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G942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G884" i="1"/>
  <c r="E884" i="1"/>
  <c r="D884" i="1"/>
  <c r="C884" i="1"/>
  <c r="B884" i="1"/>
  <c r="A884" i="1"/>
  <c r="E883" i="1"/>
  <c r="D883" i="1"/>
  <c r="C883" i="1"/>
  <c r="B883" i="1"/>
  <c r="A883" i="1"/>
  <c r="G882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G860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G828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G825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G821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G817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G777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G768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G761" i="1"/>
  <c r="E761" i="1"/>
  <c r="D761" i="1"/>
  <c r="C761" i="1"/>
  <c r="B761" i="1"/>
  <c r="A761" i="1"/>
  <c r="G760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G757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G753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G706" i="1"/>
  <c r="E706" i="1"/>
  <c r="D706" i="1"/>
  <c r="C706" i="1"/>
  <c r="B706" i="1"/>
  <c r="A706" i="1"/>
  <c r="E705" i="1"/>
  <c r="D705" i="1"/>
  <c r="C705" i="1"/>
  <c r="B705" i="1"/>
  <c r="A705" i="1"/>
  <c r="G704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G700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G697" i="1"/>
  <c r="E697" i="1"/>
  <c r="D697" i="1"/>
  <c r="C697" i="1"/>
  <c r="B697" i="1"/>
  <c r="A697" i="1"/>
  <c r="G696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G690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G665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G650" i="1"/>
  <c r="E650" i="1"/>
  <c r="D650" i="1"/>
  <c r="C650" i="1"/>
  <c r="B650" i="1"/>
  <c r="A650" i="1"/>
  <c r="G649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G642" i="1"/>
  <c r="E642" i="1"/>
  <c r="D642" i="1"/>
  <c r="C642" i="1"/>
  <c r="B642" i="1"/>
  <c r="A642" i="1"/>
  <c r="E641" i="1"/>
  <c r="D641" i="1"/>
  <c r="C641" i="1"/>
  <c r="B641" i="1"/>
  <c r="A641" i="1"/>
  <c r="G640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G632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G625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G621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G616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G593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G589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G584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G562" i="1"/>
  <c r="E562" i="1"/>
  <c r="D562" i="1"/>
  <c r="C562" i="1"/>
  <c r="B562" i="1"/>
  <c r="A562" i="1"/>
  <c r="G561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G557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G529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G525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G505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G500" i="1"/>
  <c r="E500" i="1"/>
  <c r="D500" i="1"/>
  <c r="C500" i="1"/>
  <c r="B500" i="1"/>
  <c r="A500" i="1"/>
  <c r="E499" i="1"/>
  <c r="D499" i="1"/>
  <c r="C499" i="1"/>
  <c r="B499" i="1"/>
  <c r="A499" i="1"/>
  <c r="G498" i="1"/>
  <c r="E498" i="1"/>
  <c r="D498" i="1"/>
  <c r="C498" i="1"/>
  <c r="B498" i="1"/>
  <c r="A498" i="1"/>
  <c r="G497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G493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G474" i="1"/>
  <c r="E474" i="1"/>
  <c r="D474" i="1"/>
  <c r="C474" i="1"/>
  <c r="B474" i="1"/>
  <c r="A474" i="1"/>
  <c r="G473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G441" i="1"/>
  <c r="E441" i="1"/>
  <c r="D441" i="1"/>
  <c r="C441" i="1"/>
  <c r="B441" i="1"/>
  <c r="A441" i="1"/>
  <c r="G440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G436" i="1"/>
  <c r="E436" i="1"/>
  <c r="D436" i="1"/>
  <c r="C436" i="1"/>
  <c r="B436" i="1"/>
  <c r="A436" i="1"/>
  <c r="E435" i="1"/>
  <c r="D435" i="1"/>
  <c r="C435" i="1"/>
  <c r="B435" i="1"/>
  <c r="A435" i="1"/>
  <c r="G434" i="1"/>
  <c r="E434" i="1"/>
  <c r="D434" i="1"/>
  <c r="C434" i="1"/>
  <c r="B434" i="1"/>
  <c r="A434" i="1"/>
  <c r="G433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G429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G279" i="1"/>
  <c r="E279" i="1"/>
  <c r="D279" i="1"/>
  <c r="C279" i="1"/>
  <c r="B279" i="1"/>
  <c r="A279" i="1"/>
  <c r="E278" i="1"/>
  <c r="D278" i="1"/>
  <c r="C278" i="1"/>
  <c r="B278" i="1"/>
  <c r="A278" i="1"/>
  <c r="G277" i="1"/>
  <c r="E277" i="1"/>
  <c r="D277" i="1"/>
  <c r="C277" i="1"/>
  <c r="B277" i="1"/>
  <c r="A277" i="1"/>
  <c r="E276" i="1"/>
  <c r="D276" i="1"/>
  <c r="C276" i="1"/>
  <c r="B276" i="1"/>
  <c r="A276" i="1"/>
  <c r="G275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G272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G269" i="1"/>
  <c r="E269" i="1"/>
  <c r="D269" i="1"/>
  <c r="C269" i="1"/>
  <c r="B269" i="1"/>
  <c r="A269" i="1"/>
  <c r="E268" i="1"/>
  <c r="D268" i="1"/>
  <c r="C268" i="1"/>
  <c r="B268" i="1"/>
  <c r="A268" i="1"/>
  <c r="G267" i="1"/>
  <c r="E267" i="1"/>
  <c r="D267" i="1"/>
  <c r="C267" i="1"/>
  <c r="B267" i="1"/>
  <c r="A267" i="1"/>
  <c r="E266" i="1"/>
  <c r="D266" i="1"/>
  <c r="C266" i="1"/>
  <c r="B266" i="1"/>
  <c r="A266" i="1"/>
  <c r="G265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G260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G27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AQ23" i="3"/>
  <c r="G883" i="1" s="1"/>
  <c r="AO23" i="3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AS21" i="3"/>
  <c r="G826" i="1" s="1"/>
  <c r="AQ21" i="3"/>
  <c r="AO21" i="3"/>
  <c r="G824" i="1" s="1"/>
  <c r="AM21" i="3"/>
  <c r="G823" i="1" s="1"/>
  <c r="AK21" i="3"/>
  <c r="G822" i="1" s="1"/>
  <c r="AI21" i="3"/>
  <c r="AG21" i="3"/>
  <c r="G820" i="1" s="1"/>
  <c r="AE21" i="3"/>
  <c r="G819" i="1" s="1"/>
  <c r="AC21" i="3"/>
  <c r="G818" i="1" s="1"/>
  <c r="AA21" i="3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AW19" i="3"/>
  <c r="G770" i="1" s="1"/>
  <c r="AS19" i="3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AC19" i="3"/>
  <c r="AA19" i="3"/>
  <c r="G759" i="1" s="1"/>
  <c r="Y19" i="3"/>
  <c r="G758" i="1" s="1"/>
  <c r="W19" i="3"/>
  <c r="U19" i="3"/>
  <c r="G756" i="1" s="1"/>
  <c r="S19" i="3"/>
  <c r="G755" i="1" s="1"/>
  <c r="Q19" i="3"/>
  <c r="G754" i="1" s="1"/>
  <c r="O19" i="3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AI17" i="3"/>
  <c r="G705" i="1" s="1"/>
  <c r="AG17" i="3"/>
  <c r="AE17" i="3"/>
  <c r="G703" i="1" s="1"/>
  <c r="AC17" i="3"/>
  <c r="G702" i="1" s="1"/>
  <c r="AA17" i="3"/>
  <c r="G701" i="1" s="1"/>
  <c r="Y17" i="3"/>
  <c r="W17" i="3"/>
  <c r="G699" i="1" s="1"/>
  <c r="U17" i="3"/>
  <c r="G698" i="1" s="1"/>
  <c r="S17" i="3"/>
  <c r="Q17" i="3"/>
  <c r="O17" i="3"/>
  <c r="G695" i="1" s="1"/>
  <c r="M17" i="3"/>
  <c r="G694" i="1" s="1"/>
  <c r="E17" i="3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E16" i="3"/>
  <c r="G661" i="1" s="1"/>
  <c r="AW15" i="3"/>
  <c r="G654" i="1" s="1"/>
  <c r="AS15" i="3"/>
  <c r="G652" i="1" s="1"/>
  <c r="AQ15" i="3"/>
  <c r="G651" i="1" s="1"/>
  <c r="AO15" i="3"/>
  <c r="AM15" i="3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W15" i="3"/>
  <c r="G641" i="1" s="1"/>
  <c r="U15" i="3"/>
  <c r="S15" i="3"/>
  <c r="G639" i="1" s="1"/>
  <c r="Q15" i="3"/>
  <c r="G638" i="1" s="1"/>
  <c r="O15" i="3"/>
  <c r="G637" i="1" s="1"/>
  <c r="M15" i="3"/>
  <c r="G636" i="1" s="1"/>
  <c r="E15" i="3"/>
  <c r="AW14" i="3"/>
  <c r="AS14" i="3"/>
  <c r="G623" i="1" s="1"/>
  <c r="AQ14" i="3"/>
  <c r="G622" i="1" s="1"/>
  <c r="AO14" i="3"/>
  <c r="AM14" i="3"/>
  <c r="G620" i="1" s="1"/>
  <c r="AK14" i="3"/>
  <c r="G619" i="1" s="1"/>
  <c r="AI14" i="3"/>
  <c r="G618" i="1" s="1"/>
  <c r="AG14" i="3"/>
  <c r="G617" i="1" s="1"/>
  <c r="AE14" i="3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AO13" i="3"/>
  <c r="G592" i="1" s="1"/>
  <c r="AM13" i="3"/>
  <c r="G591" i="1" s="1"/>
  <c r="AK13" i="3"/>
  <c r="G590" i="1" s="1"/>
  <c r="AI13" i="3"/>
  <c r="AG13" i="3"/>
  <c r="G588" i="1" s="1"/>
  <c r="AE13" i="3"/>
  <c r="G587" i="1" s="1"/>
  <c r="AC13" i="3"/>
  <c r="G586" i="1" s="1"/>
  <c r="AA13" i="3"/>
  <c r="G585" i="1" s="1"/>
  <c r="Y13" i="3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AK12" i="3"/>
  <c r="AI12" i="3"/>
  <c r="G560" i="1" s="1"/>
  <c r="AG12" i="3"/>
  <c r="G559" i="1" s="1"/>
  <c r="AE12" i="3"/>
  <c r="G558" i="1" s="1"/>
  <c r="AC12" i="3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AC11" i="3"/>
  <c r="G528" i="1" s="1"/>
  <c r="AA11" i="3"/>
  <c r="G527" i="1" s="1"/>
  <c r="Y11" i="3"/>
  <c r="G526" i="1" s="1"/>
  <c r="W11" i="3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AM10" i="3"/>
  <c r="G504" i="1" s="1"/>
  <c r="AK10" i="3"/>
  <c r="G503" i="1" s="1"/>
  <c r="AI10" i="3"/>
  <c r="G502" i="1" s="1"/>
  <c r="AG10" i="3"/>
  <c r="G501" i="1" s="1"/>
  <c r="AE10" i="3"/>
  <c r="AC10" i="3"/>
  <c r="G499" i="1" s="1"/>
  <c r="AA10" i="3"/>
  <c r="Y10" i="3"/>
  <c r="W10" i="3"/>
  <c r="G496" i="1" s="1"/>
  <c r="U10" i="3"/>
  <c r="G495" i="1" s="1"/>
  <c r="S10" i="3"/>
  <c r="G494" i="1" s="1"/>
  <c r="Q10" i="3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AI9" i="3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AA8" i="3"/>
  <c r="Y8" i="3"/>
  <c r="G439" i="1" s="1"/>
  <c r="W8" i="3"/>
  <c r="G438" i="1" s="1"/>
  <c r="U8" i="3"/>
  <c r="G437" i="1" s="1"/>
  <c r="S8" i="3"/>
  <c r="Q8" i="3"/>
  <c r="G435" i="1" s="1"/>
  <c r="O8" i="3"/>
  <c r="M8" i="3"/>
  <c r="E8" i="3"/>
  <c r="AA23" i="5"/>
  <c r="G280" i="1" s="1"/>
  <c r="Y23" i="5"/>
  <c r="W23" i="5"/>
  <c r="G278" i="1" s="1"/>
  <c r="U23" i="5"/>
  <c r="S23" i="5"/>
  <c r="G276" i="1" s="1"/>
  <c r="Q23" i="5"/>
  <c r="O23" i="5"/>
  <c r="G274" i="1" s="1"/>
  <c r="M23" i="5"/>
  <c r="G273" i="1" s="1"/>
  <c r="K23" i="5"/>
  <c r="I23" i="5"/>
  <c r="G271" i="1" s="1"/>
  <c r="G23" i="5"/>
  <c r="G270" i="1" s="1"/>
  <c r="E23" i="5"/>
  <c r="AA22" i="5"/>
  <c r="Y22" i="5"/>
  <c r="G266" i="1" s="1"/>
  <c r="W22" i="5"/>
  <c r="U22" i="5"/>
  <c r="G264" i="1" s="1"/>
  <c r="S22" i="5"/>
  <c r="G263" i="1" s="1"/>
  <c r="Q22" i="5"/>
  <c r="G262" i="1" s="1"/>
  <c r="O22" i="5"/>
  <c r="G261" i="1" s="1"/>
  <c r="M22" i="5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Q27" i="13"/>
  <c r="S27" i="13" s="1"/>
  <c r="O26" i="13"/>
  <c r="S26" i="13"/>
  <c r="Q26" i="13"/>
  <c r="O25" i="13"/>
  <c r="S25" i="13"/>
  <c r="Q25" i="13"/>
  <c r="O24" i="13"/>
  <c r="Q24" i="13"/>
  <c r="S24" i="13" s="1"/>
  <c r="O23" i="13"/>
  <c r="Q23" i="13"/>
  <c r="S23" i="13" s="1"/>
  <c r="O22" i="13"/>
  <c r="Q22" i="13"/>
  <c r="S22" i="13" s="1"/>
  <c r="O21" i="13"/>
  <c r="S21" i="13"/>
  <c r="Q21" i="13"/>
  <c r="O20" i="13"/>
  <c r="Q20" i="13"/>
  <c r="S20" i="13" s="1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Q16" i="13"/>
  <c r="S16" i="13" s="1"/>
  <c r="O15" i="13"/>
  <c r="K15" i="13"/>
  <c r="Q15" i="13"/>
  <c r="S15" i="13" s="1"/>
  <c r="O14" i="13"/>
  <c r="K14" i="13"/>
  <c r="S14" i="13"/>
  <c r="Q14" i="13"/>
  <c r="O13" i="13"/>
  <c r="K13" i="13"/>
  <c r="S13" i="13"/>
  <c r="Q13" i="13"/>
  <c r="O12" i="13"/>
  <c r="K12" i="13"/>
  <c r="Q12" i="13"/>
  <c r="S12" i="13" s="1"/>
  <c r="O11" i="13"/>
  <c r="K11" i="13"/>
  <c r="Q11" i="13"/>
  <c r="S11" i="13" s="1"/>
  <c r="O10" i="13"/>
  <c r="K10" i="13"/>
  <c r="S10" i="13"/>
  <c r="S30" i="13" s="1"/>
  <c r="Q10" i="13"/>
  <c r="O9" i="13"/>
  <c r="K9" i="13"/>
  <c r="S9" i="13"/>
  <c r="Q9" i="13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O25" i="15"/>
  <c r="O24" i="15"/>
  <c r="O23" i="15"/>
  <c r="O22" i="15"/>
  <c r="Q22" i="15"/>
  <c r="O21" i="15"/>
  <c r="Q21" i="15" s="1"/>
  <c r="O20" i="15"/>
  <c r="O19" i="15"/>
  <c r="O18" i="15"/>
  <c r="O17" i="15"/>
  <c r="K17" i="15"/>
  <c r="O16" i="15"/>
  <c r="Q16" i="15" s="1"/>
  <c r="K16" i="15"/>
  <c r="O15" i="15"/>
  <c r="Q15" i="15" s="1"/>
  <c r="K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Q32" i="16"/>
  <c r="S32" i="16" s="1"/>
  <c r="O31" i="16"/>
  <c r="K31" i="16"/>
  <c r="Q31" i="16"/>
  <c r="S31" i="16" s="1"/>
  <c r="G30" i="16"/>
  <c r="O29" i="16"/>
  <c r="O28" i="16"/>
  <c r="O27" i="16"/>
  <c r="K27" i="16"/>
  <c r="Q27" i="16"/>
  <c r="S27" i="16" s="1"/>
  <c r="O26" i="16"/>
  <c r="S26" i="16"/>
  <c r="Q26" i="16"/>
  <c r="O25" i="16"/>
  <c r="O24" i="16"/>
  <c r="Q24" i="16"/>
  <c r="S24" i="16" s="1"/>
  <c r="O23" i="16"/>
  <c r="Q23" i="16"/>
  <c r="S23" i="16" s="1"/>
  <c r="O22" i="16"/>
  <c r="Q22" i="16" s="1"/>
  <c r="S22" i="16" s="1"/>
  <c r="O21" i="16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Q13" i="16" s="1"/>
  <c r="S13" i="16" s="1"/>
  <c r="K13" i="16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Q9" i="16" s="1"/>
  <c r="S9" i="16" s="1"/>
  <c r="K9" i="16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O25" i="17"/>
  <c r="Q25" i="17"/>
  <c r="O24" i="17"/>
  <c r="Q24" i="17"/>
  <c r="O23" i="17"/>
  <c r="O22" i="17"/>
  <c r="O21" i="17"/>
  <c r="Q21" i="17"/>
  <c r="O20" i="17"/>
  <c r="O19" i="17"/>
  <c r="O18" i="17"/>
  <c r="O17" i="17"/>
  <c r="K17" i="17"/>
  <c r="O16" i="17"/>
  <c r="K16" i="17"/>
  <c r="Q16" i="17"/>
  <c r="O15" i="17"/>
  <c r="Q15" i="17" s="1"/>
  <c r="K15" i="17"/>
  <c r="O14" i="17"/>
  <c r="Q14" i="17" s="1"/>
  <c r="K14" i="17"/>
  <c r="O13" i="17"/>
  <c r="Q13" i="17" s="1"/>
  <c r="K13" i="17"/>
  <c r="O12" i="17"/>
  <c r="K12" i="17"/>
  <c r="Q12" i="17"/>
  <c r="O11" i="17"/>
  <c r="Q11" i="17" s="1"/>
  <c r="K11" i="17"/>
  <c r="O10" i="17"/>
  <c r="Q10" i="17" s="1"/>
  <c r="K10" i="17"/>
  <c r="O9" i="17"/>
  <c r="Q9" i="17" s="1"/>
  <c r="K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S33" i="18"/>
  <c r="I32" i="8" s="1"/>
  <c r="O32" i="18"/>
  <c r="K32" i="18"/>
  <c r="Q32" i="18"/>
  <c r="S32" i="18" s="1"/>
  <c r="O31" i="18"/>
  <c r="K31" i="18"/>
  <c r="Q31" i="18"/>
  <c r="S31" i="18" s="1"/>
  <c r="G30" i="18"/>
  <c r="O29" i="18"/>
  <c r="O28" i="18"/>
  <c r="O27" i="18"/>
  <c r="Q27" i="18" s="1"/>
  <c r="S27" i="18" s="1"/>
  <c r="K27" i="18"/>
  <c r="O26" i="18"/>
  <c r="O25" i="18"/>
  <c r="Q25" i="18"/>
  <c r="S25" i="18" s="1"/>
  <c r="O24" i="18"/>
  <c r="S24" i="18"/>
  <c r="Q24" i="18"/>
  <c r="O23" i="18"/>
  <c r="O22" i="18"/>
  <c r="O21" i="18"/>
  <c r="Q21" i="18"/>
  <c r="S21" i="18" s="1"/>
  <c r="O20" i="18"/>
  <c r="O19" i="18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Q14" i="18" s="1"/>
  <c r="S14" i="18" s="1"/>
  <c r="K14" i="18"/>
  <c r="O13" i="18"/>
  <c r="K13" i="18"/>
  <c r="Q13" i="18"/>
  <c r="S13" i="18" s="1"/>
  <c r="O12" i="18"/>
  <c r="Q12" i="18" s="1"/>
  <c r="K12" i="18"/>
  <c r="S12" i="18"/>
  <c r="O11" i="18"/>
  <c r="Q11" i="18" s="1"/>
  <c r="S11" i="18" s="1"/>
  <c r="K11" i="18"/>
  <c r="O10" i="18"/>
  <c r="Q10" i="18" s="1"/>
  <c r="S10" i="18" s="1"/>
  <c r="K10" i="18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K29" i="21"/>
  <c r="Q29" i="21"/>
  <c r="G28" i="21"/>
  <c r="O27" i="21"/>
  <c r="O26" i="21"/>
  <c r="O25" i="21"/>
  <c r="Q25" i="21" s="1"/>
  <c r="K25" i="21"/>
  <c r="O24" i="21"/>
  <c r="O23" i="21"/>
  <c r="Q23" i="21"/>
  <c r="O22" i="21"/>
  <c r="Q22" i="21"/>
  <c r="O21" i="21"/>
  <c r="Q21" i="21"/>
  <c r="O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Q12" i="21" s="1"/>
  <c r="K12" i="21"/>
  <c r="O11" i="21"/>
  <c r="K11" i="21"/>
  <c r="Q11" i="21"/>
  <c r="O10" i="21"/>
  <c r="K10" i="21"/>
  <c r="Q10" i="21"/>
  <c r="O9" i="21"/>
  <c r="K9" i="21"/>
  <c r="Q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S46" i="26"/>
  <c r="Q46" i="26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Q37" i="26"/>
  <c r="S37" i="26" s="1"/>
  <c r="O36" i="26"/>
  <c r="S36" i="26"/>
  <c r="Q36" i="26"/>
  <c r="O35" i="26"/>
  <c r="S35" i="26"/>
  <c r="Q35" i="26"/>
  <c r="O34" i="26"/>
  <c r="Q34" i="26"/>
  <c r="S34" i="26" s="1"/>
  <c r="O33" i="26"/>
  <c r="Q33" i="26"/>
  <c r="S33" i="26" s="1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Q27" i="26"/>
  <c r="S27" i="26" s="1"/>
  <c r="O26" i="26"/>
  <c r="Q26" i="26"/>
  <c r="S26" i="26" s="1"/>
  <c r="O25" i="26"/>
  <c r="S25" i="26"/>
  <c r="Q25" i="26"/>
  <c r="O24" i="26"/>
  <c r="Q24" i="26"/>
  <c r="S24" i="26" s="1"/>
  <c r="O23" i="26"/>
  <c r="Q23" i="26"/>
  <c r="S23" i="26" s="1"/>
  <c r="O22" i="26"/>
  <c r="Q22" i="26"/>
  <c r="S22" i="26" s="1"/>
  <c r="O21" i="26"/>
  <c r="S21" i="26"/>
  <c r="Q21" i="26"/>
  <c r="O20" i="26"/>
  <c r="Q20" i="26"/>
  <c r="S20" i="26" s="1"/>
  <c r="O19" i="26"/>
  <c r="S19" i="26"/>
  <c r="Q19" i="26"/>
  <c r="O18" i="26"/>
  <c r="Q18" i="26"/>
  <c r="S18" i="26" s="1"/>
  <c r="O17" i="26"/>
  <c r="Q17" i="26"/>
  <c r="S17" i="26" s="1"/>
  <c r="O16" i="26"/>
  <c r="K16" i="26"/>
  <c r="S16" i="26"/>
  <c r="Q16" i="26"/>
  <c r="O15" i="26"/>
  <c r="K15" i="26"/>
  <c r="Q15" i="26"/>
  <c r="S15" i="26" s="1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Q51" i="27"/>
  <c r="S51" i="27" s="1"/>
  <c r="S53" i="27" s="1"/>
  <c r="M31" i="8" s="1"/>
  <c r="G50" i="27"/>
  <c r="O49" i="27"/>
  <c r="Q49" i="27" s="1"/>
  <c r="S49" i="27" s="1"/>
  <c r="K49" i="27"/>
  <c r="O48" i="27"/>
  <c r="K48" i="27"/>
  <c r="Q48" i="27"/>
  <c r="S48" i="27" s="1"/>
  <c r="O47" i="27"/>
  <c r="Q47" i="27" s="1"/>
  <c r="K47" i="27"/>
  <c r="S47" i="27"/>
  <c r="O46" i="27"/>
  <c r="Q46" i="27" s="1"/>
  <c r="S46" i="27" s="1"/>
  <c r="K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K41" i="27"/>
  <c r="Q41" i="27"/>
  <c r="S41" i="27" s="1"/>
  <c r="O40" i="27"/>
  <c r="Q40" i="27" s="1"/>
  <c r="S40" i="27" s="1"/>
  <c r="O39" i="27"/>
  <c r="S39" i="27"/>
  <c r="Q39" i="27"/>
  <c r="O38" i="27"/>
  <c r="Q38" i="27"/>
  <c r="S38" i="27" s="1"/>
  <c r="O37" i="27"/>
  <c r="Q37" i="27" s="1"/>
  <c r="S37" i="27" s="1"/>
  <c r="O36" i="27"/>
  <c r="S36" i="27"/>
  <c r="Q36" i="27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/>
  <c r="S27" i="27" s="1"/>
  <c r="O26" i="27"/>
  <c r="O25" i="27"/>
  <c r="O24" i="27"/>
  <c r="S24" i="27"/>
  <c r="Q24" i="27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Q13" i="27" s="1"/>
  <c r="S13" i="27" s="1"/>
  <c r="K13" i="27"/>
  <c r="O12" i="27"/>
  <c r="Q12" i="27" s="1"/>
  <c r="S12" i="27" s="1"/>
  <c r="K12" i="27"/>
  <c r="O11" i="27"/>
  <c r="K11" i="27"/>
  <c r="Q11" i="27"/>
  <c r="S11" i="27" s="1"/>
  <c r="O10" i="27"/>
  <c r="K10" i="27"/>
  <c r="Q10" i="27"/>
  <c r="S10" i="27" s="1"/>
  <c r="O9" i="27"/>
  <c r="Q9" i="27" s="1"/>
  <c r="S9" i="27" s="1"/>
  <c r="K9" i="27"/>
  <c r="O8" i="27"/>
  <c r="Q8" i="27" s="1"/>
  <c r="K8" i="27"/>
  <c r="S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8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AA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8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U27" i="48"/>
  <c r="W27" i="48" s="1"/>
  <c r="S27" i="48"/>
  <c r="O27" i="48"/>
  <c r="AG27" i="48"/>
  <c r="Y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AK21" i="48"/>
  <c r="AM21" i="48" s="1"/>
  <c r="U21" i="48"/>
  <c r="W21" i="48" s="1"/>
  <c r="S21" i="48"/>
  <c r="O21" i="48"/>
  <c r="AG21" i="48"/>
  <c r="Y21" i="48"/>
  <c r="U20" i="48"/>
  <c r="W20" i="48" s="1"/>
  <c r="S20" i="48"/>
  <c r="O20" i="48"/>
  <c r="AG20" i="48"/>
  <c r="AK20" i="48" s="1"/>
  <c r="AM20" i="48" s="1"/>
  <c r="Y20" i="48"/>
  <c r="AK19" i="48"/>
  <c r="AM19" i="48" s="1"/>
  <c r="U19" i="48"/>
  <c r="W19" i="48" s="1"/>
  <c r="S19" i="48"/>
  <c r="O19" i="48"/>
  <c r="AG19" i="48"/>
  <c r="Y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W16" i="48" s="1"/>
  <c r="S16" i="48"/>
  <c r="O16" i="48"/>
  <c r="AG16" i="48"/>
  <c r="AK16" i="48" s="1"/>
  <c r="AM16" i="48" s="1"/>
  <c r="Y16" i="48"/>
  <c r="U15" i="48"/>
  <c r="W15" i="48" s="1"/>
  <c r="S15" i="48"/>
  <c r="O15" i="48"/>
  <c r="AG15" i="48"/>
  <c r="AK15" i="48" s="1"/>
  <c r="AM15" i="48" s="1"/>
  <c r="Y15" i="48"/>
  <c r="U14" i="48"/>
  <c r="W14" i="48" s="1"/>
  <c r="S14" i="48"/>
  <c r="O14" i="48"/>
  <c r="AG14" i="48"/>
  <c r="AK14" i="48" s="1"/>
  <c r="AM14" i="48" s="1"/>
  <c r="Y14" i="48"/>
  <c r="AC13" i="48"/>
  <c r="U13" i="48"/>
  <c r="W13" i="48" s="1"/>
  <c r="S13" i="48"/>
  <c r="O13" i="48"/>
  <c r="AG13" i="48"/>
  <c r="AE13" i="48"/>
  <c r="Y13" i="48"/>
  <c r="AC12" i="48"/>
  <c r="AE12" i="48" s="1"/>
  <c r="U12" i="48"/>
  <c r="S12" i="48"/>
  <c r="O12" i="48"/>
  <c r="AG12" i="48"/>
  <c r="Y12" i="48"/>
  <c r="W12" i="48"/>
  <c r="AC11" i="48"/>
  <c r="AE11" i="48" s="1"/>
  <c r="S11" i="48"/>
  <c r="O11" i="48"/>
  <c r="U11" i="48" s="1"/>
  <c r="AG11" i="48"/>
  <c r="Y11" i="48"/>
  <c r="W11" i="48"/>
  <c r="AC10" i="48"/>
  <c r="AE10" i="48" s="1"/>
  <c r="S10" i="48"/>
  <c r="O10" i="48"/>
  <c r="U10" i="48" s="1"/>
  <c r="AG10" i="48"/>
  <c r="Y10" i="48"/>
  <c r="W10" i="48"/>
  <c r="AC9" i="48"/>
  <c r="AE9" i="48" s="1"/>
  <c r="S9" i="48"/>
  <c r="O9" i="48"/>
  <c r="U9" i="48" s="1"/>
  <c r="AG9" i="48"/>
  <c r="Y9" i="48"/>
  <c r="W9" i="48"/>
  <c r="AC8" i="48"/>
  <c r="AE8" i="48" s="1"/>
  <c r="AE28" i="48" s="1"/>
  <c r="E23" i="8" s="1"/>
  <c r="S8" i="48"/>
  <c r="O8" i="48"/>
  <c r="U8" i="48" s="1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G42" i="50"/>
  <c r="S41" i="50"/>
  <c r="O41" i="50"/>
  <c r="S40" i="50"/>
  <c r="O40" i="50"/>
  <c r="S39" i="50"/>
  <c r="O39" i="50"/>
  <c r="M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K30" i="51"/>
  <c r="BI30" i="51"/>
  <c r="BE30" i="51"/>
  <c r="BC30" i="51"/>
  <c r="BA30" i="51"/>
  <c r="AW30" i="51"/>
  <c r="AS30" i="51"/>
  <c r="AO30" i="51"/>
  <c r="AM30" i="51"/>
  <c r="AK30" i="51"/>
  <c r="AG30" i="51"/>
  <c r="AC30" i="51"/>
  <c r="AE30" i="51" s="1"/>
  <c r="Y30" i="51"/>
  <c r="W30" i="51"/>
  <c r="U30" i="51"/>
  <c r="O30" i="51"/>
  <c r="S29" i="51"/>
  <c r="K29" i="51"/>
  <c r="BI29" i="51"/>
  <c r="BK29" i="51" s="1"/>
  <c r="BE29" i="51"/>
  <c r="BC29" i="51"/>
  <c r="BA29" i="5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C28" i="51"/>
  <c r="BA28" i="51"/>
  <c r="AW28" i="51"/>
  <c r="AS28" i="51"/>
  <c r="AU28" i="51" s="1"/>
  <c r="AO28" i="51"/>
  <c r="AC28" i="51"/>
  <c r="AE28" i="51" s="1"/>
  <c r="Y28" i="51"/>
  <c r="S27" i="51"/>
  <c r="K27" i="51"/>
  <c r="BS27" i="51"/>
  <c r="BQ27" i="51"/>
  <c r="BM27" i="51"/>
  <c r="BI27" i="51"/>
  <c r="BK27" i="51" s="1"/>
  <c r="BK31" i="51" s="1"/>
  <c r="M20" i="8" s="1"/>
  <c r="M22" i="8" s="1"/>
  <c r="BE27" i="51"/>
  <c r="BA27" i="51"/>
  <c r="BC27" i="51" s="1"/>
  <c r="AW27" i="51"/>
  <c r="AS27" i="51"/>
  <c r="AO27" i="51"/>
  <c r="AM27" i="51"/>
  <c r="AK27" i="5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K25" i="51"/>
  <c r="BI25" i="51"/>
  <c r="BE25" i="51"/>
  <c r="BA25" i="51"/>
  <c r="BC25" i="51" s="1"/>
  <c r="BC31" i="51" s="1"/>
  <c r="M18" i="8" s="1"/>
  <c r="AW25" i="51"/>
  <c r="AU25" i="51"/>
  <c r="AS25" i="51"/>
  <c r="AO25" i="51"/>
  <c r="AE25" i="51"/>
  <c r="AC25" i="51"/>
  <c r="Y25" i="51"/>
  <c r="G24" i="51"/>
  <c r="S23" i="51"/>
  <c r="K23" i="51"/>
  <c r="BQ23" i="51"/>
  <c r="BS23" i="51" s="1"/>
  <c r="BM23" i="51"/>
  <c r="BE23" i="51"/>
  <c r="BI23" i="51" s="1"/>
  <c r="BK23" i="51" s="1"/>
  <c r="BC23" i="51"/>
  <c r="BA23" i="51"/>
  <c r="AW23" i="51"/>
  <c r="AO23" i="51"/>
  <c r="AK23" i="51"/>
  <c r="AM23" i="51" s="1"/>
  <c r="AG23" i="51"/>
  <c r="AC23" i="51"/>
  <c r="AE23" i="51" s="1"/>
  <c r="Y23" i="51"/>
  <c r="W23" i="51"/>
  <c r="U23" i="51"/>
  <c r="O23" i="51"/>
  <c r="S22" i="51"/>
  <c r="K22" i="51"/>
  <c r="BS22" i="51"/>
  <c r="BQ22" i="51"/>
  <c r="BM22" i="51"/>
  <c r="BE22" i="51"/>
  <c r="BI22" i="51" s="1"/>
  <c r="BK22" i="51" s="1"/>
  <c r="BA22" i="51"/>
  <c r="BC22" i="51" s="1"/>
  <c r="AW22" i="51"/>
  <c r="AS22" i="51"/>
  <c r="AO22" i="51"/>
  <c r="AM22" i="51"/>
  <c r="AK22" i="51"/>
  <c r="AG22" i="51"/>
  <c r="Y22" i="51"/>
  <c r="AC22" i="51" s="1"/>
  <c r="AE22" i="51" s="1"/>
  <c r="W22" i="51"/>
  <c r="U22" i="5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O19" i="51"/>
  <c r="AK19" i="51"/>
  <c r="AM19" i="51" s="1"/>
  <c r="AG19" i="51"/>
  <c r="Y19" i="51"/>
  <c r="AC19" i="51" s="1"/>
  <c r="AE19" i="51" s="1"/>
  <c r="W19" i="51"/>
  <c r="U19" i="51"/>
  <c r="O19" i="51"/>
  <c r="S18" i="51"/>
  <c r="K18" i="51"/>
  <c r="BS18" i="51"/>
  <c r="BQ18" i="51"/>
  <c r="BM18" i="51"/>
  <c r="BE18" i="51"/>
  <c r="BI18" i="51" s="1"/>
  <c r="BK18" i="51" s="1"/>
  <c r="BA18" i="51"/>
  <c r="BC18" i="51" s="1"/>
  <c r="AW18" i="51"/>
  <c r="AO18" i="51"/>
  <c r="AS18" i="51" s="1"/>
  <c r="AM18" i="51"/>
  <c r="AK18" i="51"/>
  <c r="AG18" i="51"/>
  <c r="Y18" i="51"/>
  <c r="AC18" i="51" s="1"/>
  <c r="AE18" i="51" s="1"/>
  <c r="U18" i="51"/>
  <c r="W18" i="51" s="1"/>
  <c r="O18" i="51"/>
  <c r="S17" i="51"/>
  <c r="K17" i="51"/>
  <c r="BE17" i="51"/>
  <c r="BI17" i="51" s="1"/>
  <c r="BK17" i="51" s="1"/>
  <c r="BC17" i="51"/>
  <c r="BA17" i="51"/>
  <c r="AW17" i="51"/>
  <c r="AS17" i="51"/>
  <c r="AU17" i="51" s="1"/>
  <c r="AO17" i="51"/>
  <c r="AC17" i="51"/>
  <c r="AE17" i="51" s="1"/>
  <c r="Y17" i="51"/>
  <c r="S16" i="51"/>
  <c r="K16" i="51"/>
  <c r="BE16" i="51"/>
  <c r="BI16" i="51" s="1"/>
  <c r="BK16" i="51" s="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AC15" i="51"/>
  <c r="AE15" i="51" s="1"/>
  <c r="Y15" i="51"/>
  <c r="S14" i="51"/>
  <c r="K14" i="51"/>
  <c r="BE14" i="51"/>
  <c r="BI14" i="51" s="1"/>
  <c r="BK14" i="51" s="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E13" i="51"/>
  <c r="BI13" i="51" s="1"/>
  <c r="BK13" i="51" s="1"/>
  <c r="BC13" i="51"/>
  <c r="BA13" i="51"/>
  <c r="AW13" i="51"/>
  <c r="AO13" i="51"/>
  <c r="AS13" i="51" s="1"/>
  <c r="AK13" i="51"/>
  <c r="AM13" i="51" s="1"/>
  <c r="AG13" i="51"/>
  <c r="AC13" i="51"/>
  <c r="AE13" i="51" s="1"/>
  <c r="Y13" i="51"/>
  <c r="W13" i="51"/>
  <c r="U13" i="51"/>
  <c r="O13" i="51"/>
  <c r="S12" i="51"/>
  <c r="K12" i="51"/>
  <c r="BS12" i="51"/>
  <c r="BQ12" i="51"/>
  <c r="BM12" i="51"/>
  <c r="BE12" i="51"/>
  <c r="BI12" i="51" s="1"/>
  <c r="BK12" i="51" s="1"/>
  <c r="BA12" i="51"/>
  <c r="BC12" i="51" s="1"/>
  <c r="AW12" i="51"/>
  <c r="AS12" i="51"/>
  <c r="AO12" i="51"/>
  <c r="AM12" i="51"/>
  <c r="AK12" i="51"/>
  <c r="AG12" i="51"/>
  <c r="Y12" i="51"/>
  <c r="AC12" i="51" s="1"/>
  <c r="AE12" i="51" s="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E10" i="51"/>
  <c r="BI10" i="51" s="1"/>
  <c r="BK10" i="51" s="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E9" i="51"/>
  <c r="BI9" i="51" s="1"/>
  <c r="BK9" i="51" s="1"/>
  <c r="BA9" i="51"/>
  <c r="BC9" i="51" s="1"/>
  <c r="AW9" i="51"/>
  <c r="AS9" i="51"/>
  <c r="AU9" i="51" s="1"/>
  <c r="AO9" i="51"/>
  <c r="AC9" i="51"/>
  <c r="AE9" i="51" s="1"/>
  <c r="AE24" i="51" s="1"/>
  <c r="I12" i="8" s="1"/>
  <c r="Y9" i="51"/>
  <c r="S8" i="51"/>
  <c r="K8" i="51"/>
  <c r="BE8" i="51"/>
  <c r="BI8" i="51" s="1"/>
  <c r="BK8" i="51" s="1"/>
  <c r="BA8" i="51"/>
  <c r="BC8" i="51" s="1"/>
  <c r="BC24" i="51" s="1"/>
  <c r="I18" i="8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G97" i="52"/>
  <c r="AA97" i="52"/>
  <c r="AE97" i="52" s="1"/>
  <c r="S96" i="52"/>
  <c r="BO96" i="52"/>
  <c r="BS96" i="52" s="1"/>
  <c r="BU96" i="52" s="1"/>
  <c r="BK96" i="52"/>
  <c r="BE96" i="52"/>
  <c r="BI96" i="52" s="1"/>
  <c r="AU96" i="52"/>
  <c r="AY96" i="52" s="1"/>
  <c r="BA96" i="52" s="1"/>
  <c r="AG96" i="52"/>
  <c r="AE96" i="52"/>
  <c r="AA96" i="52"/>
  <c r="S95" i="52"/>
  <c r="BS95" i="52"/>
  <c r="BU95" i="52" s="1"/>
  <c r="BO95" i="52"/>
  <c r="BK95" i="52"/>
  <c r="BI95" i="52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U93" i="52"/>
  <c r="BO93" i="52"/>
  <c r="BS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U92" i="52"/>
  <c r="BS92" i="52"/>
  <c r="BO92" i="52"/>
  <c r="BK92" i="52"/>
  <c r="BE92" i="52"/>
  <c r="BI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E91" i="52"/>
  <c r="BI91" i="52" s="1"/>
  <c r="BK91" i="52" s="1"/>
  <c r="BA91" i="52"/>
  <c r="AU91" i="52"/>
  <c r="AY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BA90" i="52"/>
  <c r="AY90" i="52"/>
  <c r="AU90" i="52"/>
  <c r="AA90" i="52"/>
  <c r="AE90" i="52" s="1"/>
  <c r="AG90" i="52" s="1"/>
  <c r="S89" i="52"/>
  <c r="BU89" i="52"/>
  <c r="BO89" i="52"/>
  <c r="BS89" i="52" s="1"/>
  <c r="BE89" i="52"/>
  <c r="BI89" i="52" s="1"/>
  <c r="BK89" i="52" s="1"/>
  <c r="AY89" i="52"/>
  <c r="BA89" i="52" s="1"/>
  <c r="AU89" i="52"/>
  <c r="AG89" i="52"/>
  <c r="AA89" i="52"/>
  <c r="AE89" i="52" s="1"/>
  <c r="S88" i="52"/>
  <c r="BO88" i="52"/>
  <c r="BS88" i="52" s="1"/>
  <c r="BU88" i="52" s="1"/>
  <c r="BK88" i="52"/>
  <c r="BE88" i="52"/>
  <c r="BI88" i="52" s="1"/>
  <c r="AU88" i="52"/>
  <c r="AY88" i="52" s="1"/>
  <c r="BA88" i="52" s="1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G87" i="52"/>
  <c r="AE87" i="52"/>
  <c r="AA87" i="52"/>
  <c r="S86" i="52"/>
  <c r="BO86" i="52"/>
  <c r="BS86" i="52" s="1"/>
  <c r="BU86" i="52" s="1"/>
  <c r="BI86" i="52"/>
  <c r="BK86" i="52" s="1"/>
  <c r="BE86" i="52"/>
  <c r="AU86" i="52"/>
  <c r="AY86" i="52" s="1"/>
  <c r="BA86" i="52" s="1"/>
  <c r="AE86" i="52"/>
  <c r="AG86" i="52" s="1"/>
  <c r="AA86" i="52"/>
  <c r="S85" i="52"/>
  <c r="BU85" i="52"/>
  <c r="BO85" i="52"/>
  <c r="BS85" i="52" s="1"/>
  <c r="AA85" i="52"/>
  <c r="AE85" i="52" s="1"/>
  <c r="AG85" i="52" s="1"/>
  <c r="S84" i="52"/>
  <c r="BS84" i="52"/>
  <c r="BU84" i="52" s="1"/>
  <c r="BO84" i="52"/>
  <c r="AA84" i="52"/>
  <c r="AE84" i="52" s="1"/>
  <c r="AG84" i="52" s="1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U81" i="52"/>
  <c r="BO81" i="52"/>
  <c r="BS81" i="52" s="1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W77" i="52"/>
  <c r="BU77" i="52"/>
  <c r="BQ77" i="52"/>
  <c r="BO77" i="52"/>
  <c r="BK77" i="52"/>
  <c r="BG77" i="52"/>
  <c r="BE77" i="52"/>
  <c r="BC77" i="52"/>
  <c r="BA77" i="52"/>
  <c r="AW77" i="52"/>
  <c r="AU77" i="52"/>
  <c r="AQ77" i="52"/>
  <c r="AM77" i="52"/>
  <c r="AK77" i="52"/>
  <c r="AI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Q74" i="52"/>
  <c r="AO74" i="52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E73" i="52"/>
  <c r="BI73" i="52" s="1"/>
  <c r="BK73" i="52" s="1"/>
  <c r="BA73" i="52"/>
  <c r="AU73" i="52"/>
  <c r="AY73" i="52" s="1"/>
  <c r="AE73" i="52"/>
  <c r="AG73" i="52" s="1"/>
  <c r="AA73" i="52"/>
  <c r="S72" i="52"/>
  <c r="BS72" i="52"/>
  <c r="BU72" i="52" s="1"/>
  <c r="BO72" i="52"/>
  <c r="BI72" i="52"/>
  <c r="BK72" i="52" s="1"/>
  <c r="BE72" i="52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BA71" i="52"/>
  <c r="AY71" i="52"/>
  <c r="AU71" i="52"/>
  <c r="AG71" i="52"/>
  <c r="AA71" i="52"/>
  <c r="AE71" i="52" s="1"/>
  <c r="S70" i="52"/>
  <c r="BO70" i="52"/>
  <c r="BS70" i="52" s="1"/>
  <c r="BU70" i="52" s="1"/>
  <c r="BK70" i="52"/>
  <c r="BE70" i="52"/>
  <c r="BI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O69" i="52"/>
  <c r="U69" i="52" s="1"/>
  <c r="W69" i="52" s="1"/>
  <c r="S68" i="52"/>
  <c r="K68" i="52"/>
  <c r="BO68" i="52"/>
  <c r="BS68" i="52" s="1"/>
  <c r="BU68" i="52" s="1"/>
  <c r="BI68" i="52"/>
  <c r="BK68" i="52" s="1"/>
  <c r="BE68" i="52"/>
  <c r="AQ68" i="52"/>
  <c r="AK68" i="52"/>
  <c r="AO68" i="52" s="1"/>
  <c r="AE68" i="52"/>
  <c r="AG68" i="52" s="1"/>
  <c r="AA68" i="52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K66" i="52"/>
  <c r="BE66" i="52"/>
  <c r="BI66" i="52" s="1"/>
  <c r="AQ66" i="52"/>
  <c r="AO66" i="52"/>
  <c r="AK66" i="52"/>
  <c r="AE66" i="52"/>
  <c r="AG66" i="52" s="1"/>
  <c r="AA66" i="52"/>
  <c r="W66" i="52"/>
  <c r="O66" i="52"/>
  <c r="U66" i="52" s="1"/>
  <c r="S65" i="52"/>
  <c r="BY65" i="52"/>
  <c r="CC65" i="52" s="1"/>
  <c r="CE65" i="52" s="1"/>
  <c r="BU65" i="52"/>
  <c r="BS65" i="52"/>
  <c r="BO65" i="52"/>
  <c r="BE65" i="52"/>
  <c r="BI65" i="52" s="1"/>
  <c r="BK65" i="52" s="1"/>
  <c r="AU65" i="52"/>
  <c r="AY65" i="52" s="1"/>
  <c r="AK65" i="52"/>
  <c r="AO65" i="52" s="1"/>
  <c r="AQ65" i="52" s="1"/>
  <c r="AE65" i="52"/>
  <c r="AG65" i="52" s="1"/>
  <c r="AA65" i="52"/>
  <c r="W65" i="52"/>
  <c r="U65" i="52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U63" i="52"/>
  <c r="BO63" i="52"/>
  <c r="BS63" i="52" s="1"/>
  <c r="BE63" i="52"/>
  <c r="BI63" i="52" s="1"/>
  <c r="BK63" i="52" s="1"/>
  <c r="AY63" i="52"/>
  <c r="AU63" i="52"/>
  <c r="AO63" i="52"/>
  <c r="AQ63" i="52" s="1"/>
  <c r="AK63" i="52"/>
  <c r="AG63" i="52"/>
  <c r="AA63" i="52"/>
  <c r="AE63" i="52" s="1"/>
  <c r="O63" i="52"/>
  <c r="U63" i="52" s="1"/>
  <c r="W63" i="52" s="1"/>
  <c r="S62" i="52"/>
  <c r="CE62" i="52"/>
  <c r="CC62" i="52"/>
  <c r="BY62" i="52"/>
  <c r="BO62" i="52"/>
  <c r="BS62" i="52" s="1"/>
  <c r="BU62" i="52" s="1"/>
  <c r="BE62" i="52"/>
  <c r="BI62" i="52" s="1"/>
  <c r="BK62" i="52" s="1"/>
  <c r="AU62" i="52"/>
  <c r="AY62" i="52" s="1"/>
  <c r="AO62" i="52"/>
  <c r="AQ62" i="52" s="1"/>
  <c r="AK62" i="52"/>
  <c r="AG62" i="52"/>
  <c r="AE62" i="52"/>
  <c r="AA62" i="52"/>
  <c r="W62" i="52"/>
  <c r="O62" i="52"/>
  <c r="U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G61" i="52"/>
  <c r="AE61" i="52"/>
  <c r="AA61" i="52"/>
  <c r="U61" i="52"/>
  <c r="W61" i="52" s="1"/>
  <c r="O61" i="52"/>
  <c r="S60" i="52"/>
  <c r="CE60" i="52"/>
  <c r="BY60" i="52"/>
  <c r="CC60" i="52" s="1"/>
  <c r="BO60" i="52"/>
  <c r="BS60" i="52" s="1"/>
  <c r="BU60" i="52" s="1"/>
  <c r="BI60" i="52"/>
  <c r="BK60" i="52" s="1"/>
  <c r="BE60" i="52"/>
  <c r="AU60" i="52"/>
  <c r="AQ60" i="52"/>
  <c r="AK60" i="52"/>
  <c r="AO60" i="52" s="1"/>
  <c r="AE60" i="52"/>
  <c r="AG60" i="52" s="1"/>
  <c r="AA60" i="52"/>
  <c r="U60" i="52"/>
  <c r="W60" i="52" s="1"/>
  <c r="O60" i="52"/>
  <c r="S59" i="52"/>
  <c r="AY59" i="52" s="1"/>
  <c r="CC59" i="52"/>
  <c r="CE59" i="52" s="1"/>
  <c r="BY59" i="52"/>
  <c r="BO59" i="52"/>
  <c r="BS59" i="52" s="1"/>
  <c r="BU59" i="52" s="1"/>
  <c r="BI59" i="52"/>
  <c r="BK59" i="52" s="1"/>
  <c r="BE59" i="52"/>
  <c r="AU59" i="52"/>
  <c r="AQ59" i="52"/>
  <c r="AO59" i="52"/>
  <c r="AK59" i="52"/>
  <c r="AG59" i="52"/>
  <c r="AA59" i="52"/>
  <c r="AE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O58" i="52"/>
  <c r="AQ58" i="52" s="1"/>
  <c r="AK58" i="52"/>
  <c r="AE58" i="52"/>
  <c r="AG58" i="52" s="1"/>
  <c r="AA58" i="52"/>
  <c r="W58" i="52"/>
  <c r="O58" i="52"/>
  <c r="U58" i="52" s="1"/>
  <c r="S57" i="52"/>
  <c r="BY57" i="52"/>
  <c r="CC57" i="52" s="1"/>
  <c r="CE57" i="52" s="1"/>
  <c r="BU57" i="52"/>
  <c r="BS57" i="52"/>
  <c r="BO57" i="52"/>
  <c r="BE57" i="52"/>
  <c r="BI57" i="52" s="1"/>
  <c r="BK57" i="52" s="1"/>
  <c r="AU57" i="52"/>
  <c r="AY57" i="52" s="1"/>
  <c r="AO57" i="52"/>
  <c r="AQ57" i="52" s="1"/>
  <c r="AK57" i="52"/>
  <c r="AE57" i="52"/>
  <c r="AG57" i="52" s="1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Q56" i="52"/>
  <c r="AK56" i="52"/>
  <c r="AO56" i="52" s="1"/>
  <c r="AA56" i="52"/>
  <c r="AE56" i="52" s="1"/>
  <c r="AG56" i="52" s="1"/>
  <c r="U56" i="52"/>
  <c r="W56" i="52" s="1"/>
  <c r="O56" i="52"/>
  <c r="S55" i="52"/>
  <c r="CE55" i="52"/>
  <c r="CC55" i="52"/>
  <c r="BY55" i="52"/>
  <c r="BU55" i="52"/>
  <c r="BO55" i="52"/>
  <c r="BS55" i="52" s="1"/>
  <c r="BE55" i="52"/>
  <c r="BI55" i="52" s="1"/>
  <c r="BK55" i="52" s="1"/>
  <c r="AY55" i="52"/>
  <c r="AU55" i="52"/>
  <c r="AK55" i="52"/>
  <c r="AO55" i="52" s="1"/>
  <c r="AQ55" i="52" s="1"/>
  <c r="AG55" i="52"/>
  <c r="AA55" i="52"/>
  <c r="AE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O54" i="52"/>
  <c r="AQ54" i="52" s="1"/>
  <c r="AK54" i="52"/>
  <c r="AE54" i="52"/>
  <c r="AG54" i="52" s="1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I53" i="52"/>
  <c r="BK53" i="52" s="1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E52" i="52"/>
  <c r="AG52" i="52" s="1"/>
  <c r="AA52" i="52"/>
  <c r="S51" i="52"/>
  <c r="BU51" i="52"/>
  <c r="BO51" i="52"/>
  <c r="BS51" i="52" s="1"/>
  <c r="BI51" i="52"/>
  <c r="BK51" i="52" s="1"/>
  <c r="BE51" i="52"/>
  <c r="AY51" i="52"/>
  <c r="BA51" i="52" s="1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Y49" i="52"/>
  <c r="BA49" i="52" s="1"/>
  <c r="AU49" i="52"/>
  <c r="AG49" i="52"/>
  <c r="AE49" i="52"/>
  <c r="AA49" i="52"/>
  <c r="S48" i="52"/>
  <c r="BS48" i="52"/>
  <c r="BU48" i="52" s="1"/>
  <c r="BO48" i="52"/>
  <c r="BK48" i="52"/>
  <c r="BI48" i="52"/>
  <c r="BE48" i="52"/>
  <c r="BA48" i="52"/>
  <c r="AY48" i="52"/>
  <c r="AU48" i="52"/>
  <c r="AA48" i="52"/>
  <c r="AE48" i="52" s="1"/>
  <c r="AG48" i="52" s="1"/>
  <c r="S47" i="52"/>
  <c r="BU47" i="52"/>
  <c r="BO47" i="52"/>
  <c r="BS47" i="52" s="1"/>
  <c r="BE47" i="52"/>
  <c r="BI47" i="52" s="1"/>
  <c r="BK47" i="52" s="1"/>
  <c r="AY47" i="52"/>
  <c r="BA47" i="52" s="1"/>
  <c r="AU47" i="52"/>
  <c r="AG47" i="52"/>
  <c r="AA47" i="52"/>
  <c r="AE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K44" i="52"/>
  <c r="BI44" i="52"/>
  <c r="BE44" i="52"/>
  <c r="AY44" i="52"/>
  <c r="BA44" i="52" s="1"/>
  <c r="AU44" i="52"/>
  <c r="AA44" i="52"/>
  <c r="AE44" i="52" s="1"/>
  <c r="AG44" i="52" s="1"/>
  <c r="S43" i="52"/>
  <c r="BU43" i="52"/>
  <c r="BS43" i="52"/>
  <c r="BO43" i="52"/>
  <c r="BI43" i="52"/>
  <c r="BK43" i="52" s="1"/>
  <c r="BE43" i="52"/>
  <c r="BA43" i="52"/>
  <c r="AY43" i="52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U41" i="52"/>
  <c r="BS41" i="52"/>
  <c r="BO41" i="52"/>
  <c r="BI41" i="52"/>
  <c r="BK41" i="52" s="1"/>
  <c r="BE41" i="52"/>
  <c r="BA41" i="52"/>
  <c r="AY41" i="52"/>
  <c r="AU41" i="52"/>
  <c r="AE41" i="52"/>
  <c r="AG41" i="52" s="1"/>
  <c r="AA41" i="52"/>
  <c r="S40" i="52"/>
  <c r="CE40" i="52"/>
  <c r="CC40" i="52"/>
  <c r="BY40" i="52"/>
  <c r="BS40" i="52"/>
  <c r="BU40" i="52" s="1"/>
  <c r="BO40" i="52"/>
  <c r="BK40" i="52"/>
  <c r="BI40" i="52"/>
  <c r="BE40" i="52"/>
  <c r="AU40" i="52"/>
  <c r="AQ40" i="52"/>
  <c r="AK40" i="52"/>
  <c r="AO40" i="52" s="1"/>
  <c r="AA40" i="52"/>
  <c r="AE40" i="52" s="1"/>
  <c r="AG40" i="52" s="1"/>
  <c r="U40" i="52"/>
  <c r="W40" i="52" s="1"/>
  <c r="O40" i="52"/>
  <c r="S39" i="52"/>
  <c r="CC39" i="52"/>
  <c r="CE39" i="52" s="1"/>
  <c r="BY39" i="52"/>
  <c r="BO39" i="52"/>
  <c r="BS39" i="52" s="1"/>
  <c r="BU39" i="52" s="1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CC38" i="52"/>
  <c r="CE38" i="52" s="1"/>
  <c r="BY38" i="52"/>
  <c r="BO38" i="52"/>
  <c r="BS38" i="52" s="1"/>
  <c r="BU38" i="52" s="1"/>
  <c r="BK38" i="52"/>
  <c r="BI38" i="52"/>
  <c r="BE38" i="52"/>
  <c r="AY38" i="52"/>
  <c r="AU38" i="52"/>
  <c r="AO38" i="52"/>
  <c r="AQ38" i="52" s="1"/>
  <c r="AK38" i="52"/>
  <c r="AE38" i="52"/>
  <c r="AG38" i="52" s="1"/>
  <c r="AA38" i="52"/>
  <c r="W38" i="52"/>
  <c r="O38" i="52"/>
  <c r="U38" i="52" s="1"/>
  <c r="S37" i="52"/>
  <c r="BU37" i="52"/>
  <c r="BS37" i="52"/>
  <c r="BO37" i="52"/>
  <c r="BK37" i="52"/>
  <c r="BI37" i="52"/>
  <c r="BE37" i="52"/>
  <c r="AU37" i="52"/>
  <c r="AY37" i="52" s="1"/>
  <c r="BA37" i="52" s="1"/>
  <c r="AG37" i="52"/>
  <c r="AE37" i="52"/>
  <c r="AA37" i="52"/>
  <c r="S36" i="52"/>
  <c r="BO36" i="52"/>
  <c r="BS36" i="52" s="1"/>
  <c r="BU36" i="52" s="1"/>
  <c r="BI36" i="52"/>
  <c r="BK36" i="52" s="1"/>
  <c r="BE36" i="52"/>
  <c r="AU36" i="52"/>
  <c r="AY36" i="52" s="1"/>
  <c r="BA36" i="52" s="1"/>
  <c r="AE36" i="52"/>
  <c r="AG36" i="52" s="1"/>
  <c r="AA36" i="52"/>
  <c r="S35" i="52"/>
  <c r="BU35" i="52"/>
  <c r="BS35" i="52"/>
  <c r="BO35" i="52"/>
  <c r="BE35" i="52"/>
  <c r="BI35" i="52" s="1"/>
  <c r="BK35" i="52" s="1"/>
  <c r="AY35" i="52"/>
  <c r="BA35" i="52" s="1"/>
  <c r="AU35" i="52"/>
  <c r="AG35" i="52"/>
  <c r="AA35" i="52"/>
  <c r="AE35" i="52" s="1"/>
  <c r="S34" i="52"/>
  <c r="CC34" i="52"/>
  <c r="CE34" i="52" s="1"/>
  <c r="BY34" i="52"/>
  <c r="BU34" i="52"/>
  <c r="BS34" i="52"/>
  <c r="BO34" i="52"/>
  <c r="BE34" i="52"/>
  <c r="BI34" i="52" s="1"/>
  <c r="BK34" i="52" s="1"/>
  <c r="AU34" i="52"/>
  <c r="AQ34" i="52"/>
  <c r="AO34" i="52"/>
  <c r="AK34" i="52"/>
  <c r="AA34" i="52"/>
  <c r="AE34" i="52" s="1"/>
  <c r="AG34" i="52" s="1"/>
  <c r="W34" i="52"/>
  <c r="U34" i="52"/>
  <c r="O34" i="52"/>
  <c r="S33" i="52"/>
  <c r="BU33" i="52"/>
  <c r="BS33" i="52"/>
  <c r="BO33" i="52"/>
  <c r="BE33" i="52"/>
  <c r="BI33" i="52" s="1"/>
  <c r="BK33" i="52" s="1"/>
  <c r="BA33" i="52"/>
  <c r="AY33" i="52"/>
  <c r="AU33" i="52"/>
  <c r="AE33" i="52"/>
  <c r="AG33" i="52" s="1"/>
  <c r="AA33" i="52"/>
  <c r="S32" i="52"/>
  <c r="CE32" i="52"/>
  <c r="BY32" i="52"/>
  <c r="CC32" i="52" s="1"/>
  <c r="BO32" i="52"/>
  <c r="BS32" i="52" s="1"/>
  <c r="BU32" i="52" s="1"/>
  <c r="BK32" i="52"/>
  <c r="BI32" i="52"/>
  <c r="BE32" i="52"/>
  <c r="AU32" i="52"/>
  <c r="AQ32" i="52"/>
  <c r="AK32" i="52"/>
  <c r="AO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BA31" i="52"/>
  <c r="AY31" i="52"/>
  <c r="AU31" i="52"/>
  <c r="AG31" i="52"/>
  <c r="AA31" i="52"/>
  <c r="AE31" i="52" s="1"/>
  <c r="S30" i="52"/>
  <c r="CE30" i="52"/>
  <c r="CC30" i="52"/>
  <c r="BY30" i="52"/>
  <c r="BO30" i="52"/>
  <c r="BS30" i="52" s="1"/>
  <c r="BU30" i="52" s="1"/>
  <c r="BE30" i="52"/>
  <c r="BI30" i="52" s="1"/>
  <c r="BK30" i="52" s="1"/>
  <c r="AY30" i="52"/>
  <c r="AU30" i="52"/>
  <c r="AO30" i="52"/>
  <c r="AQ30" i="52" s="1"/>
  <c r="AK30" i="52"/>
  <c r="AG30" i="52"/>
  <c r="AE30" i="52"/>
  <c r="AA30" i="52"/>
  <c r="O30" i="52"/>
  <c r="U30" i="52" s="1"/>
  <c r="W30" i="52" s="1"/>
  <c r="S29" i="52"/>
  <c r="BS29" i="52"/>
  <c r="BU29" i="52" s="1"/>
  <c r="BO29" i="52"/>
  <c r="BI29" i="52"/>
  <c r="BK29" i="52" s="1"/>
  <c r="BE29" i="52"/>
  <c r="AU29" i="52"/>
  <c r="AY29" i="52" s="1"/>
  <c r="BA29" i="52" s="1"/>
  <c r="AG29" i="52"/>
  <c r="AE29" i="52"/>
  <c r="AA29" i="52"/>
  <c r="S28" i="52"/>
  <c r="CE28" i="52"/>
  <c r="BY28" i="52"/>
  <c r="CC28" i="52" s="1"/>
  <c r="BO28" i="52"/>
  <c r="BS28" i="52" s="1"/>
  <c r="BU28" i="52" s="1"/>
  <c r="BK28" i="52"/>
  <c r="BI28" i="52"/>
  <c r="BE28" i="52"/>
  <c r="AU28" i="52"/>
  <c r="AQ28" i="52"/>
  <c r="AO28" i="52"/>
  <c r="AK28" i="52"/>
  <c r="AE28" i="52"/>
  <c r="AG28" i="52" s="1"/>
  <c r="AA28" i="52"/>
  <c r="W28" i="52"/>
  <c r="U28" i="52"/>
  <c r="O28" i="52"/>
  <c r="S27" i="52"/>
  <c r="BU27" i="52"/>
  <c r="BS27" i="52"/>
  <c r="BO27" i="52"/>
  <c r="BI27" i="52"/>
  <c r="BK27" i="52" s="1"/>
  <c r="BE27" i="52"/>
  <c r="AY27" i="52"/>
  <c r="BA27" i="52" s="1"/>
  <c r="AU27" i="52"/>
  <c r="AA27" i="52"/>
  <c r="AE27" i="52" s="1"/>
  <c r="AG27" i="52" s="1"/>
  <c r="S26" i="52"/>
  <c r="CE26" i="52"/>
  <c r="CC26" i="52"/>
  <c r="BY26" i="52"/>
  <c r="BU26" i="52"/>
  <c r="BS26" i="52"/>
  <c r="BO26" i="52"/>
  <c r="BE26" i="52"/>
  <c r="BI26" i="52" s="1"/>
  <c r="BK26" i="52" s="1"/>
  <c r="AU26" i="52"/>
  <c r="AQ26" i="52"/>
  <c r="AO26" i="52"/>
  <c r="AK26" i="52"/>
  <c r="AA26" i="52"/>
  <c r="AE26" i="52" s="1"/>
  <c r="AG26" i="52" s="1"/>
  <c r="W26" i="52"/>
  <c r="U26" i="52"/>
  <c r="O26" i="52"/>
  <c r="S25" i="52"/>
  <c r="BS25" i="52"/>
  <c r="BU25" i="52" s="1"/>
  <c r="BO25" i="52"/>
  <c r="BE25" i="52"/>
  <c r="BI25" i="52" s="1"/>
  <c r="BK25" i="52" s="1"/>
  <c r="BA25" i="52"/>
  <c r="AY25" i="52"/>
  <c r="AU25" i="52"/>
  <c r="AG25" i="52"/>
  <c r="AE25" i="52"/>
  <c r="AA25" i="52"/>
  <c r="S24" i="52"/>
  <c r="CE24" i="52"/>
  <c r="CC24" i="52"/>
  <c r="BY24" i="52"/>
  <c r="BO24" i="52"/>
  <c r="BS24" i="52" s="1"/>
  <c r="BU24" i="52" s="1"/>
  <c r="BK24" i="52"/>
  <c r="BI24" i="52"/>
  <c r="BE24" i="52"/>
  <c r="AY24" i="52"/>
  <c r="AU24" i="52"/>
  <c r="AK24" i="52"/>
  <c r="AO24" i="52" s="1"/>
  <c r="AQ24" i="52" s="1"/>
  <c r="AA24" i="52"/>
  <c r="AE24" i="52" s="1"/>
  <c r="AG24" i="52" s="1"/>
  <c r="U24" i="52"/>
  <c r="W24" i="52" s="1"/>
  <c r="O24" i="52"/>
  <c r="S23" i="52"/>
  <c r="BU23" i="52"/>
  <c r="BO23" i="52"/>
  <c r="BS23" i="52" s="1"/>
  <c r="BE23" i="52"/>
  <c r="BI23" i="52" s="1"/>
  <c r="BK23" i="52" s="1"/>
  <c r="BA23" i="52"/>
  <c r="AY23" i="52"/>
  <c r="AU23" i="52"/>
  <c r="AG23" i="52"/>
  <c r="AE23" i="52"/>
  <c r="AA23" i="52"/>
  <c r="S22" i="52"/>
  <c r="CE22" i="52"/>
  <c r="CC22" i="52"/>
  <c r="BY22" i="52"/>
  <c r="BS22" i="52"/>
  <c r="BU22" i="52" s="1"/>
  <c r="BO22" i="52"/>
  <c r="BE22" i="52"/>
  <c r="BI22" i="52" s="1"/>
  <c r="BK22" i="52" s="1"/>
  <c r="AU22" i="52"/>
  <c r="AQ22" i="52"/>
  <c r="AO22" i="52"/>
  <c r="AK22" i="52"/>
  <c r="AE22" i="52"/>
  <c r="AG22" i="52" s="1"/>
  <c r="AA22" i="52"/>
  <c r="O22" i="52"/>
  <c r="U22" i="52" s="1"/>
  <c r="W22" i="52" s="1"/>
  <c r="S21" i="52"/>
  <c r="BU21" i="52"/>
  <c r="BS21" i="52"/>
  <c r="BO21" i="52"/>
  <c r="BI21" i="52"/>
  <c r="BK21" i="52" s="1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K20" i="52"/>
  <c r="BI20" i="52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O19" i="52"/>
  <c r="BS19" i="52" s="1"/>
  <c r="BU19" i="52" s="1"/>
  <c r="BI19" i="52"/>
  <c r="BK19" i="52" s="1"/>
  <c r="BE19" i="52"/>
  <c r="AU19" i="52"/>
  <c r="AQ19" i="52"/>
  <c r="AO19" i="52"/>
  <c r="AK19" i="52"/>
  <c r="AG19" i="52"/>
  <c r="AA19" i="52"/>
  <c r="AE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U17" i="52"/>
  <c r="BS17" i="52"/>
  <c r="BO17" i="52"/>
  <c r="BE17" i="52"/>
  <c r="BI17" i="52" s="1"/>
  <c r="BK17" i="52" s="1"/>
  <c r="BA17" i="52"/>
  <c r="AY17" i="52"/>
  <c r="AU17" i="52"/>
  <c r="AE17" i="52"/>
  <c r="AG17" i="52" s="1"/>
  <c r="AA17" i="52"/>
  <c r="S16" i="52"/>
  <c r="BY16" i="52"/>
  <c r="CC16" i="52" s="1"/>
  <c r="CE16" i="52" s="1"/>
  <c r="BS16" i="52"/>
  <c r="BU16" i="52" s="1"/>
  <c r="BO16" i="52"/>
  <c r="BK16" i="52"/>
  <c r="BI16" i="52"/>
  <c r="BE16" i="52"/>
  <c r="AU16" i="52"/>
  <c r="AQ16" i="52"/>
  <c r="AK16" i="52"/>
  <c r="AO16" i="52" s="1"/>
  <c r="AA16" i="52"/>
  <c r="AE16" i="52" s="1"/>
  <c r="AG16" i="52" s="1"/>
  <c r="W16" i="52"/>
  <c r="U16" i="52"/>
  <c r="O16" i="52"/>
  <c r="S15" i="52"/>
  <c r="BO15" i="52"/>
  <c r="BS15" i="52" s="1"/>
  <c r="BU15" i="52" s="1"/>
  <c r="BE15" i="52"/>
  <c r="BI15" i="52" s="1"/>
  <c r="BK15" i="52" s="1"/>
  <c r="BA15" i="52"/>
  <c r="AY15" i="52"/>
  <c r="AU15" i="52"/>
  <c r="AA15" i="52"/>
  <c r="AE15" i="52" s="1"/>
  <c r="AG15" i="52" s="1"/>
  <c r="S14" i="52"/>
  <c r="CC14" i="52"/>
  <c r="CE14" i="52" s="1"/>
  <c r="BY14" i="52"/>
  <c r="BO14" i="52"/>
  <c r="BS14" i="52" s="1"/>
  <c r="BU14" i="52" s="1"/>
  <c r="BK14" i="52"/>
  <c r="BE14" i="52"/>
  <c r="BI14" i="52" s="1"/>
  <c r="AU14" i="52"/>
  <c r="AO14" i="52"/>
  <c r="AQ14" i="52" s="1"/>
  <c r="AK14" i="52"/>
  <c r="AE14" i="52"/>
  <c r="AG14" i="52" s="1"/>
  <c r="AA14" i="52"/>
  <c r="O14" i="52"/>
  <c r="U14" i="52" s="1"/>
  <c r="W14" i="52" s="1"/>
  <c r="S13" i="52"/>
  <c r="BU13" i="52"/>
  <c r="BS13" i="52"/>
  <c r="BO13" i="52"/>
  <c r="BI13" i="52"/>
  <c r="BK13" i="52" s="1"/>
  <c r="BE13" i="52"/>
  <c r="AU13" i="52"/>
  <c r="AY13" i="52" s="1"/>
  <c r="BA13" i="52" s="1"/>
  <c r="AG13" i="52"/>
  <c r="AE13" i="52"/>
  <c r="AA13" i="52"/>
  <c r="S12" i="52"/>
  <c r="CE12" i="52"/>
  <c r="BY12" i="52"/>
  <c r="CC12" i="52" s="1"/>
  <c r="BO12" i="52"/>
  <c r="BS12" i="52" s="1"/>
  <c r="BU12" i="52" s="1"/>
  <c r="BK12" i="52"/>
  <c r="BI12" i="52"/>
  <c r="BE12" i="52"/>
  <c r="AU12" i="52"/>
  <c r="AK12" i="52"/>
  <c r="AO12" i="52" s="1"/>
  <c r="AQ12" i="52" s="1"/>
  <c r="AA12" i="52"/>
  <c r="AE12" i="52" s="1"/>
  <c r="AG12" i="52" s="1"/>
  <c r="W12" i="52"/>
  <c r="U12" i="52"/>
  <c r="O12" i="52"/>
  <c r="S11" i="52"/>
  <c r="BO11" i="52"/>
  <c r="BS11" i="52" s="1"/>
  <c r="BU11" i="52" s="1"/>
  <c r="BI11" i="52"/>
  <c r="BK11" i="52" s="1"/>
  <c r="BE11" i="52"/>
  <c r="BA11" i="52"/>
  <c r="AY11" i="52"/>
  <c r="AU11" i="52"/>
  <c r="AG11" i="52"/>
  <c r="AA11" i="52"/>
  <c r="AE11" i="52" s="1"/>
  <c r="S10" i="52"/>
  <c r="K10" i="52"/>
  <c r="CE10" i="52"/>
  <c r="CC10" i="52"/>
  <c r="BY10" i="52"/>
  <c r="BS10" i="52"/>
  <c r="BU10" i="52" s="1"/>
  <c r="BO10" i="52"/>
  <c r="BK10" i="52"/>
  <c r="BE10" i="52"/>
  <c r="BI10" i="52" s="1"/>
  <c r="AU10" i="52"/>
  <c r="AO10" i="52"/>
  <c r="AQ10" i="52" s="1"/>
  <c r="AK10" i="52"/>
  <c r="AA10" i="52"/>
  <c r="AE10" i="52" s="1"/>
  <c r="AG10" i="52" s="1"/>
  <c r="W10" i="52"/>
  <c r="O10" i="52"/>
  <c r="U10" i="52" s="1"/>
  <c r="S9" i="52"/>
  <c r="BU9" i="52"/>
  <c r="BS9" i="52"/>
  <c r="BO9" i="52"/>
  <c r="BI9" i="52"/>
  <c r="BK9" i="52" s="1"/>
  <c r="BE9" i="52"/>
  <c r="BA9" i="52"/>
  <c r="AY9" i="52"/>
  <c r="AU9" i="52"/>
  <c r="AG9" i="52"/>
  <c r="AE9" i="52"/>
  <c r="AA9" i="52"/>
  <c r="S8" i="52"/>
  <c r="BS8" i="52"/>
  <c r="BU8" i="52" s="1"/>
  <c r="BO8" i="52"/>
  <c r="BK8" i="52"/>
  <c r="BI8" i="52"/>
  <c r="BE8" i="52"/>
  <c r="BA8" i="52"/>
  <c r="AY8" i="52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S57" i="55"/>
  <c r="K57" i="55"/>
  <c r="AM57" i="55"/>
  <c r="AG57" i="55"/>
  <c r="Y57" i="55"/>
  <c r="AC57" i="55" s="1"/>
  <c r="AE57" i="55" s="1"/>
  <c r="O57" i="55"/>
  <c r="AK56" i="55"/>
  <c r="AM56" i="55" s="1"/>
  <c r="S56" i="55"/>
  <c r="K56" i="55"/>
  <c r="AG56" i="55"/>
  <c r="Y56" i="55"/>
  <c r="AC56" i="55" s="1"/>
  <c r="AE56" i="55" s="1"/>
  <c r="O56" i="55"/>
  <c r="AK55" i="55"/>
  <c r="AM55" i="55" s="1"/>
  <c r="S55" i="55"/>
  <c r="K55" i="55"/>
  <c r="AG55" i="55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AK53" i="55"/>
  <c r="AM53" i="55" s="1"/>
  <c r="S53" i="55"/>
  <c r="K53" i="55"/>
  <c r="AG53" i="55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AK51" i="55"/>
  <c r="AM51" i="55" s="1"/>
  <c r="S51" i="55"/>
  <c r="K51" i="55"/>
  <c r="AG51" i="55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AK49" i="55"/>
  <c r="S49" i="55"/>
  <c r="K49" i="55"/>
  <c r="AM49" i="55"/>
  <c r="AG49" i="55"/>
  <c r="Y49" i="55"/>
  <c r="AC49" i="55" s="1"/>
  <c r="AE49" i="55" s="1"/>
  <c r="O49" i="55"/>
  <c r="AK48" i="55"/>
  <c r="AM48" i="55" s="1"/>
  <c r="S48" i="55"/>
  <c r="K48" i="55"/>
  <c r="AG48" i="55"/>
  <c r="Y48" i="55"/>
  <c r="AC48" i="55" s="1"/>
  <c r="AE48" i="55" s="1"/>
  <c r="O48" i="55"/>
  <c r="AK47" i="55"/>
  <c r="AM47" i="55" s="1"/>
  <c r="S47" i="55"/>
  <c r="K47" i="55"/>
  <c r="AG47" i="55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AK45" i="55"/>
  <c r="AM45" i="55" s="1"/>
  <c r="S45" i="55"/>
  <c r="K45" i="55"/>
  <c r="AG45" i="55"/>
  <c r="Y45" i="55"/>
  <c r="AC45" i="55" s="1"/>
  <c r="AE45" i="55" s="1"/>
  <c r="O45" i="55"/>
  <c r="AK44" i="55"/>
  <c r="AM44" i="55" s="1"/>
  <c r="S44" i="55"/>
  <c r="K44" i="55"/>
  <c r="AG44" i="55"/>
  <c r="Y44" i="55"/>
  <c r="AC44" i="55" s="1"/>
  <c r="AE44" i="55" s="1"/>
  <c r="O44" i="55"/>
  <c r="AK43" i="55"/>
  <c r="AM43" i="55" s="1"/>
  <c r="S43" i="55"/>
  <c r="K43" i="55"/>
  <c r="AG43" i="55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M39" i="55"/>
  <c r="AG39" i="55"/>
  <c r="AK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M37" i="55"/>
  <c r="AG37" i="55"/>
  <c r="AK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M35" i="55"/>
  <c r="AG35" i="55"/>
  <c r="AK35" i="55" s="1"/>
  <c r="Y35" i="55"/>
  <c r="AC35" i="55" s="1"/>
  <c r="AE35" i="55" s="1"/>
  <c r="O35" i="55"/>
  <c r="U35" i="55" s="1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M33" i="55"/>
  <c r="AG33" i="55"/>
  <c r="AK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M31" i="55"/>
  <c r="AG31" i="55"/>
  <c r="AK31" i="55" s="1"/>
  <c r="Y31" i="55"/>
  <c r="AC31" i="55" s="1"/>
  <c r="AE31" i="55" s="1"/>
  <c r="O31" i="55"/>
  <c r="U31" i="55" s="1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M29" i="55"/>
  <c r="AG29" i="55"/>
  <c r="AK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M27" i="55"/>
  <c r="AG27" i="55"/>
  <c r="AK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U26" i="55" s="1"/>
  <c r="S25" i="55"/>
  <c r="K25" i="55"/>
  <c r="AM25" i="55"/>
  <c r="AG25" i="55"/>
  <c r="AK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M23" i="55"/>
  <c r="AG23" i="55"/>
  <c r="AK23" i="55" s="1"/>
  <c r="Y23" i="55"/>
  <c r="AC23" i="55" s="1"/>
  <c r="AE23" i="55" s="1"/>
  <c r="O23" i="55"/>
  <c r="U23" i="55" s="1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M21" i="55"/>
  <c r="AG21" i="55"/>
  <c r="AK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M19" i="55"/>
  <c r="AG19" i="55"/>
  <c r="AK19" i="55" s="1"/>
  <c r="Y19" i="55"/>
  <c r="AC19" i="55" s="1"/>
  <c r="AE19" i="55" s="1"/>
  <c r="O19" i="55"/>
  <c r="U19" i="55" s="1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M17" i="55"/>
  <c r="AG17" i="55"/>
  <c r="AK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M15" i="55"/>
  <c r="AG15" i="55"/>
  <c r="AK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M13" i="55"/>
  <c r="AG13" i="55"/>
  <c r="AK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M11" i="55"/>
  <c r="AG11" i="55"/>
  <c r="AK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AC9" i="55"/>
  <c r="S9" i="55"/>
  <c r="K9" i="55"/>
  <c r="AM9" i="55"/>
  <c r="AG9" i="55"/>
  <c r="AK9" i="55" s="1"/>
  <c r="AE9" i="55"/>
  <c r="Y9" i="55"/>
  <c r="O9" i="55"/>
  <c r="S8" i="55"/>
  <c r="K8" i="55"/>
  <c r="AM8" i="55"/>
  <c r="AG8" i="55"/>
  <c r="AK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E61" i="56"/>
  <c r="S61" i="56"/>
  <c r="AQ61" i="56"/>
  <c r="AK61" i="56"/>
  <c r="AO61" i="56" s="1"/>
  <c r="AG61" i="56"/>
  <c r="AA61" i="56"/>
  <c r="O61" i="56"/>
  <c r="AO60" i="56"/>
  <c r="AQ60" i="56" s="1"/>
  <c r="AE60" i="56"/>
  <c r="S60" i="56"/>
  <c r="AK60" i="56"/>
  <c r="AG60" i="56"/>
  <c r="AA60" i="56"/>
  <c r="O60" i="56"/>
  <c r="AE59" i="56"/>
  <c r="S59" i="56"/>
  <c r="AK59" i="56"/>
  <c r="AO59" i="56" s="1"/>
  <c r="AQ59" i="56" s="1"/>
  <c r="AG59" i="56"/>
  <c r="AA59" i="56"/>
  <c r="O59" i="56"/>
  <c r="AO58" i="56"/>
  <c r="AQ58" i="56" s="1"/>
  <c r="AE58" i="56"/>
  <c r="AG58" i="56" s="1"/>
  <c r="U58" i="56"/>
  <c r="S58" i="56"/>
  <c r="AK58" i="56"/>
  <c r="AA58" i="56"/>
  <c r="O58" i="56"/>
  <c r="S57" i="56"/>
  <c r="AQ57" i="56"/>
  <c r="AK57" i="56"/>
  <c r="AO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AO55" i="56"/>
  <c r="S55" i="56"/>
  <c r="AQ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O52" i="56"/>
  <c r="AE52" i="56"/>
  <c r="S52" i="56"/>
  <c r="AQ52" i="56"/>
  <c r="AK52" i="56"/>
  <c r="AG52" i="56"/>
  <c r="AA52" i="56"/>
  <c r="O52" i="56"/>
  <c r="S51" i="56"/>
  <c r="AK51" i="56"/>
  <c r="AO51" i="56" s="1"/>
  <c r="AQ51" i="56" s="1"/>
  <c r="AA51" i="56"/>
  <c r="AE51" i="56" s="1"/>
  <c r="AG51" i="56" s="1"/>
  <c r="O51" i="56"/>
  <c r="AE50" i="56"/>
  <c r="AG50" i="56" s="1"/>
  <c r="S50" i="56"/>
  <c r="AK50" i="56"/>
  <c r="AO50" i="56" s="1"/>
  <c r="AQ50" i="56" s="1"/>
  <c r="AA50" i="56"/>
  <c r="O50" i="56"/>
  <c r="S49" i="56"/>
  <c r="AK49" i="56"/>
  <c r="AO49" i="56" s="1"/>
  <c r="AQ49" i="56" s="1"/>
  <c r="AG49" i="56"/>
  <c r="AA49" i="56"/>
  <c r="AE49" i="56" s="1"/>
  <c r="O49" i="56"/>
  <c r="AO48" i="56"/>
  <c r="AQ48" i="56" s="1"/>
  <c r="S48" i="56"/>
  <c r="AK48" i="56"/>
  <c r="AG48" i="56"/>
  <c r="AA48" i="56"/>
  <c r="AE48" i="56" s="1"/>
  <c r="O48" i="56"/>
  <c r="AO47" i="56"/>
  <c r="AQ47" i="56" s="1"/>
  <c r="AE47" i="56"/>
  <c r="AG47" i="56" s="1"/>
  <c r="S47" i="56"/>
  <c r="AK47" i="56"/>
  <c r="AA47" i="56"/>
  <c r="O47" i="56"/>
  <c r="AO46" i="56"/>
  <c r="AQ46" i="56" s="1"/>
  <c r="S46" i="56"/>
  <c r="AK46" i="56"/>
  <c r="AA46" i="56"/>
  <c r="AE46" i="56" s="1"/>
  <c r="AG46" i="56" s="1"/>
  <c r="O46" i="56"/>
  <c r="AE45" i="56"/>
  <c r="AG45" i="56" s="1"/>
  <c r="S45" i="56"/>
  <c r="AQ45" i="56"/>
  <c r="AK45" i="56"/>
  <c r="AO45" i="56" s="1"/>
  <c r="AA45" i="56"/>
  <c r="O45" i="56"/>
  <c r="AO44" i="56"/>
  <c r="S44" i="56"/>
  <c r="AQ44" i="56"/>
  <c r="AK44" i="56"/>
  <c r="AG44" i="56"/>
  <c r="AA44" i="56"/>
  <c r="AE44" i="56" s="1"/>
  <c r="O44" i="56"/>
  <c r="AO43" i="56"/>
  <c r="AQ43" i="56" s="1"/>
  <c r="S43" i="56"/>
  <c r="U43" i="56" s="1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E40" i="56"/>
  <c r="S40" i="56"/>
  <c r="AQ40" i="56"/>
  <c r="AK40" i="56"/>
  <c r="AO40" i="56" s="1"/>
  <c r="AG40" i="56"/>
  <c r="AA40" i="56"/>
  <c r="O40" i="56"/>
  <c r="AO39" i="56"/>
  <c r="AQ39" i="56" s="1"/>
  <c r="AE39" i="56"/>
  <c r="S39" i="56"/>
  <c r="AK39" i="56"/>
  <c r="AG39" i="56"/>
  <c r="AA39" i="56"/>
  <c r="O39" i="56"/>
  <c r="AE38" i="56"/>
  <c r="S38" i="56"/>
  <c r="AK38" i="56"/>
  <c r="AO38" i="56" s="1"/>
  <c r="AQ38" i="56" s="1"/>
  <c r="AG38" i="56"/>
  <c r="AA38" i="56"/>
  <c r="O38" i="56"/>
  <c r="AO37" i="56"/>
  <c r="AQ37" i="56" s="1"/>
  <c r="AE37" i="56"/>
  <c r="AG37" i="56" s="1"/>
  <c r="U37" i="56"/>
  <c r="S37" i="56"/>
  <c r="AK37" i="56"/>
  <c r="AA37" i="56"/>
  <c r="O37" i="56"/>
  <c r="S36" i="56"/>
  <c r="AQ36" i="56"/>
  <c r="AK36" i="56"/>
  <c r="AO36" i="56" s="1"/>
  <c r="AG36" i="56"/>
  <c r="AA36" i="56"/>
  <c r="AE36" i="56" s="1"/>
  <c r="O36" i="56"/>
  <c r="AO35" i="56"/>
  <c r="AQ35" i="56" s="1"/>
  <c r="U35" i="56"/>
  <c r="S35" i="56"/>
  <c r="AK35" i="56"/>
  <c r="AA35" i="56"/>
  <c r="AE35" i="56" s="1"/>
  <c r="AG35" i="56" s="1"/>
  <c r="O35" i="56"/>
  <c r="AO34" i="56"/>
  <c r="S34" i="56"/>
  <c r="AQ34" i="56"/>
  <c r="AK34" i="56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AE32" i="56"/>
  <c r="S32" i="56"/>
  <c r="AK32" i="56"/>
  <c r="AO32" i="56" s="1"/>
  <c r="AQ32" i="56" s="1"/>
  <c r="AG32" i="56"/>
  <c r="AA32" i="56"/>
  <c r="O32" i="56"/>
  <c r="AO31" i="56"/>
  <c r="AE31" i="56"/>
  <c r="S31" i="56"/>
  <c r="AQ31" i="56"/>
  <c r="AK31" i="56"/>
  <c r="AG31" i="56"/>
  <c r="AA31" i="56"/>
  <c r="O31" i="56"/>
  <c r="S30" i="56"/>
  <c r="AK30" i="56"/>
  <c r="AO30" i="56" s="1"/>
  <c r="AQ30" i="56" s="1"/>
  <c r="AA30" i="56"/>
  <c r="AE30" i="56" s="1"/>
  <c r="AG30" i="56" s="1"/>
  <c r="O30" i="56"/>
  <c r="AE29" i="56"/>
  <c r="AG29" i="56" s="1"/>
  <c r="S29" i="56"/>
  <c r="AK29" i="56"/>
  <c r="AO29" i="56" s="1"/>
  <c r="AQ29" i="56" s="1"/>
  <c r="AA29" i="56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G27" i="56"/>
  <c r="AA27" i="56"/>
  <c r="AE27" i="56" s="1"/>
  <c r="O27" i="56"/>
  <c r="AO26" i="56"/>
  <c r="AQ26" i="56" s="1"/>
  <c r="AE26" i="56"/>
  <c r="AG26" i="56" s="1"/>
  <c r="S26" i="56"/>
  <c r="AK26" i="56"/>
  <c r="AA26" i="56"/>
  <c r="O26" i="56"/>
  <c r="AO25" i="56"/>
  <c r="AQ25" i="56" s="1"/>
  <c r="S25" i="56"/>
  <c r="AK25" i="56"/>
  <c r="AA25" i="56"/>
  <c r="AE25" i="56" s="1"/>
  <c r="AG25" i="56" s="1"/>
  <c r="O25" i="56"/>
  <c r="AE24" i="56"/>
  <c r="AG24" i="56" s="1"/>
  <c r="S24" i="56"/>
  <c r="AK24" i="56"/>
  <c r="AO24" i="56" s="1"/>
  <c r="AQ24" i="56" s="1"/>
  <c r="AA24" i="56"/>
  <c r="O24" i="56"/>
  <c r="AO23" i="56"/>
  <c r="AE23" i="56"/>
  <c r="S23" i="56"/>
  <c r="AQ23" i="56"/>
  <c r="AK23" i="56"/>
  <c r="AG23" i="56"/>
  <c r="AA23" i="56"/>
  <c r="O23" i="56"/>
  <c r="S22" i="56"/>
  <c r="AK22" i="56"/>
  <c r="AO22" i="56" s="1"/>
  <c r="AQ22" i="56" s="1"/>
  <c r="AG22" i="56"/>
  <c r="AA22" i="56"/>
  <c r="AE22" i="56" s="1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G16" i="56"/>
  <c r="AK16" i="56"/>
  <c r="AO16" i="56" s="1"/>
  <c r="AQ16" i="56" s="1"/>
  <c r="AA16" i="56"/>
  <c r="AE16" i="56" s="1"/>
  <c r="AG16" i="56" s="1"/>
  <c r="O16" i="56"/>
  <c r="AE15" i="56"/>
  <c r="AG15" i="56" s="1"/>
  <c r="S15" i="56"/>
  <c r="AK15" i="56"/>
  <c r="AO15" i="56" s="1"/>
  <c r="AQ15" i="56" s="1"/>
  <c r="AA15" i="56"/>
  <c r="O15" i="56"/>
  <c r="S14" i="56"/>
  <c r="AK14" i="56"/>
  <c r="AO14" i="56" s="1"/>
  <c r="AQ14" i="56" s="1"/>
  <c r="AA14" i="56"/>
  <c r="AE14" i="56" s="1"/>
  <c r="AG14" i="56" s="1"/>
  <c r="O14" i="56"/>
  <c r="AE13" i="56"/>
  <c r="S13" i="56"/>
  <c r="AK13" i="56"/>
  <c r="AO13" i="56" s="1"/>
  <c r="AQ13" i="56" s="1"/>
  <c r="AG13" i="56"/>
  <c r="AA13" i="56"/>
  <c r="O13" i="56"/>
  <c r="AO12" i="56"/>
  <c r="AE12" i="56"/>
  <c r="S12" i="56"/>
  <c r="AQ12" i="56"/>
  <c r="AK12" i="56"/>
  <c r="AG12" i="56"/>
  <c r="AA12" i="56"/>
  <c r="O12" i="56"/>
  <c r="AE11" i="56"/>
  <c r="AG11" i="56" s="1"/>
  <c r="S11" i="56"/>
  <c r="AK11" i="56"/>
  <c r="AO11" i="56" s="1"/>
  <c r="AQ11" i="56" s="1"/>
  <c r="AA11" i="56"/>
  <c r="O11" i="56"/>
  <c r="AE10" i="56"/>
  <c r="AG10" i="56" s="1"/>
  <c r="S10" i="56"/>
  <c r="AK10" i="56"/>
  <c r="AO10" i="56" s="1"/>
  <c r="AQ10" i="56" s="1"/>
  <c r="AA10" i="56"/>
  <c r="O10" i="56"/>
  <c r="S9" i="56"/>
  <c r="K9" i="56"/>
  <c r="AQ9" i="56"/>
  <c r="AK9" i="56"/>
  <c r="AO9" i="56" s="1"/>
  <c r="AG9" i="56"/>
  <c r="AA9" i="56"/>
  <c r="AE9" i="56" s="1"/>
  <c r="O9" i="56"/>
  <c r="AO8" i="56"/>
  <c r="AQ8" i="56" s="1"/>
  <c r="S8" i="56"/>
  <c r="AK8" i="56"/>
  <c r="AG8" i="56"/>
  <c r="AA8" i="56"/>
  <c r="AE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1" i="62"/>
  <c r="G18" i="57" s="1"/>
  <c r="I10" i="62"/>
  <c r="F18" i="57" s="1"/>
  <c r="I10" i="63"/>
  <c r="F17" i="57" s="1"/>
  <c r="K39" i="50" s="1"/>
  <c r="I11" i="70"/>
  <c r="G10" i="57" s="1"/>
  <c r="K77" i="74"/>
  <c r="I77" i="74"/>
  <c r="G77" i="74"/>
  <c r="E77" i="74"/>
  <c r="E73" i="74"/>
  <c r="E25" i="74"/>
  <c r="E21" i="74"/>
  <c r="E9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9" i="77"/>
  <c r="G10" i="77"/>
  <c r="I10" i="77" s="1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E16" i="81"/>
  <c r="I16" i="81" s="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E10" i="81"/>
  <c r="I10" i="81" s="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E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C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E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U8" i="92"/>
  <c r="AO8" i="92"/>
  <c r="AK8" i="92"/>
  <c r="AE8" i="92"/>
  <c r="AA8" i="92"/>
  <c r="U8" i="92"/>
  <c r="G8" i="92"/>
  <c r="E13" i="93"/>
  <c r="E9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4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44" i="98"/>
  <c r="E35" i="98"/>
  <c r="E31" i="98"/>
  <c r="E29" i="98"/>
  <c r="E25" i="98"/>
  <c r="G19" i="98"/>
  <c r="I19" i="98" s="1"/>
  <c r="G15" i="98"/>
  <c r="E12" i="98"/>
  <c r="I10" i="98"/>
  <c r="AM60" i="99"/>
  <c r="W60" i="99"/>
  <c r="AA60" i="99" s="1"/>
  <c r="AW59" i="99"/>
  <c r="AW58" i="99"/>
  <c r="AY58" i="99" s="1"/>
  <c r="M58" i="99"/>
  <c r="G58" i="99"/>
  <c r="AQ57" i="99"/>
  <c r="S57" i="99"/>
  <c r="O57" i="99"/>
  <c r="G57" i="99"/>
  <c r="Y56" i="99"/>
  <c r="AK55" i="99"/>
  <c r="M55" i="99"/>
  <c r="O55" i="99" s="1"/>
  <c r="AW54" i="99"/>
  <c r="G54" i="99"/>
  <c r="E54" i="99"/>
  <c r="I54" i="99" s="1"/>
  <c r="AK53" i="99"/>
  <c r="AM53" i="99" s="1"/>
  <c r="M53" i="99"/>
  <c r="AU52" i="99"/>
  <c r="G52" i="99"/>
  <c r="AK51" i="99"/>
  <c r="AU50" i="99"/>
  <c r="AY50" i="99" s="1"/>
  <c r="K50" i="99"/>
  <c r="G50" i="99"/>
  <c r="AK49" i="99"/>
  <c r="S49" i="99"/>
  <c r="M49" i="99"/>
  <c r="AI48" i="99"/>
  <c r="O48" i="99"/>
  <c r="K48" i="99"/>
  <c r="AU47" i="99"/>
  <c r="AK47" i="99"/>
  <c r="AI47" i="99"/>
  <c r="AM47" i="99" s="1"/>
  <c r="Q47" i="99"/>
  <c r="AK46" i="99"/>
  <c r="AI46" i="99"/>
  <c r="AM46" i="99" s="1"/>
  <c r="Q46" i="99"/>
  <c r="AW45" i="99"/>
  <c r="M45" i="99"/>
  <c r="AI44" i="99"/>
  <c r="G44" i="99"/>
  <c r="AI43" i="99"/>
  <c r="M43" i="99"/>
  <c r="AW42" i="99"/>
  <c r="AU42" i="99"/>
  <c r="AC42" i="99"/>
  <c r="Y42" i="99"/>
  <c r="K42" i="99"/>
  <c r="G42" i="99"/>
  <c r="AW41" i="99"/>
  <c r="AU41" i="99"/>
  <c r="AK41" i="99"/>
  <c r="AI41" i="99"/>
  <c r="AM41" i="99" s="1"/>
  <c r="AE41" i="99"/>
  <c r="AC41" i="99"/>
  <c r="Y41" i="99"/>
  <c r="W41" i="99"/>
  <c r="AA41" i="99" s="1"/>
  <c r="M41" i="99"/>
  <c r="O41" i="99" s="1"/>
  <c r="K41" i="99"/>
  <c r="G41" i="99"/>
  <c r="E41" i="99"/>
  <c r="I41" i="99" s="1"/>
  <c r="I25" i="3" s="1"/>
  <c r="G924" i="1" s="1"/>
  <c r="AY40" i="99"/>
  <c r="AW40" i="99"/>
  <c r="AU40" i="99"/>
  <c r="AK40" i="99"/>
  <c r="AI40" i="99"/>
  <c r="AM40" i="99" s="1"/>
  <c r="AA40" i="99"/>
  <c r="Y40" i="99"/>
  <c r="W40" i="99"/>
  <c r="S40" i="99"/>
  <c r="M40" i="99"/>
  <c r="O40" i="99" s="1"/>
  <c r="K40" i="99"/>
  <c r="I40" i="99"/>
  <c r="I24" i="3" s="1"/>
  <c r="G895" i="1" s="1"/>
  <c r="G40" i="99"/>
  <c r="E40" i="99"/>
  <c r="AY39" i="99"/>
  <c r="AW39" i="99"/>
  <c r="AU39" i="99"/>
  <c r="AK39" i="99"/>
  <c r="AI39" i="99"/>
  <c r="AM39" i="99" s="1"/>
  <c r="AE39" i="99"/>
  <c r="AA39" i="99"/>
  <c r="Y39" i="99"/>
  <c r="W39" i="99"/>
  <c r="Q39" i="99"/>
  <c r="O39" i="99"/>
  <c r="M39" i="99"/>
  <c r="K39" i="99"/>
  <c r="G39" i="99"/>
  <c r="E39" i="99"/>
  <c r="I39" i="99" s="1"/>
  <c r="I23" i="3" s="1"/>
  <c r="G866" i="1" s="1"/>
  <c r="BA38" i="99"/>
  <c r="AW38" i="99"/>
  <c r="AU38" i="99"/>
  <c r="AY38" i="99" s="1"/>
  <c r="AK38" i="99"/>
  <c r="AI38" i="99"/>
  <c r="Y38" i="99"/>
  <c r="W38" i="99"/>
  <c r="AA38" i="99" s="1"/>
  <c r="U38" i="99"/>
  <c r="S38" i="99"/>
  <c r="O38" i="99"/>
  <c r="M38" i="99"/>
  <c r="K38" i="99"/>
  <c r="G38" i="99"/>
  <c r="E38" i="99"/>
  <c r="I38" i="99" s="1"/>
  <c r="I22" i="3" s="1"/>
  <c r="G837" i="1" s="1"/>
  <c r="BE37" i="99"/>
  <c r="AW37" i="99"/>
  <c r="AU37" i="99"/>
  <c r="AY37" i="99" s="1"/>
  <c r="AO37" i="99"/>
  <c r="AK37" i="99"/>
  <c r="AI37" i="99"/>
  <c r="AM37" i="99" s="1"/>
  <c r="Y37" i="99"/>
  <c r="AA37" i="99" s="1"/>
  <c r="W37" i="99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K36" i="99"/>
  <c r="AI36" i="99"/>
  <c r="AM36" i="99" s="1"/>
  <c r="AA36" i="99"/>
  <c r="Y36" i="99"/>
  <c r="W36" i="99"/>
  <c r="S36" i="99"/>
  <c r="Q36" i="99"/>
  <c r="U36" i="99" s="1"/>
  <c r="O36" i="99"/>
  <c r="M36" i="99"/>
  <c r="K36" i="99"/>
  <c r="G36" i="99"/>
  <c r="E36" i="99"/>
  <c r="I36" i="99" s="1"/>
  <c r="I20" i="3" s="1"/>
  <c r="G779" i="1" s="1"/>
  <c r="BC35" i="99"/>
  <c r="BA35" i="99"/>
  <c r="BE35" i="99" s="1"/>
  <c r="AW35" i="99"/>
  <c r="AU35" i="99"/>
  <c r="AY35" i="99" s="1"/>
  <c r="AK35" i="99"/>
  <c r="AM35" i="99" s="1"/>
  <c r="AI35" i="99"/>
  <c r="Y35" i="99"/>
  <c r="W35" i="99"/>
  <c r="AA35" i="99" s="1"/>
  <c r="Q35" i="99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Q34" i="99"/>
  <c r="AS34" i="99" s="1"/>
  <c r="AM34" i="99"/>
  <c r="AK34" i="99"/>
  <c r="AI34" i="99"/>
  <c r="AE34" i="99"/>
  <c r="AC34" i="99"/>
  <c r="AG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Y33" i="99" s="1"/>
  <c r="AU33" i="99"/>
  <c r="AK33" i="99"/>
  <c r="AI33" i="99"/>
  <c r="AM33" i="99" s="1"/>
  <c r="AC33" i="99"/>
  <c r="Y33" i="99"/>
  <c r="W33" i="99"/>
  <c r="AA33" i="99" s="1"/>
  <c r="S33" i="99"/>
  <c r="Q33" i="99"/>
  <c r="U33" i="99" s="1"/>
  <c r="M33" i="99"/>
  <c r="K33" i="99"/>
  <c r="O33" i="99" s="1"/>
  <c r="G33" i="99"/>
  <c r="E33" i="99"/>
  <c r="I33" i="99" s="1"/>
  <c r="I17" i="3" s="1"/>
  <c r="G692" i="1" s="1"/>
  <c r="AY32" i="99"/>
  <c r="AW32" i="99"/>
  <c r="AU32" i="99"/>
  <c r="AQ32" i="99"/>
  <c r="AM32" i="99"/>
  <c r="AK32" i="99"/>
  <c r="AI32" i="99"/>
  <c r="Y32" i="99"/>
  <c r="W32" i="99"/>
  <c r="AA32" i="99" s="1"/>
  <c r="S32" i="99"/>
  <c r="M32" i="99"/>
  <c r="K32" i="99"/>
  <c r="O32" i="99" s="1"/>
  <c r="G32" i="99"/>
  <c r="I32" i="99" s="1"/>
  <c r="I16" i="3" s="1"/>
  <c r="G663" i="1" s="1"/>
  <c r="E32" i="99"/>
  <c r="AW31" i="99"/>
  <c r="AU31" i="99"/>
  <c r="AY31" i="99" s="1"/>
  <c r="AS31" i="99"/>
  <c r="AO31" i="99"/>
  <c r="AK31" i="99"/>
  <c r="AI31" i="99"/>
  <c r="AM31" i="99" s="1"/>
  <c r="Y31" i="99"/>
  <c r="W31" i="99"/>
  <c r="AA31" i="99" s="1"/>
  <c r="Q31" i="99"/>
  <c r="U31" i="99" s="1"/>
  <c r="M31" i="99"/>
  <c r="O31" i="99" s="1"/>
  <c r="K31" i="99"/>
  <c r="I31" i="99"/>
  <c r="I15" i="3" s="1"/>
  <c r="G634" i="1" s="1"/>
  <c r="G31" i="99"/>
  <c r="E31" i="99"/>
  <c r="BA30" i="99"/>
  <c r="BE30" i="99" s="1"/>
  <c r="AY30" i="99"/>
  <c r="AW30" i="99"/>
  <c r="AU30" i="99"/>
  <c r="AK30" i="99"/>
  <c r="AI30" i="99"/>
  <c r="AM30" i="99" s="1"/>
  <c r="Y30" i="99"/>
  <c r="W30" i="99"/>
  <c r="AA30" i="99" s="1"/>
  <c r="S30" i="99"/>
  <c r="O30" i="99"/>
  <c r="M30" i="99"/>
  <c r="K30" i="99"/>
  <c r="G30" i="99"/>
  <c r="E30" i="99"/>
  <c r="I30" i="99" s="1"/>
  <c r="I14" i="3" s="1"/>
  <c r="G605" i="1" s="1"/>
  <c r="AW29" i="99"/>
  <c r="AU29" i="99"/>
  <c r="AY29" i="99" s="1"/>
  <c r="AO29" i="99"/>
  <c r="AK29" i="99"/>
  <c r="AI29" i="99"/>
  <c r="AM29" i="99" s="1"/>
  <c r="Y29" i="99"/>
  <c r="AA29" i="99" s="1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K28" i="99"/>
  <c r="AI28" i="99"/>
  <c r="AM28" i="99" s="1"/>
  <c r="AA28" i="99"/>
  <c r="Y28" i="99"/>
  <c r="W28" i="99"/>
  <c r="S28" i="99"/>
  <c r="Q28" i="99"/>
  <c r="U28" i="99" s="1"/>
  <c r="O28" i="99"/>
  <c r="M28" i="99"/>
  <c r="K28" i="99"/>
  <c r="G28" i="99"/>
  <c r="E28" i="99"/>
  <c r="I28" i="99" s="1"/>
  <c r="I12" i="3" s="1"/>
  <c r="G547" i="1" s="1"/>
  <c r="BC27" i="99"/>
  <c r="BA27" i="99"/>
  <c r="BE27" i="99" s="1"/>
  <c r="AW27" i="99"/>
  <c r="AU27" i="99"/>
  <c r="AY27" i="99" s="1"/>
  <c r="AK27" i="99"/>
  <c r="AM27" i="99" s="1"/>
  <c r="AI27" i="99"/>
  <c r="Y27" i="99"/>
  <c r="W27" i="99"/>
  <c r="AA27" i="99" s="1"/>
  <c r="Q27" i="99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Q26" i="99"/>
  <c r="AM26" i="99"/>
  <c r="AK26" i="99"/>
  <c r="AI26" i="99"/>
  <c r="AE26" i="99"/>
  <c r="AC26" i="99"/>
  <c r="AG26" i="99" s="1"/>
  <c r="AA26" i="99"/>
  <c r="Y26" i="99"/>
  <c r="W26" i="99"/>
  <c r="M26" i="99"/>
  <c r="K26" i="99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AC25" i="99"/>
  <c r="Y25" i="99"/>
  <c r="W25" i="99"/>
  <c r="AA25" i="99" s="1"/>
  <c r="Q25" i="99"/>
  <c r="M25" i="99"/>
  <c r="K25" i="99"/>
  <c r="O25" i="99" s="1"/>
  <c r="G25" i="99"/>
  <c r="E25" i="99"/>
  <c r="I25" i="99" s="1"/>
  <c r="I9" i="3" s="1"/>
  <c r="G460" i="1" s="1"/>
  <c r="AY24" i="99"/>
  <c r="AW24" i="99"/>
  <c r="AU24" i="99"/>
  <c r="AQ24" i="99"/>
  <c r="AM24" i="99"/>
  <c r="AK24" i="99"/>
  <c r="AI24" i="99"/>
  <c r="Y24" i="99"/>
  <c r="W24" i="99"/>
  <c r="AA24" i="99" s="1"/>
  <c r="S24" i="99"/>
  <c r="M24" i="99"/>
  <c r="K24" i="99"/>
  <c r="O24" i="99" s="1"/>
  <c r="G24" i="99"/>
  <c r="I24" i="99" s="1"/>
  <c r="I8" i="3" s="1"/>
  <c r="G431" i="1" s="1"/>
  <c r="E24" i="99"/>
  <c r="AW23" i="99"/>
  <c r="AU23" i="99"/>
  <c r="AY23" i="99" s="1"/>
  <c r="AS23" i="99"/>
  <c r="BS23" i="83" s="1"/>
  <c r="AO23" i="99"/>
  <c r="AK23" i="99"/>
  <c r="AI23" i="99"/>
  <c r="AM23" i="99" s="1"/>
  <c r="Y23" i="99"/>
  <c r="W23" i="99"/>
  <c r="AA23" i="99" s="1"/>
  <c r="Q23" i="99"/>
  <c r="U23" i="99" s="1"/>
  <c r="AE23" i="83" s="1"/>
  <c r="O23" i="99"/>
  <c r="M23" i="99"/>
  <c r="K23" i="99"/>
  <c r="I23" i="99"/>
  <c r="G23" i="99"/>
  <c r="E23" i="99"/>
  <c r="BA22" i="99"/>
  <c r="BE22" i="99" s="1"/>
  <c r="CM22" i="83" s="1"/>
  <c r="AY22" i="99"/>
  <c r="AW22" i="99"/>
  <c r="AU22" i="99"/>
  <c r="AK22" i="99"/>
  <c r="AI22" i="99"/>
  <c r="AM22" i="99" s="1"/>
  <c r="Y22" i="99"/>
  <c r="W22" i="99"/>
  <c r="AA22" i="99" s="1"/>
  <c r="S22" i="99"/>
  <c r="O22" i="99"/>
  <c r="M22" i="99"/>
  <c r="K22" i="99"/>
  <c r="G22" i="99"/>
  <c r="E22" i="99"/>
  <c r="I22" i="99" s="1"/>
  <c r="AW21" i="99"/>
  <c r="AU21" i="99"/>
  <c r="AY21" i="99" s="1"/>
  <c r="AQ21" i="99"/>
  <c r="AO21" i="99"/>
  <c r="AK21" i="99"/>
  <c r="AI21" i="99"/>
  <c r="AM21" i="99" s="1"/>
  <c r="AA21" i="99"/>
  <c r="Y21" i="99"/>
  <c r="W21" i="99"/>
  <c r="M21" i="99"/>
  <c r="K21" i="99"/>
  <c r="O21" i="99" s="1"/>
  <c r="I21" i="99"/>
  <c r="G21" i="99"/>
  <c r="E21" i="99"/>
  <c r="AW20" i="99"/>
  <c r="AU20" i="99"/>
  <c r="AK20" i="99"/>
  <c r="AI20" i="99"/>
  <c r="AM20" i="99" s="1"/>
  <c r="AA20" i="99"/>
  <c r="Y20" i="99"/>
  <c r="W20" i="99"/>
  <c r="S20" i="99"/>
  <c r="Q20" i="99"/>
  <c r="U20" i="99" s="1"/>
  <c r="AE20" i="83" s="1"/>
  <c r="O20" i="99"/>
  <c r="M20" i="99"/>
  <c r="K20" i="99"/>
  <c r="G20" i="99"/>
  <c r="E20" i="99"/>
  <c r="I20" i="99" s="1"/>
  <c r="BC19" i="99"/>
  <c r="BA19" i="99"/>
  <c r="AW19" i="99"/>
  <c r="AU19" i="99"/>
  <c r="AY19" i="99" s="1"/>
  <c r="AM19" i="99"/>
  <c r="AK19" i="99"/>
  <c r="AI19" i="99"/>
  <c r="Y19" i="99"/>
  <c r="W19" i="99"/>
  <c r="AA19" i="99" s="1"/>
  <c r="Q19" i="99"/>
  <c r="M19" i="99"/>
  <c r="K19" i="99"/>
  <c r="O19" i="99" s="1"/>
  <c r="G19" i="99"/>
  <c r="E19" i="99"/>
  <c r="I19" i="99" s="1"/>
  <c r="AW18" i="99"/>
  <c r="AU18" i="99"/>
  <c r="AY18" i="99" s="1"/>
  <c r="AQ18" i="99"/>
  <c r="AM18" i="99"/>
  <c r="AK18" i="99"/>
  <c r="AI18" i="99"/>
  <c r="AE18" i="99"/>
  <c r="AC18" i="99"/>
  <c r="AG18" i="99" s="1"/>
  <c r="AY18" i="83" s="1"/>
  <c r="AA18" i="99"/>
  <c r="Y18" i="99"/>
  <c r="W18" i="99"/>
  <c r="M18" i="99"/>
  <c r="K18" i="99"/>
  <c r="O18" i="99" s="1"/>
  <c r="G18" i="99"/>
  <c r="E18" i="99"/>
  <c r="I18" i="99" s="1"/>
  <c r="AW17" i="99"/>
  <c r="AY17" i="99" s="1"/>
  <c r="AU17" i="99"/>
  <c r="AK17" i="99"/>
  <c r="AI17" i="99"/>
  <c r="AM17" i="99" s="1"/>
  <c r="AC17" i="99"/>
  <c r="Y17" i="99"/>
  <c r="W17" i="99"/>
  <c r="AA17" i="99" s="1"/>
  <c r="M17" i="99"/>
  <c r="K17" i="99"/>
  <c r="O17" i="99" s="1"/>
  <c r="G17" i="99"/>
  <c r="E17" i="99"/>
  <c r="I17" i="99" s="1"/>
  <c r="AY16" i="99"/>
  <c r="AW16" i="99"/>
  <c r="AU16" i="99"/>
  <c r="AQ16" i="99"/>
  <c r="AO16" i="99"/>
  <c r="AS16" i="99" s="1"/>
  <c r="BS16" i="83" s="1"/>
  <c r="AM16" i="99"/>
  <c r="AK16" i="99"/>
  <c r="AI16" i="99"/>
  <c r="Y16" i="99"/>
  <c r="W16" i="99"/>
  <c r="S16" i="99"/>
  <c r="M16" i="99"/>
  <c r="K16" i="99"/>
  <c r="O16" i="99" s="1"/>
  <c r="G16" i="99"/>
  <c r="I16" i="99" s="1"/>
  <c r="E16" i="99"/>
  <c r="AW15" i="99"/>
  <c r="AU15" i="99"/>
  <c r="AY15" i="99" s="1"/>
  <c r="AO15" i="99"/>
  <c r="AK15" i="99"/>
  <c r="AI15" i="99"/>
  <c r="AM15" i="99" s="1"/>
  <c r="Y15" i="99"/>
  <c r="W15" i="99"/>
  <c r="AA15" i="99" s="1"/>
  <c r="Q15" i="99"/>
  <c r="U15" i="99" s="1"/>
  <c r="AE15" i="83" s="1"/>
  <c r="M15" i="99"/>
  <c r="O15" i="99" s="1"/>
  <c r="K15" i="99"/>
  <c r="I15" i="99"/>
  <c r="G15" i="99"/>
  <c r="E15" i="99"/>
  <c r="BA14" i="99"/>
  <c r="AY14" i="99"/>
  <c r="AW14" i="99"/>
  <c r="AU14" i="99"/>
  <c r="AK14" i="99"/>
  <c r="AI14" i="99"/>
  <c r="AM14" i="99" s="1"/>
  <c r="Y14" i="99"/>
  <c r="W14" i="99"/>
  <c r="AA14" i="99" s="1"/>
  <c r="S14" i="99"/>
  <c r="O14" i="99"/>
  <c r="M14" i="99"/>
  <c r="K14" i="99"/>
  <c r="G14" i="99"/>
  <c r="E14" i="99"/>
  <c r="I14" i="99" s="1"/>
  <c r="AW13" i="99"/>
  <c r="AU13" i="99"/>
  <c r="AY13" i="99" s="1"/>
  <c r="AQ13" i="99"/>
  <c r="AO13" i="99"/>
  <c r="AS13" i="99" s="1"/>
  <c r="BS13" i="83" s="1"/>
  <c r="AK13" i="99"/>
  <c r="AI13" i="99"/>
  <c r="AM13" i="99" s="1"/>
  <c r="Y13" i="99"/>
  <c r="AA13" i="99" s="1"/>
  <c r="W13" i="99"/>
  <c r="M13" i="99"/>
  <c r="K13" i="99"/>
  <c r="O13" i="99" s="1"/>
  <c r="I13" i="99"/>
  <c r="G13" i="99"/>
  <c r="E13" i="99"/>
  <c r="AW12" i="99"/>
  <c r="AU12" i="99"/>
  <c r="AY12" i="99" s="1"/>
  <c r="AK12" i="99"/>
  <c r="AI12" i="99"/>
  <c r="AM12" i="99" s="1"/>
  <c r="AE12" i="99"/>
  <c r="AG12" i="99" s="1"/>
  <c r="AY12" i="83" s="1"/>
  <c r="AA12" i="99"/>
  <c r="Y12" i="99"/>
  <c r="W12" i="99"/>
  <c r="S12" i="99"/>
  <c r="Q12" i="99"/>
  <c r="U12" i="99" s="1"/>
  <c r="AE12" i="83" s="1"/>
  <c r="O12" i="99"/>
  <c r="M12" i="99"/>
  <c r="K12" i="99"/>
  <c r="G12" i="99"/>
  <c r="E12" i="99"/>
  <c r="I12" i="99" s="1"/>
  <c r="BC11" i="99"/>
  <c r="BA11" i="99"/>
  <c r="BE11" i="99" s="1"/>
  <c r="CM11" i="83" s="1"/>
  <c r="AW11" i="99"/>
  <c r="AU11" i="99"/>
  <c r="AY11" i="99" s="1"/>
  <c r="AK11" i="99"/>
  <c r="AM11" i="99" s="1"/>
  <c r="AI11" i="99"/>
  <c r="Y11" i="99"/>
  <c r="W11" i="99"/>
  <c r="AA11" i="99" s="1"/>
  <c r="Q11" i="99"/>
  <c r="M11" i="99"/>
  <c r="K11" i="99"/>
  <c r="O11" i="99" s="1"/>
  <c r="G11" i="99"/>
  <c r="E11" i="99"/>
  <c r="AW10" i="99"/>
  <c r="AU10" i="99"/>
  <c r="AY10" i="99" s="1"/>
  <c r="AQ10" i="99"/>
  <c r="AM10" i="99"/>
  <c r="AK10" i="99"/>
  <c r="AI10" i="99"/>
  <c r="AE10" i="99"/>
  <c r="AC10" i="99"/>
  <c r="AG10" i="99" s="1"/>
  <c r="AY10" i="83" s="1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K9" i="99"/>
  <c r="AI9" i="99"/>
  <c r="AM9" i="99" s="1"/>
  <c r="AC9" i="99"/>
  <c r="Y9" i="99"/>
  <c r="W9" i="99"/>
  <c r="AA9" i="99" s="1"/>
  <c r="Q9" i="99"/>
  <c r="M9" i="99"/>
  <c r="K9" i="99"/>
  <c r="O9" i="99" s="1"/>
  <c r="G9" i="99"/>
  <c r="E9" i="99"/>
  <c r="I9" i="99" s="1"/>
  <c r="AY8" i="99"/>
  <c r="AW8" i="99"/>
  <c r="AU8" i="99"/>
  <c r="AQ8" i="99"/>
  <c r="AO8" i="99"/>
  <c r="AS8" i="99" s="1"/>
  <c r="BS8" i="83" s="1"/>
  <c r="AM8" i="99"/>
  <c r="AK8" i="99"/>
  <c r="AI8" i="99"/>
  <c r="Y8" i="99"/>
  <c r="W8" i="99"/>
  <c r="AA8" i="99" s="1"/>
  <c r="S8" i="99"/>
  <c r="M8" i="99"/>
  <c r="K8" i="99"/>
  <c r="O8" i="99" s="1"/>
  <c r="I8" i="99"/>
  <c r="G8" i="99"/>
  <c r="E8" i="99"/>
  <c r="K53" i="100"/>
  <c r="G53" i="100"/>
  <c r="E53" i="100"/>
  <c r="E52" i="100"/>
  <c r="G49" i="100"/>
  <c r="E49" i="100"/>
  <c r="E50" i="100" s="1"/>
  <c r="E51" i="100" s="1"/>
  <c r="E46" i="100"/>
  <c r="E48" i="100" s="1"/>
  <c r="K45" i="100"/>
  <c r="G45" i="100"/>
  <c r="E45" i="100"/>
  <c r="E44" i="100"/>
  <c r="E20" i="2" s="1"/>
  <c r="G963" i="1" s="1"/>
  <c r="K42" i="100"/>
  <c r="I42" i="100"/>
  <c r="E42" i="100"/>
  <c r="E18" i="2" s="1"/>
  <c r="G961" i="1" s="1"/>
  <c r="M40" i="100"/>
  <c r="I40" i="100"/>
  <c r="E40" i="100"/>
  <c r="E39" i="100"/>
  <c r="M38" i="100"/>
  <c r="E38" i="100"/>
  <c r="E36" i="100"/>
  <c r="I34" i="100"/>
  <c r="I35" i="100" s="1"/>
  <c r="I36" i="100" s="1"/>
  <c r="E34" i="100"/>
  <c r="E35" i="100" s="1"/>
  <c r="E33" i="100"/>
  <c r="M29" i="100"/>
  <c r="K29" i="100"/>
  <c r="G29" i="100"/>
  <c r="E29" i="100"/>
  <c r="E28" i="100"/>
  <c r="E27" i="100"/>
  <c r="M26" i="100"/>
  <c r="E26" i="100"/>
  <c r="E30" i="100" s="1"/>
  <c r="E25" i="100"/>
  <c r="E17" i="2" s="1"/>
  <c r="G960" i="1" s="1"/>
  <c r="E22" i="100"/>
  <c r="G20" i="100"/>
  <c r="E19" i="100"/>
  <c r="E18" i="100"/>
  <c r="E21" i="100" s="1"/>
  <c r="G17" i="100"/>
  <c r="E17" i="100"/>
  <c r="M16" i="100"/>
  <c r="E16" i="100"/>
  <c r="E31" i="100" s="1"/>
  <c r="K15" i="100"/>
  <c r="K46" i="100" s="1"/>
  <c r="I15" i="100"/>
  <c r="G15" i="100"/>
  <c r="E15" i="100"/>
  <c r="E14" i="100"/>
  <c r="K13" i="100"/>
  <c r="E11" i="100"/>
  <c r="K10" i="100"/>
  <c r="I10" i="100"/>
  <c r="E10" i="100"/>
  <c r="E13" i="100" s="1"/>
  <c r="G9" i="100"/>
  <c r="E9" i="100"/>
  <c r="E12" i="100" s="1"/>
  <c r="I8" i="100"/>
  <c r="E8" i="100"/>
  <c r="I40" i="101"/>
  <c r="G40" i="101"/>
  <c r="E40" i="101"/>
  <c r="G39" i="101"/>
  <c r="E39" i="101"/>
  <c r="I39" i="101" s="1"/>
  <c r="G38" i="101"/>
  <c r="E38" i="101"/>
  <c r="G37" i="101"/>
  <c r="I37" i="101" s="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I32" i="101"/>
  <c r="G32" i="101"/>
  <c r="E32" i="101"/>
  <c r="G31" i="101"/>
  <c r="E31" i="101"/>
  <c r="I31" i="101" s="1"/>
  <c r="G30" i="101"/>
  <c r="E30" i="101"/>
  <c r="G29" i="101"/>
  <c r="I29" i="101" s="1"/>
  <c r="E29" i="101"/>
  <c r="G28" i="101"/>
  <c r="I28" i="101" s="1"/>
  <c r="I73" i="95" s="1"/>
  <c r="E28" i="101"/>
  <c r="G25" i="101"/>
  <c r="E25" i="101"/>
  <c r="I24" i="101"/>
  <c r="G24" i="101"/>
  <c r="E24" i="101"/>
  <c r="G23" i="101"/>
  <c r="E23" i="101"/>
  <c r="I23" i="101" s="1"/>
  <c r="I75" i="95" s="1"/>
  <c r="G22" i="101"/>
  <c r="E22" i="101"/>
  <c r="G21" i="101"/>
  <c r="I21" i="101" s="1"/>
  <c r="E21" i="101"/>
  <c r="G20" i="101"/>
  <c r="I20" i="101" s="1"/>
  <c r="E20" i="101"/>
  <c r="I19" i="101"/>
  <c r="I25" i="95" s="1"/>
  <c r="G19" i="101"/>
  <c r="E19" i="101"/>
  <c r="I18" i="101"/>
  <c r="G18" i="101"/>
  <c r="E18" i="101"/>
  <c r="G17" i="101"/>
  <c r="E17" i="101"/>
  <c r="I16" i="101"/>
  <c r="I22" i="95" s="1"/>
  <c r="G16" i="101"/>
  <c r="E16" i="101"/>
  <c r="G15" i="101"/>
  <c r="E15" i="101"/>
  <c r="I15" i="101" s="1"/>
  <c r="I21" i="95" s="1"/>
  <c r="G14" i="101"/>
  <c r="E14" i="101"/>
  <c r="G13" i="101"/>
  <c r="I13" i="101" s="1"/>
  <c r="E13" i="101"/>
  <c r="G12" i="101"/>
  <c r="I12" i="101" s="1"/>
  <c r="E12" i="101"/>
  <c r="G11" i="101"/>
  <c r="G27" i="101" s="1"/>
  <c r="E11" i="101"/>
  <c r="I10" i="101"/>
  <c r="I14" i="95" s="1"/>
  <c r="G10" i="101"/>
  <c r="G26" i="101" s="1"/>
  <c r="E10" i="101"/>
  <c r="G9" i="101"/>
  <c r="E9" i="10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Y26" i="102" s="1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M28" i="102" s="1"/>
  <c r="I15" i="102"/>
  <c r="G15" i="102"/>
  <c r="AC14" i="102"/>
  <c r="AA14" i="102"/>
  <c r="Y14" i="102"/>
  <c r="W14" i="102"/>
  <c r="U14" i="102"/>
  <c r="S14" i="102"/>
  <c r="S26" i="102" s="1"/>
  <c r="Q14" i="102"/>
  <c r="Q26" i="102" s="1"/>
  <c r="O14" i="102"/>
  <c r="M14" i="102"/>
  <c r="K14" i="102"/>
  <c r="I14" i="102"/>
  <c r="G14" i="102"/>
  <c r="AE13" i="102"/>
  <c r="AA13" i="102"/>
  <c r="Y13" i="102"/>
  <c r="Y30" i="102" s="1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Y28" i="102" s="1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25" i="102"/>
  <c r="AA25" i="102" s="1"/>
  <c r="AA28" i="102" s="1"/>
  <c r="E24" i="102"/>
  <c r="Y24" i="102" s="1"/>
  <c r="E21" i="102"/>
  <c r="S21" i="102" s="1"/>
  <c r="E20" i="102"/>
  <c r="Q20" i="102" s="1"/>
  <c r="E18" i="102"/>
  <c r="AC18" i="102" s="1"/>
  <c r="E17" i="102"/>
  <c r="O17" i="102" s="1"/>
  <c r="E16" i="102"/>
  <c r="M16" i="102" s="1"/>
  <c r="E12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38" i="104"/>
  <c r="E36" i="104"/>
  <c r="E33" i="104"/>
  <c r="E30" i="104"/>
  <c r="E24" i="104"/>
  <c r="E22" i="104"/>
  <c r="E16" i="104"/>
  <c r="E14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2" i="105"/>
  <c r="G30" i="105"/>
  <c r="G26" i="105"/>
  <c r="E23" i="105"/>
  <c r="E22" i="105"/>
  <c r="E24" i="105" s="1"/>
  <c r="E20" i="105"/>
  <c r="E19" i="105"/>
  <c r="E18" i="105"/>
  <c r="E17" i="105"/>
  <c r="E21" i="105" s="1"/>
  <c r="G14" i="105"/>
  <c r="G12" i="105"/>
  <c r="G8" i="105"/>
  <c r="E8" i="107"/>
  <c r="E15" i="108"/>
  <c r="E8" i="108"/>
  <c r="E11" i="109"/>
  <c r="E21" i="110"/>
  <c r="E13" i="110"/>
  <c r="E12" i="110"/>
  <c r="E11" i="110"/>
  <c r="E10" i="110"/>
  <c r="E17" i="110" s="1"/>
  <c r="E9" i="110"/>
  <c r="E8" i="110"/>
  <c r="G13" i="111"/>
  <c r="G12" i="111"/>
  <c r="G11" i="111"/>
  <c r="G10" i="111"/>
  <c r="G9" i="111"/>
  <c r="G8" i="111"/>
  <c r="E40" i="111"/>
  <c r="E37" i="111"/>
  <c r="E28" i="111"/>
  <c r="E10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2" i="112"/>
  <c r="E38" i="112"/>
  <c r="E34" i="112"/>
  <c r="E26" i="112"/>
  <c r="E13" i="112"/>
  <c r="E12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8" i="113"/>
  <c r="E154" i="113"/>
  <c r="E150" i="113"/>
  <c r="E138" i="113"/>
  <c r="E134" i="113"/>
  <c r="E130" i="113"/>
  <c r="E125" i="113"/>
  <c r="E124" i="113"/>
  <c r="E123" i="113"/>
  <c r="E120" i="113"/>
  <c r="E115" i="113"/>
  <c r="E106" i="113"/>
  <c r="E105" i="113"/>
  <c r="E104" i="113"/>
  <c r="E96" i="113"/>
  <c r="E86" i="113"/>
  <c r="E85" i="113"/>
  <c r="E71" i="113"/>
  <c r="E68" i="113"/>
  <c r="E66" i="113"/>
  <c r="E62" i="113"/>
  <c r="E58" i="113"/>
  <c r="E53" i="113"/>
  <c r="E52" i="113"/>
  <c r="E51" i="113"/>
  <c r="E48" i="113"/>
  <c r="E43" i="113"/>
  <c r="E34" i="113"/>
  <c r="E33" i="113"/>
  <c r="E32" i="113"/>
  <c r="E24" i="113"/>
  <c r="E14" i="113"/>
  <c r="E13" i="113"/>
  <c r="E9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90" i="114"/>
  <c r="E89" i="114"/>
  <c r="E85" i="114"/>
  <c r="E84" i="114"/>
  <c r="E80" i="114"/>
  <c r="E78" i="114"/>
  <c r="E77" i="114"/>
  <c r="E76" i="114"/>
  <c r="E73" i="114"/>
  <c r="E70" i="114"/>
  <c r="E69" i="114"/>
  <c r="E68" i="114"/>
  <c r="E66" i="114"/>
  <c r="E65" i="114"/>
  <c r="E62" i="114"/>
  <c r="E61" i="114"/>
  <c r="E60" i="114"/>
  <c r="E58" i="114"/>
  <c r="E57" i="114"/>
  <c r="E48" i="114"/>
  <c r="E45" i="114"/>
  <c r="E44" i="114"/>
  <c r="E43" i="114"/>
  <c r="E40" i="114"/>
  <c r="E39" i="114"/>
  <c r="E37" i="114"/>
  <c r="E36" i="114"/>
  <c r="E35" i="114"/>
  <c r="E31" i="114"/>
  <c r="E29" i="114"/>
  <c r="E28" i="114"/>
  <c r="E27" i="114"/>
  <c r="E14" i="114"/>
  <c r="E10" i="114"/>
  <c r="E9" i="114"/>
  <c r="E8" i="114"/>
  <c r="E12" i="114" s="1"/>
  <c r="E19" i="12" s="1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77" i="115"/>
  <c r="E79" i="115" s="1"/>
  <c r="E76" i="115"/>
  <c r="E70" i="115"/>
  <c r="E65" i="115"/>
  <c r="E64" i="115"/>
  <c r="E69" i="115" s="1"/>
  <c r="E63" i="115"/>
  <c r="E51" i="115"/>
  <c r="E47" i="115"/>
  <c r="E42" i="115"/>
  <c r="E41" i="115"/>
  <c r="E50" i="115" s="1"/>
  <c r="E40" i="115"/>
  <c r="E49" i="115" s="1"/>
  <c r="E38" i="115"/>
  <c r="E34" i="115"/>
  <c r="E30" i="115"/>
  <c r="E26" i="115"/>
  <c r="E22" i="115"/>
  <c r="E1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9" i="116"/>
  <c r="G79" i="116" s="1"/>
  <c r="E79" i="98" s="1"/>
  <c r="E77" i="116"/>
  <c r="E78" i="116" s="1"/>
  <c r="E76" i="116"/>
  <c r="E73" i="116"/>
  <c r="E72" i="116"/>
  <c r="E65" i="116"/>
  <c r="E70" i="116" s="1"/>
  <c r="E59" i="116"/>
  <c r="E55" i="116"/>
  <c r="E57" i="116" s="1"/>
  <c r="E58" i="116" s="1"/>
  <c r="E54" i="116"/>
  <c r="E42" i="116"/>
  <c r="E51" i="116" s="1"/>
  <c r="E38" i="116"/>
  <c r="E47" i="116" s="1"/>
  <c r="E37" i="116"/>
  <c r="E46" i="116" s="1"/>
  <c r="E36" i="116"/>
  <c r="E32" i="116"/>
  <c r="E28" i="116"/>
  <c r="E24" i="116"/>
  <c r="E20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2" i="117"/>
  <c r="E48" i="117"/>
  <c r="E42" i="117"/>
  <c r="E38" i="117"/>
  <c r="E37" i="117"/>
  <c r="E36" i="117"/>
  <c r="E33" i="117"/>
  <c r="E30" i="117"/>
  <c r="E29" i="117"/>
  <c r="E28" i="117"/>
  <c r="E25" i="117"/>
  <c r="E22" i="117"/>
  <c r="E10" i="117"/>
  <c r="E22" i="118"/>
  <c r="E20" i="118"/>
  <c r="E12" i="118"/>
  <c r="E8" i="118"/>
  <c r="E30" i="119"/>
  <c r="E29" i="119"/>
  <c r="E21" i="119"/>
  <c r="E19" i="119"/>
  <c r="E18" i="119"/>
  <c r="E20" i="119" s="1"/>
  <c r="E16" i="119"/>
  <c r="I65" i="50" s="1"/>
  <c r="E15" i="119"/>
  <c r="E13" i="119"/>
  <c r="E22" i="93" s="1"/>
  <c r="E8" i="119"/>
  <c r="E9" i="120"/>
  <c r="G9" i="120" s="1"/>
  <c r="E9" i="98" s="1"/>
  <c r="E8" i="120"/>
  <c r="G12" i="120"/>
  <c r="G11" i="120"/>
  <c r="G10" i="120"/>
  <c r="G8" i="120"/>
  <c r="E8" i="98" s="1"/>
  <c r="G15" i="121"/>
  <c r="E15" i="121"/>
  <c r="E14" i="121"/>
  <c r="E22" i="119" s="1"/>
  <c r="G16" i="121"/>
  <c r="G13" i="121"/>
  <c r="G12" i="121"/>
  <c r="G11" i="121"/>
  <c r="G10" i="121"/>
  <c r="G14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K31" i="122" s="1"/>
  <c r="G34" i="98" s="1"/>
  <c r="I34" i="98" s="1"/>
  <c r="G31" i="122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E28" i="122"/>
  <c r="I27" i="122"/>
  <c r="G27" i="122"/>
  <c r="E27" i="122"/>
  <c r="E30" i="98" s="1"/>
  <c r="I26" i="122"/>
  <c r="G26" i="122"/>
  <c r="K26" i="122" s="1"/>
  <c r="G29" i="98" s="1"/>
  <c r="E26" i="122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K23" i="122" s="1"/>
  <c r="G26" i="98" s="1"/>
  <c r="G23" i="122"/>
  <c r="E23" i="122"/>
  <c r="E26" i="98" s="1"/>
  <c r="I22" i="122"/>
  <c r="G22" i="122"/>
  <c r="E22" i="122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K15" i="122" s="1"/>
  <c r="G17" i="98" s="1"/>
  <c r="G15" i="122"/>
  <c r="E15" i="122"/>
  <c r="E17" i="98" s="1"/>
  <c r="I14" i="122"/>
  <c r="G14" i="122"/>
  <c r="E14" i="122"/>
  <c r="E16" i="98" s="1"/>
  <c r="I13" i="122"/>
  <c r="G13" i="122"/>
  <c r="K13" i="122" s="1"/>
  <c r="E13" i="122"/>
  <c r="E15" i="98" s="1"/>
  <c r="I12" i="122"/>
  <c r="G12" i="122"/>
  <c r="E12" i="122"/>
  <c r="E14" i="98" s="1"/>
  <c r="I11" i="122"/>
  <c r="G11" i="122"/>
  <c r="E11" i="122"/>
  <c r="I10" i="122"/>
  <c r="I39" i="122" s="1"/>
  <c r="I52" i="122" s="1"/>
  <c r="G10" i="122"/>
  <c r="K10" i="122" s="1"/>
  <c r="G12" i="98" s="1"/>
  <c r="E10" i="122"/>
  <c r="I9" i="122"/>
  <c r="G9" i="122"/>
  <c r="E9" i="122"/>
  <c r="E11" i="98" s="1"/>
  <c r="E8" i="122"/>
  <c r="E10" i="98" s="1"/>
  <c r="K51" i="122"/>
  <c r="I48" i="122"/>
  <c r="G48" i="122"/>
  <c r="E48" i="122"/>
  <c r="K47" i="122"/>
  <c r="E72" i="115" s="1"/>
  <c r="K46" i="122"/>
  <c r="E81" i="115" s="1"/>
  <c r="E82" i="115" s="1"/>
  <c r="K45" i="122"/>
  <c r="K44" i="122"/>
  <c r="E54" i="115" s="1"/>
  <c r="K43" i="122"/>
  <c r="E36" i="115" s="1"/>
  <c r="K42" i="122"/>
  <c r="K41" i="122"/>
  <c r="E14" i="115" s="1"/>
  <c r="K40" i="122"/>
  <c r="K38" i="122"/>
  <c r="K37" i="122"/>
  <c r="K36" i="122"/>
  <c r="K35" i="122"/>
  <c r="G40" i="98" s="1"/>
  <c r="K33" i="122"/>
  <c r="G36" i="98" s="1"/>
  <c r="K32" i="122"/>
  <c r="G35" i="98" s="1"/>
  <c r="K30" i="122"/>
  <c r="G33" i="98" s="1"/>
  <c r="K28" i="122"/>
  <c r="G31" i="98" s="1"/>
  <c r="K27" i="122"/>
  <c r="G30" i="98" s="1"/>
  <c r="K25" i="122"/>
  <c r="G28" i="98" s="1"/>
  <c r="K22" i="122"/>
  <c r="G25" i="98" s="1"/>
  <c r="K20" i="122"/>
  <c r="G22" i="98" s="1"/>
  <c r="G24" i="98" s="1"/>
  <c r="K19" i="122"/>
  <c r="G21" i="98" s="1"/>
  <c r="K17" i="122"/>
  <c r="K14" i="122"/>
  <c r="G16" i="98" s="1"/>
  <c r="K12" i="122"/>
  <c r="G14" i="98" s="1"/>
  <c r="K11" i="122"/>
  <c r="G13" i="98" s="1"/>
  <c r="K9" i="122"/>
  <c r="G11" i="98" s="1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W36" i="123" s="1"/>
  <c r="S12" i="123"/>
  <c r="O12" i="123"/>
  <c r="K12" i="123"/>
  <c r="G12" i="123"/>
  <c r="W11" i="123"/>
  <c r="S11" i="123"/>
  <c r="O11" i="123"/>
  <c r="K11" i="123"/>
  <c r="K36" i="123" s="1"/>
  <c r="G11" i="123"/>
  <c r="AA11" i="123" s="1"/>
  <c r="W10" i="123"/>
  <c r="S10" i="123"/>
  <c r="O10" i="123"/>
  <c r="K10" i="123"/>
  <c r="G10" i="123"/>
  <c r="W9" i="123"/>
  <c r="S9" i="123"/>
  <c r="S36" i="123" s="1"/>
  <c r="O9" i="123"/>
  <c r="K9" i="123"/>
  <c r="G9" i="123"/>
  <c r="AA9" i="123" s="1"/>
  <c r="E24" i="112" s="1"/>
  <c r="W8" i="123"/>
  <c r="S8" i="123"/>
  <c r="O8" i="123"/>
  <c r="K8" i="123"/>
  <c r="G8" i="123"/>
  <c r="G36" i="123" s="1"/>
  <c r="Y36" i="123"/>
  <c r="U36" i="123"/>
  <c r="Q36" i="123"/>
  <c r="M36" i="123"/>
  <c r="I36" i="123"/>
  <c r="E36" i="123"/>
  <c r="AA35" i="123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6" i="123"/>
  <c r="E41" i="112" s="1"/>
  <c r="AA24" i="123"/>
  <c r="E39" i="112" s="1"/>
  <c r="AA23" i="123"/>
  <c r="AA22" i="123"/>
  <c r="E37" i="112" s="1"/>
  <c r="AA21" i="123"/>
  <c r="E36" i="112" s="1"/>
  <c r="AA20" i="123"/>
  <c r="E35" i="112" s="1"/>
  <c r="AA18" i="123"/>
  <c r="E33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0" i="123"/>
  <c r="E25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K35" i="124" s="1"/>
  <c r="G13" i="124"/>
  <c r="AA13" i="124" s="1"/>
  <c r="E19" i="111" s="1"/>
  <c r="W12" i="124"/>
  <c r="S12" i="124"/>
  <c r="O12" i="124"/>
  <c r="K12" i="124"/>
  <c r="G12" i="124"/>
  <c r="W11" i="124"/>
  <c r="S11" i="124"/>
  <c r="S35" i="124" s="1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O35" i="124" s="1"/>
  <c r="K8" i="124"/>
  <c r="G8" i="124"/>
  <c r="Y35" i="124"/>
  <c r="U35" i="124"/>
  <c r="Q35" i="124"/>
  <c r="M35" i="124"/>
  <c r="I35" i="124"/>
  <c r="E35" i="124"/>
  <c r="AA34" i="124"/>
  <c r="AA33" i="124"/>
  <c r="E39" i="111" s="1"/>
  <c r="AA32" i="124"/>
  <c r="E38" i="111" s="1"/>
  <c r="AA31" i="124"/>
  <c r="AA30" i="124"/>
  <c r="E36" i="111" s="1"/>
  <c r="AA28" i="124"/>
  <c r="E34" i="111" s="1"/>
  <c r="AA25" i="124"/>
  <c r="E31" i="111" s="1"/>
  <c r="AA24" i="124"/>
  <c r="E30" i="111" s="1"/>
  <c r="AA22" i="124"/>
  <c r="AA20" i="124"/>
  <c r="E26" i="111" s="1"/>
  <c r="AA17" i="124"/>
  <c r="E23" i="111" s="1"/>
  <c r="AA16" i="124"/>
  <c r="E22" i="111" s="1"/>
  <c r="AA14" i="124"/>
  <c r="E20" i="111" s="1"/>
  <c r="AA12" i="124"/>
  <c r="E18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E24" i="114" s="1"/>
  <c r="AA45" i="125"/>
  <c r="E19" i="114" s="1"/>
  <c r="AA44" i="125"/>
  <c r="AA43" i="125"/>
  <c r="AA42" i="125"/>
  <c r="E64" i="114" s="1"/>
  <c r="AA41" i="125"/>
  <c r="E63" i="114" s="1"/>
  <c r="AA40" i="125"/>
  <c r="AA39" i="125"/>
  <c r="AA38" i="125"/>
  <c r="AA50" i="125" s="1"/>
  <c r="AA37" i="125"/>
  <c r="E59" i="114" s="1"/>
  <c r="AA36" i="125"/>
  <c r="AA35" i="125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E41" i="114" s="1"/>
  <c r="AA28" i="125"/>
  <c r="AA27" i="125"/>
  <c r="AA26" i="125"/>
  <c r="E38" i="114" s="1"/>
  <c r="AA25" i="125"/>
  <c r="AA24" i="125"/>
  <c r="AA23" i="125"/>
  <c r="AA22" i="125"/>
  <c r="E34" i="114" s="1"/>
  <c r="AA21" i="125"/>
  <c r="E33" i="114" s="1"/>
  <c r="AA20" i="125"/>
  <c r="E32" i="114" s="1"/>
  <c r="AA19" i="125"/>
  <c r="AA18" i="125"/>
  <c r="E30" i="114" s="1"/>
  <c r="AA17" i="125"/>
  <c r="AA16" i="125"/>
  <c r="AA15" i="125"/>
  <c r="Y14" i="125"/>
  <c r="W14" i="125"/>
  <c r="U14" i="125"/>
  <c r="Q14" i="125"/>
  <c r="M14" i="125"/>
  <c r="I14" i="125"/>
  <c r="G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U12" i="125"/>
  <c r="S12" i="125"/>
  <c r="S14" i="125" s="1"/>
  <c r="Q12" i="125"/>
  <c r="O12" i="125"/>
  <c r="M12" i="125"/>
  <c r="K12" i="125"/>
  <c r="I12" i="125"/>
  <c r="G12" i="125"/>
  <c r="E12" i="125"/>
  <c r="AA11" i="125"/>
  <c r="AA12" i="125" s="1"/>
  <c r="E17" i="114" s="1"/>
  <c r="AA10" i="125"/>
  <c r="AA9" i="125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I47" i="126"/>
  <c r="O46" i="126"/>
  <c r="I46" i="126"/>
  <c r="E64" i="116" s="1"/>
  <c r="E69" i="116" s="1"/>
  <c r="O45" i="126"/>
  <c r="I45" i="126"/>
  <c r="E63" i="116" s="1"/>
  <c r="E66" i="116" s="1"/>
  <c r="E67" i="116" s="1"/>
  <c r="O44" i="126"/>
  <c r="E73" i="115" s="1"/>
  <c r="I44" i="126"/>
  <c r="O43" i="126"/>
  <c r="I43" i="126"/>
  <c r="O42" i="126"/>
  <c r="E56" i="115" s="1"/>
  <c r="E60" i="115" s="1"/>
  <c r="I42" i="126"/>
  <c r="E56" i="116" s="1"/>
  <c r="E60" i="116" s="1"/>
  <c r="G60" i="116" s="1"/>
  <c r="E77" i="98" s="1"/>
  <c r="O41" i="126"/>
  <c r="E55" i="115" s="1"/>
  <c r="E59" i="115" s="1"/>
  <c r="I41" i="126"/>
  <c r="O40" i="126"/>
  <c r="E43" i="115" s="1"/>
  <c r="E52" i="115" s="1"/>
  <c r="I40" i="126"/>
  <c r="E43" i="116" s="1"/>
  <c r="E52" i="116" s="1"/>
  <c r="O39" i="126"/>
  <c r="I39" i="126"/>
  <c r="O38" i="126"/>
  <c r="O50" i="126" s="1"/>
  <c r="I38" i="126"/>
  <c r="O37" i="126"/>
  <c r="I37" i="126"/>
  <c r="E40" i="116" s="1"/>
  <c r="E49" i="116" s="1"/>
  <c r="O36" i="126"/>
  <c r="E39" i="115" s="1"/>
  <c r="E48" i="115" s="1"/>
  <c r="I36" i="126"/>
  <c r="E39" i="116" s="1"/>
  <c r="E48" i="116" s="1"/>
  <c r="O35" i="126"/>
  <c r="I35" i="126"/>
  <c r="O34" i="126"/>
  <c r="E37" i="115" s="1"/>
  <c r="I34" i="126"/>
  <c r="I49" i="126" s="1"/>
  <c r="M33" i="126"/>
  <c r="K33" i="126"/>
  <c r="G33" i="126"/>
  <c r="E33" i="126"/>
  <c r="O32" i="126"/>
  <c r="I32" i="126"/>
  <c r="E34" i="116" s="1"/>
  <c r="O31" i="126"/>
  <c r="E33" i="115" s="1"/>
  <c r="I31" i="126"/>
  <c r="E33" i="116" s="1"/>
  <c r="O30" i="126"/>
  <c r="E32" i="115" s="1"/>
  <c r="I30" i="126"/>
  <c r="O29" i="126"/>
  <c r="E31" i="115" s="1"/>
  <c r="I29" i="126"/>
  <c r="E31" i="116" s="1"/>
  <c r="O28" i="126"/>
  <c r="I28" i="126"/>
  <c r="E30" i="116" s="1"/>
  <c r="O27" i="126"/>
  <c r="E29" i="115" s="1"/>
  <c r="I27" i="126"/>
  <c r="E29" i="116" s="1"/>
  <c r="O26" i="126"/>
  <c r="E28" i="115" s="1"/>
  <c r="I26" i="126"/>
  <c r="O25" i="126"/>
  <c r="E27" i="115" s="1"/>
  <c r="I25" i="126"/>
  <c r="E27" i="116" s="1"/>
  <c r="O24" i="126"/>
  <c r="I24" i="126"/>
  <c r="E26" i="116" s="1"/>
  <c r="O23" i="126"/>
  <c r="E25" i="115" s="1"/>
  <c r="I23" i="126"/>
  <c r="E25" i="116" s="1"/>
  <c r="O22" i="126"/>
  <c r="E24" i="115" s="1"/>
  <c r="I22" i="126"/>
  <c r="O21" i="126"/>
  <c r="E23" i="115" s="1"/>
  <c r="I21" i="126"/>
  <c r="E23" i="116" s="1"/>
  <c r="O20" i="126"/>
  <c r="I20" i="126"/>
  <c r="E22" i="116" s="1"/>
  <c r="O19" i="126"/>
  <c r="E21" i="115" s="1"/>
  <c r="I19" i="126"/>
  <c r="E21" i="116" s="1"/>
  <c r="O18" i="126"/>
  <c r="E20" i="115" s="1"/>
  <c r="I18" i="126"/>
  <c r="O17" i="126"/>
  <c r="E19" i="115" s="1"/>
  <c r="I17" i="126"/>
  <c r="E19" i="116" s="1"/>
  <c r="O16" i="126"/>
  <c r="I16" i="126"/>
  <c r="E18" i="116" s="1"/>
  <c r="O15" i="126"/>
  <c r="E17" i="115" s="1"/>
  <c r="I15" i="126"/>
  <c r="E14" i="126"/>
  <c r="M13" i="126"/>
  <c r="K13" i="126"/>
  <c r="G13" i="126"/>
  <c r="E13" i="126"/>
  <c r="M12" i="126"/>
  <c r="M14" i="126" s="1"/>
  <c r="K12" i="126"/>
  <c r="G12" i="126"/>
  <c r="G14" i="126" s="1"/>
  <c r="E12" i="126"/>
  <c r="O11" i="126"/>
  <c r="I11" i="126"/>
  <c r="O10" i="126"/>
  <c r="I10" i="126"/>
  <c r="O9" i="126"/>
  <c r="O12" i="126" s="1"/>
  <c r="E11" i="115" s="1"/>
  <c r="I9" i="126"/>
  <c r="I12" i="126" s="1"/>
  <c r="O8" i="126"/>
  <c r="O13" i="126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K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19" i="117" s="1"/>
  <c r="AA45" i="127"/>
  <c r="E16" i="117" s="1"/>
  <c r="AA44" i="127"/>
  <c r="E58" i="117" s="1"/>
  <c r="AA43" i="127"/>
  <c r="E57" i="117" s="1"/>
  <c r="AA42" i="127"/>
  <c r="G31" i="105" s="1"/>
  <c r="AA41" i="127"/>
  <c r="AA40" i="127"/>
  <c r="E53" i="117" s="1"/>
  <c r="AA39" i="127"/>
  <c r="AA38" i="127"/>
  <c r="AA37" i="127"/>
  <c r="E50" i="117" s="1"/>
  <c r="AA36" i="127"/>
  <c r="E49" i="117" s="1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AA29" i="127"/>
  <c r="AA28" i="127"/>
  <c r="E35" i="117" s="1"/>
  <c r="AA27" i="127"/>
  <c r="E34" i="117" s="1"/>
  <c r="AA26" i="127"/>
  <c r="AA25" i="127"/>
  <c r="E32" i="117" s="1"/>
  <c r="AA24" i="127"/>
  <c r="E31" i="117" s="1"/>
  <c r="AA23" i="127"/>
  <c r="AA22" i="127"/>
  <c r="AA21" i="127"/>
  <c r="AA20" i="127"/>
  <c r="E27" i="117" s="1"/>
  <c r="AA19" i="127"/>
  <c r="E26" i="117" s="1"/>
  <c r="AA18" i="127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Q12" i="127"/>
  <c r="O12" i="127"/>
  <c r="M12" i="127"/>
  <c r="K12" i="127"/>
  <c r="K14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E28" i="118" s="1"/>
  <c r="AA46" i="128"/>
  <c r="E18" i="118" s="1"/>
  <c r="AA45" i="128"/>
  <c r="AA44" i="128"/>
  <c r="E42" i="104" s="1"/>
  <c r="AA43" i="128"/>
  <c r="AA42" i="128"/>
  <c r="AA41" i="128"/>
  <c r="AA40" i="128"/>
  <c r="I66" i="11" s="1"/>
  <c r="AA39" i="128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M10" i="52" s="1"/>
  <c r="AA29" i="128"/>
  <c r="AA28" i="128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AA20" i="128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W14" i="128"/>
  <c r="W50" i="128" s="1"/>
  <c r="U14" i="128"/>
  <c r="Q14" i="128"/>
  <c r="M14" i="128"/>
  <c r="I14" i="128"/>
  <c r="G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S14" i="128" s="1"/>
  <c r="S50" i="128" s="1"/>
  <c r="Q12" i="128"/>
  <c r="O12" i="128"/>
  <c r="M12" i="128"/>
  <c r="K12" i="128"/>
  <c r="I12" i="128"/>
  <c r="G12" i="128"/>
  <c r="E12" i="128"/>
  <c r="AA11" i="128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E91" i="114" s="1"/>
  <c r="CC30" i="129"/>
  <c r="CA30" i="129"/>
  <c r="BY30" i="129"/>
  <c r="E88" i="114" s="1"/>
  <c r="CK29" i="129"/>
  <c r="CI29" i="129"/>
  <c r="E87" i="114" s="1"/>
  <c r="CG29" i="129"/>
  <c r="E86" i="114" s="1"/>
  <c r="CE29" i="129"/>
  <c r="CC29" i="129"/>
  <c r="CA29" i="129"/>
  <c r="E83" i="114" s="1"/>
  <c r="BY29" i="129"/>
  <c r="E82" i="114" s="1"/>
  <c r="CI28" i="129"/>
  <c r="CK28" i="129" s="1"/>
  <c r="CG28" i="129"/>
  <c r="CE28" i="129"/>
  <c r="E79" i="114" s="1"/>
  <c r="CC28" i="129"/>
  <c r="CA28" i="129"/>
  <c r="BY28" i="129"/>
  <c r="CI27" i="129"/>
  <c r="E75" i="114" s="1"/>
  <c r="CG27" i="129"/>
  <c r="CE27" i="129"/>
  <c r="CE31" i="129" s="1"/>
  <c r="CC27" i="129"/>
  <c r="E71" i="114" s="1"/>
  <c r="CA27" i="129"/>
  <c r="CA31" i="129" s="1"/>
  <c r="BY27" i="129"/>
  <c r="BS26" i="129"/>
  <c r="BQ26" i="129"/>
  <c r="BM26" i="129"/>
  <c r="BK26" i="129"/>
  <c r="BE26" i="129"/>
  <c r="AY26" i="129"/>
  <c r="AW26" i="129"/>
  <c r="AU26" i="129"/>
  <c r="AQ26" i="129"/>
  <c r="AM26" i="129"/>
  <c r="AK26" i="129"/>
  <c r="AI26" i="129"/>
  <c r="AE26" i="129"/>
  <c r="AC26" i="129"/>
  <c r="W26" i="129"/>
  <c r="U26" i="129"/>
  <c r="S26" i="129"/>
  <c r="O26" i="129"/>
  <c r="I26" i="129"/>
  <c r="G26" i="129"/>
  <c r="E26" i="129"/>
  <c r="CG25" i="129"/>
  <c r="E142" i="113" s="1"/>
  <c r="CE25" i="129"/>
  <c r="E141" i="113" s="1"/>
  <c r="BY25" i="129"/>
  <c r="CI24" i="129"/>
  <c r="CK24" i="129" s="1"/>
  <c r="CG24" i="129"/>
  <c r="E157" i="113" s="1"/>
  <c r="CE24" i="129"/>
  <c r="E156" i="113" s="1"/>
  <c r="CC24" i="129"/>
  <c r="E155" i="113" s="1"/>
  <c r="CA24" i="129"/>
  <c r="BY24" i="129"/>
  <c r="E153" i="113" s="1"/>
  <c r="CK23" i="129"/>
  <c r="CI23" i="129"/>
  <c r="CG23" i="129"/>
  <c r="CE23" i="129"/>
  <c r="E151" i="113" s="1"/>
  <c r="CC23" i="129"/>
  <c r="CA23" i="129"/>
  <c r="BY23" i="129"/>
  <c r="CI22" i="129"/>
  <c r="CG22" i="129"/>
  <c r="CE22" i="129"/>
  <c r="CC22" i="129"/>
  <c r="CA22" i="129"/>
  <c r="BY22" i="129"/>
  <c r="E147" i="113" s="1"/>
  <c r="CI21" i="129"/>
  <c r="CG21" i="129"/>
  <c r="E133" i="113" s="1"/>
  <c r="CE21" i="129"/>
  <c r="CC21" i="129"/>
  <c r="E131" i="113" s="1"/>
  <c r="CA21" i="129"/>
  <c r="BY21" i="129"/>
  <c r="E129" i="113" s="1"/>
  <c r="CI20" i="129"/>
  <c r="CG20" i="129"/>
  <c r="CE20" i="129"/>
  <c r="CC20" i="129"/>
  <c r="E122" i="113" s="1"/>
  <c r="CA20" i="129"/>
  <c r="E121" i="113" s="1"/>
  <c r="BY20" i="129"/>
  <c r="CI19" i="129"/>
  <c r="E116" i="113" s="1"/>
  <c r="CG19" i="129"/>
  <c r="CE19" i="129"/>
  <c r="E114" i="113" s="1"/>
  <c r="CC19" i="129"/>
  <c r="E113" i="113" s="1"/>
  <c r="CA19" i="129"/>
  <c r="E112" i="113" s="1"/>
  <c r="BY19" i="129"/>
  <c r="CK19" i="129" s="1"/>
  <c r="CI18" i="129"/>
  <c r="E107" i="113" s="1"/>
  <c r="CG18" i="129"/>
  <c r="CE18" i="129"/>
  <c r="CC18" i="129"/>
  <c r="CA18" i="129"/>
  <c r="E103" i="113" s="1"/>
  <c r="BY18" i="129"/>
  <c r="E102" i="113" s="1"/>
  <c r="CK17" i="129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CA16" i="129"/>
  <c r="BY16" i="129"/>
  <c r="E84" i="113" s="1"/>
  <c r="CI15" i="129"/>
  <c r="E80" i="113" s="1"/>
  <c r="CG15" i="129"/>
  <c r="CE15" i="129"/>
  <c r="E78" i="113" s="1"/>
  <c r="CC15" i="129"/>
  <c r="E77" i="113" s="1"/>
  <c r="CA15" i="129"/>
  <c r="E76" i="113" s="1"/>
  <c r="BY15" i="129"/>
  <c r="E75" i="113" s="1"/>
  <c r="CI14" i="129"/>
  <c r="CG14" i="129"/>
  <c r="E70" i="113" s="1"/>
  <c r="CE14" i="129"/>
  <c r="CC14" i="129"/>
  <c r="CA14" i="129"/>
  <c r="BY14" i="129"/>
  <c r="CI13" i="129"/>
  <c r="CG13" i="129"/>
  <c r="E61" i="113" s="1"/>
  <c r="CE13" i="129"/>
  <c r="CC13" i="129"/>
  <c r="E59" i="113" s="1"/>
  <c r="CA13" i="129"/>
  <c r="BY13" i="129"/>
  <c r="E57" i="113" s="1"/>
  <c r="CI12" i="129"/>
  <c r="CG12" i="129"/>
  <c r="CE12" i="129"/>
  <c r="CC12" i="129"/>
  <c r="E50" i="113" s="1"/>
  <c r="CA12" i="129"/>
  <c r="E49" i="113" s="1"/>
  <c r="BY12" i="129"/>
  <c r="CI11" i="129"/>
  <c r="E44" i="113" s="1"/>
  <c r="CG11" i="129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CE10" i="129"/>
  <c r="CK10" i="129" s="1"/>
  <c r="CC10" i="129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E16" i="113" s="1"/>
  <c r="CE8" i="129"/>
  <c r="E15" i="113" s="1"/>
  <c r="CC8" i="129"/>
  <c r="CA8" i="129"/>
  <c r="BY8" i="129"/>
  <c r="S25" i="129"/>
  <c r="CI25" i="129" s="1"/>
  <c r="E143" i="113" s="1"/>
  <c r="AG25" i="129"/>
  <c r="AG26" i="129" s="1"/>
  <c r="BI25" i="129"/>
  <c r="BI26" i="129" s="1"/>
  <c r="BW25" i="129"/>
  <c r="BW26" i="129" s="1"/>
  <c r="AU25" i="129"/>
  <c r="AS25" i="129"/>
  <c r="AS26" i="129" s="1"/>
  <c r="BU25" i="129"/>
  <c r="BU26" i="129" s="1"/>
  <c r="BG25" i="129"/>
  <c r="BG26" i="129" s="1"/>
  <c r="AE25" i="129"/>
  <c r="Q25" i="129"/>
  <c r="Q26" i="129" s="1"/>
  <c r="AO25" i="129"/>
  <c r="AO26" i="129" s="1"/>
  <c r="BQ25" i="129"/>
  <c r="BC25" i="129"/>
  <c r="BC26" i="129" s="1"/>
  <c r="AA25" i="129"/>
  <c r="AA26" i="129" s="1"/>
  <c r="M25" i="129"/>
  <c r="M26" i="129" s="1"/>
  <c r="K25" i="129"/>
  <c r="K26" i="129" s="1"/>
  <c r="Y25" i="129"/>
  <c r="Y26" i="129" s="1"/>
  <c r="BA25" i="129"/>
  <c r="BA26" i="129" s="1"/>
  <c r="BO25" i="129"/>
  <c r="BO26" i="129" s="1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AA14" i="130"/>
  <c r="E31" i="77" s="1"/>
  <c r="AA13" i="130"/>
  <c r="E30" i="77" s="1"/>
  <c r="AA12" i="130"/>
  <c r="AA11" i="130"/>
  <c r="AA10" i="130"/>
  <c r="AA9" i="130"/>
  <c r="I8" i="20" s="1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G26" i="131" s="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CK73" i="132"/>
  <c r="CI73" i="132"/>
  <c r="CG73" i="132"/>
  <c r="CE73" i="132"/>
  <c r="CC73" i="132"/>
  <c r="BY73" i="132"/>
  <c r="BW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I73" i="132"/>
  <c r="AG73" i="132"/>
  <c r="AC73" i="132"/>
  <c r="Y73" i="132"/>
  <c r="W73" i="132"/>
  <c r="U73" i="132"/>
  <c r="S73" i="132"/>
  <c r="Q73" i="132"/>
  <c r="M73" i="132"/>
  <c r="I73" i="132"/>
  <c r="G73" i="132"/>
  <c r="CM72" i="132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S70" i="132" s="1"/>
  <c r="Q69" i="132"/>
  <c r="M69" i="132"/>
  <c r="I69" i="132"/>
  <c r="G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E59" i="132"/>
  <c r="CC59" i="132"/>
  <c r="BY59" i="132"/>
  <c r="BU59" i="132"/>
  <c r="BS59" i="132"/>
  <c r="BQ59" i="132"/>
  <c r="BM59" i="132"/>
  <c r="BK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O59" i="132"/>
  <c r="M59" i="132"/>
  <c r="I59" i="132"/>
  <c r="CM58" i="132"/>
  <c r="CM57" i="132"/>
  <c r="CM56" i="132"/>
  <c r="CM55" i="132"/>
  <c r="CM59" i="132" s="1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AA48" i="132"/>
  <c r="Y48" i="132"/>
  <c r="W48" i="132"/>
  <c r="U48" i="132"/>
  <c r="S48" i="132"/>
  <c r="Q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27" i="105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K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W70" i="132" s="1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AA69" i="132" s="1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M64" i="132"/>
  <c r="BK64" i="132"/>
  <c r="BK69" i="132" s="1"/>
  <c r="BI64" i="132"/>
  <c r="BG64" i="132"/>
  <c r="BA64" i="132"/>
  <c r="AY64" i="132"/>
  <c r="AW64" i="132"/>
  <c r="AU64" i="132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Q59" i="132" s="1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CA59" i="132" s="1"/>
  <c r="BY55" i="132"/>
  <c r="BW55" i="132"/>
  <c r="BQ55" i="132"/>
  <c r="BO55" i="132"/>
  <c r="BM55" i="132"/>
  <c r="BK55" i="132"/>
  <c r="BI55" i="132"/>
  <c r="BG55" i="132"/>
  <c r="BG59" i="132" s="1"/>
  <c r="BA55" i="132"/>
  <c r="AY55" i="132"/>
  <c r="AW55" i="132"/>
  <c r="AU55" i="132"/>
  <c r="AS55" i="132"/>
  <c r="AQ55" i="132"/>
  <c r="AK55" i="132"/>
  <c r="AI55" i="132"/>
  <c r="AI59" i="132" s="1"/>
  <c r="AG55" i="132"/>
  <c r="AE55" i="132"/>
  <c r="AC55" i="132"/>
  <c r="AA55" i="132"/>
  <c r="Q55" i="132"/>
  <c r="O55" i="132"/>
  <c r="M55" i="132"/>
  <c r="K55" i="132"/>
  <c r="K59" i="132" s="1"/>
  <c r="I55" i="132"/>
  <c r="G55" i="132"/>
  <c r="CG54" i="132"/>
  <c r="CE54" i="132"/>
  <c r="CC54" i="132"/>
  <c r="CA54" i="132"/>
  <c r="BY54" i="132"/>
  <c r="BW54" i="132"/>
  <c r="BW59" i="132" s="1"/>
  <c r="BQ54" i="132"/>
  <c r="BO54" i="132"/>
  <c r="BM54" i="132"/>
  <c r="BK54" i="132"/>
  <c r="BI54" i="132"/>
  <c r="BG54" i="132"/>
  <c r="BA54" i="132"/>
  <c r="AY54" i="132"/>
  <c r="AY59" i="132" s="1"/>
  <c r="AW54" i="132"/>
  <c r="AU54" i="132"/>
  <c r="AS54" i="132"/>
  <c r="AQ54" i="132"/>
  <c r="AK54" i="132"/>
  <c r="AI54" i="132"/>
  <c r="AG54" i="132"/>
  <c r="AE54" i="132"/>
  <c r="AE59" i="132" s="1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O59" i="132" s="1"/>
  <c r="BM53" i="132"/>
  <c r="BK53" i="132"/>
  <c r="BI53" i="132"/>
  <c r="BG53" i="132"/>
  <c r="BA53" i="132"/>
  <c r="AY53" i="132"/>
  <c r="AW53" i="132"/>
  <c r="AU53" i="132"/>
  <c r="AU59" i="132" s="1"/>
  <c r="AS53" i="132"/>
  <c r="AQ53" i="132"/>
  <c r="AK53" i="132"/>
  <c r="AI53" i="132"/>
  <c r="AG53" i="132"/>
  <c r="AE53" i="132"/>
  <c r="AC53" i="132"/>
  <c r="AA53" i="132"/>
  <c r="AA59" i="132" s="1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Q48" i="132" s="1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K46" i="132"/>
  <c r="AI46" i="132"/>
  <c r="AG46" i="132"/>
  <c r="AE46" i="132"/>
  <c r="AE48" i="132" s="1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Q42" i="132" s="1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G42" i="132" s="1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K42" i="132" s="1"/>
  <c r="I38" i="132"/>
  <c r="G38" i="132"/>
  <c r="CG37" i="132"/>
  <c r="CE37" i="132"/>
  <c r="CC37" i="132"/>
  <c r="CA37" i="132"/>
  <c r="BY37" i="132"/>
  <c r="BW37" i="132"/>
  <c r="BW42" i="132" s="1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BY35" i="132"/>
  <c r="BW35" i="132"/>
  <c r="BQ35" i="132"/>
  <c r="BO35" i="132"/>
  <c r="BO42" i="132" s="1"/>
  <c r="BM35" i="132"/>
  <c r="BK35" i="132"/>
  <c r="BK42" i="132" s="1"/>
  <c r="BI35" i="132"/>
  <c r="BG35" i="132"/>
  <c r="BA35" i="132"/>
  <c r="AY35" i="132"/>
  <c r="AW35" i="132"/>
  <c r="AU35" i="132"/>
  <c r="AU42" i="132" s="1"/>
  <c r="AS35" i="132"/>
  <c r="AQ35" i="132"/>
  <c r="AK35" i="132"/>
  <c r="AI35" i="132"/>
  <c r="AG35" i="132"/>
  <c r="AE35" i="132"/>
  <c r="AC35" i="132"/>
  <c r="AA35" i="132"/>
  <c r="AA42" i="132" s="1"/>
  <c r="Q35" i="132"/>
  <c r="O35" i="132"/>
  <c r="O42" i="132" s="1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O26" i="132" s="1"/>
  <c r="O70" i="132" s="1"/>
  <c r="M22" i="132"/>
  <c r="K22" i="132"/>
  <c r="I22" i="132"/>
  <c r="G22" i="132"/>
  <c r="CG21" i="132"/>
  <c r="CE21" i="132"/>
  <c r="CC21" i="132"/>
  <c r="CA21" i="132"/>
  <c r="CA26" i="132" s="1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O26" i="132" s="1"/>
  <c r="BO70" i="132" s="1"/>
  <c r="BM19" i="132"/>
  <c r="BK19" i="132"/>
  <c r="BI19" i="132"/>
  <c r="BG19" i="132"/>
  <c r="BG26" i="132" s="1"/>
  <c r="BA19" i="132"/>
  <c r="AY19" i="132"/>
  <c r="AW19" i="132"/>
  <c r="AU19" i="132"/>
  <c r="AU26" i="132" s="1"/>
  <c r="AS19" i="132"/>
  <c r="AQ19" i="132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M19" i="132"/>
  <c r="K19" i="132"/>
  <c r="K26" i="132" s="1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Q69" i="133"/>
  <c r="M69" i="133"/>
  <c r="I69" i="133"/>
  <c r="CK68" i="133"/>
  <c r="CI68" i="133"/>
  <c r="CG68" i="133"/>
  <c r="CE68" i="133"/>
  <c r="CC68" i="133"/>
  <c r="BY68" i="133"/>
  <c r="BU68" i="133"/>
  <c r="BS68" i="133"/>
  <c r="BQ68" i="133"/>
  <c r="BO68" i="133"/>
  <c r="BM68" i="133"/>
  <c r="BK68" i="133"/>
  <c r="BI68" i="133"/>
  <c r="BE68" i="133"/>
  <c r="BC68" i="133"/>
  <c r="BA68" i="133"/>
  <c r="AW68" i="133"/>
  <c r="AU68" i="133"/>
  <c r="AS68" i="133"/>
  <c r="AO68" i="133"/>
  <c r="AM68" i="133"/>
  <c r="AK68" i="133"/>
  <c r="AI68" i="133"/>
  <c r="AG68" i="133"/>
  <c r="AE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CM50" i="133"/>
  <c r="G68" i="11" s="1"/>
  <c r="CM49" i="133"/>
  <c r="G67" i="11" s="1"/>
  <c r="CM48" i="133"/>
  <c r="E21" i="118" s="1"/>
  <c r="CM47" i="133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G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CA26" i="133"/>
  <c r="BY26" i="133"/>
  <c r="BW26" i="133"/>
  <c r="BU26" i="133"/>
  <c r="BS26" i="133"/>
  <c r="BS69" i="133" s="1"/>
  <c r="BQ26" i="133"/>
  <c r="BM26" i="133"/>
  <c r="BI26" i="133"/>
  <c r="BG26" i="133"/>
  <c r="BE26" i="133"/>
  <c r="BC26" i="133"/>
  <c r="BA26" i="133"/>
  <c r="AW26" i="133"/>
  <c r="AS26" i="133"/>
  <c r="AQ26" i="133"/>
  <c r="AQ69" i="133" s="1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Q26" i="133"/>
  <c r="M26" i="133"/>
  <c r="I26" i="133"/>
  <c r="CM25" i="133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CM17" i="133"/>
  <c r="CM16" i="133"/>
  <c r="E20" i="74" s="1"/>
  <c r="CM15" i="133"/>
  <c r="CM14" i="133"/>
  <c r="CM13" i="133"/>
  <c r="E19" i="74" s="1"/>
  <c r="CM11" i="133"/>
  <c r="E17" i="74" s="1"/>
  <c r="CM10" i="133"/>
  <c r="E16" i="74" s="1"/>
  <c r="CM9" i="133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Y68" i="133" s="1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W68" i="133" s="1"/>
  <c r="BQ54" i="133"/>
  <c r="BO54" i="133"/>
  <c r="BM54" i="133"/>
  <c r="BK54" i="133"/>
  <c r="BI54" i="133"/>
  <c r="BG54" i="133"/>
  <c r="BG68" i="133" s="1"/>
  <c r="BA54" i="133"/>
  <c r="AY54" i="133"/>
  <c r="AW54" i="133"/>
  <c r="AU54" i="133"/>
  <c r="AS54" i="133"/>
  <c r="AQ54" i="133"/>
  <c r="AQ68" i="133" s="1"/>
  <c r="AK54" i="133"/>
  <c r="AI54" i="133"/>
  <c r="AG54" i="133"/>
  <c r="AE54" i="133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BY31" i="133"/>
  <c r="BW31" i="133"/>
  <c r="BW45" i="133" s="1"/>
  <c r="BQ31" i="133"/>
  <c r="BO31" i="133"/>
  <c r="BO45" i="133" s="1"/>
  <c r="BM31" i="133"/>
  <c r="BK31" i="133"/>
  <c r="BI31" i="133"/>
  <c r="BG31" i="133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G31" i="133"/>
  <c r="AE31" i="133"/>
  <c r="AE45" i="133" s="1"/>
  <c r="AC31" i="133"/>
  <c r="AA31" i="133"/>
  <c r="Q31" i="133"/>
  <c r="O31" i="133"/>
  <c r="O45" i="133" s="1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CM23" i="133" s="1"/>
  <c r="E10" i="118" s="1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U26" i="133" s="1"/>
  <c r="AU69" i="133" s="1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E26" i="133" s="1"/>
  <c r="AE69" i="133" s="1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Y26" i="133" s="1"/>
  <c r="AW13" i="133"/>
  <c r="AU13" i="133"/>
  <c r="AS13" i="133"/>
  <c r="AQ13" i="133"/>
  <c r="AK13" i="133"/>
  <c r="AI13" i="133"/>
  <c r="AG13" i="133"/>
  <c r="AE13" i="133"/>
  <c r="AC13" i="133"/>
  <c r="AA13" i="133"/>
  <c r="AA26" i="133" s="1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A12" i="133"/>
  <c r="AY12" i="133"/>
  <c r="AW12" i="133"/>
  <c r="AU12" i="133"/>
  <c r="AS12" i="133"/>
  <c r="AQ12" i="133"/>
  <c r="AK12" i="133"/>
  <c r="AI12" i="133"/>
  <c r="AI26" i="133" s="1"/>
  <c r="AG12" i="133"/>
  <c r="AE12" i="133"/>
  <c r="AC12" i="133"/>
  <c r="AA12" i="133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2" i="134"/>
  <c r="I44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5" i="134"/>
  <c r="CM73" i="134"/>
  <c r="E8" i="111" s="1"/>
  <c r="E11" i="111" s="1"/>
  <c r="E14" i="12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CM59" i="134"/>
  <c r="CM58" i="134"/>
  <c r="E11" i="112" s="1"/>
  <c r="CM57" i="134"/>
  <c r="E10" i="112" s="1"/>
  <c r="CM56" i="134"/>
  <c r="E9" i="112" s="1"/>
  <c r="E20" i="112" s="1"/>
  <c r="E18" i="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CM41" i="134"/>
  <c r="CM40" i="134"/>
  <c r="I17" i="18" s="1"/>
  <c r="M17" i="18" s="1"/>
  <c r="CM39" i="134"/>
  <c r="CM38" i="134"/>
  <c r="E12" i="74" s="1"/>
  <c r="CM37" i="134"/>
  <c r="E11" i="75" s="1"/>
  <c r="CM36" i="134"/>
  <c r="E11" i="76" s="1"/>
  <c r="CM35" i="134"/>
  <c r="E15" i="102" s="1"/>
  <c r="K15" i="102" s="1"/>
  <c r="K26" i="102" s="1"/>
  <c r="CM34" i="134"/>
  <c r="CM33" i="134"/>
  <c r="CM32" i="134"/>
  <c r="E15" i="105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CM22" i="134"/>
  <c r="G12" i="54" s="1"/>
  <c r="CM21" i="134"/>
  <c r="G12" i="56" s="1"/>
  <c r="CM20" i="134"/>
  <c r="G11" i="54" s="1"/>
  <c r="CM19" i="134"/>
  <c r="G11" i="56" s="1"/>
  <c r="CM18" i="134"/>
  <c r="CM17" i="134"/>
  <c r="CM16" i="134"/>
  <c r="I9" i="54" s="1"/>
  <c r="CM15" i="134"/>
  <c r="CM14" i="134"/>
  <c r="G8" i="54" s="1"/>
  <c r="CM13" i="134"/>
  <c r="G8" i="56" s="1"/>
  <c r="CM12" i="134"/>
  <c r="E9" i="77" s="1"/>
  <c r="CM11" i="134"/>
  <c r="I12" i="11" s="1"/>
  <c r="CM10" i="134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Y88" i="134" s="1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K88" i="134" s="1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G88" i="134" s="1"/>
  <c r="BA51" i="134"/>
  <c r="AY51" i="134"/>
  <c r="AW51" i="134"/>
  <c r="AU51" i="134"/>
  <c r="AS51" i="134"/>
  <c r="AQ51" i="134"/>
  <c r="AK51" i="134"/>
  <c r="AI51" i="134"/>
  <c r="AG51" i="134"/>
  <c r="AE51" i="134"/>
  <c r="CM51" i="134" s="1"/>
  <c r="E11" i="77" s="1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W88" i="134" s="1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G49" i="134"/>
  <c r="AE49" i="134"/>
  <c r="AC49" i="134"/>
  <c r="AA49" i="134"/>
  <c r="CM49" i="134" s="1"/>
  <c r="G32" i="56" s="1"/>
  <c r="Q49" i="134"/>
  <c r="O49" i="134"/>
  <c r="O88" i="134" s="1"/>
  <c r="O27" i="131" s="1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I21" i="135"/>
  <c r="I24" i="135" s="1"/>
  <c r="I10" i="135"/>
  <c r="I15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DC23" i="138" s="1"/>
  <c r="AG23" i="138"/>
  <c r="DS23" i="138" s="1"/>
  <c r="AE23" i="138"/>
  <c r="DQ23" i="138" s="1"/>
  <c r="DW23" i="138" s="1"/>
  <c r="DY23" i="138" s="1"/>
  <c r="AU23" i="83" s="1"/>
  <c r="S23" i="138"/>
  <c r="U23" i="138" s="1"/>
  <c r="G23" i="83" s="1"/>
  <c r="Q23" i="138"/>
  <c r="FE23" i="138" s="1"/>
  <c r="O23" i="138"/>
  <c r="M23" i="138"/>
  <c r="FA22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O22" i="138"/>
  <c r="CK22" i="138"/>
  <c r="CI22" i="138"/>
  <c r="CG22" i="138"/>
  <c r="CM22" i="138" s="1"/>
  <c r="BU22" i="138"/>
  <c r="BW22" i="138" s="1"/>
  <c r="BS22" i="138"/>
  <c r="BQ22" i="138"/>
  <c r="BO22" i="138"/>
  <c r="BA22" i="138"/>
  <c r="AY22" i="138"/>
  <c r="EK22" i="138" s="1"/>
  <c r="AW22" i="138"/>
  <c r="AK22" i="138"/>
  <c r="AM22" i="138" s="1"/>
  <c r="AI22" i="138"/>
  <c r="AG22" i="138"/>
  <c r="AE22" i="138"/>
  <c r="S22" i="138"/>
  <c r="U22" i="138" s="1"/>
  <c r="Q22" i="138"/>
  <c r="O22" i="138"/>
  <c r="DS22" i="138" s="1"/>
  <c r="M22" i="138"/>
  <c r="EY21" i="138"/>
  <c r="EW21" i="138"/>
  <c r="EU21" i="138"/>
  <c r="ES21" i="138"/>
  <c r="EI21" i="138"/>
  <c r="EG21" i="138"/>
  <c r="EE21" i="138"/>
  <c r="EC21" i="138"/>
  <c r="EA21" i="138"/>
  <c r="DS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EK21" i="138" s="1"/>
  <c r="BO21" i="138"/>
  <c r="BC21" i="138"/>
  <c r="BE21" i="138" s="1"/>
  <c r="BA21" i="138"/>
  <c r="AY21" i="138"/>
  <c r="AW21" i="138"/>
  <c r="AK21" i="138"/>
  <c r="AM21" i="138" s="1"/>
  <c r="AI21" i="138"/>
  <c r="EM21" i="138" s="1"/>
  <c r="AG21" i="138"/>
  <c r="AE21" i="138"/>
  <c r="Q21" i="138"/>
  <c r="O21" i="138"/>
  <c r="M21" i="138"/>
  <c r="FA21" i="138" s="1"/>
  <c r="FE20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I20" i="138"/>
  <c r="AG20" i="138"/>
  <c r="DA20" i="138" s="1"/>
  <c r="AE20" i="138"/>
  <c r="U20" i="138"/>
  <c r="S20" i="138"/>
  <c r="Q20" i="138"/>
  <c r="O20" i="138"/>
  <c r="FC20" i="138" s="1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A19" i="138"/>
  <c r="AY19" i="138"/>
  <c r="AW19" i="138"/>
  <c r="BC19" i="138" s="1"/>
  <c r="BE19" i="138" s="1"/>
  <c r="AM19" i="138"/>
  <c r="AI19" i="138"/>
  <c r="AG19" i="138"/>
  <c r="AE19" i="138"/>
  <c r="AK19" i="138" s="1"/>
  <c r="Q19" i="138"/>
  <c r="DU19" i="138" s="1"/>
  <c r="O19" i="138"/>
  <c r="M19" i="138"/>
  <c r="DQ19" i="138" s="1"/>
  <c r="EY18" i="138"/>
  <c r="EW18" i="138"/>
  <c r="EU18" i="138"/>
  <c r="ES18" i="138"/>
  <c r="EI18" i="138"/>
  <c r="EG18" i="138"/>
  <c r="EE18" i="138"/>
  <c r="EC18" i="138"/>
  <c r="EA18" i="138"/>
  <c r="DQ18" i="138"/>
  <c r="DO18" i="138"/>
  <c r="DM18" i="138"/>
  <c r="DK18" i="138"/>
  <c r="DI18" i="138"/>
  <c r="DC18" i="138"/>
  <c r="CW18" i="138"/>
  <c r="CU18" i="138"/>
  <c r="CS18" i="138"/>
  <c r="CQ18" i="138"/>
  <c r="CM18" i="138"/>
  <c r="CO18" i="138" s="1"/>
  <c r="CK18" i="138"/>
  <c r="CI18" i="138"/>
  <c r="CG18" i="138"/>
  <c r="BS18" i="138"/>
  <c r="BQ18" i="138"/>
  <c r="BO18" i="138"/>
  <c r="BU18" i="138" s="1"/>
  <c r="BW18" i="138" s="1"/>
  <c r="BE18" i="138"/>
  <c r="BC18" i="138"/>
  <c r="BA18" i="138"/>
  <c r="AY18" i="138"/>
  <c r="AW18" i="138"/>
  <c r="AI18" i="138"/>
  <c r="AG18" i="138"/>
  <c r="DS18" i="138" s="1"/>
  <c r="AE18" i="138"/>
  <c r="U18" i="138"/>
  <c r="Q18" i="138"/>
  <c r="O18" i="138"/>
  <c r="FC18" i="138" s="1"/>
  <c r="M18" i="138"/>
  <c r="S18" i="138" s="1"/>
  <c r="FC17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W17" i="138"/>
  <c r="BU17" i="138"/>
  <c r="BS17" i="138"/>
  <c r="BQ17" i="138"/>
  <c r="BO17" i="138"/>
  <c r="BA17" i="138"/>
  <c r="EM17" i="138" s="1"/>
  <c r="AY17" i="138"/>
  <c r="BC17" i="138" s="1"/>
  <c r="BE17" i="138" s="1"/>
  <c r="AW17" i="138"/>
  <c r="AI17" i="138"/>
  <c r="AG17" i="138"/>
  <c r="AE17" i="138"/>
  <c r="AK17" i="138" s="1"/>
  <c r="AM17" i="138" s="1"/>
  <c r="U17" i="138"/>
  <c r="S17" i="138"/>
  <c r="Q17" i="138"/>
  <c r="O17" i="138"/>
  <c r="M17" i="138"/>
  <c r="FA17" i="138" s="1"/>
  <c r="FG17" i="138" s="1"/>
  <c r="FI17" i="138" s="1"/>
  <c r="FA16" i="138"/>
  <c r="EY16" i="138"/>
  <c r="EW16" i="138"/>
  <c r="EU16" i="138"/>
  <c r="ES16" i="138"/>
  <c r="EG16" i="138"/>
  <c r="EE16" i="138"/>
  <c r="EC16" i="138"/>
  <c r="EA16" i="138"/>
  <c r="DU16" i="138"/>
  <c r="DO16" i="138"/>
  <c r="DM16" i="138"/>
  <c r="DK16" i="138"/>
  <c r="DI16" i="138"/>
  <c r="CW16" i="138"/>
  <c r="CU16" i="138"/>
  <c r="CS16" i="138"/>
  <c r="CQ16" i="138"/>
  <c r="CO16" i="138"/>
  <c r="CM16" i="138"/>
  <c r="CK16" i="138"/>
  <c r="CI16" i="138"/>
  <c r="CG16" i="138"/>
  <c r="BS16" i="138"/>
  <c r="EM16" i="138" s="1"/>
  <c r="BQ16" i="138"/>
  <c r="BU16" i="138" s="1"/>
  <c r="BW16" i="138" s="1"/>
  <c r="BO16" i="138"/>
  <c r="BE16" i="138"/>
  <c r="BA16" i="138"/>
  <c r="AY16" i="138"/>
  <c r="AW16" i="138"/>
  <c r="BC16" i="138" s="1"/>
  <c r="AI16" i="138"/>
  <c r="AG16" i="138"/>
  <c r="EK16" i="138" s="1"/>
  <c r="AE16" i="138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DA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DC15" i="138" s="1"/>
  <c r="AG15" i="138"/>
  <c r="AE15" i="138"/>
  <c r="DQ15" i="138" s="1"/>
  <c r="S15" i="138"/>
  <c r="U15" i="138" s="1"/>
  <c r="Q15" i="138"/>
  <c r="FE15" i="138" s="1"/>
  <c r="O15" i="138"/>
  <c r="FC15" i="138" s="1"/>
  <c r="M15" i="138"/>
  <c r="FE14" i="138"/>
  <c r="EY14" i="138"/>
  <c r="EW14" i="138"/>
  <c r="EU14" i="138"/>
  <c r="ES14" i="138"/>
  <c r="EG14" i="138"/>
  <c r="EE14" i="138"/>
  <c r="EC14" i="138"/>
  <c r="EA14" i="138"/>
  <c r="DU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W14" i="138"/>
  <c r="BU14" i="138"/>
  <c r="BS14" i="138"/>
  <c r="BQ14" i="138"/>
  <c r="BO14" i="138"/>
  <c r="BA14" i="138"/>
  <c r="AY14" i="138"/>
  <c r="EK14" i="138" s="1"/>
  <c r="AW14" i="138"/>
  <c r="BC14" i="138" s="1"/>
  <c r="BE14" i="138" s="1"/>
  <c r="AK14" i="138"/>
  <c r="AM14" i="138" s="1"/>
  <c r="AI14" i="138"/>
  <c r="AG14" i="138"/>
  <c r="AE14" i="138"/>
  <c r="Q14" i="138"/>
  <c r="O14" i="138"/>
  <c r="DS14" i="138" s="1"/>
  <c r="M14" i="138"/>
  <c r="FA14" i="138" s="1"/>
  <c r="FA13" i="138"/>
  <c r="EY13" i="138"/>
  <c r="EW13" i="138"/>
  <c r="EU13" i="138"/>
  <c r="ES13" i="138"/>
  <c r="EG13" i="138"/>
  <c r="EE13" i="138"/>
  <c r="EC13" i="138"/>
  <c r="EA13" i="138"/>
  <c r="DU13" i="138"/>
  <c r="DS13" i="138"/>
  <c r="DO13" i="138"/>
  <c r="DM13" i="138"/>
  <c r="DK13" i="138"/>
  <c r="DI13" i="138"/>
  <c r="DC13" i="138"/>
  <c r="CW13" i="138"/>
  <c r="CU13" i="138"/>
  <c r="CS13" i="138"/>
  <c r="CQ13" i="138"/>
  <c r="CO13" i="138"/>
  <c r="CM13" i="138"/>
  <c r="CK13" i="138"/>
  <c r="CI13" i="138"/>
  <c r="CG13" i="138"/>
  <c r="BS13" i="138"/>
  <c r="BQ13" i="138"/>
  <c r="EK13" i="138" s="1"/>
  <c r="BO13" i="138"/>
  <c r="BU13" i="138" s="1"/>
  <c r="BW13" i="138" s="1"/>
  <c r="BC13" i="138"/>
  <c r="BE13" i="138" s="1"/>
  <c r="BA13" i="138"/>
  <c r="AY13" i="138"/>
  <c r="AW13" i="138"/>
  <c r="AI13" i="138"/>
  <c r="EM13" i="138" s="1"/>
  <c r="AG13" i="138"/>
  <c r="AE13" i="138"/>
  <c r="AK13" i="138" s="1"/>
  <c r="AM13" i="138" s="1"/>
  <c r="Q13" i="138"/>
  <c r="FE13" i="138" s="1"/>
  <c r="O13" i="138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CG12" i="138"/>
  <c r="BU12" i="138"/>
  <c r="BW12" i="138" s="1"/>
  <c r="BS12" i="138"/>
  <c r="BQ12" i="138"/>
  <c r="BO12" i="138"/>
  <c r="BC12" i="138"/>
  <c r="BE12" i="138" s="1"/>
  <c r="BA12" i="138"/>
  <c r="AY12" i="138"/>
  <c r="AW12" i="138"/>
  <c r="AI12" i="138"/>
  <c r="AG12" i="138"/>
  <c r="DA12" i="138" s="1"/>
  <c r="AE12" i="138"/>
  <c r="U12" i="138"/>
  <c r="S12" i="138"/>
  <c r="Q12" i="138"/>
  <c r="O12" i="138"/>
  <c r="FC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DC11" i="138"/>
  <c r="CW11" i="138"/>
  <c r="CU11" i="138"/>
  <c r="CS11" i="138"/>
  <c r="CQ11" i="138"/>
  <c r="CM11" i="138"/>
  <c r="CO11" i="138" s="1"/>
  <c r="CK11" i="138"/>
  <c r="CI11" i="138"/>
  <c r="CG11" i="138"/>
  <c r="BW11" i="138"/>
  <c r="BU11" i="138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DU11" i="138" s="1"/>
  <c r="O11" i="138"/>
  <c r="DS11" i="138" s="1"/>
  <c r="M11" i="138"/>
  <c r="DQ11" i="138" s="1"/>
  <c r="DW11" i="138" s="1"/>
  <c r="DY11" i="138" s="1"/>
  <c r="EY10" i="138"/>
  <c r="EW10" i="138"/>
  <c r="EU10" i="138"/>
  <c r="ES10" i="138"/>
  <c r="EK10" i="138"/>
  <c r="EI10" i="138"/>
  <c r="EO10" i="138" s="1"/>
  <c r="EQ10" i="138" s="1"/>
  <c r="BO10" i="83" s="1"/>
  <c r="EG10" i="138"/>
  <c r="EE10" i="138"/>
  <c r="EC10" i="138"/>
  <c r="EA10" i="138"/>
  <c r="DS10" i="138"/>
  <c r="DO10" i="138"/>
  <c r="DM10" i="138"/>
  <c r="DK10" i="138"/>
  <c r="DI10" i="138"/>
  <c r="DA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E10" i="138"/>
  <c r="BC10" i="138"/>
  <c r="BA10" i="138"/>
  <c r="AY10" i="138"/>
  <c r="AW10" i="138"/>
  <c r="AK10" i="138"/>
  <c r="AM10" i="138" s="1"/>
  <c r="AI10" i="138"/>
  <c r="DU10" i="138" s="1"/>
  <c r="AG10" i="138"/>
  <c r="AE10" i="138"/>
  <c r="Q10" i="138"/>
  <c r="O10" i="138"/>
  <c r="FC10" i="138" s="1"/>
  <c r="M10" i="138"/>
  <c r="EY9" i="138"/>
  <c r="EW9" i="138"/>
  <c r="EU9" i="138"/>
  <c r="ES9" i="138"/>
  <c r="EM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BW9" i="138"/>
  <c r="BU9" i="138"/>
  <c r="BS9" i="138"/>
  <c r="BQ9" i="138"/>
  <c r="BO9" i="138"/>
  <c r="BC9" i="138"/>
  <c r="BE9" i="138" s="1"/>
  <c r="BA9" i="138"/>
  <c r="AY9" i="138"/>
  <c r="AW9" i="138"/>
  <c r="AI9" i="138"/>
  <c r="AG9" i="138"/>
  <c r="AE9" i="138"/>
  <c r="AK9" i="138" s="1"/>
  <c r="AM9" i="138" s="1"/>
  <c r="U9" i="138"/>
  <c r="S9" i="138"/>
  <c r="Q9" i="138"/>
  <c r="O9" i="138"/>
  <c r="M9" i="138"/>
  <c r="FC8" i="138"/>
  <c r="FA8" i="138"/>
  <c r="FG8" i="138" s="1"/>
  <c r="EY8" i="138"/>
  <c r="EW8" i="138"/>
  <c r="EU8" i="138"/>
  <c r="ES8" i="138"/>
  <c r="EK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O8" i="138"/>
  <c r="CM8" i="138"/>
  <c r="CK8" i="138"/>
  <c r="CI8" i="138"/>
  <c r="CG8" i="138"/>
  <c r="BU8" i="138"/>
  <c r="BS8" i="138"/>
  <c r="BQ8" i="138"/>
  <c r="BO8" i="138"/>
  <c r="BA8" i="138"/>
  <c r="AY8" i="138"/>
  <c r="AW8" i="138"/>
  <c r="BC8" i="138" s="1"/>
  <c r="AK8" i="138"/>
  <c r="AI8" i="138"/>
  <c r="AG8" i="138"/>
  <c r="AE8" i="138"/>
  <c r="Q8" i="138"/>
  <c r="DC8" i="138" s="1"/>
  <c r="O8" i="138"/>
  <c r="M8" i="138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I72" i="141" s="1"/>
  <c r="E72" i="4" s="1"/>
  <c r="G411" i="1" s="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I56" i="141" s="1"/>
  <c r="E56" i="4" s="1"/>
  <c r="G395" i="1" s="1"/>
  <c r="E56" i="14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I38" i="141" s="1"/>
  <c r="E38" i="4" s="1"/>
  <c r="G377" i="1" s="1"/>
  <c r="E38" i="14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Y31" i="142"/>
  <c r="AE30" i="142"/>
  <c r="AG30" i="142" s="1"/>
  <c r="AC30" i="142"/>
  <c r="Y30" i="142"/>
  <c r="AA30" i="142" s="1"/>
  <c r="W30" i="142"/>
  <c r="S30" i="142"/>
  <c r="Q30" i="142"/>
  <c r="M30" i="142"/>
  <c r="K30" i="142"/>
  <c r="O30" i="142" s="1"/>
  <c r="G30" i="142"/>
  <c r="I30" i="142" s="1"/>
  <c r="E30" i="142"/>
  <c r="U30" i="142"/>
  <c r="AI29" i="142"/>
  <c r="AG29" i="142"/>
  <c r="AA29" i="142"/>
  <c r="U29" i="142"/>
  <c r="O29" i="142"/>
  <c r="I29" i="142"/>
  <c r="AI28" i="142"/>
  <c r="AG28" i="142"/>
  <c r="AA28" i="142"/>
  <c r="U28" i="142"/>
  <c r="AK28" i="142" s="1"/>
  <c r="O28" i="142"/>
  <c r="I28" i="142"/>
  <c r="AK27" i="142"/>
  <c r="E21" i="90" s="1"/>
  <c r="I21" i="90" s="1"/>
  <c r="AI27" i="142"/>
  <c r="E21" i="91" s="1"/>
  <c r="AG27" i="142"/>
  <c r="AA27" i="142"/>
  <c r="AM27" i="142" s="1"/>
  <c r="E21" i="89" s="1"/>
  <c r="U27" i="142"/>
  <c r="O27" i="142"/>
  <c r="I27" i="142"/>
  <c r="E21" i="92" s="1"/>
  <c r="AM26" i="142"/>
  <c r="E20" i="89" s="1"/>
  <c r="AG26" i="142"/>
  <c r="AA26" i="142"/>
  <c r="U26" i="142"/>
  <c r="O26" i="142"/>
  <c r="I26" i="142"/>
  <c r="AO26" i="142" s="1"/>
  <c r="E20" i="88" s="1"/>
  <c r="AM25" i="142"/>
  <c r="E19" i="89" s="1"/>
  <c r="AG25" i="142"/>
  <c r="AA25" i="142"/>
  <c r="U25" i="142"/>
  <c r="O25" i="142"/>
  <c r="I25" i="142"/>
  <c r="AO25" i="142" s="1"/>
  <c r="E19" i="88" s="1"/>
  <c r="AG24" i="142"/>
  <c r="AA24" i="142"/>
  <c r="U24" i="142"/>
  <c r="O24" i="142"/>
  <c r="AK24" i="142" s="1"/>
  <c r="E18" i="90" s="1"/>
  <c r="I24" i="142"/>
  <c r="AO24" i="142" s="1"/>
  <c r="E18" i="88" s="1"/>
  <c r="AG23" i="142"/>
  <c r="AA23" i="142"/>
  <c r="U23" i="142"/>
  <c r="O23" i="142"/>
  <c r="AM23" i="142" s="1"/>
  <c r="E16" i="89" s="1"/>
  <c r="I23" i="142"/>
  <c r="AK23" i="142" s="1"/>
  <c r="E16" i="90" s="1"/>
  <c r="AO22" i="142"/>
  <c r="E17" i="88" s="1"/>
  <c r="I17" i="88" s="1"/>
  <c r="AM17" i="88" s="1"/>
  <c r="AG22" i="142"/>
  <c r="AA22" i="142"/>
  <c r="U22" i="142"/>
  <c r="O22" i="142"/>
  <c r="I22" i="142"/>
  <c r="AI21" i="142"/>
  <c r="E15" i="91" s="1"/>
  <c r="AG21" i="142"/>
  <c r="AA21" i="142"/>
  <c r="U21" i="142"/>
  <c r="O21" i="142"/>
  <c r="AK21" i="142" s="1"/>
  <c r="E15" i="90" s="1"/>
  <c r="I21" i="142"/>
  <c r="E15" i="92" s="1"/>
  <c r="I15" i="92" s="1"/>
  <c r="AI20" i="142"/>
  <c r="E14" i="91" s="1"/>
  <c r="AG20" i="142"/>
  <c r="AA20" i="142"/>
  <c r="U20" i="142"/>
  <c r="AK20" i="142" s="1"/>
  <c r="E14" i="90" s="1"/>
  <c r="O20" i="142"/>
  <c r="I20" i="142"/>
  <c r="E14" i="92" s="1"/>
  <c r="AE19" i="142"/>
  <c r="AC19" i="142"/>
  <c r="AG19" i="142" s="1"/>
  <c r="Y19" i="142"/>
  <c r="W19" i="142"/>
  <c r="AA19" i="142" s="1"/>
  <c r="S19" i="142"/>
  <c r="Q19" i="142"/>
  <c r="U19" i="142" s="1"/>
  <c r="M19" i="142"/>
  <c r="K19" i="142"/>
  <c r="G19" i="142"/>
  <c r="E19" i="142"/>
  <c r="E31" i="142" s="1"/>
  <c r="I31" i="142" s="1"/>
  <c r="O19" i="142"/>
  <c r="AG18" i="142"/>
  <c r="AA18" i="142"/>
  <c r="U18" i="142"/>
  <c r="O18" i="142"/>
  <c r="I18" i="142"/>
  <c r="AK18" i="142" s="1"/>
  <c r="AG17" i="142"/>
  <c r="AA17" i="142"/>
  <c r="U17" i="142"/>
  <c r="AM17" i="142" s="1"/>
  <c r="O17" i="142"/>
  <c r="I17" i="142"/>
  <c r="AK17" i="142" s="1"/>
  <c r="AG16" i="142"/>
  <c r="AO16" i="142" s="1"/>
  <c r="E12" i="88" s="1"/>
  <c r="AA16" i="142"/>
  <c r="U16" i="142"/>
  <c r="O16" i="142"/>
  <c r="I16" i="142"/>
  <c r="AE15" i="142"/>
  <c r="AC15" i="142"/>
  <c r="Y15" i="142"/>
  <c r="W15" i="142"/>
  <c r="AA15" i="142" s="1"/>
  <c r="S15" i="142"/>
  <c r="Q15" i="142"/>
  <c r="M15" i="142"/>
  <c r="K15" i="142"/>
  <c r="O15" i="142" s="1"/>
  <c r="AI15" i="142" s="1"/>
  <c r="E11" i="91" s="1"/>
  <c r="G15" i="142"/>
  <c r="E15" i="142"/>
  <c r="AG15" i="142"/>
  <c r="I15" i="142"/>
  <c r="AM14" i="142"/>
  <c r="AK14" i="142"/>
  <c r="AG14" i="142"/>
  <c r="AA14" i="142"/>
  <c r="U14" i="142"/>
  <c r="O14" i="142"/>
  <c r="I14" i="142"/>
  <c r="AI14" i="142" s="1"/>
  <c r="AM13" i="142"/>
  <c r="AI13" i="142"/>
  <c r="AG13" i="142"/>
  <c r="AA13" i="142"/>
  <c r="U13" i="142"/>
  <c r="O13" i="142"/>
  <c r="I13" i="142"/>
  <c r="AK13" i="142" s="1"/>
  <c r="AK12" i="142"/>
  <c r="E10" i="90" s="1"/>
  <c r="AG12" i="142"/>
  <c r="AA12" i="142"/>
  <c r="U12" i="142"/>
  <c r="O12" i="142"/>
  <c r="I12" i="142"/>
  <c r="AO12" i="142" s="1"/>
  <c r="E10" i="88" s="1"/>
  <c r="AE11" i="142"/>
  <c r="AE31" i="142" s="1"/>
  <c r="AC11" i="142"/>
  <c r="AC31" i="142" s="1"/>
  <c r="AG31" i="142" s="1"/>
  <c r="Y11" i="142"/>
  <c r="W11" i="142"/>
  <c r="S11" i="142"/>
  <c r="S31" i="142" s="1"/>
  <c r="Q11" i="142"/>
  <c r="U11" i="142" s="1"/>
  <c r="M11" i="142"/>
  <c r="M31" i="142" s="1"/>
  <c r="K11" i="142"/>
  <c r="G11" i="142"/>
  <c r="G31" i="142" s="1"/>
  <c r="E11" i="142"/>
  <c r="I11" i="142" s="1"/>
  <c r="AI11" i="142"/>
  <c r="E9" i="91" s="1"/>
  <c r="AG11" i="142"/>
  <c r="AA11" i="142"/>
  <c r="O11" i="142"/>
  <c r="AI10" i="142"/>
  <c r="AG10" i="142"/>
  <c r="AA10" i="142"/>
  <c r="U10" i="142"/>
  <c r="AK10" i="142" s="1"/>
  <c r="O10" i="142"/>
  <c r="I10" i="142"/>
  <c r="AO10" i="142" s="1"/>
  <c r="AM9" i="142"/>
  <c r="AK9" i="142"/>
  <c r="AI9" i="142"/>
  <c r="AG9" i="142"/>
  <c r="AA9" i="142"/>
  <c r="U9" i="142"/>
  <c r="O9" i="142"/>
  <c r="I9" i="142"/>
  <c r="AO9" i="142" s="1"/>
  <c r="AG8" i="142"/>
  <c r="AA8" i="142"/>
  <c r="U8" i="142"/>
  <c r="O8" i="142"/>
  <c r="I8" i="142"/>
  <c r="AK8" i="142" s="1"/>
  <c r="E8" i="90" s="1"/>
  <c r="AE31" i="143"/>
  <c r="E31" i="143"/>
  <c r="AE30" i="143"/>
  <c r="AC30" i="143"/>
  <c r="Y30" i="143"/>
  <c r="W30" i="143"/>
  <c r="S30" i="143"/>
  <c r="Q30" i="143"/>
  <c r="U30" i="143" s="1"/>
  <c r="M30" i="143"/>
  <c r="O30" i="143" s="1"/>
  <c r="K30" i="143"/>
  <c r="G30" i="143"/>
  <c r="I30" i="143" s="1"/>
  <c r="AK30" i="143" s="1"/>
  <c r="E30" i="143"/>
  <c r="AI30" i="143"/>
  <c r="AG30" i="143"/>
  <c r="AA30" i="143"/>
  <c r="AK29" i="143"/>
  <c r="AI29" i="143"/>
  <c r="AG29" i="143"/>
  <c r="AA29" i="143"/>
  <c r="AM29" i="143" s="1"/>
  <c r="U29" i="143"/>
  <c r="O29" i="143"/>
  <c r="I29" i="143"/>
  <c r="AK28" i="143"/>
  <c r="AG28" i="143"/>
  <c r="AA28" i="143"/>
  <c r="U28" i="143"/>
  <c r="O28" i="143"/>
  <c r="I28" i="143"/>
  <c r="AI28" i="143" s="1"/>
  <c r="AG27" i="143"/>
  <c r="AA27" i="143"/>
  <c r="U27" i="143"/>
  <c r="O27" i="143"/>
  <c r="AI27" i="143" s="1"/>
  <c r="I27" i="143"/>
  <c r="AO27" i="143" s="1"/>
  <c r="AG26" i="143"/>
  <c r="AA26" i="143"/>
  <c r="U26" i="143"/>
  <c r="O26" i="143"/>
  <c r="I26" i="143"/>
  <c r="AK26" i="143" s="1"/>
  <c r="AG25" i="143"/>
  <c r="AA25" i="143"/>
  <c r="U25" i="143"/>
  <c r="AM25" i="143" s="1"/>
  <c r="O25" i="143"/>
  <c r="I25" i="143"/>
  <c r="AG24" i="143"/>
  <c r="AO24" i="143" s="1"/>
  <c r="AA24" i="143"/>
  <c r="U24" i="143"/>
  <c r="O24" i="143"/>
  <c r="I24" i="143"/>
  <c r="AG23" i="143"/>
  <c r="AA23" i="143"/>
  <c r="U23" i="143"/>
  <c r="O23" i="143"/>
  <c r="AI23" i="143" s="1"/>
  <c r="I23" i="143"/>
  <c r="AI22" i="143"/>
  <c r="AG22" i="143"/>
  <c r="AA22" i="143"/>
  <c r="U22" i="143"/>
  <c r="AK22" i="143" s="1"/>
  <c r="O22" i="143"/>
  <c r="I22" i="143"/>
  <c r="AK21" i="143"/>
  <c r="AI21" i="143"/>
  <c r="AC15" i="81" s="1"/>
  <c r="AG15" i="81" s="1"/>
  <c r="AG21" i="143"/>
  <c r="AA21" i="143"/>
  <c r="AM21" i="143" s="1"/>
  <c r="U21" i="143"/>
  <c r="O21" i="143"/>
  <c r="I21" i="143"/>
  <c r="AK20" i="143"/>
  <c r="AG20" i="143"/>
  <c r="AA20" i="143"/>
  <c r="U20" i="143"/>
  <c r="O20" i="143"/>
  <c r="I20" i="143"/>
  <c r="AO20" i="143" s="1"/>
  <c r="AE19" i="143"/>
  <c r="AC19" i="143"/>
  <c r="Y19" i="143"/>
  <c r="W19" i="143"/>
  <c r="S19" i="143"/>
  <c r="Q19" i="143"/>
  <c r="M19" i="143"/>
  <c r="K19" i="143"/>
  <c r="G19" i="143"/>
  <c r="G31" i="143" s="1"/>
  <c r="E19" i="143"/>
  <c r="AA19" i="143"/>
  <c r="U19" i="143"/>
  <c r="O19" i="143"/>
  <c r="AO18" i="143"/>
  <c r="AG18" i="143"/>
  <c r="AA18" i="143"/>
  <c r="U18" i="143"/>
  <c r="O18" i="143"/>
  <c r="I18" i="143"/>
  <c r="AI17" i="143"/>
  <c r="AG17" i="143"/>
  <c r="AA17" i="143"/>
  <c r="U17" i="143"/>
  <c r="O17" i="143"/>
  <c r="I17" i="143"/>
  <c r="AI16" i="143"/>
  <c r="AG16" i="143"/>
  <c r="AA16" i="143"/>
  <c r="U16" i="143"/>
  <c r="AK16" i="143" s="1"/>
  <c r="O16" i="143"/>
  <c r="I16" i="143"/>
  <c r="E12" i="81" s="1"/>
  <c r="I12" i="81" s="1"/>
  <c r="AE15" i="143"/>
  <c r="AC15" i="143"/>
  <c r="AG15" i="143" s="1"/>
  <c r="Y15" i="143"/>
  <c r="W15" i="143"/>
  <c r="AA15" i="143" s="1"/>
  <c r="S15" i="143"/>
  <c r="Q15" i="143"/>
  <c r="U15" i="143" s="1"/>
  <c r="M15" i="143"/>
  <c r="K15" i="143"/>
  <c r="G15" i="143"/>
  <c r="E15" i="143"/>
  <c r="I15" i="143" s="1"/>
  <c r="O15" i="143"/>
  <c r="AG14" i="143"/>
  <c r="AA14" i="143"/>
  <c r="U14" i="143"/>
  <c r="O14" i="143"/>
  <c r="I14" i="143"/>
  <c r="AK14" i="143" s="1"/>
  <c r="AG13" i="143"/>
  <c r="AA13" i="143"/>
  <c r="U13" i="143"/>
  <c r="AM13" i="143" s="1"/>
  <c r="O13" i="143"/>
  <c r="I13" i="143"/>
  <c r="AK13" i="143" s="1"/>
  <c r="AG12" i="143"/>
  <c r="AO12" i="143" s="1"/>
  <c r="AA12" i="143"/>
  <c r="U12" i="143"/>
  <c r="O12" i="143"/>
  <c r="I12" i="143"/>
  <c r="AE11" i="143"/>
  <c r="AC11" i="143"/>
  <c r="Y11" i="143"/>
  <c r="Y31" i="143" s="1"/>
  <c r="W11" i="143"/>
  <c r="W31" i="143" s="1"/>
  <c r="AA31" i="143" s="1"/>
  <c r="S11" i="143"/>
  <c r="S31" i="143" s="1"/>
  <c r="Q11" i="143"/>
  <c r="M11" i="143"/>
  <c r="M31" i="143" s="1"/>
  <c r="K11" i="143"/>
  <c r="O11" i="143" s="1"/>
  <c r="AI11" i="143" s="1"/>
  <c r="G11" i="143"/>
  <c r="E11" i="143"/>
  <c r="AG11" i="143"/>
  <c r="I11" i="143"/>
  <c r="E9" i="84" s="1"/>
  <c r="AM10" i="143"/>
  <c r="AK10" i="143"/>
  <c r="AG10" i="143"/>
  <c r="AA10" i="143"/>
  <c r="U10" i="143"/>
  <c r="O10" i="143"/>
  <c r="I10" i="143"/>
  <c r="AI10" i="143" s="1"/>
  <c r="AM9" i="143"/>
  <c r="AI9" i="143"/>
  <c r="AG9" i="143"/>
  <c r="AA9" i="143"/>
  <c r="U9" i="143"/>
  <c r="O9" i="143"/>
  <c r="I9" i="143"/>
  <c r="AK9" i="143" s="1"/>
  <c r="AK8" i="143"/>
  <c r="BA8" i="81" s="1"/>
  <c r="BE8" i="81" s="1"/>
  <c r="AG8" i="143"/>
  <c r="AA8" i="143"/>
  <c r="U8" i="143"/>
  <c r="O8" i="143"/>
  <c r="I8" i="143"/>
  <c r="AO8" i="143" s="1"/>
  <c r="BC26" i="144"/>
  <c r="BA60" i="99" s="1"/>
  <c r="AQ26" i="144"/>
  <c r="AC60" i="99" s="1"/>
  <c r="AE26" i="144"/>
  <c r="AU60" i="99" s="1"/>
  <c r="AC26" i="144"/>
  <c r="AA26" i="144"/>
  <c r="Y26" i="144"/>
  <c r="AI60" i="99" s="1"/>
  <c r="W26" i="144"/>
  <c r="AK60" i="99" s="1"/>
  <c r="S26" i="144"/>
  <c r="Q26" i="144"/>
  <c r="Y60" i="99" s="1"/>
  <c r="O26" i="144"/>
  <c r="M26" i="144"/>
  <c r="K60" i="99" s="1"/>
  <c r="O60" i="99" s="1"/>
  <c r="K26" i="144"/>
  <c r="M60" i="99" s="1"/>
  <c r="G26" i="144"/>
  <c r="E26" i="144"/>
  <c r="G60" i="99" s="1"/>
  <c r="AC25" i="144"/>
  <c r="AG25" i="144" s="1"/>
  <c r="M25" i="144"/>
  <c r="K59" i="99" s="1"/>
  <c r="E25" i="144"/>
  <c r="AO24" i="144"/>
  <c r="AI24" i="144"/>
  <c r="AE24" i="144"/>
  <c r="AU58" i="99" s="1"/>
  <c r="AC24" i="144"/>
  <c r="AG24" i="144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K24" i="144"/>
  <c r="O24" i="144" s="1"/>
  <c r="I24" i="144"/>
  <c r="G24" i="144"/>
  <c r="AQ24" i="144" s="1"/>
  <c r="AC58" i="99" s="1"/>
  <c r="E24" i="144"/>
  <c r="AU24" i="144" s="1"/>
  <c r="AQ58" i="99" s="1"/>
  <c r="AW23" i="144"/>
  <c r="AO57" i="99" s="1"/>
  <c r="AS57" i="99" s="1"/>
  <c r="AU23" i="144"/>
  <c r="AY23" i="144" s="1"/>
  <c r="AI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O23" i="144"/>
  <c r="M23" i="144"/>
  <c r="K57" i="99" s="1"/>
  <c r="K23" i="144"/>
  <c r="M57" i="99" s="1"/>
  <c r="I23" i="144"/>
  <c r="G23" i="144"/>
  <c r="E57" i="99" s="1"/>
  <c r="E23" i="144"/>
  <c r="BA23" i="144" s="1"/>
  <c r="BC57" i="99" s="1"/>
  <c r="BC22" i="144"/>
  <c r="BA56" i="99" s="1"/>
  <c r="BA22" i="144"/>
  <c r="AI22" i="144"/>
  <c r="S56" i="99" s="1"/>
  <c r="AE22" i="144"/>
  <c r="AU56" i="99" s="1"/>
  <c r="AY56" i="99" s="1"/>
  <c r="AC22" i="144"/>
  <c r="AW56" i="99" s="1"/>
  <c r="Y22" i="144"/>
  <c r="AI56" i="99" s="1"/>
  <c r="W22" i="144"/>
  <c r="S22" i="144"/>
  <c r="W56" i="99" s="1"/>
  <c r="AA56" i="99" s="1"/>
  <c r="Q22" i="144"/>
  <c r="O22" i="144"/>
  <c r="M22" i="144"/>
  <c r="K56" i="99" s="1"/>
  <c r="O56" i="99" s="1"/>
  <c r="K22" i="144"/>
  <c r="M56" i="99" s="1"/>
  <c r="G22" i="144"/>
  <c r="E56" i="99" s="1"/>
  <c r="E22" i="144"/>
  <c r="AU22" i="144" s="1"/>
  <c r="BA21" i="144"/>
  <c r="BC55" i="99" s="1"/>
  <c r="AQ21" i="144"/>
  <c r="AC55" i="99" s="1"/>
  <c r="AG55" i="99" s="1"/>
  <c r="Q21" i="90" s="1"/>
  <c r="AO21" i="144"/>
  <c r="AE55" i="99" s="1"/>
  <c r="AK21" i="144"/>
  <c r="Q55" i="99" s="1"/>
  <c r="AE21" i="144"/>
  <c r="AU55" i="99" s="1"/>
  <c r="AC21" i="144"/>
  <c r="Y21" i="144"/>
  <c r="AI55" i="99" s="1"/>
  <c r="AM55" i="99" s="1"/>
  <c r="W21" i="144"/>
  <c r="U21" i="144"/>
  <c r="S21" i="144"/>
  <c r="W55" i="99" s="1"/>
  <c r="Q21" i="144"/>
  <c r="Y55" i="99" s="1"/>
  <c r="M21" i="144"/>
  <c r="K55" i="99" s="1"/>
  <c r="K21" i="144"/>
  <c r="I21" i="144"/>
  <c r="G21" i="144"/>
  <c r="E55" i="99" s="1"/>
  <c r="E21" i="144"/>
  <c r="AW20" i="144"/>
  <c r="AO54" i="99" s="1"/>
  <c r="AU20" i="144"/>
  <c r="AQ54" i="99" s="1"/>
  <c r="AI20" i="144"/>
  <c r="AE20" i="144"/>
  <c r="AU54" i="99" s="1"/>
  <c r="AY54" i="99" s="1"/>
  <c r="AC20" i="144"/>
  <c r="AA20" i="144"/>
  <c r="Y20" i="144"/>
  <c r="AI54" i="99" s="1"/>
  <c r="W20" i="144"/>
  <c r="AK54" i="99" s="1"/>
  <c r="S20" i="144"/>
  <c r="AQ20" i="144" s="1"/>
  <c r="AC54" i="99" s="1"/>
  <c r="Q20" i="144"/>
  <c r="O20" i="144"/>
  <c r="M20" i="144"/>
  <c r="K54" i="99" s="1"/>
  <c r="O54" i="99" s="1"/>
  <c r="K20" i="144"/>
  <c r="M54" i="99" s="1"/>
  <c r="G20" i="144"/>
  <c r="BC20" i="144" s="1"/>
  <c r="BA54" i="99" s="1"/>
  <c r="E20" i="144"/>
  <c r="AO20" i="144" s="1"/>
  <c r="BC19" i="144"/>
  <c r="BA53" i="99" s="1"/>
  <c r="AK19" i="144"/>
  <c r="Q53" i="99" s="1"/>
  <c r="AG19" i="144"/>
  <c r="AE19" i="144"/>
  <c r="AU53" i="99" s="1"/>
  <c r="AC19" i="144"/>
  <c r="AW53" i="99" s="1"/>
  <c r="Y19" i="144"/>
  <c r="AI53" i="99" s="1"/>
  <c r="W19" i="144"/>
  <c r="S19" i="144"/>
  <c r="W53" i="99" s="1"/>
  <c r="Q19" i="144"/>
  <c r="Y53" i="99" s="1"/>
  <c r="O19" i="144"/>
  <c r="M19" i="144"/>
  <c r="K53" i="99" s="1"/>
  <c r="O53" i="99" s="1"/>
  <c r="K19" i="144"/>
  <c r="G19" i="144"/>
  <c r="E19" i="144"/>
  <c r="AQ18" i="144"/>
  <c r="AC52" i="99" s="1"/>
  <c r="AE18" i="144"/>
  <c r="AC18" i="144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M52" i="99" s="1"/>
  <c r="G18" i="144"/>
  <c r="E18" i="144"/>
  <c r="BA18" i="144" s="1"/>
  <c r="AI17" i="144"/>
  <c r="AE17" i="144"/>
  <c r="AU51" i="99" s="1"/>
  <c r="AC17" i="144"/>
  <c r="AW51" i="99" s="1"/>
  <c r="AA17" i="144"/>
  <c r="Y17" i="144"/>
  <c r="AI51" i="99" s="1"/>
  <c r="AM51" i="99" s="1"/>
  <c r="W17" i="144"/>
  <c r="S17" i="144"/>
  <c r="W51" i="99" s="1"/>
  <c r="AA51" i="99" s="1"/>
  <c r="Q17" i="144"/>
  <c r="Y51" i="99" s="1"/>
  <c r="M17" i="144"/>
  <c r="K51" i="99" s="1"/>
  <c r="K17" i="144"/>
  <c r="M51" i="99" s="1"/>
  <c r="G17" i="144"/>
  <c r="AQ17" i="144" s="1"/>
  <c r="AC51" i="99" s="1"/>
  <c r="E17" i="144"/>
  <c r="AO16" i="144"/>
  <c r="AI16" i="144"/>
  <c r="S50" i="99" s="1"/>
  <c r="AG16" i="144"/>
  <c r="AE16" i="144"/>
  <c r="AC16" i="144"/>
  <c r="AW50" i="99" s="1"/>
  <c r="Y16" i="144"/>
  <c r="AI50" i="99" s="1"/>
  <c r="W16" i="144"/>
  <c r="AK50" i="99" s="1"/>
  <c r="S16" i="144"/>
  <c r="W50" i="99" s="1"/>
  <c r="Q16" i="144"/>
  <c r="Y50" i="99" s="1"/>
  <c r="AA50" i="99" s="1"/>
  <c r="M16" i="144"/>
  <c r="K16" i="144"/>
  <c r="G16" i="144"/>
  <c r="BC16" i="144" s="1"/>
  <c r="BA50" i="99" s="1"/>
  <c r="E16" i="144"/>
  <c r="AW15" i="144"/>
  <c r="AO49" i="99" s="1"/>
  <c r="AU15" i="144"/>
  <c r="AI15" i="144"/>
  <c r="AE15" i="144"/>
  <c r="AU49" i="99" s="1"/>
  <c r="AC15" i="144"/>
  <c r="AW49" i="99" s="1"/>
  <c r="Y15" i="144"/>
  <c r="AI49" i="99" s="1"/>
  <c r="AM49" i="99" s="1"/>
  <c r="W15" i="144"/>
  <c r="AA15" i="144" s="1"/>
  <c r="S15" i="144"/>
  <c r="W49" i="99" s="1"/>
  <c r="Q15" i="144"/>
  <c r="M15" i="144"/>
  <c r="K49" i="99" s="1"/>
  <c r="O49" i="99" s="1"/>
  <c r="K15" i="144"/>
  <c r="I15" i="144"/>
  <c r="G15" i="144"/>
  <c r="BC15" i="144" s="1"/>
  <c r="BA49" i="99" s="1"/>
  <c r="E15" i="144"/>
  <c r="G49" i="99" s="1"/>
  <c r="AU14" i="144"/>
  <c r="AQ48" i="99" s="1"/>
  <c r="AK14" i="144"/>
  <c r="Q48" i="99" s="1"/>
  <c r="AI14" i="144"/>
  <c r="S48" i="99" s="1"/>
  <c r="AE14" i="144"/>
  <c r="AU48" i="99" s="1"/>
  <c r="AY48" i="99" s="1"/>
  <c r="AC14" i="144"/>
  <c r="AW48" i="99" s="1"/>
  <c r="Y14" i="144"/>
  <c r="W14" i="144"/>
  <c r="AA14" i="144" s="1"/>
  <c r="U14" i="144"/>
  <c r="S14" i="144"/>
  <c r="W48" i="99" s="1"/>
  <c r="Q14" i="144"/>
  <c r="Y48" i="99" s="1"/>
  <c r="O14" i="144"/>
  <c r="M14" i="144"/>
  <c r="K14" i="144"/>
  <c r="M48" i="99" s="1"/>
  <c r="G14" i="144"/>
  <c r="E14" i="144"/>
  <c r="AQ13" i="144"/>
  <c r="AC47" i="99" s="1"/>
  <c r="AG47" i="99" s="1"/>
  <c r="Q13" i="90" s="1"/>
  <c r="AO13" i="144"/>
  <c r="AE47" i="99" s="1"/>
  <c r="AK13" i="144"/>
  <c r="AE13" i="144"/>
  <c r="AC13" i="144"/>
  <c r="AA13" i="144"/>
  <c r="Y13" i="144"/>
  <c r="W13" i="144"/>
  <c r="U13" i="144"/>
  <c r="S13" i="144"/>
  <c r="W47" i="99" s="1"/>
  <c r="AA47" i="99" s="1"/>
  <c r="Q13" i="144"/>
  <c r="Y47" i="99" s="1"/>
  <c r="M13" i="144"/>
  <c r="K47" i="99" s="1"/>
  <c r="K13" i="144"/>
  <c r="G13" i="144"/>
  <c r="E47" i="99" s="1"/>
  <c r="E13" i="144"/>
  <c r="BA13" i="144" s="1"/>
  <c r="AW12" i="144"/>
  <c r="AO46" i="99" s="1"/>
  <c r="AK12" i="144"/>
  <c r="AE12" i="144"/>
  <c r="AU46" i="99" s="1"/>
  <c r="AY46" i="99" s="1"/>
  <c r="AC12" i="144"/>
  <c r="AW46" i="99" s="1"/>
  <c r="AA12" i="144"/>
  <c r="Y12" i="144"/>
  <c r="W12" i="144"/>
  <c r="S12" i="144"/>
  <c r="W46" i="99" s="1"/>
  <c r="Q12" i="144"/>
  <c r="M12" i="144"/>
  <c r="K46" i="99" s="1"/>
  <c r="O46" i="99" s="1"/>
  <c r="K12" i="144"/>
  <c r="M46" i="99" s="1"/>
  <c r="G12" i="144"/>
  <c r="E46" i="99" s="1"/>
  <c r="I46" i="99" s="1"/>
  <c r="E12" i="144"/>
  <c r="G46" i="99" s="1"/>
  <c r="AK11" i="144"/>
  <c r="Q45" i="99" s="1"/>
  <c r="AG11" i="144"/>
  <c r="AE11" i="144"/>
  <c r="AU45" i="99" s="1"/>
  <c r="AC11" i="144"/>
  <c r="Y11" i="144"/>
  <c r="AI45" i="99" s="1"/>
  <c r="W11" i="144"/>
  <c r="S11" i="144"/>
  <c r="W45" i="99" s="1"/>
  <c r="Q11" i="144"/>
  <c r="Y45" i="99" s="1"/>
  <c r="M11" i="144"/>
  <c r="K45" i="99" s="1"/>
  <c r="O45" i="99" s="1"/>
  <c r="K11" i="144"/>
  <c r="O11" i="144" s="1"/>
  <c r="G11" i="144"/>
  <c r="BC11" i="144" s="1"/>
  <c r="BA45" i="99" s="1"/>
  <c r="E11" i="144"/>
  <c r="BC10" i="144"/>
  <c r="BA44" i="99" s="1"/>
  <c r="AQ10" i="144"/>
  <c r="AC44" i="99" s="1"/>
  <c r="AE10" i="144"/>
  <c r="AU44" i="99" s="1"/>
  <c r="AC10" i="144"/>
  <c r="AG10" i="144" s="1"/>
  <c r="Y10" i="144"/>
  <c r="W10" i="144"/>
  <c r="AK44" i="99" s="1"/>
  <c r="S10" i="144"/>
  <c r="W44" i="99" s="1"/>
  <c r="AA44" i="99" s="1"/>
  <c r="Q10" i="144"/>
  <c r="Y44" i="99" s="1"/>
  <c r="M10" i="144"/>
  <c r="K44" i="99" s="1"/>
  <c r="K10" i="144"/>
  <c r="O10" i="144" s="1"/>
  <c r="G10" i="144"/>
  <c r="E10" i="144"/>
  <c r="AW9" i="144"/>
  <c r="AO43" i="99" s="1"/>
  <c r="AK9" i="144"/>
  <c r="Q43" i="99" s="1"/>
  <c r="AE9" i="144"/>
  <c r="AU43" i="99" s="1"/>
  <c r="AC9" i="144"/>
  <c r="AG9" i="144" s="1"/>
  <c r="Y9" i="144"/>
  <c r="W9" i="144"/>
  <c r="AA9" i="144" s="1"/>
  <c r="S9" i="144"/>
  <c r="W43" i="99" s="1"/>
  <c r="Q9" i="144"/>
  <c r="Y43" i="99" s="1"/>
  <c r="M9" i="144"/>
  <c r="K43" i="99" s="1"/>
  <c r="O43" i="99" s="1"/>
  <c r="K9" i="144"/>
  <c r="O9" i="144" s="1"/>
  <c r="G9" i="144"/>
  <c r="E43" i="99" s="1"/>
  <c r="E9" i="144"/>
  <c r="AQ8" i="144"/>
  <c r="AE8" i="144"/>
  <c r="AC8" i="144"/>
  <c r="AG8" i="144" s="1"/>
  <c r="Y8" i="144"/>
  <c r="AI42" i="99" s="1"/>
  <c r="W8" i="144"/>
  <c r="AK42" i="99" s="1"/>
  <c r="S8" i="144"/>
  <c r="W42" i="99" s="1"/>
  <c r="AA42" i="99" s="1"/>
  <c r="Q8" i="144"/>
  <c r="U8" i="144" s="1"/>
  <c r="M8" i="144"/>
  <c r="K8" i="144"/>
  <c r="O8" i="144" s="1"/>
  <c r="I8" i="144"/>
  <c r="E8" i="87" s="1"/>
  <c r="G8" i="144"/>
  <c r="E8" i="144"/>
  <c r="BE26" i="145"/>
  <c r="BC26" i="145"/>
  <c r="BA41" i="99" s="1"/>
  <c r="BA26" i="145"/>
  <c r="BC41" i="99" s="1"/>
  <c r="AW26" i="145"/>
  <c r="AO41" i="99" s="1"/>
  <c r="AU26" i="145"/>
  <c r="AS26" i="145"/>
  <c r="AQ26" i="145"/>
  <c r="AO26" i="145"/>
  <c r="AK26" i="145"/>
  <c r="Q41" i="99" s="1"/>
  <c r="AI26" i="145"/>
  <c r="AM26" i="145" s="1"/>
  <c r="AG26" i="145"/>
  <c r="AA26" i="145"/>
  <c r="U26" i="145"/>
  <c r="O26" i="145"/>
  <c r="I26" i="145"/>
  <c r="AE25" i="145"/>
  <c r="AE25" i="144" s="1"/>
  <c r="AU59" i="99" s="1"/>
  <c r="AC25" i="145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K25" i="145"/>
  <c r="G25" i="145"/>
  <c r="E25" i="145"/>
  <c r="AU25" i="145"/>
  <c r="AM25" i="145"/>
  <c r="AK25" i="145"/>
  <c r="AI25" i="145"/>
  <c r="AG25" i="145"/>
  <c r="I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O24" i="145"/>
  <c r="AS24" i="145" s="1"/>
  <c r="AK24" i="145"/>
  <c r="Q40" i="99" s="1"/>
  <c r="U40" i="99" s="1"/>
  <c r="AI24" i="145"/>
  <c r="AG24" i="145"/>
  <c r="AA24" i="145"/>
  <c r="U24" i="145"/>
  <c r="O24" i="145"/>
  <c r="I24" i="145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K23" i="145"/>
  <c r="AI23" i="145"/>
  <c r="S39" i="99" s="1"/>
  <c r="AG23" i="145"/>
  <c r="AA23" i="145"/>
  <c r="U23" i="145"/>
  <c r="O23" i="145"/>
  <c r="I23" i="145"/>
  <c r="BC22" i="145"/>
  <c r="BA22" i="145"/>
  <c r="BE22" i="145" s="1"/>
  <c r="AW22" i="145"/>
  <c r="AO38" i="99" s="1"/>
  <c r="AU22" i="145"/>
  <c r="AY22" i="145" s="1"/>
  <c r="AQ22" i="145"/>
  <c r="AC38" i="99" s="1"/>
  <c r="AG38" i="99" s="1"/>
  <c r="AO22" i="145"/>
  <c r="AE38" i="99" s="1"/>
  <c r="AK22" i="145"/>
  <c r="Q38" i="99" s="1"/>
  <c r="AI22" i="145"/>
  <c r="AM22" i="145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U21" i="145"/>
  <c r="AY21" i="145" s="1"/>
  <c r="AS21" i="145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U20" i="145"/>
  <c r="AS20" i="145"/>
  <c r="AQ20" i="145"/>
  <c r="AC36" i="99" s="1"/>
  <c r="AG36" i="99" s="1"/>
  <c r="AO20" i="145"/>
  <c r="AE36" i="99" s="1"/>
  <c r="AM20" i="145"/>
  <c r="AK20" i="145"/>
  <c r="AI20" i="145"/>
  <c r="AG20" i="145"/>
  <c r="AA20" i="145"/>
  <c r="U20" i="145"/>
  <c r="O20" i="145"/>
  <c r="I20" i="145"/>
  <c r="BC19" i="145"/>
  <c r="BA19" i="145"/>
  <c r="BE19" i="145" s="1"/>
  <c r="AW19" i="145"/>
  <c r="AO35" i="99" s="1"/>
  <c r="AU19" i="145"/>
  <c r="AQ35" i="99" s="1"/>
  <c r="AQ19" i="145"/>
  <c r="AO19" i="145"/>
  <c r="AE35" i="99" s="1"/>
  <c r="AK19" i="145"/>
  <c r="AI19" i="145"/>
  <c r="AG19" i="145"/>
  <c r="AA19" i="145"/>
  <c r="U19" i="145"/>
  <c r="O19" i="145"/>
  <c r="I19" i="145"/>
  <c r="Q25" i="29" s="1"/>
  <c r="BC18" i="145"/>
  <c r="BA34" i="99" s="1"/>
  <c r="BA18" i="145"/>
  <c r="AY18" i="145"/>
  <c r="AW18" i="145"/>
  <c r="AO34" i="99" s="1"/>
  <c r="AU18" i="145"/>
  <c r="AS18" i="145"/>
  <c r="AQ18" i="145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Y17" i="145"/>
  <c r="AW17" i="145"/>
  <c r="AO33" i="99" s="1"/>
  <c r="AS33" i="99" s="1"/>
  <c r="AU17" i="145"/>
  <c r="AQ33" i="99" s="1"/>
  <c r="AS17" i="145"/>
  <c r="AQ17" i="145"/>
  <c r="AO17" i="145"/>
  <c r="AE33" i="99" s="1"/>
  <c r="AG33" i="99" s="1"/>
  <c r="AM17" i="145"/>
  <c r="AK17" i="145"/>
  <c r="AI17" i="145"/>
  <c r="AG17" i="145"/>
  <c r="AA17" i="145"/>
  <c r="U17" i="145"/>
  <c r="O17" i="145"/>
  <c r="I17" i="145"/>
  <c r="Q17" i="29" s="1"/>
  <c r="BE16" i="145"/>
  <c r="BC16" i="145"/>
  <c r="BA32" i="99" s="1"/>
  <c r="BA16" i="145"/>
  <c r="BC32" i="99" s="1"/>
  <c r="BE32" i="99" s="1"/>
  <c r="AW16" i="145"/>
  <c r="AO32" i="99" s="1"/>
  <c r="AS32" i="99" s="1"/>
  <c r="AU16" i="145"/>
  <c r="AQ16" i="145"/>
  <c r="AC32" i="99" s="1"/>
  <c r="AO16" i="145"/>
  <c r="AM16" i="145"/>
  <c r="AK16" i="145"/>
  <c r="Q32" i="99" s="1"/>
  <c r="U32" i="99" s="1"/>
  <c r="AI16" i="145"/>
  <c r="AG16" i="145"/>
  <c r="AA16" i="145"/>
  <c r="U16" i="145"/>
  <c r="O16" i="145"/>
  <c r="I16" i="145"/>
  <c r="BE15" i="145"/>
  <c r="BC15" i="145"/>
  <c r="BA31" i="99" s="1"/>
  <c r="BE31" i="99" s="1"/>
  <c r="BA15" i="145"/>
  <c r="BC31" i="99" s="1"/>
  <c r="AY15" i="145"/>
  <c r="AW15" i="145"/>
  <c r="AU15" i="145"/>
  <c r="AQ31" i="99" s="1"/>
  <c r="AQ15" i="145"/>
  <c r="AC31" i="99" s="1"/>
  <c r="AO15" i="145"/>
  <c r="AS15" i="145" s="1"/>
  <c r="AM15" i="145"/>
  <c r="AK15" i="145"/>
  <c r="AI15" i="145"/>
  <c r="S31" i="99" s="1"/>
  <c r="AG15" i="145"/>
  <c r="AA15" i="145"/>
  <c r="U15" i="145"/>
  <c r="O15" i="145"/>
  <c r="I15" i="145"/>
  <c r="BE14" i="145"/>
  <c r="BC14" i="145"/>
  <c r="BA14" i="145"/>
  <c r="BC30" i="99" s="1"/>
  <c r="AW14" i="145"/>
  <c r="AO30" i="99" s="1"/>
  <c r="AU14" i="145"/>
  <c r="AY14" i="145" s="1"/>
  <c r="AQ14" i="145"/>
  <c r="AC30" i="99" s="1"/>
  <c r="AO14" i="145"/>
  <c r="AE30" i="99" s="1"/>
  <c r="AK14" i="145"/>
  <c r="Q30" i="99" s="1"/>
  <c r="U30" i="99" s="1"/>
  <c r="AI14" i="145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U13" i="145"/>
  <c r="AY13" i="145" s="1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AW12" i="145"/>
  <c r="AO28" i="99" s="1"/>
  <c r="AU12" i="145"/>
  <c r="AS12" i="145"/>
  <c r="AQ12" i="145"/>
  <c r="AC28" i="99" s="1"/>
  <c r="AO12" i="145"/>
  <c r="AE28" i="99" s="1"/>
  <c r="AM12" i="145"/>
  <c r="AK12" i="145"/>
  <c r="AI12" i="145"/>
  <c r="AG12" i="145"/>
  <c r="AA12" i="145"/>
  <c r="U12" i="145"/>
  <c r="O12" i="145"/>
  <c r="I12" i="145"/>
  <c r="BC11" i="145"/>
  <c r="BA11" i="145"/>
  <c r="BE11" i="145" s="1"/>
  <c r="AY11" i="145"/>
  <c r="AW11" i="145"/>
  <c r="AO27" i="99" s="1"/>
  <c r="AS27" i="99" s="1"/>
  <c r="AU11" i="145"/>
  <c r="AQ27" i="99" s="1"/>
  <c r="AQ11" i="145"/>
  <c r="AC27" i="99" s="1"/>
  <c r="AO11" i="145"/>
  <c r="AE27" i="99" s="1"/>
  <c r="AK11" i="145"/>
  <c r="AI11" i="145"/>
  <c r="AG11" i="145"/>
  <c r="AA11" i="145"/>
  <c r="U11" i="145"/>
  <c r="O11" i="145"/>
  <c r="I11" i="145"/>
  <c r="BC10" i="145"/>
  <c r="BA26" i="99" s="1"/>
  <c r="BA10" i="145"/>
  <c r="AW10" i="145"/>
  <c r="AO26" i="99" s="1"/>
  <c r="AS26" i="99" s="1"/>
  <c r="AU10" i="145"/>
  <c r="AS10" i="145"/>
  <c r="AQ10" i="145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25" i="99" s="1"/>
  <c r="AQ9" i="145"/>
  <c r="AO9" i="145"/>
  <c r="AS9" i="145" s="1"/>
  <c r="AK9" i="145"/>
  <c r="AI9" i="145"/>
  <c r="AM9" i="145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S24" i="99" s="1"/>
  <c r="AU8" i="145"/>
  <c r="AY8" i="145" s="1"/>
  <c r="AQ8" i="145"/>
  <c r="AC24" i="99" s="1"/>
  <c r="AO8" i="145"/>
  <c r="AM8" i="145"/>
  <c r="AK8" i="145"/>
  <c r="Q24" i="99" s="1"/>
  <c r="U24" i="99" s="1"/>
  <c r="AI8" i="145"/>
  <c r="AG8" i="145"/>
  <c r="AA8" i="145"/>
  <c r="U8" i="145"/>
  <c r="O8" i="145"/>
  <c r="I8" i="145"/>
  <c r="BE23" i="146"/>
  <c r="BC23" i="146"/>
  <c r="BA23" i="99" s="1"/>
  <c r="BE23" i="99" s="1"/>
  <c r="CM23" i="83" s="1"/>
  <c r="BA23" i="146"/>
  <c r="BC23" i="99" s="1"/>
  <c r="AY23" i="146"/>
  <c r="AW23" i="146"/>
  <c r="AU23" i="146"/>
  <c r="AQ23" i="99" s="1"/>
  <c r="AQ23" i="146"/>
  <c r="AC23" i="99" s="1"/>
  <c r="AO23" i="146"/>
  <c r="AS23" i="146" s="1"/>
  <c r="AM23" i="146"/>
  <c r="AK23" i="146"/>
  <c r="AI23" i="146"/>
  <c r="S23" i="99" s="1"/>
  <c r="AG23" i="146"/>
  <c r="AA23" i="146"/>
  <c r="U23" i="146"/>
  <c r="O23" i="146"/>
  <c r="I23" i="146"/>
  <c r="BE22" i="146"/>
  <c r="BC22" i="146"/>
  <c r="BA22" i="146"/>
  <c r="BC22" i="99" s="1"/>
  <c r="AW22" i="146"/>
  <c r="AO22" i="99" s="1"/>
  <c r="AU22" i="146"/>
  <c r="AY22" i="146" s="1"/>
  <c r="AQ22" i="146"/>
  <c r="AC22" i="99" s="1"/>
  <c r="AO22" i="146"/>
  <c r="AE22" i="99" s="1"/>
  <c r="AK22" i="146"/>
  <c r="AI22" i="146"/>
  <c r="AG22" i="146"/>
  <c r="AA22" i="146"/>
  <c r="U22" i="146"/>
  <c r="O22" i="146"/>
  <c r="I22" i="146"/>
  <c r="BC21" i="146"/>
  <c r="BA21" i="146"/>
  <c r="BC21" i="99" s="1"/>
  <c r="AW21" i="146"/>
  <c r="AU21" i="146"/>
  <c r="AY21" i="146" s="1"/>
  <c r="AS21" i="146"/>
  <c r="AK21" i="85" s="1"/>
  <c r="BA21" i="79" s="1"/>
  <c r="AQ21" i="146"/>
  <c r="AC21" i="99" s="1"/>
  <c r="AO21" i="146"/>
  <c r="AE21" i="99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U20" i="146"/>
  <c r="AQ20" i="146"/>
  <c r="AC20" i="99" s="1"/>
  <c r="AO20" i="146"/>
  <c r="AE20" i="99" s="1"/>
  <c r="AG20" i="99" s="1"/>
  <c r="AY20" i="83" s="1"/>
  <c r="AK20" i="146"/>
  <c r="AI20" i="146"/>
  <c r="AM20" i="146" s="1"/>
  <c r="AG20" i="146"/>
  <c r="AA20" i="146"/>
  <c r="U20" i="146"/>
  <c r="O20" i="146"/>
  <c r="I20" i="146"/>
  <c r="BC19" i="146"/>
  <c r="BA19" i="146"/>
  <c r="BE19" i="146" s="1"/>
  <c r="BQ19" i="85" s="1"/>
  <c r="CK19" i="79" s="1"/>
  <c r="AY19" i="146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S18" i="99" s="1"/>
  <c r="BS18" i="83" s="1"/>
  <c r="AU18" i="146"/>
  <c r="K11" i="135" s="1"/>
  <c r="K22" i="135" s="1"/>
  <c r="AS18" i="146"/>
  <c r="AQ18" i="146"/>
  <c r="AO18" i="146"/>
  <c r="AK18" i="146"/>
  <c r="Q18" i="99" s="1"/>
  <c r="AI18" i="146"/>
  <c r="AG18" i="146"/>
  <c r="AA18" i="146"/>
  <c r="U18" i="146"/>
  <c r="O18" i="146"/>
  <c r="I18" i="146"/>
  <c r="E18" i="85" s="1"/>
  <c r="Q18" i="79" s="1"/>
  <c r="BC17" i="146"/>
  <c r="BA17" i="99" s="1"/>
  <c r="BA17" i="146"/>
  <c r="AW17" i="146"/>
  <c r="AO17" i="99" s="1"/>
  <c r="AU17" i="146"/>
  <c r="AQ17" i="99" s="1"/>
  <c r="AQ17" i="146"/>
  <c r="AO17" i="146"/>
  <c r="AS17" i="146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W16" i="146"/>
  <c r="AU16" i="146"/>
  <c r="AY16" i="146" s="1"/>
  <c r="BA16" i="85" s="1"/>
  <c r="BS16" i="79" s="1"/>
  <c r="Q16" i="47" s="1"/>
  <c r="AQ16" i="146"/>
  <c r="AC16" i="99" s="1"/>
  <c r="AO16" i="146"/>
  <c r="AM16" i="146"/>
  <c r="AK16" i="146"/>
  <c r="Q16" i="99" s="1"/>
  <c r="U16" i="99" s="1"/>
  <c r="AE16" i="83" s="1"/>
  <c r="AI16" i="146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Y15" i="146"/>
  <c r="AW15" i="146"/>
  <c r="AU15" i="146"/>
  <c r="AQ15" i="99" s="1"/>
  <c r="AS15" i="99" s="1"/>
  <c r="BS15" i="83" s="1"/>
  <c r="AQ15" i="146"/>
  <c r="AC15" i="99" s="1"/>
  <c r="AO15" i="146"/>
  <c r="AS15" i="146" s="1"/>
  <c r="AM15" i="146"/>
  <c r="AK15" i="146"/>
  <c r="AI15" i="146"/>
  <c r="S15" i="99" s="1"/>
  <c r="AG15" i="146"/>
  <c r="AA15" i="146"/>
  <c r="U15" i="146"/>
  <c r="O15" i="146"/>
  <c r="I15" i="146"/>
  <c r="E15" i="85" s="1"/>
  <c r="Q15" i="79" s="1"/>
  <c r="BE14" i="146"/>
  <c r="BC14" i="146"/>
  <c r="BA14" i="146"/>
  <c r="BC14" i="99" s="1"/>
  <c r="AW14" i="146"/>
  <c r="AO14" i="99" s="1"/>
  <c r="AU14" i="146"/>
  <c r="AY14" i="146" s="1"/>
  <c r="AQ14" i="146"/>
  <c r="AC14" i="99" s="1"/>
  <c r="AO14" i="146"/>
  <c r="AE14" i="99" s="1"/>
  <c r="AK14" i="146"/>
  <c r="AI14" i="146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U13" i="146"/>
  <c r="AY13" i="146" s="1"/>
  <c r="AS13" i="146"/>
  <c r="AK13" i="85" s="1"/>
  <c r="BA13" i="79" s="1"/>
  <c r="AQ13" i="146"/>
  <c r="AC13" i="99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U12" i="146"/>
  <c r="AQ12" i="146"/>
  <c r="AC12" i="99" s="1"/>
  <c r="AO12" i="146"/>
  <c r="AS12" i="146" s="1"/>
  <c r="AK12" i="146"/>
  <c r="AI12" i="146"/>
  <c r="AM12" i="146" s="1"/>
  <c r="AG12" i="146"/>
  <c r="AA12" i="146"/>
  <c r="U12" i="146"/>
  <c r="O12" i="146"/>
  <c r="I12" i="146"/>
  <c r="BC11" i="146"/>
  <c r="BA11" i="146"/>
  <c r="BE11" i="146" s="1"/>
  <c r="BQ11" i="85" s="1"/>
  <c r="CK11" i="79" s="1"/>
  <c r="AY11" i="146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S10" i="99" s="1"/>
  <c r="BS10" i="83" s="1"/>
  <c r="AU10" i="146"/>
  <c r="AS10" i="146"/>
  <c r="AQ10" i="146"/>
  <c r="AO10" i="146"/>
  <c r="AK10" i="146"/>
  <c r="Q10" i="99" s="1"/>
  <c r="AI10" i="146"/>
  <c r="AG10" i="146"/>
  <c r="AA10" i="146"/>
  <c r="U10" i="146"/>
  <c r="O10" i="146"/>
  <c r="I10" i="146"/>
  <c r="E10" i="85" s="1"/>
  <c r="Q10" i="79" s="1"/>
  <c r="BC9" i="146"/>
  <c r="BA9" i="99" s="1"/>
  <c r="BA9" i="146"/>
  <c r="AW9" i="146"/>
  <c r="AO9" i="99" s="1"/>
  <c r="AU9" i="146"/>
  <c r="AQ9" i="99" s="1"/>
  <c r="AQ9" i="146"/>
  <c r="AO9" i="146"/>
  <c r="AS9" i="146" s="1"/>
  <c r="AK9" i="146"/>
  <c r="AI9" i="146"/>
  <c r="AM9" i="146" s="1"/>
  <c r="AG9" i="146"/>
  <c r="AA9" i="146"/>
  <c r="U9" i="146"/>
  <c r="O9" i="146"/>
  <c r="I9" i="146"/>
  <c r="BC8" i="146"/>
  <c r="BA8" i="99" s="1"/>
  <c r="BA8" i="146"/>
  <c r="BC8" i="99" s="1"/>
  <c r="AW8" i="146"/>
  <c r="AU8" i="146"/>
  <c r="AY8" i="146" s="1"/>
  <c r="BA8" i="85" s="1"/>
  <c r="BS8" i="79" s="1"/>
  <c r="Q8" i="47" s="1"/>
  <c r="AQ8" i="146"/>
  <c r="AC8" i="99" s="1"/>
  <c r="AO8" i="146"/>
  <c r="AM8" i="146"/>
  <c r="AK8" i="146"/>
  <c r="Q8" i="99" s="1"/>
  <c r="U8" i="99" s="1"/>
  <c r="AE8" i="83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Q61" i="147" s="1"/>
  <c r="G61" i="147"/>
  <c r="E61" i="147"/>
  <c r="O61" i="147"/>
  <c r="U60" i="147"/>
  <c r="S60" i="147"/>
  <c r="Q60" i="147"/>
  <c r="O60" i="147"/>
  <c r="U59" i="147"/>
  <c r="S59" i="147"/>
  <c r="Q59" i="147"/>
  <c r="I12" i="62" s="1"/>
  <c r="H18" i="57" s="1"/>
  <c r="O59" i="147"/>
  <c r="M58" i="147"/>
  <c r="K58" i="147"/>
  <c r="S58" i="147" s="1"/>
  <c r="I58" i="147"/>
  <c r="I62" i="147" s="1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U53" i="147" s="1"/>
  <c r="K53" i="147"/>
  <c r="I53" i="147"/>
  <c r="G53" i="147"/>
  <c r="E53" i="147"/>
  <c r="Q53" i="147" s="1"/>
  <c r="O53" i="147"/>
  <c r="M52" i="147"/>
  <c r="K52" i="147"/>
  <c r="I52" i="147"/>
  <c r="G52" i="147"/>
  <c r="E52" i="147"/>
  <c r="Q52" i="147" s="1"/>
  <c r="I12" i="60" s="1"/>
  <c r="H20" i="57" s="1"/>
  <c r="U52" i="147"/>
  <c r="M51" i="147"/>
  <c r="K51" i="147"/>
  <c r="I51" i="147"/>
  <c r="G51" i="147"/>
  <c r="S51" i="147" s="1"/>
  <c r="K54" i="100" s="1"/>
  <c r="E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Q44" i="147" s="1"/>
  <c r="U43" i="147"/>
  <c r="S43" i="147"/>
  <c r="Q43" i="147"/>
  <c r="O43" i="147"/>
  <c r="U42" i="147"/>
  <c r="M53" i="100" s="1"/>
  <c r="S42" i="147"/>
  <c r="Q42" i="147"/>
  <c r="I53" i="100" s="1"/>
  <c r="O42" i="147"/>
  <c r="U41" i="147"/>
  <c r="S41" i="147"/>
  <c r="Q41" i="147"/>
  <c r="O41" i="147"/>
  <c r="M40" i="147"/>
  <c r="U40" i="147" s="1"/>
  <c r="K40" i="147"/>
  <c r="I40" i="147"/>
  <c r="G40" i="147"/>
  <c r="E40" i="147"/>
  <c r="O40" i="147" s="1"/>
  <c r="I11" i="64" s="1"/>
  <c r="G16" i="57" s="1"/>
  <c r="S40" i="147"/>
  <c r="U39" i="147"/>
  <c r="E17" i="93" s="1"/>
  <c r="S39" i="147"/>
  <c r="Q39" i="147"/>
  <c r="O39" i="147"/>
  <c r="M38" i="147"/>
  <c r="K38" i="147"/>
  <c r="I38" i="147"/>
  <c r="G38" i="147"/>
  <c r="E38" i="147"/>
  <c r="U38" i="147" s="1"/>
  <c r="M34" i="100" s="1"/>
  <c r="Q38" i="147"/>
  <c r="O38" i="147"/>
  <c r="G34" i="100" s="1"/>
  <c r="G35" i="100" s="1"/>
  <c r="G36" i="100" s="1"/>
  <c r="U37" i="147"/>
  <c r="S37" i="147"/>
  <c r="Q37" i="147"/>
  <c r="O37" i="147"/>
  <c r="E19" i="86" s="1"/>
  <c r="U36" i="147"/>
  <c r="E17" i="86" s="1"/>
  <c r="S36" i="147"/>
  <c r="E16" i="86" s="1"/>
  <c r="Q36" i="147"/>
  <c r="E15" i="86" s="1"/>
  <c r="O36" i="147"/>
  <c r="E14" i="86" s="1"/>
  <c r="E2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Q29" i="147"/>
  <c r="U53" i="56" s="1"/>
  <c r="O29" i="147"/>
  <c r="U28" i="147"/>
  <c r="S28" i="147"/>
  <c r="K40" i="100" s="1"/>
  <c r="Q28" i="147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S24" i="147"/>
  <c r="Q24" i="147"/>
  <c r="I29" i="100" s="1"/>
  <c r="O24" i="147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E22" i="108" s="1"/>
  <c r="O19" i="147"/>
  <c r="E12" i="109" s="1"/>
  <c r="M18" i="147"/>
  <c r="K18" i="147"/>
  <c r="I18" i="147"/>
  <c r="G18" i="147"/>
  <c r="E18" i="147"/>
  <c r="O18" i="147" s="1"/>
  <c r="U18" i="147"/>
  <c r="S18" i="147"/>
  <c r="Q18" i="147"/>
  <c r="U17" i="147"/>
  <c r="E11" i="106" s="1"/>
  <c r="S17" i="147"/>
  <c r="E11" i="107" s="1"/>
  <c r="Q17" i="147"/>
  <c r="E11" i="108" s="1"/>
  <c r="O17" i="147"/>
  <c r="U16" i="147"/>
  <c r="E9" i="106" s="1"/>
  <c r="E13" i="106" s="1"/>
  <c r="S16" i="147"/>
  <c r="E9" i="107" s="1"/>
  <c r="E13" i="107" s="1"/>
  <c r="E14" i="107" s="1"/>
  <c r="Q16" i="147"/>
  <c r="E9" i="108" s="1"/>
  <c r="E13" i="108" s="1"/>
  <c r="E14" i="108" s="1"/>
  <c r="O16" i="147"/>
  <c r="E9" i="109" s="1"/>
  <c r="E13" i="109" s="1"/>
  <c r="U15" i="147"/>
  <c r="E8" i="106" s="1"/>
  <c r="E10" i="106" s="1"/>
  <c r="S15" i="147"/>
  <c r="K8" i="100" s="1"/>
  <c r="Q15" i="147"/>
  <c r="O15" i="147"/>
  <c r="I11" i="67" s="1"/>
  <c r="G13" i="57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Q13" i="147"/>
  <c r="O13" i="147"/>
  <c r="G10" i="100" s="1"/>
  <c r="U12" i="147"/>
  <c r="M9" i="100" s="1"/>
  <c r="S12" i="147"/>
  <c r="K9" i="100" s="1"/>
  <c r="Q12" i="147"/>
  <c r="I9" i="100" s="1"/>
  <c r="O12" i="147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M43" i="100" s="1"/>
  <c r="S9" i="147"/>
  <c r="K17" i="100" s="1"/>
  <c r="Q9" i="147"/>
  <c r="I17" i="100" s="1"/>
  <c r="O9" i="147"/>
  <c r="U8" i="147"/>
  <c r="S8" i="147"/>
  <c r="K16" i="100" s="1"/>
  <c r="Q8" i="147"/>
  <c r="I16" i="100" s="1"/>
  <c r="I31" i="100" s="1"/>
  <c r="O8" i="147"/>
  <c r="G16" i="100" s="1"/>
  <c r="G42" i="100" s="1"/>
  <c r="U9" i="85" l="1"/>
  <c r="AI9" i="79" s="1"/>
  <c r="M9" i="47" s="1"/>
  <c r="U9" i="80"/>
  <c r="Y9" i="80" s="1"/>
  <c r="AM24" i="144"/>
  <c r="AQ17" i="88"/>
  <c r="AU11" i="83"/>
  <c r="M11" i="90"/>
  <c r="AG28" i="99"/>
  <c r="I12" i="88"/>
  <c r="I14" i="90"/>
  <c r="DW19" i="138"/>
  <c r="DY19" i="138" s="1"/>
  <c r="E16" i="106"/>
  <c r="E17" i="106"/>
  <c r="BE8" i="99"/>
  <c r="CM8" i="83" s="1"/>
  <c r="U17" i="85"/>
  <c r="AI17" i="79" s="1"/>
  <c r="M17" i="47" s="1"/>
  <c r="U17" i="80"/>
  <c r="Y17" i="80" s="1"/>
  <c r="BC47" i="99"/>
  <c r="I16" i="89"/>
  <c r="I21" i="89"/>
  <c r="G51" i="115"/>
  <c r="G74" i="98" s="1"/>
  <c r="E15" i="109"/>
  <c r="E14" i="109"/>
  <c r="E22" i="109"/>
  <c r="AK12" i="85"/>
  <c r="BA12" i="79" s="1"/>
  <c r="AK12" i="80"/>
  <c r="AO12" i="80" s="1"/>
  <c r="BQ16" i="85"/>
  <c r="CK16" i="79" s="1"/>
  <c r="BQ16" i="80"/>
  <c r="BU16" i="80" s="1"/>
  <c r="AY25" i="145"/>
  <c r="CG8" i="84"/>
  <c r="CG8" i="83"/>
  <c r="CW8" i="81"/>
  <c r="DA8" i="81" s="1"/>
  <c r="CW8" i="82"/>
  <c r="DA8" i="82" s="1"/>
  <c r="Y9" i="83"/>
  <c r="Y9" i="84"/>
  <c r="AC9" i="81"/>
  <c r="AG9" i="81" s="1"/>
  <c r="AC9" i="82"/>
  <c r="AG9" i="82" s="1"/>
  <c r="E11" i="81"/>
  <c r="I11" i="81" s="1"/>
  <c r="E11" i="82"/>
  <c r="I11" i="82" s="1"/>
  <c r="E11" i="84"/>
  <c r="E11" i="83"/>
  <c r="AK15" i="143"/>
  <c r="AI15" i="143"/>
  <c r="AM15" i="143"/>
  <c r="AO15" i="143"/>
  <c r="BA17" i="81"/>
  <c r="BE17" i="81" s="1"/>
  <c r="BA17" i="82"/>
  <c r="BE17" i="82" s="1"/>
  <c r="AS17" i="84"/>
  <c r="AS17" i="83"/>
  <c r="BM19" i="83"/>
  <c r="BM19" i="84"/>
  <c r="BY19" i="82"/>
  <c r="CC19" i="82" s="1"/>
  <c r="BY19" i="81"/>
  <c r="CC19" i="81" s="1"/>
  <c r="CW21" i="81"/>
  <c r="DA21" i="81" s="1"/>
  <c r="CW21" i="82"/>
  <c r="DA21" i="82" s="1"/>
  <c r="CG21" i="83"/>
  <c r="CG21" i="84"/>
  <c r="I19" i="88"/>
  <c r="Y27" i="131"/>
  <c r="G41" i="101" s="1"/>
  <c r="G36" i="101"/>
  <c r="E22" i="114"/>
  <c r="E20" i="12" s="1"/>
  <c r="E12" i="115"/>
  <c r="O14" i="126"/>
  <c r="E9" i="115" s="1"/>
  <c r="E10" i="115" s="1"/>
  <c r="G11" i="115" s="1"/>
  <c r="AG15" i="99"/>
  <c r="AY15" i="83" s="1"/>
  <c r="AY22" i="144"/>
  <c r="AQ56" i="99"/>
  <c r="AC16" i="81"/>
  <c r="AG16" i="81" s="1"/>
  <c r="AC16" i="82"/>
  <c r="AG16" i="82" s="1"/>
  <c r="Y16" i="83"/>
  <c r="Y16" i="84"/>
  <c r="E23" i="12"/>
  <c r="G16" i="3"/>
  <c r="G662" i="1" s="1"/>
  <c r="K16" i="83"/>
  <c r="I20" i="88"/>
  <c r="CA69" i="133"/>
  <c r="BE16" i="99"/>
  <c r="CM16" i="83" s="1"/>
  <c r="CG14" i="83"/>
  <c r="CG14" i="84"/>
  <c r="CW14" i="82"/>
  <c r="DA14" i="82" s="1"/>
  <c r="CW14" i="81"/>
  <c r="DA14" i="81" s="1"/>
  <c r="E22" i="92"/>
  <c r="AM30" i="142"/>
  <c r="E22" i="89" s="1"/>
  <c r="AK30" i="142"/>
  <c r="E22" i="90" s="1"/>
  <c r="AI30" i="142"/>
  <c r="E22" i="91" s="1"/>
  <c r="AO30" i="142"/>
  <c r="E22" i="88" s="1"/>
  <c r="G17" i="114"/>
  <c r="I17" i="51" s="1"/>
  <c r="M17" i="51" s="1"/>
  <c r="K33" i="100"/>
  <c r="K25" i="100"/>
  <c r="K44" i="100"/>
  <c r="K21" i="100"/>
  <c r="BM15" i="83"/>
  <c r="BM15" i="84"/>
  <c r="BY15" i="81"/>
  <c r="CC15" i="81" s="1"/>
  <c r="BY15" i="82"/>
  <c r="CC15" i="82" s="1"/>
  <c r="I10" i="88"/>
  <c r="I11" i="91"/>
  <c r="AM8" i="138"/>
  <c r="G33" i="112"/>
  <c r="I136" i="11" s="1"/>
  <c r="CG18" i="83"/>
  <c r="CG18" i="84"/>
  <c r="CW18" i="82"/>
  <c r="DA18" i="82" s="1"/>
  <c r="CW18" i="81"/>
  <c r="DA18" i="81" s="1"/>
  <c r="AQ27" i="131"/>
  <c r="E15" i="106"/>
  <c r="E14" i="106"/>
  <c r="BE24" i="99"/>
  <c r="AS20" i="83"/>
  <c r="AS20" i="84"/>
  <c r="BA20" i="81"/>
  <c r="BE20" i="81" s="1"/>
  <c r="BA20" i="82"/>
  <c r="BE20" i="82" s="1"/>
  <c r="I18" i="88"/>
  <c r="BE8" i="138"/>
  <c r="G47" i="117"/>
  <c r="G45" i="112"/>
  <c r="G36" i="114"/>
  <c r="I41" i="37" s="1"/>
  <c r="M41" i="37" s="1"/>
  <c r="BI8" i="81"/>
  <c r="BQ8" i="81"/>
  <c r="E84" i="115"/>
  <c r="E85" i="115"/>
  <c r="BA22" i="82"/>
  <c r="BE22" i="82" s="1"/>
  <c r="AS22" i="83"/>
  <c r="BA22" i="81"/>
  <c r="BE22" i="81" s="1"/>
  <c r="AS22" i="84"/>
  <c r="I16" i="90"/>
  <c r="I33" i="100"/>
  <c r="I25" i="100"/>
  <c r="I44" i="100"/>
  <c r="Y21" i="83"/>
  <c r="Y21" i="84"/>
  <c r="AC21" i="82"/>
  <c r="AG21" i="82" s="1"/>
  <c r="AC21" i="81"/>
  <c r="AG21" i="81" s="1"/>
  <c r="I8" i="90"/>
  <c r="G33" i="115"/>
  <c r="G67" i="98" s="1"/>
  <c r="CG10" i="83"/>
  <c r="CW10" i="82"/>
  <c r="DA10" i="82" s="1"/>
  <c r="CG10" i="84"/>
  <c r="CW10" i="81"/>
  <c r="DA10" i="81" s="1"/>
  <c r="AS12" i="83"/>
  <c r="AS12" i="84"/>
  <c r="BA12" i="82"/>
  <c r="BE12" i="82" s="1"/>
  <c r="BA12" i="81"/>
  <c r="BE12" i="81" s="1"/>
  <c r="AK15" i="81"/>
  <c r="AS15" i="81"/>
  <c r="I18" i="90"/>
  <c r="CI17" i="83"/>
  <c r="M17" i="88"/>
  <c r="O17" i="88" s="1"/>
  <c r="G25" i="112"/>
  <c r="E36" i="96" s="1"/>
  <c r="G46" i="112"/>
  <c r="I146" i="11" s="1"/>
  <c r="G25" i="100"/>
  <c r="G33" i="100"/>
  <c r="E8" i="85"/>
  <c r="E8" i="80"/>
  <c r="I8" i="80" s="1"/>
  <c r="BA11" i="85"/>
  <c r="BS11" i="79" s="1"/>
  <c r="Q11" i="47" s="1"/>
  <c r="BA11" i="80"/>
  <c r="BE11" i="80" s="1"/>
  <c r="U20" i="80"/>
  <c r="Y20" i="80" s="1"/>
  <c r="U20" i="85"/>
  <c r="AI20" i="79" s="1"/>
  <c r="M20" i="47" s="1"/>
  <c r="BE21" i="146"/>
  <c r="BA21" i="99"/>
  <c r="BE21" i="99" s="1"/>
  <c r="CM21" i="83" s="1"/>
  <c r="I10" i="58"/>
  <c r="F23" i="57" s="1"/>
  <c r="E23" i="85"/>
  <c r="Q23" i="79" s="1"/>
  <c r="AA28" i="30" s="1"/>
  <c r="AY20" i="145"/>
  <c r="AQ36" i="99"/>
  <c r="AO9" i="144"/>
  <c r="I9" i="144"/>
  <c r="AU9" i="144"/>
  <c r="G43" i="99"/>
  <c r="EM12" i="138"/>
  <c r="DU12" i="138"/>
  <c r="DC12" i="138"/>
  <c r="EO21" i="138"/>
  <c r="EQ21" i="138" s="1"/>
  <c r="I8" i="32"/>
  <c r="E28" i="104"/>
  <c r="G60" i="115"/>
  <c r="G77" i="98" s="1"/>
  <c r="I77" i="98" s="1"/>
  <c r="G35" i="112"/>
  <c r="BY70" i="52"/>
  <c r="BY66" i="52"/>
  <c r="BY67" i="52"/>
  <c r="CA67" i="52" s="1"/>
  <c r="BY69" i="52"/>
  <c r="BY68" i="52"/>
  <c r="M10" i="81"/>
  <c r="U10" i="81"/>
  <c r="S44" i="147"/>
  <c r="O44" i="147"/>
  <c r="BQ12" i="85"/>
  <c r="CK12" i="79" s="1"/>
  <c r="BQ12" i="80"/>
  <c r="BU12" i="80" s="1"/>
  <c r="E22" i="85"/>
  <c r="Q22" i="79" s="1"/>
  <c r="E22" i="80"/>
  <c r="I22" i="80" s="1"/>
  <c r="U29" i="99"/>
  <c r="AS35" i="99"/>
  <c r="AS41" i="99"/>
  <c r="AA45" i="99"/>
  <c r="AM16" i="144"/>
  <c r="AU16" i="91" s="1"/>
  <c r="AY16" i="91" s="1"/>
  <c r="AE54" i="99"/>
  <c r="AG54" i="99" s="1"/>
  <c r="Q20" i="90" s="1"/>
  <c r="AS20" i="144"/>
  <c r="AU20" i="90" s="1"/>
  <c r="AA55" i="99"/>
  <c r="DA19" i="138"/>
  <c r="S19" i="138"/>
  <c r="U19" i="138" s="1"/>
  <c r="EK19" i="138"/>
  <c r="DQ20" i="138"/>
  <c r="DW20" i="138" s="1"/>
  <c r="DY20" i="138" s="1"/>
  <c r="AK20" i="138"/>
  <c r="AM20" i="138" s="1"/>
  <c r="CK27" i="129"/>
  <c r="E74" i="114"/>
  <c r="G34" i="114"/>
  <c r="I41" i="39" s="1"/>
  <c r="M41" i="39" s="1"/>
  <c r="I18" i="98"/>
  <c r="I36" i="98"/>
  <c r="E67" i="113"/>
  <c r="U10" i="56"/>
  <c r="K31" i="100"/>
  <c r="K23" i="100"/>
  <c r="K19" i="100"/>
  <c r="AS9" i="99"/>
  <c r="BS9" i="83" s="1"/>
  <c r="AY10" i="146"/>
  <c r="AS14" i="146"/>
  <c r="AY19" i="145"/>
  <c r="AK59" i="99"/>
  <c r="AA25" i="144"/>
  <c r="U48" i="99"/>
  <c r="Q14" i="91" s="1"/>
  <c r="AY51" i="99"/>
  <c r="I10" i="90"/>
  <c r="CY8" i="138"/>
  <c r="DE8" i="138" s="1"/>
  <c r="S8" i="138"/>
  <c r="U8" i="138" s="1"/>
  <c r="EI8" i="138"/>
  <c r="EO8" i="138" s="1"/>
  <c r="G12" i="83"/>
  <c r="M12" i="92"/>
  <c r="FC19" i="138"/>
  <c r="K18" i="135"/>
  <c r="BO88" i="134"/>
  <c r="BO27" i="131" s="1"/>
  <c r="AM88" i="134"/>
  <c r="AM27" i="131" s="1"/>
  <c r="I17" i="17"/>
  <c r="M17" i="17" s="1"/>
  <c r="G25" i="105"/>
  <c r="E23" i="75"/>
  <c r="E24" i="118"/>
  <c r="G42" i="132"/>
  <c r="AE42" i="132"/>
  <c r="AE70" i="132" s="1"/>
  <c r="AY42" i="132"/>
  <c r="G59" i="132"/>
  <c r="G43" i="50"/>
  <c r="I43" i="50"/>
  <c r="E32" i="77"/>
  <c r="AA17" i="130"/>
  <c r="E79" i="113"/>
  <c r="CK15" i="129"/>
  <c r="CK16" i="129"/>
  <c r="CK20" i="129"/>
  <c r="G50" i="128"/>
  <c r="G53" i="117"/>
  <c r="AA49" i="127"/>
  <c r="E43" i="117" s="1"/>
  <c r="E45" i="117" s="1"/>
  <c r="E46" i="117" s="1"/>
  <c r="G47" i="112"/>
  <c r="E62" i="96" s="1"/>
  <c r="E39" i="122"/>
  <c r="E52" i="122" s="1"/>
  <c r="I30" i="98"/>
  <c r="E23" i="118"/>
  <c r="E60" i="117"/>
  <c r="G59" i="116"/>
  <c r="E68" i="115"/>
  <c r="E66" i="115"/>
  <c r="E67" i="115" s="1"/>
  <c r="G69" i="115" s="1"/>
  <c r="G38" i="98" s="1"/>
  <c r="G37" i="114"/>
  <c r="I41" i="36" s="1"/>
  <c r="M41" i="36" s="1"/>
  <c r="E81" i="114"/>
  <c r="E10" i="107"/>
  <c r="E13" i="102"/>
  <c r="AC13" i="102" s="1"/>
  <c r="AC28" i="102" s="1"/>
  <c r="K28" i="102"/>
  <c r="I17" i="101"/>
  <c r="I23" i="95" s="1"/>
  <c r="I31" i="95"/>
  <c r="I34" i="95"/>
  <c r="I32" i="95"/>
  <c r="I33" i="95"/>
  <c r="G32" i="100"/>
  <c r="AW43" i="99"/>
  <c r="AY43" i="99" s="1"/>
  <c r="AW44" i="99"/>
  <c r="AY44" i="99" s="1"/>
  <c r="G45" i="98"/>
  <c r="K28" i="40"/>
  <c r="M33" i="100"/>
  <c r="M25" i="100"/>
  <c r="M44" i="100"/>
  <c r="E21" i="106"/>
  <c r="E20" i="106"/>
  <c r="E19" i="106"/>
  <c r="E18" i="106"/>
  <c r="E22" i="106"/>
  <c r="U29" i="147"/>
  <c r="U16" i="56" s="1"/>
  <c r="S53" i="147"/>
  <c r="AY9" i="146"/>
  <c r="S10" i="99"/>
  <c r="U10" i="99" s="1"/>
  <c r="AE10" i="83" s="1"/>
  <c r="AM10" i="146"/>
  <c r="BE10" i="146"/>
  <c r="BC10" i="99"/>
  <c r="E12" i="85"/>
  <c r="E12" i="80"/>
  <c r="I12" i="80" s="1"/>
  <c r="AG13" i="99"/>
  <c r="AY13" i="83" s="1"/>
  <c r="BA14" i="85"/>
  <c r="BS14" i="79" s="1"/>
  <c r="Q14" i="47" s="1"/>
  <c r="BA14" i="80"/>
  <c r="BE14" i="80" s="1"/>
  <c r="AY17" i="146"/>
  <c r="S18" i="99"/>
  <c r="AM18" i="146"/>
  <c r="M12" i="135"/>
  <c r="BE18" i="146"/>
  <c r="BC18" i="99"/>
  <c r="E20" i="85"/>
  <c r="E20" i="80"/>
  <c r="I20" i="80" s="1"/>
  <c r="AG21" i="99"/>
  <c r="AY21" i="83" s="1"/>
  <c r="BA22" i="85"/>
  <c r="BS22" i="79" s="1"/>
  <c r="Q22" i="47" s="1"/>
  <c r="BA22" i="80"/>
  <c r="BE22" i="80" s="1"/>
  <c r="AY9" i="145"/>
  <c r="S26" i="99"/>
  <c r="AM10" i="145"/>
  <c r="BE10" i="145"/>
  <c r="BC26" i="99"/>
  <c r="BE26" i="99" s="1"/>
  <c r="AS14" i="145"/>
  <c r="AY16" i="145"/>
  <c r="BE36" i="99"/>
  <c r="U37" i="99"/>
  <c r="AS23" i="145"/>
  <c r="AA25" i="145"/>
  <c r="BC25" i="145"/>
  <c r="AM59" i="99"/>
  <c r="BE41" i="99"/>
  <c r="AO8" i="144"/>
  <c r="E44" i="99"/>
  <c r="I44" i="99" s="1"/>
  <c r="AK10" i="144"/>
  <c r="Q44" i="99" s="1"/>
  <c r="AW10" i="144"/>
  <c r="AO44" i="99" s="1"/>
  <c r="AA10" i="144"/>
  <c r="G45" i="99"/>
  <c r="AU11" i="144"/>
  <c r="AI11" i="144"/>
  <c r="AA11" i="144"/>
  <c r="AK45" i="99"/>
  <c r="AW11" i="144"/>
  <c r="AO45" i="99" s="1"/>
  <c r="O12" i="144"/>
  <c r="AG12" i="144"/>
  <c r="AA48" i="99"/>
  <c r="AM14" i="144"/>
  <c r="AU14" i="91" s="1"/>
  <c r="AY14" i="91" s="1"/>
  <c r="AY49" i="99"/>
  <c r="AU16" i="144"/>
  <c r="AM50" i="99"/>
  <c r="AQ16" i="144"/>
  <c r="AC50" i="99" s="1"/>
  <c r="AG17" i="144"/>
  <c r="E52" i="99"/>
  <c r="I52" i="99" s="1"/>
  <c r="AK18" i="144"/>
  <c r="Q52" i="99" s="1"/>
  <c r="AW18" i="144"/>
  <c r="AO52" i="99" s="1"/>
  <c r="AM52" i="99"/>
  <c r="BC18" i="144"/>
  <c r="BA52" i="99" s="1"/>
  <c r="AA53" i="99"/>
  <c r="G55" i="99"/>
  <c r="AI21" i="144"/>
  <c r="AU21" i="144"/>
  <c r="AS21" i="144"/>
  <c r="AU21" i="90" s="1"/>
  <c r="AY21" i="90" s="1"/>
  <c r="AK22" i="144"/>
  <c r="Q56" i="99" s="1"/>
  <c r="U56" i="99" s="1"/>
  <c r="AU26" i="144"/>
  <c r="AO9" i="143"/>
  <c r="AO10" i="143"/>
  <c r="AC12" i="81"/>
  <c r="AG12" i="81" s="1"/>
  <c r="AC12" i="82"/>
  <c r="AG12" i="82" s="1"/>
  <c r="Y12" i="83"/>
  <c r="Y12" i="84"/>
  <c r="AM18" i="143"/>
  <c r="AK18" i="143"/>
  <c r="AI18" i="143"/>
  <c r="E9" i="92"/>
  <c r="AO11" i="142"/>
  <c r="E9" i="88" s="1"/>
  <c r="AM11" i="142"/>
  <c r="E9" i="89" s="1"/>
  <c r="AK11" i="142"/>
  <c r="E9" i="90" s="1"/>
  <c r="AO13" i="142"/>
  <c r="AO14" i="142"/>
  <c r="I14" i="91"/>
  <c r="E17" i="92"/>
  <c r="AM22" i="142"/>
  <c r="E17" i="89" s="1"/>
  <c r="AK22" i="142"/>
  <c r="E17" i="90" s="1"/>
  <c r="AI22" i="142"/>
  <c r="E17" i="91" s="1"/>
  <c r="AI25" i="142"/>
  <c r="E19" i="91" s="1"/>
  <c r="AK26" i="142"/>
  <c r="E20" i="90" s="1"/>
  <c r="I21" i="91"/>
  <c r="I60" i="141"/>
  <c r="E60" i="4" s="1"/>
  <c r="G399" i="1" s="1"/>
  <c r="DS8" i="138"/>
  <c r="DA8" i="138"/>
  <c r="DU8" i="138"/>
  <c r="EM8" i="138"/>
  <c r="FE8" i="138"/>
  <c r="FE10" i="138"/>
  <c r="DC10" i="138"/>
  <c r="S11" i="138"/>
  <c r="U11" i="138" s="1"/>
  <c r="AK12" i="138"/>
  <c r="AM12" i="138" s="1"/>
  <c r="DQ12" i="138"/>
  <c r="DW12" i="138" s="1"/>
  <c r="DY12" i="138" s="1"/>
  <c r="DC14" i="138"/>
  <c r="EM14" i="138"/>
  <c r="DS15" i="138"/>
  <c r="DW15" i="138" s="1"/>
  <c r="DY15" i="138" s="1"/>
  <c r="FC16" i="138"/>
  <c r="EI19" i="138"/>
  <c r="FE19" i="138"/>
  <c r="CY20" i="138"/>
  <c r="DE20" i="138" s="1"/>
  <c r="DG20" i="138" s="1"/>
  <c r="CY21" i="138"/>
  <c r="DE21" i="138" s="1"/>
  <c r="DG21" i="138" s="1"/>
  <c r="DU21" i="138"/>
  <c r="CY23" i="138"/>
  <c r="W88" i="134"/>
  <c r="G10" i="54"/>
  <c r="E11" i="102"/>
  <c r="I11" i="102" s="1"/>
  <c r="I26" i="102" s="1"/>
  <c r="I14" i="54"/>
  <c r="G14" i="54"/>
  <c r="G22" i="11"/>
  <c r="E14" i="102"/>
  <c r="I17" i="16"/>
  <c r="M17" i="16" s="1"/>
  <c r="E22" i="102"/>
  <c r="U22" i="102" s="1"/>
  <c r="K45" i="133"/>
  <c r="K69" i="133" s="1"/>
  <c r="K27" i="131" s="1"/>
  <c r="AI45" i="133"/>
  <c r="AI69" i="133" s="1"/>
  <c r="BG45" i="133"/>
  <c r="CA45" i="133"/>
  <c r="AQ26" i="132"/>
  <c r="AQ70" i="132" s="1"/>
  <c r="CE26" i="132"/>
  <c r="CE70" i="132" s="1"/>
  <c r="AU69" i="132"/>
  <c r="AU70" i="132" s="1"/>
  <c r="Y70" i="132"/>
  <c r="CM42" i="132"/>
  <c r="CK11" i="129"/>
  <c r="E69" i="113"/>
  <c r="CK14" i="129"/>
  <c r="CE26" i="129"/>
  <c r="CC31" i="129"/>
  <c r="AA33" i="127"/>
  <c r="E18" i="117" s="1"/>
  <c r="E20" i="117" s="1"/>
  <c r="E54" i="117"/>
  <c r="E31" i="105"/>
  <c r="I31" i="105" s="1"/>
  <c r="K31" i="105" s="1"/>
  <c r="I13" i="126"/>
  <c r="E12" i="116" s="1"/>
  <c r="G19" i="115"/>
  <c r="G53" i="98" s="1"/>
  <c r="G23" i="115"/>
  <c r="G57" i="98" s="1"/>
  <c r="G27" i="115"/>
  <c r="G61" i="98" s="1"/>
  <c r="E85" i="116"/>
  <c r="G85" i="116" s="1"/>
  <c r="E80" i="98" s="1"/>
  <c r="E84" i="116"/>
  <c r="G19" i="114"/>
  <c r="E70" i="96" s="1"/>
  <c r="G32" i="112"/>
  <c r="E50" i="96" s="1"/>
  <c r="E44" i="116"/>
  <c r="E45" i="116" s="1"/>
  <c r="G48" i="116" s="1"/>
  <c r="E71" i="98" s="1"/>
  <c r="G26" i="115"/>
  <c r="G60" i="98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O91" i="52"/>
  <c r="U91" i="52" s="1"/>
  <c r="O73" i="52"/>
  <c r="U73" i="52" s="1"/>
  <c r="O89" i="52"/>
  <c r="U89" i="52" s="1"/>
  <c r="AK87" i="52"/>
  <c r="AK89" i="52"/>
  <c r="O49" i="52"/>
  <c r="U49" i="52" s="1"/>
  <c r="O33" i="52"/>
  <c r="U33" i="52" s="1"/>
  <c r="O25" i="52"/>
  <c r="U25" i="52" s="1"/>
  <c r="O95" i="52"/>
  <c r="U95" i="52" s="1"/>
  <c r="O71" i="52"/>
  <c r="U71" i="52" s="1"/>
  <c r="AK95" i="52"/>
  <c r="AK91" i="52"/>
  <c r="O47" i="52"/>
  <c r="U47" i="52" s="1"/>
  <c r="O93" i="52"/>
  <c r="U93" i="52" s="1"/>
  <c r="AK47" i="52"/>
  <c r="AK45" i="52"/>
  <c r="O15" i="52"/>
  <c r="U15" i="52" s="1"/>
  <c r="AK71" i="52"/>
  <c r="AK49" i="52"/>
  <c r="O31" i="52"/>
  <c r="U31" i="52" s="1"/>
  <c r="AK25" i="52"/>
  <c r="AK15" i="52"/>
  <c r="O87" i="52"/>
  <c r="U87" i="52" s="1"/>
  <c r="AK73" i="52"/>
  <c r="O51" i="52"/>
  <c r="U51" i="52" s="1"/>
  <c r="AK23" i="52"/>
  <c r="O23" i="52"/>
  <c r="U23" i="52" s="1"/>
  <c r="O35" i="52"/>
  <c r="U35" i="52" s="1"/>
  <c r="O46" i="52"/>
  <c r="U46" i="52" s="1"/>
  <c r="O45" i="52"/>
  <c r="U45" i="52" s="1"/>
  <c r="O29" i="52"/>
  <c r="U29" i="52" s="1"/>
  <c r="AK33" i="52"/>
  <c r="AK31" i="52"/>
  <c r="AK29" i="52"/>
  <c r="AK72" i="52"/>
  <c r="O50" i="52"/>
  <c r="U50" i="52" s="1"/>
  <c r="E15" i="107"/>
  <c r="G10" i="105"/>
  <c r="G28" i="105"/>
  <c r="M30" i="102"/>
  <c r="AC30" i="102"/>
  <c r="O28" i="102"/>
  <c r="E26" i="101"/>
  <c r="I14" i="101"/>
  <c r="I20" i="95" s="1"/>
  <c r="I77" i="95"/>
  <c r="I76" i="95"/>
  <c r="I39" i="94"/>
  <c r="I40" i="94"/>
  <c r="I65" i="95"/>
  <c r="I64" i="95"/>
  <c r="G31" i="100"/>
  <c r="G44" i="100"/>
  <c r="BE14" i="99"/>
  <c r="CM14" i="83" s="1"/>
  <c r="AA16" i="99"/>
  <c r="BE19" i="99"/>
  <c r="CM19" i="83" s="1"/>
  <c r="AY20" i="99"/>
  <c r="S25" i="99"/>
  <c r="U25" i="99" s="1"/>
  <c r="AM38" i="99"/>
  <c r="AE40" i="99"/>
  <c r="AY41" i="99"/>
  <c r="AY42" i="99"/>
  <c r="K20" i="3"/>
  <c r="G780" i="1" s="1"/>
  <c r="Q20" i="92"/>
  <c r="S58" i="99"/>
  <c r="G15" i="85"/>
  <c r="I15" i="85" s="1"/>
  <c r="K15" i="85" s="1"/>
  <c r="M15" i="85" s="1"/>
  <c r="O15" i="85" s="1"/>
  <c r="Q15" i="85" s="1"/>
  <c r="G22" i="85"/>
  <c r="I22" i="85" s="1"/>
  <c r="K22" i="85" s="1"/>
  <c r="M22" i="85" s="1"/>
  <c r="O22" i="85" s="1"/>
  <c r="Q22" i="85" s="1"/>
  <c r="G18" i="85"/>
  <c r="I18" i="85" s="1"/>
  <c r="K18" i="85" s="1"/>
  <c r="M18" i="85" s="1"/>
  <c r="O18" i="85" s="1"/>
  <c r="Q18" i="85" s="1"/>
  <c r="G14" i="85"/>
  <c r="I14" i="85" s="1"/>
  <c r="K14" i="85" s="1"/>
  <c r="M14" i="85" s="1"/>
  <c r="O14" i="85" s="1"/>
  <c r="Q14" i="85" s="1"/>
  <c r="G10" i="85"/>
  <c r="I10" i="85" s="1"/>
  <c r="K10" i="85" s="1"/>
  <c r="M10" i="85" s="1"/>
  <c r="O10" i="85" s="1"/>
  <c r="Q10" i="85" s="1"/>
  <c r="E21" i="83"/>
  <c r="AK13" i="80"/>
  <c r="AO13" i="80" s="1"/>
  <c r="BQ19" i="80"/>
  <c r="BU19" i="80" s="1"/>
  <c r="AE8" i="99"/>
  <c r="AS8" i="146"/>
  <c r="AK15" i="80"/>
  <c r="AO15" i="80" s="1"/>
  <c r="AK15" i="85"/>
  <c r="BA15" i="79" s="1"/>
  <c r="AA22" i="39" s="1"/>
  <c r="AE24" i="99"/>
  <c r="AG24" i="99" s="1"/>
  <c r="AS8" i="145"/>
  <c r="K12" i="3"/>
  <c r="G548" i="1" s="1"/>
  <c r="Q12" i="92"/>
  <c r="G20" i="83"/>
  <c r="M20" i="92"/>
  <c r="I9" i="56"/>
  <c r="E9" i="105"/>
  <c r="G26" i="11"/>
  <c r="E19" i="102"/>
  <c r="AE19" i="102" s="1"/>
  <c r="I16" i="26"/>
  <c r="M16" i="26" s="1"/>
  <c r="E40" i="104"/>
  <c r="G26" i="116"/>
  <c r="E60" i="98" s="1"/>
  <c r="AA10" i="124"/>
  <c r="E16" i="111" s="1"/>
  <c r="G35" i="124"/>
  <c r="I48" i="98"/>
  <c r="E57" i="115"/>
  <c r="E58" i="115" s="1"/>
  <c r="G9" i="3"/>
  <c r="G459" i="1" s="1"/>
  <c r="K9" i="83"/>
  <c r="G13" i="3"/>
  <c r="G575" i="1" s="1"/>
  <c r="K13" i="83"/>
  <c r="U13" i="85"/>
  <c r="AI13" i="79" s="1"/>
  <c r="M13" i="47" s="1"/>
  <c r="U13" i="80"/>
  <c r="Y13" i="80" s="1"/>
  <c r="AA10" i="31"/>
  <c r="AA12" i="31"/>
  <c r="AA21" i="31"/>
  <c r="AA9" i="31"/>
  <c r="AA12" i="35"/>
  <c r="AA9" i="35"/>
  <c r="AA21" i="35"/>
  <c r="AA13" i="31"/>
  <c r="AA10" i="35"/>
  <c r="S23" i="47"/>
  <c r="S19" i="47"/>
  <c r="U21" i="85"/>
  <c r="AI21" i="79" s="1"/>
  <c r="M21" i="47" s="1"/>
  <c r="U21" i="80"/>
  <c r="Y21" i="80" s="1"/>
  <c r="AE32" i="99"/>
  <c r="AS16" i="145"/>
  <c r="AS36" i="99"/>
  <c r="BE24" i="145"/>
  <c r="BA9" i="144"/>
  <c r="W31" i="142"/>
  <c r="AA31" i="142" s="1"/>
  <c r="BW8" i="138"/>
  <c r="S10" i="138"/>
  <c r="U10" i="138" s="1"/>
  <c r="CY10" i="138"/>
  <c r="DE10" i="138" s="1"/>
  <c r="DG10" i="138" s="1"/>
  <c r="DC22" i="138"/>
  <c r="EM22" i="138"/>
  <c r="BK70" i="132"/>
  <c r="M8" i="26"/>
  <c r="I27" i="98"/>
  <c r="G79" i="115"/>
  <c r="G79" i="98" s="1"/>
  <c r="I26" i="101"/>
  <c r="E32" i="100"/>
  <c r="E24" i="100"/>
  <c r="E16" i="2" s="1"/>
  <c r="G959" i="1" s="1"/>
  <c r="E43" i="100"/>
  <c r="E19" i="2" s="1"/>
  <c r="G962" i="1" s="1"/>
  <c r="I15" i="98"/>
  <c r="U24" i="56"/>
  <c r="E20" i="107"/>
  <c r="E19" i="107"/>
  <c r="E18" i="107"/>
  <c r="E22" i="107"/>
  <c r="E21" i="107"/>
  <c r="I13" i="71"/>
  <c r="I9" i="57" s="1"/>
  <c r="I13" i="72"/>
  <c r="I8" i="57" s="1"/>
  <c r="I13" i="59"/>
  <c r="I21" i="57" s="1"/>
  <c r="AM19" i="146"/>
  <c r="S19" i="99"/>
  <c r="U19" i="99" s="1"/>
  <c r="AE19" i="83" s="1"/>
  <c r="AM11" i="145"/>
  <c r="S27" i="99"/>
  <c r="U27" i="99" s="1"/>
  <c r="AM23" i="145"/>
  <c r="AM24" i="145"/>
  <c r="AO11" i="144"/>
  <c r="G47" i="99"/>
  <c r="I47" i="99" s="1"/>
  <c r="AI13" i="144"/>
  <c r="AU13" i="144"/>
  <c r="E15" i="87"/>
  <c r="AU15" i="92"/>
  <c r="AY15" i="92" s="1"/>
  <c r="BC52" i="99"/>
  <c r="BE18" i="144"/>
  <c r="AU18" i="88" s="1"/>
  <c r="AU18" i="144"/>
  <c r="I9" i="91"/>
  <c r="EI15" i="138"/>
  <c r="AK15" i="138"/>
  <c r="AM15" i="138" s="1"/>
  <c r="G22" i="83"/>
  <c r="M22" i="92"/>
  <c r="FE22" i="138"/>
  <c r="AU88" i="134"/>
  <c r="BE10" i="99"/>
  <c r="CM10" i="83" s="1"/>
  <c r="BE18" i="99"/>
  <c r="CM18" i="83" s="1"/>
  <c r="AS20" i="146"/>
  <c r="AS22" i="99"/>
  <c r="BS22" i="83" s="1"/>
  <c r="BC25" i="99"/>
  <c r="BE25" i="99" s="1"/>
  <c r="BE9" i="145"/>
  <c r="AI9" i="144"/>
  <c r="AM45" i="99"/>
  <c r="AI12" i="144"/>
  <c r="AG15" i="144"/>
  <c r="AA16" i="144"/>
  <c r="G53" i="99"/>
  <c r="AU19" i="144"/>
  <c r="AI19" i="144"/>
  <c r="U19" i="144"/>
  <c r="I55" i="99"/>
  <c r="Q9" i="84"/>
  <c r="I9" i="84"/>
  <c r="AS14" i="84"/>
  <c r="BA14" i="81"/>
  <c r="BE14" i="81" s="1"/>
  <c r="BA14" i="82"/>
  <c r="BE14" i="82" s="1"/>
  <c r="AS14" i="83"/>
  <c r="I19" i="89"/>
  <c r="FA9" i="138"/>
  <c r="FE12" i="138"/>
  <c r="DW18" i="138"/>
  <c r="DY18" i="138" s="1"/>
  <c r="DS19" i="138"/>
  <c r="FA20" i="138"/>
  <c r="FG20" i="138" s="1"/>
  <c r="FI20" i="138" s="1"/>
  <c r="DU22" i="138"/>
  <c r="AY88" i="134"/>
  <c r="AY27" i="131" s="1"/>
  <c r="AA85" i="130"/>
  <c r="CG26" i="129"/>
  <c r="G29" i="105"/>
  <c r="E14" i="117"/>
  <c r="G52" i="115"/>
  <c r="G75" i="98" s="1"/>
  <c r="I11" i="98"/>
  <c r="E8" i="117"/>
  <c r="G31" i="114"/>
  <c r="I41" i="42" s="1"/>
  <c r="M41" i="42" s="1"/>
  <c r="BE74" i="52"/>
  <c r="BI74" i="52" s="1"/>
  <c r="BE75" i="52"/>
  <c r="BI75" i="52" s="1"/>
  <c r="U9" i="99"/>
  <c r="AE9" i="83" s="1"/>
  <c r="AE31" i="99"/>
  <c r="AG31" i="99" s="1"/>
  <c r="I14" i="56"/>
  <c r="Q32" i="27"/>
  <c r="S32" i="27" s="1"/>
  <c r="Q42" i="27"/>
  <c r="S42" i="27" s="1"/>
  <c r="Q31" i="27"/>
  <c r="S31" i="27" s="1"/>
  <c r="E20" i="86"/>
  <c r="E10" i="93"/>
  <c r="E25" i="93" s="1"/>
  <c r="I49" i="100"/>
  <c r="I45" i="100"/>
  <c r="I46" i="100" s="1"/>
  <c r="AK8" i="48"/>
  <c r="I10" i="60"/>
  <c r="F20" i="57" s="1"/>
  <c r="AK10" i="48"/>
  <c r="O52" i="147"/>
  <c r="I11" i="60" s="1"/>
  <c r="G20" i="57" s="1"/>
  <c r="AK13" i="48"/>
  <c r="S52" i="147"/>
  <c r="I13" i="60" s="1"/>
  <c r="I20" i="57" s="1"/>
  <c r="U58" i="147"/>
  <c r="I14" i="66" s="1"/>
  <c r="J14" i="57" s="1"/>
  <c r="S61" i="147"/>
  <c r="I13" i="64" s="1"/>
  <c r="I16" i="57" s="1"/>
  <c r="AG11" i="99"/>
  <c r="AY11" i="83" s="1"/>
  <c r="AY12" i="146"/>
  <c r="AQ12" i="99"/>
  <c r="AS12" i="99" s="1"/>
  <c r="BS12" i="83" s="1"/>
  <c r="BA13" i="85"/>
  <c r="BS13" i="79" s="1"/>
  <c r="Q13" i="47" s="1"/>
  <c r="BA13" i="80"/>
  <c r="BE13" i="80" s="1"/>
  <c r="BE17" i="99"/>
  <c r="CM17" i="83" s="1"/>
  <c r="AG19" i="99"/>
  <c r="AY19" i="83" s="1"/>
  <c r="AY20" i="146"/>
  <c r="AQ20" i="99"/>
  <c r="BA21" i="85"/>
  <c r="BS21" i="79" s="1"/>
  <c r="Q21" i="47" s="1"/>
  <c r="BA21" i="80"/>
  <c r="BE21" i="80" s="1"/>
  <c r="AG27" i="99"/>
  <c r="AS13" i="145"/>
  <c r="AS30" i="99"/>
  <c r="S34" i="99"/>
  <c r="AM18" i="145"/>
  <c r="BE18" i="145"/>
  <c r="BC34" i="99"/>
  <c r="BE34" i="99" s="1"/>
  <c r="AS22" i="145"/>
  <c r="AQ25" i="145"/>
  <c r="AY59" i="99"/>
  <c r="AU8" i="144"/>
  <c r="AM42" i="99"/>
  <c r="AA43" i="99"/>
  <c r="I11" i="144"/>
  <c r="O13" i="144"/>
  <c r="M47" i="99"/>
  <c r="O47" i="99" s="1"/>
  <c r="AG13" i="144"/>
  <c r="AW47" i="99"/>
  <c r="AY47" i="99" s="1"/>
  <c r="G48" i="99"/>
  <c r="AO14" i="144"/>
  <c r="I14" i="144"/>
  <c r="O15" i="144"/>
  <c r="AM15" i="144"/>
  <c r="AU15" i="91" s="1"/>
  <c r="I16" i="144"/>
  <c r="Q11" i="14" s="1"/>
  <c r="S11" i="14" s="1"/>
  <c r="U17" i="144"/>
  <c r="AK17" i="144"/>
  <c r="Q51" i="99" s="1"/>
  <c r="O52" i="99"/>
  <c r="AG18" i="144"/>
  <c r="E53" i="99"/>
  <c r="AQ19" i="144"/>
  <c r="AC53" i="99" s="1"/>
  <c r="AA19" i="144"/>
  <c r="AW19" i="144"/>
  <c r="AO53" i="99" s="1"/>
  <c r="AG20" i="144"/>
  <c r="AU21" i="92"/>
  <c r="AY21" i="92" s="1"/>
  <c r="E21" i="87"/>
  <c r="AA21" i="144"/>
  <c r="U22" i="144"/>
  <c r="AG23" i="144"/>
  <c r="E58" i="99"/>
  <c r="I58" i="99" s="1"/>
  <c r="AW24" i="144"/>
  <c r="AO58" i="99" s="1"/>
  <c r="AS58" i="99" s="1"/>
  <c r="AK24" i="144"/>
  <c r="Q58" i="99" s="1"/>
  <c r="AA24" i="144"/>
  <c r="BC24" i="144"/>
  <c r="BA58" i="99" s="1"/>
  <c r="E60" i="99"/>
  <c r="I60" i="99" s="1"/>
  <c r="K25" i="3" s="1"/>
  <c r="G925" i="1" s="1"/>
  <c r="AK26" i="144"/>
  <c r="Q60" i="99" s="1"/>
  <c r="AW26" i="144"/>
  <c r="AO60" i="99" s="1"/>
  <c r="I26" i="144"/>
  <c r="E23" i="87" s="1"/>
  <c r="E8" i="84"/>
  <c r="E8" i="83"/>
  <c r="E8" i="81"/>
  <c r="I8" i="81" s="1"/>
  <c r="E8" i="82"/>
  <c r="I8" i="82" s="1"/>
  <c r="AI8" i="143"/>
  <c r="AM8" i="143"/>
  <c r="AA11" i="143"/>
  <c r="AO11" i="143" s="1"/>
  <c r="AO17" i="143"/>
  <c r="I19" i="143"/>
  <c r="AG19" i="143"/>
  <c r="AM20" i="143"/>
  <c r="BA15" i="81"/>
  <c r="BE15" i="81" s="1"/>
  <c r="BA15" i="82"/>
  <c r="BE15" i="82" s="1"/>
  <c r="AS15" i="83"/>
  <c r="AS15" i="84"/>
  <c r="AM27" i="143"/>
  <c r="AM28" i="143"/>
  <c r="E22" i="83"/>
  <c r="I22" i="83" s="1"/>
  <c r="E22" i="84"/>
  <c r="E22" i="81"/>
  <c r="I22" i="81" s="1"/>
  <c r="E22" i="82"/>
  <c r="I22" i="82" s="1"/>
  <c r="AO30" i="143"/>
  <c r="AM30" i="143"/>
  <c r="K31" i="142"/>
  <c r="O31" i="142" s="1"/>
  <c r="AK31" i="142" s="1"/>
  <c r="E10" i="92"/>
  <c r="AI12" i="142"/>
  <c r="E10" i="91" s="1"/>
  <c r="AM12" i="142"/>
  <c r="E10" i="89" s="1"/>
  <c r="AO29" i="142"/>
  <c r="I67" i="141"/>
  <c r="E67" i="4" s="1"/>
  <c r="G406" i="1" s="1"/>
  <c r="EK9" i="138"/>
  <c r="DS9" i="138"/>
  <c r="DA9" i="138"/>
  <c r="CY9" i="138"/>
  <c r="EI11" i="138"/>
  <c r="FE11" i="138"/>
  <c r="DE12" i="138"/>
  <c r="DG12" i="138" s="1"/>
  <c r="CY15" i="138"/>
  <c r="DE15" i="138" s="1"/>
  <c r="DG15" i="138" s="1"/>
  <c r="EK17" i="138"/>
  <c r="DS17" i="138"/>
  <c r="DA17" i="138"/>
  <c r="DU18" i="138"/>
  <c r="FC21" i="138"/>
  <c r="FG21" i="138" s="1"/>
  <c r="FI21" i="138" s="1"/>
  <c r="FC23" i="138"/>
  <c r="G9" i="135"/>
  <c r="AA88" i="134"/>
  <c r="BK45" i="133"/>
  <c r="BK69" i="133" s="1"/>
  <c r="BK27" i="131" s="1"/>
  <c r="AA70" i="132"/>
  <c r="CG66" i="52"/>
  <c r="BQ66" i="52"/>
  <c r="AI66" i="52"/>
  <c r="Q66" i="52"/>
  <c r="BM66" i="52"/>
  <c r="AS66" i="52"/>
  <c r="AC66" i="52"/>
  <c r="AM66" i="52"/>
  <c r="BG66" i="52"/>
  <c r="Y66" i="52"/>
  <c r="BC66" i="52"/>
  <c r="BW66" i="52"/>
  <c r="E13" i="12"/>
  <c r="M38" i="50"/>
  <c r="I45" i="50"/>
  <c r="G45" i="50"/>
  <c r="M45" i="50" s="1"/>
  <c r="G107" i="11"/>
  <c r="M107" i="11" s="1"/>
  <c r="E16" i="78"/>
  <c r="I122" i="11"/>
  <c r="G122" i="11"/>
  <c r="M130" i="11"/>
  <c r="E60" i="113"/>
  <c r="CK13" i="129"/>
  <c r="CK18" i="129"/>
  <c r="BY31" i="129"/>
  <c r="CI31" i="129"/>
  <c r="K14" i="128"/>
  <c r="K50" i="128" s="1"/>
  <c r="M8" i="43"/>
  <c r="M8" i="35"/>
  <c r="E74" i="74"/>
  <c r="E37" i="104"/>
  <c r="E44" i="104" s="1"/>
  <c r="E13" i="117"/>
  <c r="E29" i="105"/>
  <c r="I29" i="105" s="1"/>
  <c r="K29" i="105" s="1"/>
  <c r="AA14" i="127"/>
  <c r="O14" i="127"/>
  <c r="O50" i="127" s="1"/>
  <c r="G57" i="117"/>
  <c r="I153" i="11" s="1"/>
  <c r="E11" i="116"/>
  <c r="I14" i="126"/>
  <c r="E9" i="116" s="1"/>
  <c r="E10" i="116" s="1"/>
  <c r="K14" i="126"/>
  <c r="G24" i="115"/>
  <c r="G58" i="98" s="1"/>
  <c r="G28" i="115"/>
  <c r="G62" i="98" s="1"/>
  <c r="G32" i="115"/>
  <c r="G66" i="98" s="1"/>
  <c r="K14" i="125"/>
  <c r="E67" i="114"/>
  <c r="E52" i="114"/>
  <c r="AA35" i="124"/>
  <c r="E12" i="111" s="1"/>
  <c r="E13" i="111" s="1"/>
  <c r="G39" i="111" s="1"/>
  <c r="E41" i="111"/>
  <c r="AA36" i="123"/>
  <c r="E21" i="112" s="1"/>
  <c r="E22" i="112" s="1"/>
  <c r="G37" i="112" s="1"/>
  <c r="E13" i="97" s="1"/>
  <c r="O36" i="123"/>
  <c r="G39" i="122"/>
  <c r="G52" i="122" s="1"/>
  <c r="K8" i="122"/>
  <c r="K39" i="122" s="1"/>
  <c r="K52" i="122" s="1"/>
  <c r="E8" i="115"/>
  <c r="K48" i="122"/>
  <c r="E24" i="98"/>
  <c r="G70" i="116"/>
  <c r="E39" i="98" s="1"/>
  <c r="E22" i="110"/>
  <c r="E19" i="110"/>
  <c r="E18" i="110"/>
  <c r="Q30" i="102"/>
  <c r="Q28" i="102"/>
  <c r="AA26" i="102"/>
  <c r="I11" i="101"/>
  <c r="I15" i="95" s="1"/>
  <c r="I25" i="101"/>
  <c r="I30" i="101"/>
  <c r="I28" i="95" s="1"/>
  <c r="I19" i="100"/>
  <c r="I30" i="100"/>
  <c r="I22" i="100"/>
  <c r="I20" i="100"/>
  <c r="I21" i="100"/>
  <c r="I23" i="100"/>
  <c r="M32" i="100"/>
  <c r="S9" i="99"/>
  <c r="G14" i="3"/>
  <c r="G604" i="1" s="1"/>
  <c r="K14" i="83"/>
  <c r="BC16" i="99"/>
  <c r="G20" i="3"/>
  <c r="G778" i="1" s="1"/>
  <c r="K20" i="83"/>
  <c r="AE23" i="99"/>
  <c r="AG23" i="99" s="1"/>
  <c r="AY23" i="83" s="1"/>
  <c r="M44" i="99"/>
  <c r="O44" i="99" s="1"/>
  <c r="AK48" i="99"/>
  <c r="AM48" i="99" s="1"/>
  <c r="S51" i="99"/>
  <c r="AW52" i="99"/>
  <c r="W54" i="99"/>
  <c r="AG15" i="92"/>
  <c r="BA8" i="80"/>
  <c r="BE8" i="80" s="1"/>
  <c r="E15" i="80"/>
  <c r="I15" i="80" s="1"/>
  <c r="AK21" i="80"/>
  <c r="AO21" i="80" s="1"/>
  <c r="G44" i="56"/>
  <c r="AY12" i="52"/>
  <c r="E20" i="109"/>
  <c r="E19" i="109"/>
  <c r="E16" i="85"/>
  <c r="E16" i="80"/>
  <c r="I16" i="80" s="1"/>
  <c r="I12" i="58"/>
  <c r="H23" i="57" s="1"/>
  <c r="AK23" i="80"/>
  <c r="AO23" i="80" s="1"/>
  <c r="AK23" i="85"/>
  <c r="BA23" i="79" s="1"/>
  <c r="AQ41" i="99"/>
  <c r="AY26" i="145"/>
  <c r="AI14" i="143"/>
  <c r="AM14" i="143"/>
  <c r="E20" i="82"/>
  <c r="I20" i="82" s="1"/>
  <c r="E20" i="84"/>
  <c r="AI26" i="143"/>
  <c r="E20" i="83"/>
  <c r="E20" i="81"/>
  <c r="I20" i="81" s="1"/>
  <c r="AM26" i="143"/>
  <c r="E8" i="92"/>
  <c r="AI8" i="142"/>
  <c r="E8" i="91" s="1"/>
  <c r="AI18" i="142"/>
  <c r="AM18" i="142"/>
  <c r="Q31" i="142"/>
  <c r="U31" i="142" s="1"/>
  <c r="G17" i="83"/>
  <c r="M17" i="92"/>
  <c r="AK23" i="138"/>
  <c r="AM23" i="138" s="1"/>
  <c r="EI23" i="138"/>
  <c r="AY69" i="133"/>
  <c r="I8" i="40"/>
  <c r="E20" i="104"/>
  <c r="AA51" i="127"/>
  <c r="E51" i="117"/>
  <c r="G18" i="116"/>
  <c r="E52" i="98" s="1"/>
  <c r="G34" i="116"/>
  <c r="E68" i="98" s="1"/>
  <c r="G18" i="114"/>
  <c r="I15" i="49" s="1"/>
  <c r="M15" i="49" s="1"/>
  <c r="Q15" i="49" s="1"/>
  <c r="G23" i="112"/>
  <c r="E32" i="96" s="1"/>
  <c r="E41" i="117"/>
  <c r="G27" i="114"/>
  <c r="I41" i="46" s="1"/>
  <c r="M41" i="46" s="1"/>
  <c r="E111" i="113"/>
  <c r="G34" i="112"/>
  <c r="E52" i="96" s="1"/>
  <c r="M42" i="100"/>
  <c r="M31" i="100"/>
  <c r="M23" i="100"/>
  <c r="BY74" i="52"/>
  <c r="BY75" i="52"/>
  <c r="BC38" i="99"/>
  <c r="I12" i="72"/>
  <c r="H8" i="57" s="1"/>
  <c r="I12" i="71"/>
  <c r="H9" i="57" s="1"/>
  <c r="K50" i="54" s="1"/>
  <c r="I12" i="59"/>
  <c r="H21" i="57" s="1"/>
  <c r="U50" i="56"/>
  <c r="I37" i="100"/>
  <c r="I41" i="100" s="1"/>
  <c r="AA12" i="43"/>
  <c r="AA21" i="43"/>
  <c r="AA13" i="43"/>
  <c r="AA10" i="43"/>
  <c r="S11" i="47"/>
  <c r="E14" i="85"/>
  <c r="Q14" i="79" s="1"/>
  <c r="AA28" i="40" s="1"/>
  <c r="E14" i="80"/>
  <c r="I14" i="80" s="1"/>
  <c r="AG22" i="99"/>
  <c r="AY22" i="83" s="1"/>
  <c r="BE28" i="99"/>
  <c r="AI8" i="144"/>
  <c r="BA17" i="144"/>
  <c r="AM54" i="99"/>
  <c r="Q25" i="144"/>
  <c r="EI14" i="138"/>
  <c r="EO14" i="138" s="1"/>
  <c r="EQ14" i="138" s="1"/>
  <c r="DQ14" i="138"/>
  <c r="DW14" i="138" s="1"/>
  <c r="DY14" i="138" s="1"/>
  <c r="CY14" i="138"/>
  <c r="DE14" i="138" s="1"/>
  <c r="DG14" i="138" s="1"/>
  <c r="K70" i="132"/>
  <c r="G22" i="111"/>
  <c r="E49" i="96" s="1"/>
  <c r="G41" i="98"/>
  <c r="I42" i="53"/>
  <c r="E74" i="116"/>
  <c r="E75" i="116"/>
  <c r="G75" i="116" s="1"/>
  <c r="E78" i="98" s="1"/>
  <c r="BQ11" i="80"/>
  <c r="BU11" i="80" s="1"/>
  <c r="AS25" i="99"/>
  <c r="AG30" i="99"/>
  <c r="BE23" i="145"/>
  <c r="AE50" i="99"/>
  <c r="AS16" i="144"/>
  <c r="AU16" i="90" s="1"/>
  <c r="AY16" i="90" s="1"/>
  <c r="AA58" i="99"/>
  <c r="I31" i="143"/>
  <c r="I15" i="91"/>
  <c r="K24" i="135"/>
  <c r="G10" i="56"/>
  <c r="E10" i="102"/>
  <c r="G10" i="102" s="1"/>
  <c r="G26" i="102" s="1"/>
  <c r="E10" i="105"/>
  <c r="I10" i="105" s="1"/>
  <c r="K10" i="105" s="1"/>
  <c r="G69" i="133"/>
  <c r="BC9" i="99"/>
  <c r="BE9" i="99" s="1"/>
  <c r="CM9" i="83" s="1"/>
  <c r="BE9" i="146"/>
  <c r="AA34" i="41"/>
  <c r="AA26" i="41"/>
  <c r="AA22" i="41"/>
  <c r="AA23" i="41"/>
  <c r="O13" i="47"/>
  <c r="AA24" i="41"/>
  <c r="BA15" i="85"/>
  <c r="BS15" i="79" s="1"/>
  <c r="Q15" i="47" s="1"/>
  <c r="BA15" i="80"/>
  <c r="BE15" i="80" s="1"/>
  <c r="BC17" i="99"/>
  <c r="BE17" i="146"/>
  <c r="AA34" i="33"/>
  <c r="AA26" i="33"/>
  <c r="AA22" i="33"/>
  <c r="AA24" i="33"/>
  <c r="O21" i="47"/>
  <c r="U26" i="99"/>
  <c r="AG40" i="99"/>
  <c r="BA11" i="144"/>
  <c r="AA18" i="144"/>
  <c r="E10" i="83"/>
  <c r="E10" i="84"/>
  <c r="AM12" i="143"/>
  <c r="AK12" i="143"/>
  <c r="E10" i="82"/>
  <c r="I10" i="82" s="1"/>
  <c r="AI12" i="143"/>
  <c r="Y17" i="83"/>
  <c r="Y17" i="84"/>
  <c r="AC17" i="82"/>
  <c r="AG17" i="82" s="1"/>
  <c r="AC17" i="81"/>
  <c r="AG17" i="81" s="1"/>
  <c r="AC21" i="90"/>
  <c r="AM21" i="90"/>
  <c r="S14" i="138"/>
  <c r="U14" i="138" s="1"/>
  <c r="AK18" i="138"/>
  <c r="AM18" i="138" s="1"/>
  <c r="EK18" i="138"/>
  <c r="EO18" i="138" s="1"/>
  <c r="EQ18" i="138" s="1"/>
  <c r="E13" i="135"/>
  <c r="E19" i="135"/>
  <c r="G88" i="134"/>
  <c r="S88" i="134"/>
  <c r="S27" i="131" s="1"/>
  <c r="CM89" i="134"/>
  <c r="E14" i="119" s="1"/>
  <c r="CM12" i="133"/>
  <c r="CA42" i="132"/>
  <c r="CA70" i="132" s="1"/>
  <c r="E75" i="115"/>
  <c r="E74" i="115"/>
  <c r="G39" i="112"/>
  <c r="I32" i="16" s="1"/>
  <c r="M32" i="16" s="1"/>
  <c r="G42" i="112"/>
  <c r="I144" i="11" s="1"/>
  <c r="G19" i="100"/>
  <c r="G46" i="100"/>
  <c r="G30" i="100"/>
  <c r="G22" i="100"/>
  <c r="G50" i="100"/>
  <c r="G21" i="100"/>
  <c r="G23" i="100"/>
  <c r="K37" i="100"/>
  <c r="S17" i="99"/>
  <c r="U17" i="99" s="1"/>
  <c r="AE17" i="83" s="1"/>
  <c r="AY52" i="99"/>
  <c r="M10" i="89"/>
  <c r="M16" i="81"/>
  <c r="U16" i="81"/>
  <c r="I43" i="100"/>
  <c r="I32" i="100"/>
  <c r="I24" i="100"/>
  <c r="K32" i="100"/>
  <c r="K24" i="100"/>
  <c r="K43" i="100"/>
  <c r="K14" i="100"/>
  <c r="K12" i="100"/>
  <c r="I10" i="64"/>
  <c r="F16" i="57" s="1"/>
  <c r="Q40" i="147"/>
  <c r="I12" i="64" s="1"/>
  <c r="H16" i="57" s="1"/>
  <c r="AC23" i="48"/>
  <c r="AC15" i="48"/>
  <c r="AC20" i="48"/>
  <c r="AC25" i="48"/>
  <c r="AC17" i="48"/>
  <c r="AC27" i="48"/>
  <c r="AC19" i="48"/>
  <c r="AC22" i="48"/>
  <c r="AC21" i="48"/>
  <c r="AC14" i="48"/>
  <c r="AC16" i="48"/>
  <c r="AC24" i="48"/>
  <c r="AC18" i="48"/>
  <c r="AC26" i="48"/>
  <c r="Q51" i="147"/>
  <c r="I54" i="100" s="1"/>
  <c r="E54" i="100"/>
  <c r="E8" i="2" s="1"/>
  <c r="G951" i="1" s="1"/>
  <c r="O51" i="147"/>
  <c r="G54" i="100" s="1"/>
  <c r="U51" i="147"/>
  <c r="M54" i="100" s="1"/>
  <c r="U61" i="147"/>
  <c r="I14" i="64" s="1"/>
  <c r="J16" i="57" s="1"/>
  <c r="K62" i="147"/>
  <c r="BE8" i="146"/>
  <c r="AA40" i="36"/>
  <c r="AA30" i="36"/>
  <c r="AA14" i="36"/>
  <c r="AA31" i="36"/>
  <c r="AA15" i="36"/>
  <c r="AA41" i="36"/>
  <c r="AA32" i="36"/>
  <c r="AA16" i="36"/>
  <c r="AA36" i="36"/>
  <c r="AA18" i="36"/>
  <c r="AA45" i="36"/>
  <c r="AA17" i="36"/>
  <c r="AA43" i="36"/>
  <c r="AA27" i="36"/>
  <c r="AA11" i="36"/>
  <c r="AA25" i="36"/>
  <c r="AA42" i="36"/>
  <c r="AA28" i="36"/>
  <c r="AA38" i="36"/>
  <c r="AA39" i="36"/>
  <c r="K18" i="47"/>
  <c r="AA19" i="36"/>
  <c r="AA46" i="36"/>
  <c r="AA29" i="36"/>
  <c r="AS20" i="99"/>
  <c r="BS20" i="83" s="1"/>
  <c r="BE8" i="145"/>
  <c r="AY12" i="145"/>
  <c r="AQ28" i="99"/>
  <c r="AS28" i="99" s="1"/>
  <c r="BC33" i="99"/>
  <c r="BE33" i="99" s="1"/>
  <c r="BE17" i="145"/>
  <c r="U34" i="99"/>
  <c r="AG37" i="99"/>
  <c r="AS39" i="99"/>
  <c r="AS40" i="99"/>
  <c r="K25" i="144"/>
  <c r="AI25" i="144" s="1"/>
  <c r="O25" i="145"/>
  <c r="AO25" i="145"/>
  <c r="E42" i="99"/>
  <c r="I42" i="99" s="1"/>
  <c r="AW8" i="144"/>
  <c r="AO42" i="99" s="1"/>
  <c r="AK8" i="144"/>
  <c r="Q42" i="99" s="1"/>
  <c r="AA8" i="144"/>
  <c r="BC8" i="144"/>
  <c r="BA42" i="99" s="1"/>
  <c r="U9" i="144"/>
  <c r="AY45" i="99"/>
  <c r="AQ12" i="144"/>
  <c r="AC46" i="99" s="1"/>
  <c r="AQ14" i="144"/>
  <c r="AC48" i="99" s="1"/>
  <c r="E48" i="99"/>
  <c r="I48" i="99" s="1"/>
  <c r="AW14" i="144"/>
  <c r="AO48" i="99" s="1"/>
  <c r="AS48" i="99" s="1"/>
  <c r="Q14" i="89" s="1"/>
  <c r="BA14" i="144"/>
  <c r="U15" i="144"/>
  <c r="Y49" i="99"/>
  <c r="AA49" i="99" s="1"/>
  <c r="AO15" i="144"/>
  <c r="O16" i="144"/>
  <c r="M50" i="99"/>
  <c r="O18" i="144"/>
  <c r="I19" i="144"/>
  <c r="BA19" i="144"/>
  <c r="Y54" i="99"/>
  <c r="U20" i="144"/>
  <c r="AM20" i="144"/>
  <c r="AU20" i="91" s="1"/>
  <c r="AY20" i="91" s="1"/>
  <c r="S54" i="99"/>
  <c r="O21" i="144"/>
  <c r="AG21" i="144"/>
  <c r="AW55" i="99"/>
  <c r="G56" i="99"/>
  <c r="I56" i="99" s="1"/>
  <c r="K22" i="3" s="1"/>
  <c r="G838" i="1" s="1"/>
  <c r="AO22" i="144"/>
  <c r="I22" i="144"/>
  <c r="AK56" i="99"/>
  <c r="AM56" i="99" s="1"/>
  <c r="AA22" i="144"/>
  <c r="AW60" i="99"/>
  <c r="AG26" i="144"/>
  <c r="U11" i="143"/>
  <c r="Q31" i="143"/>
  <c r="U31" i="143" s="1"/>
  <c r="AO14" i="143"/>
  <c r="M12" i="81"/>
  <c r="U12" i="81"/>
  <c r="AM23" i="143"/>
  <c r="AO26" i="143"/>
  <c r="AO28" i="143"/>
  <c r="AC31" i="143"/>
  <c r="AG31" i="143" s="1"/>
  <c r="AM8" i="142"/>
  <c r="E8" i="89" s="1"/>
  <c r="U15" i="142"/>
  <c r="AO18" i="142"/>
  <c r="I15" i="90"/>
  <c r="E19" i="92"/>
  <c r="AK25" i="142"/>
  <c r="E19" i="90" s="1"/>
  <c r="E20" i="92"/>
  <c r="AI26" i="142"/>
  <c r="E20" i="91" s="1"/>
  <c r="AO28" i="142"/>
  <c r="DU9" i="138"/>
  <c r="CM9" i="138"/>
  <c r="CO9" i="138" s="1"/>
  <c r="FC9" i="138"/>
  <c r="BU10" i="138"/>
  <c r="BW10" i="138" s="1"/>
  <c r="FA10" i="138"/>
  <c r="FG10" i="138" s="1"/>
  <c r="FI10" i="138" s="1"/>
  <c r="EM11" i="138"/>
  <c r="FG12" i="138"/>
  <c r="FI12" i="138" s="1"/>
  <c r="CM12" i="138"/>
  <c r="CO12" i="138" s="1"/>
  <c r="S13" i="138"/>
  <c r="U13" i="138" s="1"/>
  <c r="DQ13" i="138"/>
  <c r="DW13" i="138" s="1"/>
  <c r="DY13" i="138" s="1"/>
  <c r="FA15" i="138"/>
  <c r="FG15" i="138" s="1"/>
  <c r="FI15" i="138" s="1"/>
  <c r="CY16" i="138"/>
  <c r="DE16" i="138" s="1"/>
  <c r="DG16" i="138" s="1"/>
  <c r="S16" i="138"/>
  <c r="U16" i="138" s="1"/>
  <c r="EI16" i="138"/>
  <c r="EO16" i="138" s="1"/>
  <c r="EQ16" i="138" s="1"/>
  <c r="DU17" i="138"/>
  <c r="DA18" i="138"/>
  <c r="DC19" i="138"/>
  <c r="EM20" i="138"/>
  <c r="DU20" i="138"/>
  <c r="DC20" i="138"/>
  <c r="FE21" i="138"/>
  <c r="Q63" i="25"/>
  <c r="Q59" i="25"/>
  <c r="Q55" i="25"/>
  <c r="Q51" i="25"/>
  <c r="Q66" i="25"/>
  <c r="Q52" i="25"/>
  <c r="Q56" i="25"/>
  <c r="Q58" i="25"/>
  <c r="Q9" i="25"/>
  <c r="S9" i="25" s="1"/>
  <c r="Q67" i="25"/>
  <c r="I18" i="135"/>
  <c r="AI88" i="134"/>
  <c r="CA88" i="134"/>
  <c r="BS88" i="134"/>
  <c r="BS27" i="131" s="1"/>
  <c r="CE26" i="133"/>
  <c r="CE69" i="133" s="1"/>
  <c r="CE27" i="131" s="1"/>
  <c r="AA68" i="133"/>
  <c r="CM54" i="133"/>
  <c r="E25" i="75" s="1"/>
  <c r="CM65" i="133"/>
  <c r="E26" i="118" s="1"/>
  <c r="I15" i="14"/>
  <c r="M8" i="14"/>
  <c r="M15" i="14" s="1"/>
  <c r="E30" i="10" s="1"/>
  <c r="CI26" i="129"/>
  <c r="E17" i="113"/>
  <c r="CK9" i="129"/>
  <c r="CK22" i="129"/>
  <c r="E148" i="113"/>
  <c r="AA49" i="128"/>
  <c r="G49" i="117"/>
  <c r="G58" i="117"/>
  <c r="I151" i="11" s="1"/>
  <c r="I33" i="126"/>
  <c r="E15" i="116" s="1"/>
  <c r="E16" i="116" s="1"/>
  <c r="G23" i="116" s="1"/>
  <c r="E57" i="98" s="1"/>
  <c r="G25" i="116"/>
  <c r="E59" i="98" s="1"/>
  <c r="G29" i="116"/>
  <c r="E63" i="98" s="1"/>
  <c r="G33" i="116"/>
  <c r="E67" i="98" s="1"/>
  <c r="O33" i="126"/>
  <c r="E15" i="115" s="1"/>
  <c r="E16" i="115" s="1"/>
  <c r="G17" i="115" s="1"/>
  <c r="G59" i="115"/>
  <c r="AA49" i="125"/>
  <c r="E51" i="114" s="1"/>
  <c r="G31" i="112"/>
  <c r="E48" i="96" s="1"/>
  <c r="G43" i="112"/>
  <c r="E60" i="96" s="1"/>
  <c r="G48" i="112"/>
  <c r="E64" i="96" s="1"/>
  <c r="I17" i="98"/>
  <c r="I26" i="98"/>
  <c r="I46" i="98"/>
  <c r="E23" i="119"/>
  <c r="E25" i="119" s="1"/>
  <c r="E27" i="119" s="1"/>
  <c r="E31" i="119" s="1"/>
  <c r="E87" i="95" s="1"/>
  <c r="G87" i="95" s="1"/>
  <c r="G52" i="117"/>
  <c r="E36" i="103" s="1"/>
  <c r="G32" i="116"/>
  <c r="E66" i="98" s="1"/>
  <c r="G70" i="115"/>
  <c r="G39" i="98" s="1"/>
  <c r="G43" i="114"/>
  <c r="I41" i="31" s="1"/>
  <c r="M41" i="31" s="1"/>
  <c r="E14" i="110"/>
  <c r="E15" i="110"/>
  <c r="E10" i="108"/>
  <c r="E21" i="108" s="1"/>
  <c r="E25" i="104"/>
  <c r="S28" i="102"/>
  <c r="S30" i="102"/>
  <c r="K30" i="102"/>
  <c r="AA30" i="102"/>
  <c r="M26" i="102"/>
  <c r="AC26" i="102"/>
  <c r="U26" i="102"/>
  <c r="E27" i="101"/>
  <c r="I27" i="101" s="1"/>
  <c r="I22" i="101"/>
  <c r="I74" i="95" s="1"/>
  <c r="I38" i="101"/>
  <c r="I12" i="100"/>
  <c r="K47" i="100"/>
  <c r="K48" i="100"/>
  <c r="M24" i="100"/>
  <c r="I50" i="100"/>
  <c r="G12" i="3"/>
  <c r="G546" i="1" s="1"/>
  <c r="K12" i="83"/>
  <c r="AE15" i="99"/>
  <c r="G18" i="3"/>
  <c r="G720" i="1" s="1"/>
  <c r="K18" i="83"/>
  <c r="G19" i="3"/>
  <c r="G749" i="1" s="1"/>
  <c r="K19" i="83"/>
  <c r="AS29" i="99"/>
  <c r="AQ37" i="99"/>
  <c r="AS37" i="99" s="1"/>
  <c r="U39" i="99"/>
  <c r="U50" i="54"/>
  <c r="I11" i="59"/>
  <c r="G21" i="57" s="1"/>
  <c r="I11" i="72"/>
  <c r="G8" i="57" s="1"/>
  <c r="I11" i="71"/>
  <c r="G9" i="57" s="1"/>
  <c r="G37" i="100"/>
  <c r="G41" i="100" s="1"/>
  <c r="U12" i="80"/>
  <c r="Y12" i="80" s="1"/>
  <c r="U12" i="85"/>
  <c r="AI12" i="79" s="1"/>
  <c r="M12" i="47" s="1"/>
  <c r="AA40" i="39"/>
  <c r="AA41" i="39"/>
  <c r="AA36" i="39"/>
  <c r="AA27" i="39"/>
  <c r="AA16" i="39"/>
  <c r="AA45" i="39"/>
  <c r="AA17" i="39"/>
  <c r="AA25" i="39"/>
  <c r="AA18" i="39"/>
  <c r="AA20" i="39"/>
  <c r="AA33" i="39"/>
  <c r="AA32" i="39"/>
  <c r="AA14" i="39"/>
  <c r="AA42" i="39"/>
  <c r="AA37" i="39"/>
  <c r="AA29" i="39"/>
  <c r="AA19" i="39"/>
  <c r="K15" i="47"/>
  <c r="AA46" i="39"/>
  <c r="AA31" i="39"/>
  <c r="AE16" i="99"/>
  <c r="AG16" i="99" s="1"/>
  <c r="AY16" i="83" s="1"/>
  <c r="AS16" i="146"/>
  <c r="BA19" i="85"/>
  <c r="BS19" i="79" s="1"/>
  <c r="BA19" i="80"/>
  <c r="BE19" i="80" s="1"/>
  <c r="AQ49" i="99"/>
  <c r="AS49" i="99" s="1"/>
  <c r="Q15" i="89" s="1"/>
  <c r="AY15" i="144"/>
  <c r="AU15" i="89" s="1"/>
  <c r="AC17" i="88"/>
  <c r="G9" i="83"/>
  <c r="M9" i="92"/>
  <c r="K16" i="135"/>
  <c r="G13" i="56"/>
  <c r="E13" i="105"/>
  <c r="I13" i="105" s="1"/>
  <c r="K13" i="105" s="1"/>
  <c r="BW69" i="133"/>
  <c r="BW27" i="131" s="1"/>
  <c r="BW69" i="52"/>
  <c r="BG69" i="52"/>
  <c r="Y69" i="52"/>
  <c r="BC69" i="52"/>
  <c r="AM69" i="52"/>
  <c r="AI69" i="52"/>
  <c r="Q69" i="52"/>
  <c r="CA69" i="52"/>
  <c r="AC69" i="52"/>
  <c r="AS69" i="52"/>
  <c r="CG69" i="52"/>
  <c r="BQ69" i="52"/>
  <c r="BM69" i="52"/>
  <c r="E132" i="113"/>
  <c r="CK21" i="129"/>
  <c r="I8" i="25"/>
  <c r="E32" i="105"/>
  <c r="I32" i="105" s="1"/>
  <c r="K32" i="105" s="1"/>
  <c r="E32" i="104"/>
  <c r="E44" i="115"/>
  <c r="E45" i="115" s="1"/>
  <c r="G47" i="115" s="1"/>
  <c r="G70" i="98" s="1"/>
  <c r="E46" i="115"/>
  <c r="G33" i="114"/>
  <c r="I41" i="40" s="1"/>
  <c r="M41" i="40" s="1"/>
  <c r="G20" i="116"/>
  <c r="E54" i="98" s="1"/>
  <c r="G50" i="112"/>
  <c r="I148" i="11" s="1"/>
  <c r="G32" i="96"/>
  <c r="G8" i="96"/>
  <c r="G8" i="3"/>
  <c r="G430" i="1" s="1"/>
  <c r="K8" i="83"/>
  <c r="Q39" i="50"/>
  <c r="Y39" i="50" s="1"/>
  <c r="E19" i="108"/>
  <c r="E18" i="108"/>
  <c r="E20" i="108"/>
  <c r="E25" i="86"/>
  <c r="AG8" i="99"/>
  <c r="AY8" i="83" s="1"/>
  <c r="AG14" i="99"/>
  <c r="AY14" i="83" s="1"/>
  <c r="BQ20" i="85"/>
  <c r="CK20" i="79" s="1"/>
  <c r="BQ20" i="80"/>
  <c r="BU20" i="80" s="1"/>
  <c r="I43" i="99"/>
  <c r="AU10" i="144"/>
  <c r="AS54" i="99"/>
  <c r="Q20" i="89" s="1"/>
  <c r="FI8" i="138"/>
  <c r="DQ10" i="138"/>
  <c r="DW10" i="138" s="1"/>
  <c r="DY10" i="138" s="1"/>
  <c r="DA11" i="138"/>
  <c r="EK11" i="138"/>
  <c r="G15" i="83"/>
  <c r="M15" i="92"/>
  <c r="O15" i="92" s="1"/>
  <c r="FE18" i="138"/>
  <c r="CM88" i="134"/>
  <c r="BG69" i="133"/>
  <c r="CM48" i="132"/>
  <c r="BY26" i="129"/>
  <c r="I9" i="52"/>
  <c r="AA12" i="128"/>
  <c r="AA14" i="125"/>
  <c r="E13" i="114" s="1"/>
  <c r="E15" i="114" s="1"/>
  <c r="E16" i="114" s="1"/>
  <c r="G42" i="114"/>
  <c r="I19" i="51" s="1"/>
  <c r="M19" i="51" s="1"/>
  <c r="G22" i="115"/>
  <c r="G56" i="98" s="1"/>
  <c r="I19" i="95"/>
  <c r="I17" i="95"/>
  <c r="AM44" i="99"/>
  <c r="AM11" i="146"/>
  <c r="S11" i="99"/>
  <c r="U11" i="99" s="1"/>
  <c r="AE11" i="83" s="1"/>
  <c r="AS17" i="99"/>
  <c r="BS17" i="83" s="1"/>
  <c r="AY18" i="146"/>
  <c r="AS22" i="146"/>
  <c r="AY10" i="145"/>
  <c r="AG32" i="99"/>
  <c r="BA25" i="145"/>
  <c r="BE25" i="145" s="1"/>
  <c r="BA10" i="144"/>
  <c r="U11" i="144"/>
  <c r="AS13" i="144"/>
  <c r="AU13" i="90" s="1"/>
  <c r="AY13" i="90" s="1"/>
  <c r="O51" i="99"/>
  <c r="AY20" i="144"/>
  <c r="AU20" i="89" s="1"/>
  <c r="AY20" i="89" s="1"/>
  <c r="AE58" i="99"/>
  <c r="AG58" i="99" s="1"/>
  <c r="AS24" i="144"/>
  <c r="AS8" i="83"/>
  <c r="AS8" i="84"/>
  <c r="BA8" i="82"/>
  <c r="BE8" i="82" s="1"/>
  <c r="AC22" i="81"/>
  <c r="AG22" i="81" s="1"/>
  <c r="AC22" i="82"/>
  <c r="AG22" i="82" s="1"/>
  <c r="Y22" i="84"/>
  <c r="Y22" i="83"/>
  <c r="DQ8" i="138"/>
  <c r="DW8" i="138" s="1"/>
  <c r="DY8" i="138" s="1"/>
  <c r="EI13" i="138"/>
  <c r="EO13" i="138" s="1"/>
  <c r="EQ13" i="138" s="1"/>
  <c r="FG16" i="138"/>
  <c r="FI16" i="138" s="1"/>
  <c r="G18" i="83"/>
  <c r="M18" i="92"/>
  <c r="G16" i="54"/>
  <c r="G15" i="105"/>
  <c r="I15" i="105" s="1"/>
  <c r="K15" i="105" s="1"/>
  <c r="U18" i="99"/>
  <c r="AE18" i="83" s="1"/>
  <c r="I13" i="58"/>
  <c r="I23" i="57" s="1"/>
  <c r="BA23" i="85"/>
  <c r="BS23" i="79" s="1"/>
  <c r="Q24" i="47" s="1"/>
  <c r="BA23" i="80"/>
  <c r="BE23" i="80" s="1"/>
  <c r="AM19" i="145"/>
  <c r="S35" i="99"/>
  <c r="U35" i="99" s="1"/>
  <c r="E45" i="99"/>
  <c r="AQ11" i="144"/>
  <c r="AC45" i="99" s="1"/>
  <c r="Y46" i="99"/>
  <c r="AA46" i="99" s="1"/>
  <c r="U12" i="144"/>
  <c r="I13" i="144"/>
  <c r="E50" i="99"/>
  <c r="I50" i="99" s="1"/>
  <c r="AW16" i="144"/>
  <c r="AO50" i="99" s="1"/>
  <c r="AK16" i="144"/>
  <c r="Q50" i="99" s="1"/>
  <c r="U50" i="99" s="1"/>
  <c r="Q16" i="91" s="1"/>
  <c r="AO19" i="144"/>
  <c r="AY24" i="144"/>
  <c r="Y15" i="83"/>
  <c r="Y15" i="84"/>
  <c r="AC15" i="82"/>
  <c r="AG15" i="82" s="1"/>
  <c r="E18" i="83"/>
  <c r="E18" i="84"/>
  <c r="E18" i="81"/>
  <c r="I18" i="81" s="1"/>
  <c r="AM24" i="143"/>
  <c r="E18" i="82"/>
  <c r="I18" i="82" s="1"/>
  <c r="AK24" i="143"/>
  <c r="AI24" i="143"/>
  <c r="K31" i="143"/>
  <c r="O31" i="143" s="1"/>
  <c r="E12" i="92"/>
  <c r="AM16" i="142"/>
  <c r="E12" i="89" s="1"/>
  <c r="AK16" i="142"/>
  <c r="E12" i="90" s="1"/>
  <c r="AI16" i="142"/>
  <c r="E12" i="91" s="1"/>
  <c r="I20" i="89"/>
  <c r="FC11" i="138"/>
  <c r="AK16" i="138"/>
  <c r="AM16" i="138" s="1"/>
  <c r="EM19" i="138"/>
  <c r="S21" i="138"/>
  <c r="U21" i="138" s="1"/>
  <c r="DQ21" i="138"/>
  <c r="DW21" i="138" s="1"/>
  <c r="DY21" i="138" s="1"/>
  <c r="DC21" i="138"/>
  <c r="FA23" i="138"/>
  <c r="FG23" i="138" s="1"/>
  <c r="FI23" i="138" s="1"/>
  <c r="CI23" i="83" s="1"/>
  <c r="DA23" i="138"/>
  <c r="Q66" i="23"/>
  <c r="Q52" i="23"/>
  <c r="Q56" i="23"/>
  <c r="Q8" i="23"/>
  <c r="Q57" i="23"/>
  <c r="Q51" i="23"/>
  <c r="Q9" i="23"/>
  <c r="S9" i="23" s="1"/>
  <c r="Q64" i="23"/>
  <c r="Q59" i="23"/>
  <c r="AE88" i="134"/>
  <c r="CI88" i="134"/>
  <c r="CI27" i="131" s="1"/>
  <c r="AI42" i="132"/>
  <c r="AI70" i="132" s="1"/>
  <c r="I14" i="48"/>
  <c r="E15" i="78"/>
  <c r="CM69" i="132"/>
  <c r="AA67" i="130"/>
  <c r="CG31" i="129"/>
  <c r="E61" i="117"/>
  <c r="O49" i="126"/>
  <c r="I28" i="98"/>
  <c r="G48" i="117"/>
  <c r="G26" i="112"/>
  <c r="E38" i="96" s="1"/>
  <c r="E21" i="109"/>
  <c r="G24" i="3"/>
  <c r="G894" i="1" s="1"/>
  <c r="K22" i="83"/>
  <c r="AY39" i="52"/>
  <c r="AY14" i="52"/>
  <c r="E12" i="86"/>
  <c r="I14" i="69"/>
  <c r="J11" i="57" s="1"/>
  <c r="M15" i="100"/>
  <c r="M35" i="100" s="1"/>
  <c r="M36" i="100" s="1"/>
  <c r="Q20" i="17"/>
  <c r="Q28" i="17"/>
  <c r="E22" i="86"/>
  <c r="E12" i="93"/>
  <c r="E27" i="93" s="1"/>
  <c r="M49" i="100"/>
  <c r="I11" i="61"/>
  <c r="G19" i="57" s="1"/>
  <c r="I11" i="63"/>
  <c r="G17" i="57" s="1"/>
  <c r="E14" i="93"/>
  <c r="U44" i="147"/>
  <c r="U8" i="85"/>
  <c r="AI8" i="79" s="1"/>
  <c r="M8" i="47" s="1"/>
  <c r="U8" i="80"/>
  <c r="Y8" i="80" s="1"/>
  <c r="AK9" i="85"/>
  <c r="BA9" i="79" s="1"/>
  <c r="AK9" i="80"/>
  <c r="AO9" i="80" s="1"/>
  <c r="AK10" i="85"/>
  <c r="BA10" i="79" s="1"/>
  <c r="AK10" i="80"/>
  <c r="AO10" i="80" s="1"/>
  <c r="Q14" i="99"/>
  <c r="U14" i="99" s="1"/>
  <c r="AE14" i="83" s="1"/>
  <c r="AM14" i="146"/>
  <c r="BQ14" i="85"/>
  <c r="CK14" i="79" s="1"/>
  <c r="BQ14" i="80"/>
  <c r="BU14" i="80" s="1"/>
  <c r="U15" i="85"/>
  <c r="AI15" i="79" s="1"/>
  <c r="M15" i="47" s="1"/>
  <c r="U15" i="80"/>
  <c r="Y15" i="80" s="1"/>
  <c r="BQ15" i="85"/>
  <c r="CK15" i="79" s="1"/>
  <c r="BQ15" i="80"/>
  <c r="BU15" i="80" s="1"/>
  <c r="U16" i="85"/>
  <c r="AI16" i="79" s="1"/>
  <c r="M16" i="47" s="1"/>
  <c r="U16" i="80"/>
  <c r="Y16" i="80" s="1"/>
  <c r="AK17" i="85"/>
  <c r="BA17" i="79" s="1"/>
  <c r="AK17" i="80"/>
  <c r="AO17" i="80" s="1"/>
  <c r="AK18" i="85"/>
  <c r="BA18" i="79" s="1"/>
  <c r="AK18" i="80"/>
  <c r="AO18" i="80" s="1"/>
  <c r="Q22" i="99"/>
  <c r="U22" i="99" s="1"/>
  <c r="AE22" i="83" s="1"/>
  <c r="AM22" i="146"/>
  <c r="BQ22" i="85"/>
  <c r="CK22" i="79" s="1"/>
  <c r="BQ22" i="80"/>
  <c r="BU22" i="80" s="1"/>
  <c r="U23" i="85"/>
  <c r="AI23" i="79" s="1"/>
  <c r="M24" i="47" s="1"/>
  <c r="U23" i="80"/>
  <c r="Y23" i="80" s="1"/>
  <c r="I11" i="58"/>
  <c r="G23" i="57" s="1"/>
  <c r="I14" i="58"/>
  <c r="J23" i="57" s="1"/>
  <c r="K12" i="33" s="1"/>
  <c r="BQ23" i="85"/>
  <c r="CK23" i="79" s="1"/>
  <c r="BQ23" i="80"/>
  <c r="BU23" i="80" s="1"/>
  <c r="AM14" i="145"/>
  <c r="AC35" i="99"/>
  <c r="AG35" i="99" s="1"/>
  <c r="AS19" i="145"/>
  <c r="AS38" i="99"/>
  <c r="AU12" i="144"/>
  <c r="BC14" i="144"/>
  <c r="BA48" i="99" s="1"/>
  <c r="G51" i="99"/>
  <c r="AO17" i="144"/>
  <c r="I17" i="144"/>
  <c r="AU17" i="144"/>
  <c r="AW17" i="144"/>
  <c r="AO51" i="99" s="1"/>
  <c r="AY55" i="99"/>
  <c r="AQ22" i="144"/>
  <c r="AC56" i="99" s="1"/>
  <c r="AW22" i="144"/>
  <c r="AO56" i="99" s="1"/>
  <c r="AS56" i="99" s="1"/>
  <c r="BC56" i="99"/>
  <c r="BE56" i="99" s="1"/>
  <c r="BE22" i="144"/>
  <c r="Y57" i="99"/>
  <c r="AA57" i="99" s="1"/>
  <c r="U23" i="144"/>
  <c r="AO23" i="144"/>
  <c r="G59" i="99"/>
  <c r="AY60" i="99"/>
  <c r="E14" i="83"/>
  <c r="E14" i="84"/>
  <c r="E14" i="81"/>
  <c r="I14" i="81" s="1"/>
  <c r="E14" i="82"/>
  <c r="I14" i="82" s="1"/>
  <c r="AI20" i="143"/>
  <c r="AM22" i="143"/>
  <c r="E21" i="81"/>
  <c r="I21" i="81" s="1"/>
  <c r="E21" i="82"/>
  <c r="I21" i="82" s="1"/>
  <c r="E21" i="84"/>
  <c r="AK27" i="143"/>
  <c r="AO29" i="143"/>
  <c r="AO8" i="142"/>
  <c r="E8" i="88" s="1"/>
  <c r="I19" i="142"/>
  <c r="AM20" i="142"/>
  <c r="E14" i="89" s="1"/>
  <c r="E18" i="92"/>
  <c r="AI24" i="142"/>
  <c r="E18" i="91" s="1"/>
  <c r="AM24" i="142"/>
  <c r="E18" i="89" s="1"/>
  <c r="I33" i="141"/>
  <c r="E33" i="4" s="1"/>
  <c r="G372" i="1" s="1"/>
  <c r="FC13" i="138"/>
  <c r="FG13" i="138" s="1"/>
  <c r="FI13" i="138" s="1"/>
  <c r="DS16" i="138"/>
  <c r="DW16" i="138" s="1"/>
  <c r="DY16" i="138" s="1"/>
  <c r="BU21" i="138"/>
  <c r="BW21" i="138" s="1"/>
  <c r="EI22" i="138"/>
  <c r="EO22" i="138" s="1"/>
  <c r="EQ22" i="138" s="1"/>
  <c r="DQ22" i="138"/>
  <c r="DW22" i="138" s="1"/>
  <c r="DY22" i="138" s="1"/>
  <c r="CY22" i="138"/>
  <c r="BC22" i="138"/>
  <c r="BE22" i="138" s="1"/>
  <c r="Q8" i="20"/>
  <c r="Q14" i="20"/>
  <c r="Q11" i="20"/>
  <c r="Q10" i="20"/>
  <c r="Q12" i="20"/>
  <c r="AA45" i="133"/>
  <c r="AA69" i="133" s="1"/>
  <c r="CM31" i="133"/>
  <c r="E25" i="76" s="1"/>
  <c r="S69" i="133"/>
  <c r="BC69" i="133"/>
  <c r="BC27" i="131" s="1"/>
  <c r="G26" i="132"/>
  <c r="AY26" i="132"/>
  <c r="AY70" i="132" s="1"/>
  <c r="BW26" i="132"/>
  <c r="BW70" i="132" s="1"/>
  <c r="AI48" i="132"/>
  <c r="CA48" i="132"/>
  <c r="K69" i="132"/>
  <c r="BG69" i="132"/>
  <c r="BG70" i="132" s="1"/>
  <c r="CA69" i="132"/>
  <c r="Y68" i="52"/>
  <c r="BC68" i="52"/>
  <c r="AM68" i="52"/>
  <c r="CG68" i="52"/>
  <c r="BQ68" i="52"/>
  <c r="BM68" i="52"/>
  <c r="CA68" i="52"/>
  <c r="BW68" i="52"/>
  <c r="AS68" i="52"/>
  <c r="Q68" i="52"/>
  <c r="AI68" i="52"/>
  <c r="AC68" i="52"/>
  <c r="BG68" i="52"/>
  <c r="E33" i="74"/>
  <c r="AA27" i="130"/>
  <c r="I16" i="17"/>
  <c r="M16" i="17" s="1"/>
  <c r="S16" i="17" s="1"/>
  <c r="AA47" i="130"/>
  <c r="AA57" i="130"/>
  <c r="AA75" i="130"/>
  <c r="CK8" i="129"/>
  <c r="CK12" i="129"/>
  <c r="O14" i="128"/>
  <c r="O50" i="128" s="1"/>
  <c r="I8" i="41"/>
  <c r="E19" i="104"/>
  <c r="I8" i="33"/>
  <c r="E27" i="104"/>
  <c r="AA33" i="128"/>
  <c r="I16" i="27"/>
  <c r="M16" i="27" s="1"/>
  <c r="E39" i="104"/>
  <c r="S50" i="127"/>
  <c r="E40" i="117"/>
  <c r="G50" i="117"/>
  <c r="E41" i="116"/>
  <c r="E50" i="116" s="1"/>
  <c r="I50" i="126"/>
  <c r="G69" i="116"/>
  <c r="E38" i="98" s="1"/>
  <c r="O14" i="125"/>
  <c r="AA33" i="125"/>
  <c r="E23" i="114" s="1"/>
  <c r="E25" i="114" s="1"/>
  <c r="E26" i="114" s="1"/>
  <c r="G44" i="114" s="1"/>
  <c r="I41" i="30" s="1"/>
  <c r="M41" i="30" s="1"/>
  <c r="E42" i="111"/>
  <c r="W35" i="124"/>
  <c r="G27" i="111"/>
  <c r="E12" i="97" s="1"/>
  <c r="G44" i="112"/>
  <c r="E17" i="119"/>
  <c r="I19" i="49" s="1"/>
  <c r="E9" i="119"/>
  <c r="E18" i="93" s="1"/>
  <c r="E23" i="93" s="1"/>
  <c r="E15" i="118"/>
  <c r="E68" i="116"/>
  <c r="G68" i="116" s="1"/>
  <c r="G18" i="115"/>
  <c r="G52" i="98" s="1"/>
  <c r="G34" i="115"/>
  <c r="G68" i="98" s="1"/>
  <c r="E20" i="110"/>
  <c r="E17" i="104"/>
  <c r="U28" i="102"/>
  <c r="O30" i="102"/>
  <c r="I9" i="101"/>
  <c r="I9" i="94" s="1"/>
  <c r="I18" i="95"/>
  <c r="I16" i="95"/>
  <c r="I63" i="95"/>
  <c r="I38" i="94"/>
  <c r="M8" i="100"/>
  <c r="E20" i="100"/>
  <c r="M45" i="100"/>
  <c r="G10" i="3"/>
  <c r="G488" i="1" s="1"/>
  <c r="K10" i="83"/>
  <c r="I11" i="99"/>
  <c r="G17" i="3"/>
  <c r="G691" i="1" s="1"/>
  <c r="K17" i="83"/>
  <c r="G21" i="3"/>
  <c r="G807" i="1" s="1"/>
  <c r="K21" i="83"/>
  <c r="AS21" i="99"/>
  <c r="BS21" i="83" s="1"/>
  <c r="O26" i="99"/>
  <c r="AQ29" i="99"/>
  <c r="BE38" i="99"/>
  <c r="AG41" i="99"/>
  <c r="M42" i="99"/>
  <c r="O42" i="99" s="1"/>
  <c r="O50" i="99"/>
  <c r="I12" i="98"/>
  <c r="E24" i="93"/>
  <c r="BA16" i="80"/>
  <c r="BE16" i="80" s="1"/>
  <c r="E23" i="80"/>
  <c r="I23" i="80" s="1"/>
  <c r="AY22" i="52"/>
  <c r="M42" i="50"/>
  <c r="AA17" i="45"/>
  <c r="E72" i="114"/>
  <c r="I79" i="95"/>
  <c r="I80" i="95"/>
  <c r="G15" i="3"/>
  <c r="G633" i="1" s="1"/>
  <c r="K15" i="83"/>
  <c r="G25" i="3"/>
  <c r="G923" i="1" s="1"/>
  <c r="K23" i="83"/>
  <c r="I31" i="98"/>
  <c r="I11" i="92"/>
  <c r="AY15" i="89"/>
  <c r="AY19" i="52"/>
  <c r="AK48" i="52"/>
  <c r="U8" i="50"/>
  <c r="AK11" i="48"/>
  <c r="AA8" i="41"/>
  <c r="E21" i="86"/>
  <c r="E26" i="86" s="1"/>
  <c r="E11" i="93"/>
  <c r="Q15" i="21"/>
  <c r="S15" i="21" s="1"/>
  <c r="Q26" i="21"/>
  <c r="Q18" i="21"/>
  <c r="AS11" i="146"/>
  <c r="E13" i="85"/>
  <c r="E13" i="80"/>
  <c r="I13" i="80" s="1"/>
  <c r="BE13" i="146"/>
  <c r="AS19" i="146"/>
  <c r="E21" i="85"/>
  <c r="E21" i="80"/>
  <c r="I21" i="80" s="1"/>
  <c r="AS11" i="145"/>
  <c r="BE13" i="145"/>
  <c r="BE21" i="145"/>
  <c r="AY24" i="145"/>
  <c r="AW25" i="145"/>
  <c r="BA8" i="144"/>
  <c r="I10" i="144"/>
  <c r="AO10" i="144"/>
  <c r="BC13" i="144"/>
  <c r="BA47" i="99" s="1"/>
  <c r="BE47" i="99" s="1"/>
  <c r="Q13" i="88" s="1"/>
  <c r="AG14" i="144"/>
  <c r="AQ15" i="144"/>
  <c r="AC49" i="99" s="1"/>
  <c r="U16" i="144"/>
  <c r="BA16" i="144"/>
  <c r="O17" i="144"/>
  <c r="I18" i="144"/>
  <c r="AO18" i="144"/>
  <c r="BC21" i="144"/>
  <c r="BA55" i="99" s="1"/>
  <c r="BE55" i="99" s="1"/>
  <c r="Q21" i="88" s="1"/>
  <c r="AG22" i="144"/>
  <c r="AA23" i="144"/>
  <c r="AQ23" i="144"/>
  <c r="AC57" i="99" s="1"/>
  <c r="U24" i="144"/>
  <c r="BA24" i="144"/>
  <c r="AO26" i="144"/>
  <c r="AO13" i="143"/>
  <c r="E19" i="81"/>
  <c r="I19" i="81" s="1"/>
  <c r="E19" i="82"/>
  <c r="I19" i="82" s="1"/>
  <c r="E19" i="84"/>
  <c r="AO25" i="143"/>
  <c r="AO17" i="142"/>
  <c r="AO23" i="142"/>
  <c r="E16" i="88" s="1"/>
  <c r="FE9" i="138"/>
  <c r="FA11" i="138"/>
  <c r="DA13" i="138"/>
  <c r="DE13" i="138" s="1"/>
  <c r="DG13" i="138" s="1"/>
  <c r="FC14" i="138"/>
  <c r="FG14" i="138" s="1"/>
  <c r="FI14" i="138" s="1"/>
  <c r="DC16" i="138"/>
  <c r="FE17" i="138"/>
  <c r="CY18" i="138"/>
  <c r="FA19" i="138"/>
  <c r="FG19" i="138" s="1"/>
  <c r="FI19" i="138" s="1"/>
  <c r="DA21" i="138"/>
  <c r="FC22" i="138"/>
  <c r="FG22" i="138" s="1"/>
  <c r="FI22" i="138" s="1"/>
  <c r="M9" i="54"/>
  <c r="I18" i="54"/>
  <c r="I20" i="54" s="1"/>
  <c r="I19" i="54"/>
  <c r="M67" i="11"/>
  <c r="BC67" i="52"/>
  <c r="AM67" i="52"/>
  <c r="CG67" i="52"/>
  <c r="BQ67" i="52"/>
  <c r="AI67" i="52"/>
  <c r="Q67" i="52"/>
  <c r="Y67" i="52"/>
  <c r="BW67" i="52"/>
  <c r="AS67" i="52"/>
  <c r="BM67" i="52"/>
  <c r="AC67" i="52"/>
  <c r="BG67" i="52"/>
  <c r="I78" i="52"/>
  <c r="G76" i="52"/>
  <c r="G79" i="52" s="1"/>
  <c r="G98" i="52"/>
  <c r="CE76" i="52"/>
  <c r="BK76" i="52"/>
  <c r="AQ76" i="52"/>
  <c r="W76" i="52"/>
  <c r="M65" i="52"/>
  <c r="AG76" i="52"/>
  <c r="AG78" i="52"/>
  <c r="BU78" i="52"/>
  <c r="BU76" i="52"/>
  <c r="BU79" i="52" s="1"/>
  <c r="CM26" i="132"/>
  <c r="M113" i="11"/>
  <c r="I131" i="11"/>
  <c r="E29" i="12"/>
  <c r="M8" i="27"/>
  <c r="AA37" i="130"/>
  <c r="M8" i="16"/>
  <c r="CK30" i="129"/>
  <c r="M8" i="42"/>
  <c r="M8" i="34"/>
  <c r="I20" i="98"/>
  <c r="E55" i="117"/>
  <c r="G55" i="117" s="1"/>
  <c r="E59" i="117"/>
  <c r="G59" i="117" s="1"/>
  <c r="E16" i="97" s="1"/>
  <c r="E8" i="105"/>
  <c r="E12" i="105"/>
  <c r="I12" i="105" s="1"/>
  <c r="K12" i="105" s="1"/>
  <c r="E14" i="105"/>
  <c r="I14" i="105" s="1"/>
  <c r="K14" i="105" s="1"/>
  <c r="E26" i="105"/>
  <c r="I26" i="105" s="1"/>
  <c r="K26" i="105" s="1"/>
  <c r="E28" i="105"/>
  <c r="E30" i="105"/>
  <c r="I30" i="105" s="1"/>
  <c r="K30" i="105" s="1"/>
  <c r="E35" i="104"/>
  <c r="E43" i="104"/>
  <c r="AE12" i="102"/>
  <c r="O26" i="102"/>
  <c r="U30" i="102"/>
  <c r="I13" i="100"/>
  <c r="E23" i="100"/>
  <c r="E15" i="2" s="1"/>
  <c r="G958" i="1" s="1"/>
  <c r="E47" i="100"/>
  <c r="AE9" i="99"/>
  <c r="AG9" i="99" s="1"/>
  <c r="AY9" i="83" s="1"/>
  <c r="AE17" i="99"/>
  <c r="AG17" i="99" s="1"/>
  <c r="AY17" i="83" s="1"/>
  <c r="AE25" i="99"/>
  <c r="AG25" i="99" s="1"/>
  <c r="E22" i="78"/>
  <c r="U42" i="56"/>
  <c r="AE41" i="55"/>
  <c r="I11" i="8" s="1"/>
  <c r="I14" i="8" s="1"/>
  <c r="U43" i="55"/>
  <c r="U57" i="55"/>
  <c r="U13" i="54"/>
  <c r="K60" i="52"/>
  <c r="AG9" i="51"/>
  <c r="O9" i="51"/>
  <c r="U9" i="51" s="1"/>
  <c r="K32" i="45"/>
  <c r="G8" i="48"/>
  <c r="E8" i="78"/>
  <c r="M8" i="23"/>
  <c r="I25" i="98"/>
  <c r="AY8" i="92"/>
  <c r="U63" i="56"/>
  <c r="S38" i="147"/>
  <c r="K34" i="100" s="1"/>
  <c r="K35" i="100" s="1"/>
  <c r="K36" i="100" s="1"/>
  <c r="I12" i="61"/>
  <c r="H19" i="57" s="1"/>
  <c r="K8" i="50" s="1"/>
  <c r="I12" i="63"/>
  <c r="H17" i="57" s="1"/>
  <c r="E15" i="93"/>
  <c r="Q17" i="15"/>
  <c r="S17" i="15" s="1"/>
  <c r="Q20" i="15"/>
  <c r="Q28" i="15"/>
  <c r="I10" i="70"/>
  <c r="F10" i="57" s="1"/>
  <c r="K74" i="52" s="1"/>
  <c r="M74" i="52" s="1"/>
  <c r="I10" i="67"/>
  <c r="F13" i="57" s="1"/>
  <c r="K43" i="52" s="1"/>
  <c r="I10" i="66"/>
  <c r="F14" i="57" s="1"/>
  <c r="K70" i="52" s="1"/>
  <c r="M70" i="52" s="1"/>
  <c r="I10" i="69"/>
  <c r="F11" i="57" s="1"/>
  <c r="I10" i="65"/>
  <c r="F15" i="57" s="1"/>
  <c r="K65" i="52" s="1"/>
  <c r="E9" i="80"/>
  <c r="I9" i="80" s="1"/>
  <c r="E9" i="85"/>
  <c r="Q9" i="79" s="1"/>
  <c r="E17" i="80"/>
  <c r="I17" i="80" s="1"/>
  <c r="E17" i="85"/>
  <c r="BC9" i="144"/>
  <c r="BA43" i="99" s="1"/>
  <c r="BA12" i="144"/>
  <c r="BC17" i="144"/>
  <c r="BA51" i="99" s="1"/>
  <c r="AK20" i="144"/>
  <c r="Q54" i="99" s="1"/>
  <c r="U54" i="99" s="1"/>
  <c r="Q20" i="91" s="1"/>
  <c r="BA20" i="144"/>
  <c r="O58" i="99"/>
  <c r="G25" i="144"/>
  <c r="I25" i="144" s="1"/>
  <c r="E9" i="81"/>
  <c r="I9" i="81" s="1"/>
  <c r="E9" i="82"/>
  <c r="I9" i="82" s="1"/>
  <c r="AM16" i="143"/>
  <c r="AK17" i="143"/>
  <c r="E15" i="81"/>
  <c r="I15" i="81" s="1"/>
  <c r="E15" i="82"/>
  <c r="I15" i="82" s="1"/>
  <c r="E15" i="83"/>
  <c r="E15" i="84"/>
  <c r="AO21" i="143"/>
  <c r="AK23" i="143"/>
  <c r="AM10" i="142"/>
  <c r="I21" i="92"/>
  <c r="AO27" i="142"/>
  <c r="E21" i="88" s="1"/>
  <c r="AM28" i="142"/>
  <c r="AK29" i="142"/>
  <c r="DQ9" i="138"/>
  <c r="EM10" i="138"/>
  <c r="DS12" i="138"/>
  <c r="EI12" i="138"/>
  <c r="EO12" i="138" s="1"/>
  <c r="EQ12" i="138" s="1"/>
  <c r="DU15" i="138"/>
  <c r="EK15" i="138"/>
  <c r="DQ17" i="138"/>
  <c r="EM18" i="138"/>
  <c r="DS20" i="138"/>
  <c r="EI20" i="138"/>
  <c r="EO20" i="138" s="1"/>
  <c r="EQ20" i="138" s="1"/>
  <c r="DU23" i="138"/>
  <c r="EK23" i="138"/>
  <c r="M71" i="52"/>
  <c r="G10" i="48"/>
  <c r="E9" i="78"/>
  <c r="CM26" i="131"/>
  <c r="I8" i="21"/>
  <c r="E23" i="78"/>
  <c r="CA25" i="129"/>
  <c r="E139" i="113" s="1"/>
  <c r="I8" i="50"/>
  <c r="G8" i="50"/>
  <c r="M8" i="46"/>
  <c r="M8" i="38"/>
  <c r="M8" i="31"/>
  <c r="I16" i="98"/>
  <c r="E9" i="118"/>
  <c r="E25" i="118"/>
  <c r="E17" i="116"/>
  <c r="E78" i="115"/>
  <c r="E8" i="109"/>
  <c r="E10" i="109" s="1"/>
  <c r="E11" i="105"/>
  <c r="E25" i="105"/>
  <c r="I25" i="105" s="1"/>
  <c r="K25" i="105" s="1"/>
  <c r="E27" i="105"/>
  <c r="I27" i="105" s="1"/>
  <c r="K27" i="105" s="1"/>
  <c r="E15" i="104"/>
  <c r="E23" i="104"/>
  <c r="E31" i="104"/>
  <c r="K20" i="100"/>
  <c r="AK43" i="99"/>
  <c r="AM43" i="99" s="1"/>
  <c r="E49" i="99"/>
  <c r="I49" i="99" s="1"/>
  <c r="E13" i="98"/>
  <c r="E16" i="92"/>
  <c r="AY15" i="91"/>
  <c r="AY20" i="90"/>
  <c r="AY18" i="88"/>
  <c r="E16" i="84"/>
  <c r="E11" i="74"/>
  <c r="E75" i="74"/>
  <c r="I10" i="68"/>
  <c r="F12" i="57" s="1"/>
  <c r="K71" i="52" s="1"/>
  <c r="U45" i="56"/>
  <c r="U18" i="55"/>
  <c r="U21" i="55"/>
  <c r="U22" i="55"/>
  <c r="AA38" i="40"/>
  <c r="CY17" i="138"/>
  <c r="FA18" i="138"/>
  <c r="FG18" i="138" s="1"/>
  <c r="FI18" i="138" s="1"/>
  <c r="M8" i="13"/>
  <c r="BQ10" i="52"/>
  <c r="BW10" i="52" s="1"/>
  <c r="AI10" i="52"/>
  <c r="Q10" i="52"/>
  <c r="AW10" i="52"/>
  <c r="AS10" i="52"/>
  <c r="AC10" i="52"/>
  <c r="BG10" i="52"/>
  <c r="BM10" i="52" s="1"/>
  <c r="CA10" i="52"/>
  <c r="CG10" i="52" s="1"/>
  <c r="BC10" i="52"/>
  <c r="Y10" i="52"/>
  <c r="I45" i="98"/>
  <c r="U52" i="56"/>
  <c r="AY64" i="52"/>
  <c r="I12" i="69"/>
  <c r="H11" i="57" s="1"/>
  <c r="I12" i="66"/>
  <c r="H14" i="57" s="1"/>
  <c r="AY56" i="52"/>
  <c r="I12" i="70"/>
  <c r="H10" i="57" s="1"/>
  <c r="I12" i="65"/>
  <c r="H15" i="57" s="1"/>
  <c r="AY40" i="52"/>
  <c r="E10" i="86"/>
  <c r="I12" i="68"/>
  <c r="H12" i="57" s="1"/>
  <c r="U39" i="56"/>
  <c r="U31" i="56"/>
  <c r="I10" i="59"/>
  <c r="F21" i="57" s="1"/>
  <c r="I10" i="72"/>
  <c r="F8" i="57" s="1"/>
  <c r="K14" i="56" s="1"/>
  <c r="U46" i="56"/>
  <c r="U54" i="56"/>
  <c r="U62" i="56"/>
  <c r="U41" i="56"/>
  <c r="I10" i="71"/>
  <c r="F9" i="57" s="1"/>
  <c r="K59" i="56" s="1"/>
  <c r="Q20" i="18"/>
  <c r="S20" i="18" s="1"/>
  <c r="Q18" i="18"/>
  <c r="S18" i="18" s="1"/>
  <c r="Q17" i="18"/>
  <c r="S17" i="18" s="1"/>
  <c r="S30" i="18" s="1"/>
  <c r="E32" i="8" s="1"/>
  <c r="Q28" i="18"/>
  <c r="S28" i="18" s="1"/>
  <c r="Q18" i="16"/>
  <c r="S18" i="16" s="1"/>
  <c r="S30" i="16" s="1"/>
  <c r="E34" i="8" s="1"/>
  <c r="Q20" i="16"/>
  <c r="S20" i="16" s="1"/>
  <c r="E27" i="86"/>
  <c r="I13" i="61"/>
  <c r="I19" i="57" s="1"/>
  <c r="I13" i="63"/>
  <c r="I17" i="57" s="1"/>
  <c r="I13" i="62"/>
  <c r="I18" i="57" s="1"/>
  <c r="E16" i="93"/>
  <c r="AA42" i="44"/>
  <c r="AA36" i="44"/>
  <c r="AA18" i="44"/>
  <c r="AA37" i="44"/>
  <c r="AA27" i="44"/>
  <c r="AA19" i="44"/>
  <c r="AA11" i="44"/>
  <c r="AA46" i="44"/>
  <c r="AA43" i="44"/>
  <c r="AA38" i="44"/>
  <c r="AA28" i="44"/>
  <c r="AA20" i="44"/>
  <c r="AA40" i="44"/>
  <c r="AA30" i="44"/>
  <c r="AA14" i="44"/>
  <c r="AA32" i="44"/>
  <c r="AA25" i="44"/>
  <c r="AA16" i="44"/>
  <c r="AA17" i="44"/>
  <c r="K10" i="47"/>
  <c r="AA31" i="44"/>
  <c r="AI10" i="144"/>
  <c r="BC12" i="144"/>
  <c r="BA46" i="99" s="1"/>
  <c r="AW13" i="144"/>
  <c r="AO47" i="99" s="1"/>
  <c r="AK15" i="144"/>
  <c r="Q49" i="99" s="1"/>
  <c r="U49" i="99" s="1"/>
  <c r="Q15" i="91" s="1"/>
  <c r="BA15" i="144"/>
  <c r="AI18" i="144"/>
  <c r="AW21" i="144"/>
  <c r="AO55" i="99" s="1"/>
  <c r="AK23" i="144"/>
  <c r="Q57" i="99" s="1"/>
  <c r="U57" i="99" s="1"/>
  <c r="AI26" i="144"/>
  <c r="AI13" i="143"/>
  <c r="E12" i="83"/>
  <c r="I12" i="83" s="1"/>
  <c r="M12" i="83" s="1"/>
  <c r="E12" i="84"/>
  <c r="AO16" i="143"/>
  <c r="AM17" i="143"/>
  <c r="E17" i="81"/>
  <c r="I17" i="81" s="1"/>
  <c r="E17" i="82"/>
  <c r="I17" i="82" s="1"/>
  <c r="E17" i="84"/>
  <c r="E17" i="83"/>
  <c r="I17" i="83" s="1"/>
  <c r="AO22" i="143"/>
  <c r="AI25" i="143"/>
  <c r="AI17" i="142"/>
  <c r="I14" i="92"/>
  <c r="AO20" i="142"/>
  <c r="E14" i="88" s="1"/>
  <c r="AM21" i="142"/>
  <c r="E15" i="89" s="1"/>
  <c r="AI23" i="142"/>
  <c r="E16" i="91" s="1"/>
  <c r="AM29" i="142"/>
  <c r="DC9" i="138"/>
  <c r="EI9" i="138"/>
  <c r="CY11" i="138"/>
  <c r="DE11" i="138" s="1"/>
  <c r="DG11" i="138" s="1"/>
  <c r="EK12" i="138"/>
  <c r="DA14" i="138"/>
  <c r="EM15" i="138"/>
  <c r="DC17" i="138"/>
  <c r="EI17" i="138"/>
  <c r="EO17" i="138" s="1"/>
  <c r="EQ17" i="138" s="1"/>
  <c r="CY19" i="138"/>
  <c r="EK20" i="138"/>
  <c r="DA22" i="138"/>
  <c r="EM23" i="138"/>
  <c r="G19" i="56"/>
  <c r="AQ18" i="56"/>
  <c r="CM68" i="133"/>
  <c r="M72" i="52"/>
  <c r="M41" i="50"/>
  <c r="G12" i="48"/>
  <c r="I12" i="48"/>
  <c r="E10" i="78"/>
  <c r="M118" i="11"/>
  <c r="I8" i="19"/>
  <c r="E24" i="78"/>
  <c r="M8" i="15"/>
  <c r="CC25" i="129"/>
  <c r="E140" i="113" s="1"/>
  <c r="M8" i="45"/>
  <c r="M8" i="37"/>
  <c r="M8" i="30"/>
  <c r="E12" i="113"/>
  <c r="E16" i="110"/>
  <c r="G9" i="105"/>
  <c r="G11" i="105"/>
  <c r="G13" i="105"/>
  <c r="E18" i="104"/>
  <c r="E26" i="104"/>
  <c r="E34" i="104"/>
  <c r="E23" i="102"/>
  <c r="W23" i="102" s="1"/>
  <c r="G15" i="77"/>
  <c r="I15" i="77" s="1"/>
  <c r="G12" i="77"/>
  <c r="I12" i="77" s="1"/>
  <c r="G17" i="77"/>
  <c r="I17" i="77" s="1"/>
  <c r="G11" i="77"/>
  <c r="I11" i="77" s="1"/>
  <c r="G13" i="77"/>
  <c r="I13" i="77" s="1"/>
  <c r="G14" i="77"/>
  <c r="I14" i="77" s="1"/>
  <c r="G16" i="77"/>
  <c r="I16" i="77" s="1"/>
  <c r="I14" i="100"/>
  <c r="K41" i="100"/>
  <c r="G43" i="100"/>
  <c r="K49" i="100"/>
  <c r="K50" i="100" s="1"/>
  <c r="AQ14" i="99"/>
  <c r="AS14" i="99" s="1"/>
  <c r="BS14" i="83" s="1"/>
  <c r="AQ22" i="99"/>
  <c r="AQ30" i="99"/>
  <c r="AQ38" i="99"/>
  <c r="S41" i="99"/>
  <c r="U41" i="99" s="1"/>
  <c r="E51" i="99"/>
  <c r="I51" i="99" s="1"/>
  <c r="I47" i="98"/>
  <c r="E12" i="82"/>
  <c r="I12" i="82" s="1"/>
  <c r="E10" i="80"/>
  <c r="I10" i="80" s="1"/>
  <c r="E18" i="80"/>
  <c r="I18" i="80" s="1"/>
  <c r="I11" i="68"/>
  <c r="G12" i="57" s="1"/>
  <c r="K28" i="52"/>
  <c r="AY28" i="52"/>
  <c r="G44" i="54"/>
  <c r="I44" i="54"/>
  <c r="I21" i="48"/>
  <c r="E17" i="78"/>
  <c r="M8" i="20"/>
  <c r="M8" i="17"/>
  <c r="M8" i="39"/>
  <c r="I29" i="98"/>
  <c r="I11" i="69"/>
  <c r="G11" i="57" s="1"/>
  <c r="I11" i="66"/>
  <c r="G14" i="57" s="1"/>
  <c r="E9" i="86"/>
  <c r="I11" i="65"/>
  <c r="G15" i="57" s="1"/>
  <c r="I13" i="69"/>
  <c r="I11" i="57" s="1"/>
  <c r="I13" i="66"/>
  <c r="I14" i="57" s="1"/>
  <c r="I13" i="65"/>
  <c r="I15" i="57" s="1"/>
  <c r="I13" i="70"/>
  <c r="I10" i="57" s="1"/>
  <c r="E11" i="86"/>
  <c r="I13" i="67"/>
  <c r="I13" i="57" s="1"/>
  <c r="I13" i="68"/>
  <c r="I12" i="57" s="1"/>
  <c r="I14" i="63"/>
  <c r="J17" i="57" s="1"/>
  <c r="I14" i="62"/>
  <c r="J18" i="57" s="1"/>
  <c r="I14" i="61"/>
  <c r="J19" i="57" s="1"/>
  <c r="E62" i="147"/>
  <c r="E11" i="85"/>
  <c r="Q11" i="79" s="1"/>
  <c r="AA17" i="43" s="1"/>
  <c r="E11" i="80"/>
  <c r="I11" i="80" s="1"/>
  <c r="E19" i="85"/>
  <c r="Q19" i="79" s="1"/>
  <c r="AA45" i="35" s="1"/>
  <c r="E19" i="80"/>
  <c r="I19" i="80" s="1"/>
  <c r="AQ9" i="144"/>
  <c r="AC43" i="99" s="1"/>
  <c r="U10" i="144"/>
  <c r="I12" i="144"/>
  <c r="AO12" i="144"/>
  <c r="AY53" i="99"/>
  <c r="I20" i="144"/>
  <c r="I57" i="99"/>
  <c r="K23" i="3" s="1"/>
  <c r="G867" i="1" s="1"/>
  <c r="BC23" i="144"/>
  <c r="BA57" i="99" s="1"/>
  <c r="BE57" i="99" s="1"/>
  <c r="U26" i="144"/>
  <c r="BA26" i="144"/>
  <c r="E16" i="82"/>
  <c r="I16" i="82" s="1"/>
  <c r="E16" i="83"/>
  <c r="AO23" i="143"/>
  <c r="AK25" i="143"/>
  <c r="AM15" i="92"/>
  <c r="AO21" i="142"/>
  <c r="E15" i="88" s="1"/>
  <c r="G19" i="54"/>
  <c r="G17" i="54"/>
  <c r="G20" i="54" s="1"/>
  <c r="G64" i="54" s="1"/>
  <c r="G66" i="54" s="1"/>
  <c r="I50" i="50"/>
  <c r="G50" i="50"/>
  <c r="M50" i="50" s="1"/>
  <c r="M119" i="11"/>
  <c r="M8" i="18"/>
  <c r="I9" i="50"/>
  <c r="G9" i="50"/>
  <c r="M9" i="50" s="1"/>
  <c r="M8" i="44"/>
  <c r="M8" i="36"/>
  <c r="E76" i="74"/>
  <c r="I14" i="98"/>
  <c r="E17" i="117"/>
  <c r="E21" i="104"/>
  <c r="E29" i="104"/>
  <c r="K17" i="77"/>
  <c r="M17" i="77" s="1"/>
  <c r="K14" i="77"/>
  <c r="M14" i="77" s="1"/>
  <c r="K11" i="77"/>
  <c r="M11" i="77" s="1"/>
  <c r="K13" i="77"/>
  <c r="M13" i="77" s="1"/>
  <c r="K15" i="77"/>
  <c r="M15" i="77" s="1"/>
  <c r="K12" i="77"/>
  <c r="M12" i="77" s="1"/>
  <c r="K16" i="77"/>
  <c r="M16" i="77" s="1"/>
  <c r="K10" i="77"/>
  <c r="M10" i="77" s="1"/>
  <c r="G8" i="100"/>
  <c r="K22" i="100"/>
  <c r="G24" i="100"/>
  <c r="K30" i="100"/>
  <c r="E37" i="100"/>
  <c r="E41" i="100" s="1"/>
  <c r="I21" i="98"/>
  <c r="E9" i="83"/>
  <c r="I12" i="67"/>
  <c r="H13" i="57" s="1"/>
  <c r="AG19" i="56"/>
  <c r="U56" i="56"/>
  <c r="U39" i="55"/>
  <c r="AG98" i="52"/>
  <c r="E12" i="8" s="1"/>
  <c r="U47" i="56"/>
  <c r="U61" i="56"/>
  <c r="U9" i="55"/>
  <c r="U48" i="55"/>
  <c r="K60" i="50"/>
  <c r="AA39" i="44"/>
  <c r="U14" i="56"/>
  <c r="U27" i="56"/>
  <c r="K27" i="56"/>
  <c r="U45" i="55"/>
  <c r="U51" i="55"/>
  <c r="K35" i="54"/>
  <c r="K43" i="54"/>
  <c r="AK18" i="52"/>
  <c r="O18" i="52"/>
  <c r="U18" i="52" s="1"/>
  <c r="K9" i="50"/>
  <c r="U13" i="56"/>
  <c r="U29" i="56"/>
  <c r="K45" i="56"/>
  <c r="U60" i="56"/>
  <c r="AM41" i="55"/>
  <c r="I15" i="8" s="1"/>
  <c r="U55" i="55"/>
  <c r="U56" i="55"/>
  <c r="AA33" i="45"/>
  <c r="K29" i="44"/>
  <c r="AA29" i="44"/>
  <c r="I35" i="98"/>
  <c r="U40" i="56"/>
  <c r="U44" i="56"/>
  <c r="U48" i="56"/>
  <c r="U11" i="55"/>
  <c r="U15" i="55"/>
  <c r="U34" i="55"/>
  <c r="U37" i="55"/>
  <c r="U38" i="55"/>
  <c r="K36" i="54"/>
  <c r="M36" i="54" s="1"/>
  <c r="K58" i="52"/>
  <c r="AA15" i="39"/>
  <c r="AQ19" i="56"/>
  <c r="U8" i="55"/>
  <c r="U17" i="55"/>
  <c r="U33" i="55"/>
  <c r="U44" i="55"/>
  <c r="U53" i="55"/>
  <c r="K39" i="54"/>
  <c r="AK50" i="52"/>
  <c r="K22" i="50"/>
  <c r="K41" i="50"/>
  <c r="K17" i="43"/>
  <c r="U38" i="56"/>
  <c r="K40" i="56"/>
  <c r="M40" i="56" s="1"/>
  <c r="U59" i="56"/>
  <c r="K61" i="56"/>
  <c r="U14" i="55"/>
  <c r="U29" i="55"/>
  <c r="AE58" i="55"/>
  <c r="M11" i="8" s="1"/>
  <c r="U52" i="55"/>
  <c r="K27" i="54"/>
  <c r="K56" i="54"/>
  <c r="AK27" i="52"/>
  <c r="O27" i="52"/>
  <c r="U27" i="52" s="1"/>
  <c r="AY34" i="52"/>
  <c r="K59" i="52"/>
  <c r="O90" i="52"/>
  <c r="U90" i="52" s="1"/>
  <c r="K90" i="52"/>
  <c r="AK90" i="52"/>
  <c r="K58" i="50"/>
  <c r="AK9" i="48"/>
  <c r="K25" i="46"/>
  <c r="K14" i="42"/>
  <c r="AA20" i="36"/>
  <c r="K46" i="50"/>
  <c r="M46" i="50" s="1"/>
  <c r="K49" i="50"/>
  <c r="M49" i="50" s="1"/>
  <c r="K47" i="50"/>
  <c r="M47" i="50" s="1"/>
  <c r="K40" i="50"/>
  <c r="M40" i="50" s="1"/>
  <c r="U34" i="56"/>
  <c r="K34" i="56"/>
  <c r="M34" i="56" s="1"/>
  <c r="U36" i="56"/>
  <c r="U55" i="56"/>
  <c r="U57" i="56"/>
  <c r="U13" i="55"/>
  <c r="U27" i="55"/>
  <c r="U30" i="55"/>
  <c r="AM58" i="55"/>
  <c r="M15" i="8" s="1"/>
  <c r="U49" i="55"/>
  <c r="AY10" i="52"/>
  <c r="BA10" i="52" s="1"/>
  <c r="K34" i="52"/>
  <c r="AK43" i="52"/>
  <c r="O43" i="52"/>
  <c r="U43" i="52" s="1"/>
  <c r="AY54" i="52"/>
  <c r="K56" i="52"/>
  <c r="AG10" i="51"/>
  <c r="O10" i="51"/>
  <c r="U10" i="51" s="1"/>
  <c r="K17" i="50"/>
  <c r="K31" i="41"/>
  <c r="U22" i="56"/>
  <c r="U26" i="56"/>
  <c r="U28" i="56"/>
  <c r="K36" i="56"/>
  <c r="M36" i="56" s="1"/>
  <c r="U51" i="56"/>
  <c r="K57" i="56"/>
  <c r="U12" i="55"/>
  <c r="U25" i="55"/>
  <c r="U47" i="55"/>
  <c r="U22" i="54"/>
  <c r="K59" i="54"/>
  <c r="BU98" i="52"/>
  <c r="E20" i="8" s="1"/>
  <c r="K30" i="52"/>
  <c r="K45" i="50"/>
  <c r="K48" i="50"/>
  <c r="M48" i="50" s="1"/>
  <c r="K51" i="50"/>
  <c r="M51" i="50" s="1"/>
  <c r="U53" i="54"/>
  <c r="K58" i="54"/>
  <c r="AY26" i="52"/>
  <c r="AK51" i="52"/>
  <c r="AY60" i="52"/>
  <c r="AK96" i="52"/>
  <c r="BK24" i="51"/>
  <c r="I20" i="8" s="1"/>
  <c r="I22" i="8" s="1"/>
  <c r="AG15" i="51"/>
  <c r="O15" i="51"/>
  <c r="U15" i="51" s="1"/>
  <c r="K43" i="50"/>
  <c r="K61" i="50" s="1"/>
  <c r="U52" i="50"/>
  <c r="U25" i="47"/>
  <c r="Y26" i="47" s="1"/>
  <c r="AA8" i="45"/>
  <c r="AA26" i="45"/>
  <c r="K25" i="41"/>
  <c r="U15" i="54"/>
  <c r="K54" i="54"/>
  <c r="K24" i="52"/>
  <c r="K32" i="52"/>
  <c r="O48" i="52"/>
  <c r="U48" i="52" s="1"/>
  <c r="K61" i="52"/>
  <c r="AK92" i="52"/>
  <c r="O92" i="52"/>
  <c r="U92" i="52" s="1"/>
  <c r="AG14" i="51"/>
  <c r="O14" i="51"/>
  <c r="U14" i="51" s="1"/>
  <c r="K18" i="50"/>
  <c r="K27" i="48"/>
  <c r="K18" i="46"/>
  <c r="AA9" i="43"/>
  <c r="AA33" i="43"/>
  <c r="K16" i="40"/>
  <c r="AA16" i="40"/>
  <c r="U16" i="55"/>
  <c r="U20" i="55"/>
  <c r="U24" i="55"/>
  <c r="U28" i="55"/>
  <c r="U32" i="55"/>
  <c r="U36" i="55"/>
  <c r="U40" i="55"/>
  <c r="U42" i="55"/>
  <c r="U46" i="55"/>
  <c r="U50" i="55"/>
  <c r="U54" i="55"/>
  <c r="U23" i="54"/>
  <c r="K31" i="54"/>
  <c r="K41" i="54"/>
  <c r="K16" i="52"/>
  <c r="O20" i="52"/>
  <c r="U20" i="52" s="1"/>
  <c r="AY32" i="52"/>
  <c r="K44" i="52"/>
  <c r="AY58" i="52"/>
  <c r="AG8" i="51"/>
  <c r="O8" i="51"/>
  <c r="U8" i="51" s="1"/>
  <c r="AG17" i="51"/>
  <c r="O17" i="51"/>
  <c r="U17" i="51" s="1"/>
  <c r="AS19" i="51"/>
  <c r="AG20" i="51"/>
  <c r="O20" i="51"/>
  <c r="U20" i="51" s="1"/>
  <c r="AS23" i="51"/>
  <c r="K29" i="50"/>
  <c r="U29" i="50"/>
  <c r="K44" i="50"/>
  <c r="M44" i="50" s="1"/>
  <c r="K50" i="50"/>
  <c r="AM29" i="48"/>
  <c r="E25" i="8" s="1"/>
  <c r="AA41" i="44"/>
  <c r="AA36" i="43"/>
  <c r="K30" i="42"/>
  <c r="K26" i="41"/>
  <c r="AA11" i="39"/>
  <c r="AA28" i="39"/>
  <c r="K28" i="39"/>
  <c r="U10" i="55"/>
  <c r="U21" i="54"/>
  <c r="K8" i="52"/>
  <c r="M8" i="52" s="1"/>
  <c r="AY16" i="52"/>
  <c r="AK35" i="52"/>
  <c r="O72" i="52"/>
  <c r="U72" i="52" s="1"/>
  <c r="K72" i="52"/>
  <c r="K95" i="52" s="1"/>
  <c r="AE31" i="51"/>
  <c r="M12" i="8" s="1"/>
  <c r="U25" i="50"/>
  <c r="K25" i="50"/>
  <c r="K38" i="50"/>
  <c r="K57" i="50"/>
  <c r="K25" i="45"/>
  <c r="K15" i="44"/>
  <c r="AA15" i="44"/>
  <c r="K31" i="44"/>
  <c r="K17" i="41"/>
  <c r="AA38" i="39"/>
  <c r="AA43" i="39"/>
  <c r="AK46" i="52"/>
  <c r="K82" i="52"/>
  <c r="M82" i="52" s="1"/>
  <c r="K94" i="52"/>
  <c r="AK94" i="52"/>
  <c r="O94" i="52"/>
  <c r="U94" i="52" s="1"/>
  <c r="I79" i="52"/>
  <c r="AK12" i="48"/>
  <c r="K19" i="46"/>
  <c r="K19" i="45"/>
  <c r="K14" i="39"/>
  <c r="K30" i="39"/>
  <c r="AA30" i="39"/>
  <c r="AA33" i="36"/>
  <c r="U10" i="50"/>
  <c r="K59" i="50"/>
  <c r="U62" i="50"/>
  <c r="K31" i="46"/>
  <c r="K18" i="41"/>
  <c r="K32" i="38"/>
  <c r="AK88" i="52"/>
  <c r="AG11" i="51"/>
  <c r="O11" i="51"/>
  <c r="U11" i="51" s="1"/>
  <c r="AG16" i="51"/>
  <c r="O16" i="51"/>
  <c r="U16" i="51" s="1"/>
  <c r="AG21" i="51"/>
  <c r="O21" i="51"/>
  <c r="U21" i="51" s="1"/>
  <c r="U16" i="50"/>
  <c r="K20" i="50"/>
  <c r="K42" i="50"/>
  <c r="K55" i="50"/>
  <c r="K14" i="45"/>
  <c r="K32" i="44"/>
  <c r="K31" i="40"/>
  <c r="K11" i="39"/>
  <c r="K15" i="39"/>
  <c r="AY53" i="52"/>
  <c r="CG77" i="52"/>
  <c r="BM77" i="52"/>
  <c r="AS77" i="52"/>
  <c r="Y77" i="52"/>
  <c r="O86" i="52"/>
  <c r="U86" i="52" s="1"/>
  <c r="AK93" i="52"/>
  <c r="K15" i="46"/>
  <c r="AA34" i="45"/>
  <c r="K16" i="44"/>
  <c r="AA33" i="44"/>
  <c r="AA10" i="38"/>
  <c r="W29" i="48"/>
  <c r="E24" i="8" s="1"/>
  <c r="K25" i="48"/>
  <c r="Y13" i="47"/>
  <c r="K28" i="46"/>
  <c r="K17" i="44"/>
  <c r="K16" i="41"/>
  <c r="K30" i="40"/>
  <c r="G48" i="39"/>
  <c r="K16" i="35"/>
  <c r="AA10" i="34"/>
  <c r="Y21" i="47"/>
  <c r="K11" i="45"/>
  <c r="K18" i="45"/>
  <c r="K30" i="45"/>
  <c r="K18" i="42"/>
  <c r="K18" i="38"/>
  <c r="G27" i="49"/>
  <c r="K26" i="48"/>
  <c r="K11" i="46"/>
  <c r="K27" i="45"/>
  <c r="K27" i="43"/>
  <c r="K32" i="41"/>
  <c r="AA39" i="39"/>
  <c r="K16" i="37"/>
  <c r="K27" i="46"/>
  <c r="K18" i="44"/>
  <c r="K25" i="44"/>
  <c r="K26" i="43"/>
  <c r="K32" i="42"/>
  <c r="AA34" i="42"/>
  <c r="K11" i="43"/>
  <c r="K27" i="42"/>
  <c r="K25" i="40"/>
  <c r="K32" i="40"/>
  <c r="K30" i="36"/>
  <c r="AA37" i="36"/>
  <c r="K27" i="41"/>
  <c r="K19" i="39"/>
  <c r="K15" i="43"/>
  <c r="K16" i="39"/>
  <c r="K17" i="37"/>
  <c r="K19" i="43"/>
  <c r="K31" i="43"/>
  <c r="K29" i="41"/>
  <c r="K29" i="36"/>
  <c r="K17" i="35"/>
  <c r="AA23" i="33"/>
  <c r="K25" i="39"/>
  <c r="K14" i="37"/>
  <c r="K28" i="37"/>
  <c r="K28" i="38"/>
  <c r="K15" i="37"/>
  <c r="K18" i="37"/>
  <c r="K28" i="36"/>
  <c r="AA13" i="35"/>
  <c r="K16" i="38"/>
  <c r="K11" i="37"/>
  <c r="AA8" i="33"/>
  <c r="Q34" i="27"/>
  <c r="S34" i="27" s="1"/>
  <c r="K14" i="36"/>
  <c r="K14" i="33"/>
  <c r="G48" i="37"/>
  <c r="K25" i="36"/>
  <c r="K16" i="34"/>
  <c r="K19" i="32"/>
  <c r="K25" i="34"/>
  <c r="K28" i="33"/>
  <c r="Q25" i="27"/>
  <c r="S25" i="27" s="1"/>
  <c r="K25" i="27"/>
  <c r="Q54" i="25"/>
  <c r="K26" i="37"/>
  <c r="K23" i="33"/>
  <c r="K30" i="37"/>
  <c r="K17" i="36"/>
  <c r="K25" i="35"/>
  <c r="K11" i="35"/>
  <c r="K19" i="35"/>
  <c r="K30" i="35"/>
  <c r="Q8" i="29"/>
  <c r="Q37" i="25"/>
  <c r="K37" i="25"/>
  <c r="K29" i="34"/>
  <c r="K26" i="31"/>
  <c r="Q12" i="29"/>
  <c r="Q16" i="29"/>
  <c r="K25" i="26"/>
  <c r="Q54" i="23"/>
  <c r="K18" i="34"/>
  <c r="K15" i="33"/>
  <c r="K16" i="33"/>
  <c r="K18" i="33"/>
  <c r="K11" i="32"/>
  <c r="K31" i="32"/>
  <c r="K17" i="31"/>
  <c r="Q18" i="27"/>
  <c r="S18" i="27" s="1"/>
  <c r="K27" i="35"/>
  <c r="K29" i="35"/>
  <c r="K32" i="34"/>
  <c r="Q24" i="29"/>
  <c r="K19" i="25"/>
  <c r="Q19" i="25"/>
  <c r="G48" i="33"/>
  <c r="Q14" i="24"/>
  <c r="K32" i="33"/>
  <c r="K25" i="30"/>
  <c r="K26" i="27"/>
  <c r="Q26" i="27"/>
  <c r="S26" i="27" s="1"/>
  <c r="S50" i="26"/>
  <c r="AA15" i="32"/>
  <c r="K16" i="32"/>
  <c r="AA16" i="32"/>
  <c r="K15" i="31"/>
  <c r="Q8" i="25"/>
  <c r="K18" i="32"/>
  <c r="K31" i="31"/>
  <c r="K29" i="30"/>
  <c r="Q20" i="29"/>
  <c r="K33" i="26"/>
  <c r="K27" i="32"/>
  <c r="K32" i="32"/>
  <c r="K14" i="30"/>
  <c r="K16" i="30"/>
  <c r="Q30" i="27"/>
  <c r="S30" i="27" s="1"/>
  <c r="K27" i="26"/>
  <c r="Q10" i="25"/>
  <c r="Q33" i="25"/>
  <c r="K33" i="25"/>
  <c r="Q61" i="25"/>
  <c r="K61" i="25"/>
  <c r="Q88" i="25"/>
  <c r="K18" i="30"/>
  <c r="Q20" i="27"/>
  <c r="S20" i="27" s="1"/>
  <c r="K22" i="26"/>
  <c r="Q35" i="24"/>
  <c r="Q45" i="23"/>
  <c r="K18" i="31"/>
  <c r="K25" i="31"/>
  <c r="Q16" i="27"/>
  <c r="S16" i="27" s="1"/>
  <c r="S43" i="27" s="1"/>
  <c r="E31" i="8" s="1"/>
  <c r="S50" i="27"/>
  <c r="I31" i="8" s="1"/>
  <c r="Q11" i="25"/>
  <c r="K27" i="23"/>
  <c r="Q27" i="23"/>
  <c r="K71" i="23"/>
  <c r="Q71" i="23"/>
  <c r="K26" i="32"/>
  <c r="K17" i="30"/>
  <c r="Q21" i="27"/>
  <c r="S21" i="27" s="1"/>
  <c r="Q41" i="25"/>
  <c r="K41" i="25"/>
  <c r="Q80" i="25"/>
  <c r="Q20" i="24"/>
  <c r="Q28" i="24"/>
  <c r="Q11" i="29"/>
  <c r="Q15" i="29"/>
  <c r="Q19" i="29"/>
  <c r="Q23" i="29"/>
  <c r="Q24" i="24"/>
  <c r="Q11" i="23"/>
  <c r="Q39" i="23"/>
  <c r="K82" i="23"/>
  <c r="Q82" i="23"/>
  <c r="Q88" i="23"/>
  <c r="K22" i="27"/>
  <c r="K24" i="27"/>
  <c r="Q8" i="24"/>
  <c r="K19" i="23"/>
  <c r="Q19" i="23"/>
  <c r="Q55" i="23"/>
  <c r="Q17" i="27"/>
  <c r="S17" i="27" s="1"/>
  <c r="Q29" i="27"/>
  <c r="S29" i="27" s="1"/>
  <c r="K36" i="27"/>
  <c r="S43" i="26"/>
  <c r="K19" i="26"/>
  <c r="K26" i="26"/>
  <c r="K36" i="26"/>
  <c r="Q72" i="25"/>
  <c r="Q12" i="24"/>
  <c r="Q30" i="24"/>
  <c r="Q37" i="24"/>
  <c r="Q31" i="23"/>
  <c r="Q18" i="25"/>
  <c r="Q64" i="25"/>
  <c r="K37" i="23"/>
  <c r="Q37" i="23"/>
  <c r="K61" i="23"/>
  <c r="Q61" i="23"/>
  <c r="Q65" i="23"/>
  <c r="Q87" i="23"/>
  <c r="K39" i="26"/>
  <c r="Q18" i="24"/>
  <c r="Q29" i="23"/>
  <c r="Q63" i="23"/>
  <c r="Q37" i="22"/>
  <c r="Q11" i="19"/>
  <c r="Q14" i="19"/>
  <c r="Q18" i="15"/>
  <c r="K91" i="11"/>
  <c r="Q53" i="25"/>
  <c r="Q22" i="24"/>
  <c r="S13" i="17"/>
  <c r="S15" i="15"/>
  <c r="K35" i="26"/>
  <c r="Q29" i="25"/>
  <c r="K29" i="25"/>
  <c r="Q68" i="25"/>
  <c r="Q76" i="25"/>
  <c r="Q16" i="24"/>
  <c r="Q38" i="23"/>
  <c r="K38" i="23"/>
  <c r="Q53" i="23"/>
  <c r="S8" i="15"/>
  <c r="K122" i="11"/>
  <c r="K38" i="27"/>
  <c r="K23" i="26"/>
  <c r="Q45" i="25"/>
  <c r="Q57" i="25"/>
  <c r="Q60" i="25"/>
  <c r="Q85" i="25"/>
  <c r="K85" i="25"/>
  <c r="Q10" i="24"/>
  <c r="Q26" i="24"/>
  <c r="K43" i="23"/>
  <c r="Q43" i="23"/>
  <c r="Q68" i="23"/>
  <c r="S11" i="17"/>
  <c r="K87" i="11"/>
  <c r="K20" i="25"/>
  <c r="K28" i="25"/>
  <c r="K32" i="25"/>
  <c r="K36" i="25"/>
  <c r="K40" i="25"/>
  <c r="K44" i="25"/>
  <c r="Q65" i="25"/>
  <c r="Q69" i="25"/>
  <c r="K69" i="25"/>
  <c r="Q73" i="25"/>
  <c r="K73" i="25"/>
  <c r="Q77" i="25"/>
  <c r="K77" i="25"/>
  <c r="Q81" i="25"/>
  <c r="K81" i="25"/>
  <c r="K33" i="23"/>
  <c r="Q33" i="23"/>
  <c r="K41" i="23"/>
  <c r="Q46" i="23"/>
  <c r="Q32" i="22"/>
  <c r="Q28" i="16"/>
  <c r="S28" i="16" s="1"/>
  <c r="K60" i="25"/>
  <c r="Q18" i="23"/>
  <c r="K18" i="23"/>
  <c r="K31" i="23"/>
  <c r="K39" i="23"/>
  <c r="K78" i="23"/>
  <c r="Q78" i="23"/>
  <c r="Q33" i="22"/>
  <c r="S9" i="17"/>
  <c r="K23" i="17"/>
  <c r="Q23" i="17"/>
  <c r="K24" i="13"/>
  <c r="K84" i="25"/>
  <c r="Q34" i="24"/>
  <c r="Q10" i="23"/>
  <c r="Q34" i="23"/>
  <c r="K34" i="23"/>
  <c r="Q42" i="23"/>
  <c r="K42" i="23"/>
  <c r="Q62" i="23"/>
  <c r="K62" i="23"/>
  <c r="Q70" i="23"/>
  <c r="Q36" i="22"/>
  <c r="K22" i="16"/>
  <c r="S11" i="15"/>
  <c r="K26" i="15"/>
  <c r="Q26" i="15"/>
  <c r="K35" i="11"/>
  <c r="K72" i="25"/>
  <c r="K76" i="25"/>
  <c r="K80" i="25"/>
  <c r="Q89" i="25"/>
  <c r="K29" i="23"/>
  <c r="K26" i="18"/>
  <c r="Q26" i="18"/>
  <c r="S26" i="18" s="1"/>
  <c r="K19" i="17"/>
  <c r="Q19" i="17"/>
  <c r="K55" i="11"/>
  <c r="K119" i="11"/>
  <c r="Q11" i="24"/>
  <c r="Q15" i="24"/>
  <c r="Q19" i="24"/>
  <c r="Q23" i="24"/>
  <c r="Q27" i="24"/>
  <c r="Q30" i="23"/>
  <c r="K30" i="23"/>
  <c r="K35" i="23"/>
  <c r="Q58" i="23"/>
  <c r="K81" i="23"/>
  <c r="Q35" i="22"/>
  <c r="Q16" i="21"/>
  <c r="Q9" i="19"/>
  <c r="Q10" i="19"/>
  <c r="Q17" i="17"/>
  <c r="S17" i="17" s="1"/>
  <c r="K25" i="17"/>
  <c r="Q17" i="16"/>
  <c r="S17" i="16" s="1"/>
  <c r="S9" i="15"/>
  <c r="K19" i="15"/>
  <c r="Q19" i="15"/>
  <c r="K129" i="11"/>
  <c r="M129" i="11" s="1"/>
  <c r="K86" i="23"/>
  <c r="K21" i="21"/>
  <c r="Q13" i="19"/>
  <c r="Q22" i="17"/>
  <c r="K22" i="17"/>
  <c r="K23" i="15"/>
  <c r="Q23" i="15"/>
  <c r="K43" i="11"/>
  <c r="K107" i="11"/>
  <c r="Q73" i="23"/>
  <c r="K22" i="18"/>
  <c r="Q22" i="18"/>
  <c r="S22" i="18" s="1"/>
  <c r="Q18" i="17"/>
  <c r="S16" i="15"/>
  <c r="K67" i="11"/>
  <c r="Q83" i="23"/>
  <c r="K83" i="23"/>
  <c r="Q20" i="21"/>
  <c r="K20" i="21"/>
  <c r="Q21" i="16"/>
  <c r="S21" i="16" s="1"/>
  <c r="K21" i="16"/>
  <c r="K26" i="16"/>
  <c r="K25" i="15"/>
  <c r="Q25" i="15"/>
  <c r="K39" i="11"/>
  <c r="Q67" i="23"/>
  <c r="K74" i="23"/>
  <c r="K23" i="21"/>
  <c r="Q9" i="20"/>
  <c r="Q13" i="20"/>
  <c r="Q23" i="18"/>
  <c r="S23" i="18" s="1"/>
  <c r="K23" i="18"/>
  <c r="S8" i="17"/>
  <c r="S12" i="17"/>
  <c r="K24" i="16"/>
  <c r="Q29" i="16"/>
  <c r="S29" i="16" s="1"/>
  <c r="S12" i="15"/>
  <c r="S14" i="15"/>
  <c r="K25" i="13"/>
  <c r="K28" i="13"/>
  <c r="K63" i="11"/>
  <c r="K95" i="11"/>
  <c r="K70" i="23"/>
  <c r="K19" i="21"/>
  <c r="Q24" i="21"/>
  <c r="K24" i="21"/>
  <c r="Q19" i="18"/>
  <c r="S19" i="18" s="1"/>
  <c r="K19" i="18"/>
  <c r="K24" i="18"/>
  <c r="S10" i="17"/>
  <c r="S14" i="17"/>
  <c r="Q25" i="16"/>
  <c r="S25" i="16" s="1"/>
  <c r="K25" i="16"/>
  <c r="S33" i="16"/>
  <c r="I34" i="8" s="1"/>
  <c r="K26" i="13"/>
  <c r="K19" i="11"/>
  <c r="K51" i="11"/>
  <c r="K83" i="11"/>
  <c r="K115" i="11"/>
  <c r="M115" i="11" s="1"/>
  <c r="Q9" i="22"/>
  <c r="Q13" i="22"/>
  <c r="Q17" i="22"/>
  <c r="Q21" i="22"/>
  <c r="Q25" i="22"/>
  <c r="Q29" i="22"/>
  <c r="K17" i="21"/>
  <c r="K21" i="17"/>
  <c r="Q26" i="17"/>
  <c r="K26" i="17"/>
  <c r="S13" i="15"/>
  <c r="K24" i="15"/>
  <c r="Q24" i="15"/>
  <c r="K47" i="11"/>
  <c r="K111" i="11"/>
  <c r="K21" i="13"/>
  <c r="K17" i="11"/>
  <c r="K37" i="11"/>
  <c r="K41" i="11"/>
  <c r="K45" i="11"/>
  <c r="K49" i="11"/>
  <c r="K53" i="11"/>
  <c r="K57" i="11"/>
  <c r="K77" i="11"/>
  <c r="K85" i="11"/>
  <c r="K89" i="11"/>
  <c r="K93" i="11"/>
  <c r="K101" i="11"/>
  <c r="K109" i="11"/>
  <c r="K113" i="11"/>
  <c r="K117" i="11"/>
  <c r="M117" i="11" s="1"/>
  <c r="K121" i="11"/>
  <c r="M121" i="11" s="1"/>
  <c r="K22" i="15"/>
  <c r="K18" i="11"/>
  <c r="K38" i="11"/>
  <c r="K42" i="11"/>
  <c r="K46" i="11"/>
  <c r="K50" i="11"/>
  <c r="K54" i="11"/>
  <c r="K58" i="11"/>
  <c r="K78" i="11"/>
  <c r="K82" i="11"/>
  <c r="K86" i="11"/>
  <c r="K90" i="11"/>
  <c r="K94" i="11"/>
  <c r="K102" i="11"/>
  <c r="K106" i="11"/>
  <c r="K110" i="11"/>
  <c r="K114" i="11"/>
  <c r="M114" i="11" s="1"/>
  <c r="K118" i="11"/>
  <c r="K130" i="11"/>
  <c r="K20" i="11"/>
  <c r="K36" i="11"/>
  <c r="K40" i="11"/>
  <c r="K44" i="11"/>
  <c r="K48" i="11"/>
  <c r="K52" i="11"/>
  <c r="K56" i="11"/>
  <c r="K68" i="11"/>
  <c r="M68" i="11" s="1"/>
  <c r="K76" i="11"/>
  <c r="K84" i="11"/>
  <c r="K88" i="11"/>
  <c r="K92" i="11"/>
  <c r="K96" i="11"/>
  <c r="K100" i="11"/>
  <c r="K108" i="11"/>
  <c r="K112" i="11"/>
  <c r="K116" i="11"/>
  <c r="M116" i="11" s="1"/>
  <c r="K120" i="11"/>
  <c r="M120" i="11" s="1"/>
  <c r="I58" i="10"/>
  <c r="Q36" i="54" l="1"/>
  <c r="Y36" i="54" s="1"/>
  <c r="AU16" i="83"/>
  <c r="M16" i="90"/>
  <c r="O16" i="90" s="1"/>
  <c r="K11" i="54"/>
  <c r="M11" i="54" s="1"/>
  <c r="K10" i="54"/>
  <c r="K16" i="54"/>
  <c r="K32" i="54"/>
  <c r="M32" i="54" s="1"/>
  <c r="K15" i="54"/>
  <c r="M15" i="54" s="1"/>
  <c r="K13" i="54"/>
  <c r="M13" i="54" s="1"/>
  <c r="K12" i="54"/>
  <c r="M12" i="54" s="1"/>
  <c r="K8" i="54"/>
  <c r="M8" i="54" s="1"/>
  <c r="CW9" i="81"/>
  <c r="DA9" i="81" s="1"/>
  <c r="CW9" i="82"/>
  <c r="DA9" i="82" s="1"/>
  <c r="CG9" i="83"/>
  <c r="CG9" i="84"/>
  <c r="M14" i="56"/>
  <c r="Q44" i="50"/>
  <c r="Y44" i="50" s="1"/>
  <c r="AI34" i="56"/>
  <c r="AC34" i="56"/>
  <c r="Y34" i="56"/>
  <c r="Q34" i="56"/>
  <c r="AM34" i="56"/>
  <c r="AS34" i="56" s="1"/>
  <c r="CI22" i="83"/>
  <c r="M22" i="88"/>
  <c r="U11" i="49"/>
  <c r="U26" i="49"/>
  <c r="U56" i="50"/>
  <c r="U43" i="50"/>
  <c r="U17" i="49"/>
  <c r="U9" i="49"/>
  <c r="U65" i="50"/>
  <c r="U57" i="50"/>
  <c r="U28" i="50"/>
  <c r="U12" i="50"/>
  <c r="U19" i="49"/>
  <c r="U14" i="54"/>
  <c r="U35" i="50"/>
  <c r="U19" i="50"/>
  <c r="U8" i="49"/>
  <c r="U56" i="54"/>
  <c r="U49" i="50"/>
  <c r="U36" i="50"/>
  <c r="U34" i="54"/>
  <c r="U47" i="54"/>
  <c r="U41" i="54"/>
  <c r="U56" i="53"/>
  <c r="U42" i="53"/>
  <c r="U57" i="54"/>
  <c r="U58" i="53"/>
  <c r="U48" i="54"/>
  <c r="U42" i="54"/>
  <c r="U40" i="54"/>
  <c r="U16" i="49"/>
  <c r="U14" i="49"/>
  <c r="U50" i="50"/>
  <c r="U50" i="53"/>
  <c r="U20" i="50"/>
  <c r="U52" i="53"/>
  <c r="U54" i="53"/>
  <c r="U46" i="53"/>
  <c r="U10" i="49"/>
  <c r="U27" i="53"/>
  <c r="U34" i="53"/>
  <c r="U48" i="53"/>
  <c r="U31" i="54"/>
  <c r="U55" i="53"/>
  <c r="U46" i="54"/>
  <c r="U39" i="54"/>
  <c r="U28" i="53"/>
  <c r="U40" i="50"/>
  <c r="W40" i="50" s="1"/>
  <c r="U45" i="54"/>
  <c r="U34" i="50"/>
  <c r="U17" i="50"/>
  <c r="U22" i="49"/>
  <c r="U23" i="49"/>
  <c r="U21" i="50"/>
  <c r="U39" i="50"/>
  <c r="W39" i="50" s="1"/>
  <c r="U30" i="50"/>
  <c r="U11" i="53"/>
  <c r="U21" i="53"/>
  <c r="U38" i="53"/>
  <c r="U23" i="50"/>
  <c r="U47" i="50"/>
  <c r="U61" i="50"/>
  <c r="U51" i="53"/>
  <c r="U13" i="53"/>
  <c r="U37" i="54"/>
  <c r="U58" i="54"/>
  <c r="U59" i="54"/>
  <c r="U18" i="50"/>
  <c r="U59" i="50"/>
  <c r="U32" i="53"/>
  <c r="U17" i="53"/>
  <c r="U22" i="50"/>
  <c r="U8" i="53"/>
  <c r="U37" i="53"/>
  <c r="U22" i="53"/>
  <c r="U31" i="53"/>
  <c r="U38" i="54"/>
  <c r="U10" i="53"/>
  <c r="U20" i="53"/>
  <c r="U21" i="49"/>
  <c r="U43" i="54"/>
  <c r="U19" i="53"/>
  <c r="U9" i="53"/>
  <c r="U62" i="54"/>
  <c r="U13" i="49"/>
  <c r="U60" i="54"/>
  <c r="U44" i="50"/>
  <c r="U61" i="54"/>
  <c r="U51" i="50"/>
  <c r="W51" i="50" s="1"/>
  <c r="U32" i="50"/>
  <c r="U57" i="53"/>
  <c r="U25" i="53"/>
  <c r="U49" i="53"/>
  <c r="U46" i="50"/>
  <c r="W46" i="50" s="1"/>
  <c r="U14" i="53"/>
  <c r="U58" i="50"/>
  <c r="U53" i="50"/>
  <c r="U33" i="50"/>
  <c r="U35" i="54"/>
  <c r="U18" i="53"/>
  <c r="U36" i="53"/>
  <c r="U45" i="53"/>
  <c r="U39" i="53"/>
  <c r="U16" i="53"/>
  <c r="U55" i="50"/>
  <c r="U31" i="50"/>
  <c r="U15" i="49"/>
  <c r="W15" i="49" s="1"/>
  <c r="U27" i="54"/>
  <c r="U35" i="53"/>
  <c r="U36" i="54"/>
  <c r="W36" i="54" s="1"/>
  <c r="U24" i="53"/>
  <c r="U12" i="49"/>
  <c r="U44" i="53"/>
  <c r="U24" i="49"/>
  <c r="U54" i="54"/>
  <c r="U44" i="54"/>
  <c r="U33" i="53"/>
  <c r="U41" i="50"/>
  <c r="W41" i="50" s="1"/>
  <c r="U29" i="53"/>
  <c r="U26" i="53"/>
  <c r="U23" i="53"/>
  <c r="U12" i="53"/>
  <c r="U42" i="50"/>
  <c r="U15" i="53"/>
  <c r="U61" i="53"/>
  <c r="U59" i="53"/>
  <c r="U45" i="50"/>
  <c r="U40" i="53"/>
  <c r="U47" i="53"/>
  <c r="U48" i="50"/>
  <c r="U60" i="50"/>
  <c r="U30" i="53"/>
  <c r="U53" i="53"/>
  <c r="U38" i="50"/>
  <c r="W38" i="50" s="1"/>
  <c r="G51" i="98"/>
  <c r="BC14" i="91"/>
  <c r="AC82" i="52"/>
  <c r="BQ82" i="52"/>
  <c r="BW82" i="52" s="1"/>
  <c r="AI82" i="52"/>
  <c r="AM36" i="56"/>
  <c r="Q36" i="56"/>
  <c r="AI36" i="56"/>
  <c r="AC36" i="56"/>
  <c r="AS36" i="56"/>
  <c r="Y36" i="56"/>
  <c r="Q40" i="50"/>
  <c r="Y40" i="50" s="1"/>
  <c r="AC40" i="56"/>
  <c r="AS40" i="56"/>
  <c r="Y40" i="56"/>
  <c r="AM40" i="56"/>
  <c r="Q40" i="56"/>
  <c r="AI40" i="56"/>
  <c r="CI13" i="83"/>
  <c r="M13" i="88"/>
  <c r="I48" i="100"/>
  <c r="I47" i="100"/>
  <c r="K13" i="3"/>
  <c r="G577" i="1" s="1"/>
  <c r="Q13" i="92"/>
  <c r="AU15" i="83"/>
  <c r="M15" i="90"/>
  <c r="O15" i="90" s="1"/>
  <c r="BC16" i="91"/>
  <c r="BC20" i="91"/>
  <c r="AW8" i="52"/>
  <c r="AC8" i="52"/>
  <c r="BG8" i="52"/>
  <c r="BQ8" i="52"/>
  <c r="BW8" i="52" s="1"/>
  <c r="AI8" i="52"/>
  <c r="Q49" i="50"/>
  <c r="Y49" i="50"/>
  <c r="AC70" i="52"/>
  <c r="BG70" i="52"/>
  <c r="Y70" i="52"/>
  <c r="BQ70" i="52"/>
  <c r="BW70" i="52" s="1"/>
  <c r="Q70" i="52"/>
  <c r="AM70" i="52"/>
  <c r="CA70" i="52"/>
  <c r="CG70" i="52" s="1"/>
  <c r="S59" i="99"/>
  <c r="Y46" i="50"/>
  <c r="Q46" i="50"/>
  <c r="Q51" i="50"/>
  <c r="Y51" i="50" s="1"/>
  <c r="BQ74" i="52"/>
  <c r="Q74" i="52"/>
  <c r="Y74" i="52" s="1"/>
  <c r="AW74" i="52"/>
  <c r="AC74" i="52"/>
  <c r="AI74" i="52" s="1"/>
  <c r="CA74" i="52"/>
  <c r="CG74" i="52" s="1"/>
  <c r="BC74" i="52"/>
  <c r="BW74" i="52"/>
  <c r="BG74" i="52"/>
  <c r="BK74" i="52" s="1"/>
  <c r="AM74" i="52"/>
  <c r="AS74" i="52" s="1"/>
  <c r="CI14" i="83"/>
  <c r="M14" i="88"/>
  <c r="BG27" i="131"/>
  <c r="BO18" i="83"/>
  <c r="M18" i="89"/>
  <c r="CI21" i="83"/>
  <c r="CK21" i="83" s="1"/>
  <c r="CO21" i="83" s="1"/>
  <c r="M21" i="88"/>
  <c r="O21" i="88" s="1"/>
  <c r="S21" i="88" s="1"/>
  <c r="Q47" i="50"/>
  <c r="Y47" i="50" s="1"/>
  <c r="Q48" i="50"/>
  <c r="Y48" i="50"/>
  <c r="AU22" i="92"/>
  <c r="AY22" i="92" s="1"/>
  <c r="E22" i="87"/>
  <c r="AA13" i="83"/>
  <c r="M13" i="91"/>
  <c r="G64" i="96"/>
  <c r="G26" i="96"/>
  <c r="G63" i="96"/>
  <c r="BC20" i="89"/>
  <c r="I82" i="95"/>
  <c r="I13" i="95"/>
  <c r="I27" i="95"/>
  <c r="I11" i="95"/>
  <c r="I30" i="95"/>
  <c r="K17" i="3"/>
  <c r="G693" i="1" s="1"/>
  <c r="Q17" i="92"/>
  <c r="CW17" i="81"/>
  <c r="DA17" i="81" s="1"/>
  <c r="CW17" i="82"/>
  <c r="DA17" i="82" s="1"/>
  <c r="CG17" i="84"/>
  <c r="CG17" i="83"/>
  <c r="CK17" i="83" s="1"/>
  <c r="CO17" i="83" s="1"/>
  <c r="M8" i="21"/>
  <c r="I21" i="88"/>
  <c r="BC8" i="92"/>
  <c r="CC8" i="92"/>
  <c r="BI8" i="3" s="1"/>
  <c r="G457" i="1" s="1"/>
  <c r="G10" i="74"/>
  <c r="I10" i="74" s="1"/>
  <c r="G66" i="96"/>
  <c r="G24" i="96"/>
  <c r="G65" i="96"/>
  <c r="AE57" i="99"/>
  <c r="AS23" i="144"/>
  <c r="AA34" i="44"/>
  <c r="AA26" i="44"/>
  <c r="AA22" i="44"/>
  <c r="O10" i="47"/>
  <c r="Y10" i="47" s="1"/>
  <c r="AA24" i="44"/>
  <c r="AA8" i="44"/>
  <c r="AA23" i="44"/>
  <c r="AU8" i="83"/>
  <c r="M8" i="90"/>
  <c r="O8" i="90" s="1"/>
  <c r="CI8" i="83"/>
  <c r="CK8" i="83" s="1"/>
  <c r="CO8" i="83" s="1"/>
  <c r="M8" i="88"/>
  <c r="S41" i="31"/>
  <c r="K64" i="96"/>
  <c r="I36" i="53" s="1"/>
  <c r="M36" i="53" s="1"/>
  <c r="Q36" i="53" s="1"/>
  <c r="I64" i="96"/>
  <c r="I36" i="55" s="1"/>
  <c r="M36" i="55" s="1"/>
  <c r="AK17" i="82"/>
  <c r="AS17" i="82"/>
  <c r="I20" i="84"/>
  <c r="Q20" i="84"/>
  <c r="BM21" i="83"/>
  <c r="BM21" i="84"/>
  <c r="BY21" i="81"/>
  <c r="CC21" i="81" s="1"/>
  <c r="BY21" i="82"/>
  <c r="CC21" i="82" s="1"/>
  <c r="S47" i="99"/>
  <c r="U47" i="99" s="1"/>
  <c r="Q13" i="91" s="1"/>
  <c r="AM13" i="144"/>
  <c r="AU13" i="91" s="1"/>
  <c r="AY13" i="91" s="1"/>
  <c r="BM29" i="51"/>
  <c r="BQ29" i="51" s="1"/>
  <c r="AK29" i="51"/>
  <c r="G26" i="111"/>
  <c r="U10" i="85"/>
  <c r="AI10" i="79" s="1"/>
  <c r="M10" i="47" s="1"/>
  <c r="U10" i="80"/>
  <c r="Y10" i="80" s="1"/>
  <c r="E76" i="98"/>
  <c r="G61" i="116"/>
  <c r="BO21" i="83"/>
  <c r="M21" i="89"/>
  <c r="O21" i="89" s="1"/>
  <c r="BI12" i="82"/>
  <c r="BQ12" i="82"/>
  <c r="AM16" i="90"/>
  <c r="AC16" i="90"/>
  <c r="DE18" i="82"/>
  <c r="DM18" i="82"/>
  <c r="I22" i="91"/>
  <c r="DE8" i="82"/>
  <c r="DM8" i="82"/>
  <c r="K22" i="45"/>
  <c r="BM17" i="51"/>
  <c r="BQ17" i="51" s="1"/>
  <c r="AK17" i="51"/>
  <c r="BY18" i="52"/>
  <c r="CC18" i="52" s="1"/>
  <c r="AO18" i="52"/>
  <c r="G12" i="74"/>
  <c r="I12" i="74" s="1"/>
  <c r="G54" i="96"/>
  <c r="G53" i="96"/>
  <c r="G19" i="96"/>
  <c r="E25" i="78"/>
  <c r="BY48" i="52"/>
  <c r="CC48" i="52" s="1"/>
  <c r="AO48" i="52"/>
  <c r="BI16" i="80"/>
  <c r="BM16" i="80"/>
  <c r="BO16" i="80" s="1"/>
  <c r="I38" i="98"/>
  <c r="M8" i="41"/>
  <c r="BA21" i="81"/>
  <c r="BE21" i="81" s="1"/>
  <c r="BA21" i="82"/>
  <c r="BE21" i="82" s="1"/>
  <c r="AS21" i="83"/>
  <c r="AS21" i="84"/>
  <c r="AC15" i="80"/>
  <c r="AG15" i="80"/>
  <c r="AI15" i="80" s="1"/>
  <c r="BI23" i="80"/>
  <c r="BM23" i="80"/>
  <c r="BO23" i="80" s="1"/>
  <c r="BE17" i="144"/>
  <c r="AU17" i="88" s="1"/>
  <c r="AY17" i="88" s="1"/>
  <c r="BC51" i="99"/>
  <c r="I68" i="98"/>
  <c r="AS23" i="80"/>
  <c r="AW23" i="80"/>
  <c r="AY23" i="80" s="1"/>
  <c r="G30" i="111"/>
  <c r="E57" i="96" s="1"/>
  <c r="AA50" i="127"/>
  <c r="E9" i="117"/>
  <c r="E11" i="117" s="1"/>
  <c r="E12" i="117" s="1"/>
  <c r="AW15" i="84"/>
  <c r="BE15" i="84"/>
  <c r="AK20" i="85"/>
  <c r="BA20" i="79" s="1"/>
  <c r="AK20" i="80"/>
  <c r="AO20" i="80" s="1"/>
  <c r="G18" i="79"/>
  <c r="S18" i="85"/>
  <c r="AU18" i="3" s="1"/>
  <c r="G740" i="1" s="1"/>
  <c r="I17" i="90"/>
  <c r="S41" i="39"/>
  <c r="CC66" i="52"/>
  <c r="AE43" i="99"/>
  <c r="AS9" i="144"/>
  <c r="AU9" i="90" s="1"/>
  <c r="AY9" i="90" s="1"/>
  <c r="AA23" i="42"/>
  <c r="AA26" i="42"/>
  <c r="AA8" i="42"/>
  <c r="O12" i="47"/>
  <c r="Y12" i="47" s="1"/>
  <c r="AA22" i="42"/>
  <c r="AA24" i="42"/>
  <c r="I79" i="98"/>
  <c r="AU19" i="83"/>
  <c r="M19" i="90"/>
  <c r="AA17" i="35"/>
  <c r="K22" i="40"/>
  <c r="BY96" i="52"/>
  <c r="CC96" i="52" s="1"/>
  <c r="AO96" i="52"/>
  <c r="M12" i="89"/>
  <c r="BO12" i="83"/>
  <c r="AK11" i="85"/>
  <c r="BA11" i="79" s="1"/>
  <c r="AK11" i="80"/>
  <c r="AO11" i="80" s="1"/>
  <c r="G11" i="3"/>
  <c r="G517" i="1" s="1"/>
  <c r="K11" i="83"/>
  <c r="I18" i="89"/>
  <c r="O18" i="89"/>
  <c r="I21" i="84"/>
  <c r="Q21" i="84"/>
  <c r="I14" i="83"/>
  <c r="M14" i="83" s="1"/>
  <c r="AQ51" i="99"/>
  <c r="AY17" i="144"/>
  <c r="AU17" i="89" s="1"/>
  <c r="AY17" i="89" s="1"/>
  <c r="AA22" i="36"/>
  <c r="AA23" i="36"/>
  <c r="AA24" i="36"/>
  <c r="AA8" i="36"/>
  <c r="AA34" i="36"/>
  <c r="AA26" i="36"/>
  <c r="O18" i="47"/>
  <c r="Y18" i="47" s="1"/>
  <c r="AA23" i="45"/>
  <c r="O9" i="47"/>
  <c r="Y9" i="47" s="1"/>
  <c r="AA24" i="45"/>
  <c r="AA22" i="45"/>
  <c r="U11" i="50"/>
  <c r="U33" i="54"/>
  <c r="U65" i="54"/>
  <c r="U25" i="54"/>
  <c r="U16" i="54"/>
  <c r="U9" i="54"/>
  <c r="U32" i="54"/>
  <c r="U10" i="54"/>
  <c r="U49" i="54"/>
  <c r="U24" i="54"/>
  <c r="U11" i="54"/>
  <c r="U26" i="54"/>
  <c r="I14" i="65"/>
  <c r="J15" i="57" s="1"/>
  <c r="M14" i="48"/>
  <c r="AS18" i="83"/>
  <c r="AS18" i="84"/>
  <c r="BA18" i="81"/>
  <c r="BE18" i="81" s="1"/>
  <c r="BA18" i="82"/>
  <c r="BE18" i="82" s="1"/>
  <c r="AK22" i="84"/>
  <c r="AC22" i="84"/>
  <c r="AQ44" i="99"/>
  <c r="AY10" i="144"/>
  <c r="AU10" i="89" s="1"/>
  <c r="AY10" i="89" s="1"/>
  <c r="BA41" i="40"/>
  <c r="AK41" i="40"/>
  <c r="S41" i="40"/>
  <c r="AE41" i="40"/>
  <c r="AU41" i="40"/>
  <c r="Q23" i="47"/>
  <c r="Q19" i="47"/>
  <c r="AC12" i="80"/>
  <c r="AG12" i="80"/>
  <c r="AI12" i="80" s="1"/>
  <c r="I66" i="98"/>
  <c r="CI12" i="83"/>
  <c r="M12" i="88"/>
  <c r="O12" i="88" s="1"/>
  <c r="I20" i="91"/>
  <c r="I8" i="89"/>
  <c r="AS22" i="144"/>
  <c r="AE56" i="99"/>
  <c r="E18" i="74"/>
  <c r="CM26" i="133"/>
  <c r="G14" i="83"/>
  <c r="M14" i="92"/>
  <c r="O14" i="92" s="1"/>
  <c r="BC45" i="99"/>
  <c r="BE45" i="99" s="1"/>
  <c r="Q11" i="88" s="1"/>
  <c r="BE11" i="144"/>
  <c r="AU11" i="88" s="1"/>
  <c r="AY11" i="88" s="1"/>
  <c r="BQ17" i="85"/>
  <c r="CK17" i="79" s="1"/>
  <c r="BQ17" i="80"/>
  <c r="BU17" i="80" s="1"/>
  <c r="S42" i="99"/>
  <c r="AM8" i="144"/>
  <c r="AU8" i="91" s="1"/>
  <c r="AY8" i="91" s="1"/>
  <c r="I52" i="98"/>
  <c r="I8" i="91"/>
  <c r="K23" i="30"/>
  <c r="K23" i="35"/>
  <c r="K23" i="37"/>
  <c r="K23" i="34"/>
  <c r="K23" i="36"/>
  <c r="K26" i="36"/>
  <c r="K26" i="35"/>
  <c r="K26" i="39"/>
  <c r="K26" i="38"/>
  <c r="K23" i="38"/>
  <c r="K26" i="40"/>
  <c r="K23" i="40"/>
  <c r="K23" i="41"/>
  <c r="K23" i="45"/>
  <c r="K26" i="46"/>
  <c r="K23" i="42"/>
  <c r="G14" i="111"/>
  <c r="E33" i="96" s="1"/>
  <c r="Y45" i="50"/>
  <c r="Q45" i="50"/>
  <c r="CG22" i="83"/>
  <c r="CG22" i="84"/>
  <c r="CW22" i="82"/>
  <c r="DA22" i="82" s="1"/>
  <c r="CW22" i="81"/>
  <c r="DA22" i="81" s="1"/>
  <c r="AW15" i="83"/>
  <c r="BA15" i="83" s="1"/>
  <c r="BY8" i="81"/>
  <c r="CC8" i="81" s="1"/>
  <c r="BY8" i="82"/>
  <c r="CC8" i="82" s="1"/>
  <c r="BM8" i="83"/>
  <c r="BM8" i="84"/>
  <c r="BI13" i="80"/>
  <c r="BM13" i="80"/>
  <c r="BO13" i="80" s="1"/>
  <c r="U27" i="50"/>
  <c r="U55" i="54"/>
  <c r="U63" i="54"/>
  <c r="U37" i="50"/>
  <c r="AU27" i="131"/>
  <c r="AY18" i="144"/>
  <c r="AU18" i="89" s="1"/>
  <c r="AY18" i="89" s="1"/>
  <c r="AQ52" i="99"/>
  <c r="AS11" i="144"/>
  <c r="AU11" i="90" s="1"/>
  <c r="AY11" i="90" s="1"/>
  <c r="AE45" i="99"/>
  <c r="G47" i="116"/>
  <c r="E70" i="98" s="1"/>
  <c r="AC13" i="80"/>
  <c r="AG13" i="80"/>
  <c r="AI13" i="80" s="1"/>
  <c r="I60" i="98"/>
  <c r="AS15" i="80"/>
  <c r="AW15" i="80"/>
  <c r="AY15" i="80" s="1"/>
  <c r="BY19" i="80"/>
  <c r="CC19" i="80"/>
  <c r="CE19" i="80" s="1"/>
  <c r="G22" i="79"/>
  <c r="S22" i="85"/>
  <c r="AU24" i="3" s="1"/>
  <c r="G914" i="1" s="1"/>
  <c r="BY47" i="52"/>
  <c r="CC47" i="52" s="1"/>
  <c r="AO47" i="52"/>
  <c r="BM25" i="51"/>
  <c r="BQ25" i="51" s="1"/>
  <c r="AK25" i="51"/>
  <c r="AA20" i="83"/>
  <c r="M20" i="91"/>
  <c r="O20" i="91" s="1"/>
  <c r="S20" i="91" s="1"/>
  <c r="I17" i="89"/>
  <c r="I9" i="88"/>
  <c r="AS12" i="81"/>
  <c r="AK12" i="81"/>
  <c r="AY21" i="144"/>
  <c r="AU21" i="89" s="1"/>
  <c r="AY21" i="89" s="1"/>
  <c r="AQ55" i="99"/>
  <c r="K18" i="3"/>
  <c r="G722" i="1" s="1"/>
  <c r="Q18" i="92"/>
  <c r="Q20" i="79"/>
  <c r="G20" i="85"/>
  <c r="I20" i="85" s="1"/>
  <c r="K20" i="85" s="1"/>
  <c r="M20" i="85" s="1"/>
  <c r="O20" i="85" s="1"/>
  <c r="Q20" i="85" s="1"/>
  <c r="BA9" i="85"/>
  <c r="BS9" i="79" s="1"/>
  <c r="Q9" i="47" s="1"/>
  <c r="BA9" i="80"/>
  <c r="BE9" i="80" s="1"/>
  <c r="G24" i="116"/>
  <c r="E58" i="98" s="1"/>
  <c r="AM10" i="90"/>
  <c r="AC10" i="90"/>
  <c r="AK14" i="85"/>
  <c r="BA14" i="79" s="1"/>
  <c r="AK14" i="80"/>
  <c r="AO14" i="80" s="1"/>
  <c r="CC70" i="52"/>
  <c r="BI11" i="80"/>
  <c r="BM11" i="80"/>
  <c r="BO11" i="80" s="1"/>
  <c r="AC21" i="84"/>
  <c r="AK21" i="84"/>
  <c r="AW22" i="84"/>
  <c r="BE22" i="84"/>
  <c r="BM8" i="81"/>
  <c r="BU8" i="81"/>
  <c r="BW8" i="81" s="1"/>
  <c r="G32" i="111"/>
  <c r="I143" i="11" s="1"/>
  <c r="CK18" i="83"/>
  <c r="CO18" i="83" s="1"/>
  <c r="AI31" i="142"/>
  <c r="CG15" i="81"/>
  <c r="CO15" i="81"/>
  <c r="BO17" i="51"/>
  <c r="AY17" i="51"/>
  <c r="AI17" i="51"/>
  <c r="Q17" i="51"/>
  <c r="BG17" i="51"/>
  <c r="AQ17" i="51"/>
  <c r="AA17" i="51"/>
  <c r="I22" i="89"/>
  <c r="G12" i="115"/>
  <c r="G50" i="98" s="1"/>
  <c r="DM21" i="82"/>
  <c r="DE21" i="82"/>
  <c r="BQ17" i="82"/>
  <c r="BI17" i="82"/>
  <c r="U11" i="82"/>
  <c r="M11" i="82"/>
  <c r="O17" i="52"/>
  <c r="U17" i="52" s="1"/>
  <c r="O96" i="52"/>
  <c r="U96" i="52" s="1"/>
  <c r="AK21" i="52"/>
  <c r="O88" i="52"/>
  <c r="U88" i="52" s="1"/>
  <c r="AK17" i="52"/>
  <c r="AK13" i="52"/>
  <c r="O13" i="52"/>
  <c r="U13" i="52" s="1"/>
  <c r="O21" i="52"/>
  <c r="U21" i="52" s="1"/>
  <c r="O11" i="52"/>
  <c r="U11" i="52" s="1"/>
  <c r="G20" i="111"/>
  <c r="E41" i="96" s="1"/>
  <c r="AC14" i="90"/>
  <c r="AM14" i="90"/>
  <c r="K72" i="11"/>
  <c r="K73" i="11"/>
  <c r="K67" i="23"/>
  <c r="K56" i="25"/>
  <c r="AA36" i="35"/>
  <c r="K12" i="37"/>
  <c r="AO93" i="52"/>
  <c r="BY93" i="52"/>
  <c r="CC93" i="52" s="1"/>
  <c r="K53" i="52"/>
  <c r="U14" i="50"/>
  <c r="BM8" i="51"/>
  <c r="BQ8" i="51" s="1"/>
  <c r="AK8" i="51"/>
  <c r="AK20" i="52"/>
  <c r="BM14" i="51"/>
  <c r="BQ14" i="51" s="1"/>
  <c r="AK14" i="51"/>
  <c r="U8" i="54"/>
  <c r="U24" i="50"/>
  <c r="K75" i="52"/>
  <c r="M75" i="52" s="1"/>
  <c r="U30" i="56"/>
  <c r="U12" i="54"/>
  <c r="AK11" i="52"/>
  <c r="U49" i="56"/>
  <c r="M16" i="82"/>
  <c r="U16" i="82"/>
  <c r="E12" i="87"/>
  <c r="AU12" i="92"/>
  <c r="AY12" i="92" s="1"/>
  <c r="U62" i="147"/>
  <c r="S62" i="147"/>
  <c r="Q62" i="147"/>
  <c r="O62" i="147"/>
  <c r="Q8" i="39"/>
  <c r="S8" i="39" s="1"/>
  <c r="M18" i="80"/>
  <c r="Q18" i="80"/>
  <c r="S18" i="80" s="1"/>
  <c r="S8" i="30"/>
  <c r="Q8" i="30"/>
  <c r="AG18" i="56"/>
  <c r="O14" i="88"/>
  <c r="I14" i="88"/>
  <c r="U17" i="82"/>
  <c r="M17" i="82"/>
  <c r="K125" i="11"/>
  <c r="M125" i="11" s="1"/>
  <c r="K128" i="11"/>
  <c r="M128" i="11" s="1"/>
  <c r="K123" i="11"/>
  <c r="M123" i="11" s="1"/>
  <c r="K124" i="11"/>
  <c r="M124" i="11" s="1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K12" i="36"/>
  <c r="K15" i="3"/>
  <c r="G635" i="1" s="1"/>
  <c r="Q15" i="92"/>
  <c r="S15" i="92" s="1"/>
  <c r="I11" i="105"/>
  <c r="K11" i="105" s="1"/>
  <c r="BY12" i="81"/>
  <c r="CC12" i="81" s="1"/>
  <c r="BY12" i="82"/>
  <c r="CC12" i="82" s="1"/>
  <c r="BM12" i="84"/>
  <c r="BM12" i="83"/>
  <c r="BE51" i="99"/>
  <c r="Q17" i="88" s="1"/>
  <c r="S17" i="88" s="1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31" i="45"/>
  <c r="AA15" i="45"/>
  <c r="AA41" i="45"/>
  <c r="AA32" i="45"/>
  <c r="AA25" i="45"/>
  <c r="AA16" i="45"/>
  <c r="AA30" i="45"/>
  <c r="AA18" i="45"/>
  <c r="AA42" i="45"/>
  <c r="AA40" i="45"/>
  <c r="AA36" i="45"/>
  <c r="AA14" i="45"/>
  <c r="E16" i="105"/>
  <c r="I8" i="105"/>
  <c r="K8" i="105" s="1"/>
  <c r="S8" i="42"/>
  <c r="Q8" i="42"/>
  <c r="AG79" i="52"/>
  <c r="AE60" i="99"/>
  <c r="AG60" i="99" s="1"/>
  <c r="AS26" i="144"/>
  <c r="AU18" i="92"/>
  <c r="AY18" i="92" s="1"/>
  <c r="E18" i="87"/>
  <c r="AU10" i="92"/>
  <c r="AY10" i="92" s="1"/>
  <c r="E10" i="87"/>
  <c r="G50" i="116"/>
  <c r="E73" i="98" s="1"/>
  <c r="DE22" i="138"/>
  <c r="DG22" i="138" s="1"/>
  <c r="I18" i="91"/>
  <c r="U21" i="82"/>
  <c r="M21" i="82"/>
  <c r="E17" i="87"/>
  <c r="AU17" i="92"/>
  <c r="AY17" i="92" s="1"/>
  <c r="AC23" i="80"/>
  <c r="AG23" i="80"/>
  <c r="AI23" i="80" s="1"/>
  <c r="AS17" i="80"/>
  <c r="AW17" i="80"/>
  <c r="AY17" i="80" s="1"/>
  <c r="BY14" i="80"/>
  <c r="CC14" i="80"/>
  <c r="CE14" i="80" s="1"/>
  <c r="AC8" i="80"/>
  <c r="AG8" i="80"/>
  <c r="AI8" i="80" s="1"/>
  <c r="BS23" i="85"/>
  <c r="BU23" i="85" s="1"/>
  <c r="BW23" i="85" s="1"/>
  <c r="BY23" i="85" s="1"/>
  <c r="CA23" i="85" s="1"/>
  <c r="CC23" i="85" s="1"/>
  <c r="BS19" i="85"/>
  <c r="BU19" i="85" s="1"/>
  <c r="BW19" i="85" s="1"/>
  <c r="BY19" i="85" s="1"/>
  <c r="CA19" i="85" s="1"/>
  <c r="CC19" i="85" s="1"/>
  <c r="BS15" i="85"/>
  <c r="BU15" i="85" s="1"/>
  <c r="BW15" i="85" s="1"/>
  <c r="BY15" i="85" s="1"/>
  <c r="CA15" i="85" s="1"/>
  <c r="CC15" i="85" s="1"/>
  <c r="BS11" i="85"/>
  <c r="BU11" i="85" s="1"/>
  <c r="BW11" i="85" s="1"/>
  <c r="BY11" i="85" s="1"/>
  <c r="CA11" i="85" s="1"/>
  <c r="CC11" i="85" s="1"/>
  <c r="BS22" i="85"/>
  <c r="BU22" i="85" s="1"/>
  <c r="BW22" i="85" s="1"/>
  <c r="BY22" i="85" s="1"/>
  <c r="CA22" i="85" s="1"/>
  <c r="CC22" i="85" s="1"/>
  <c r="BS14" i="85"/>
  <c r="BU14" i="85" s="1"/>
  <c r="BW14" i="85" s="1"/>
  <c r="BY14" i="85" s="1"/>
  <c r="CA14" i="85" s="1"/>
  <c r="CC14" i="85" s="1"/>
  <c r="BS20" i="85"/>
  <c r="BU20" i="85" s="1"/>
  <c r="BW20" i="85" s="1"/>
  <c r="BY20" i="85" s="1"/>
  <c r="CA20" i="85" s="1"/>
  <c r="CC20" i="85" s="1"/>
  <c r="BS16" i="85"/>
  <c r="BU16" i="85" s="1"/>
  <c r="BW16" i="85" s="1"/>
  <c r="BY16" i="85" s="1"/>
  <c r="CA16" i="85" s="1"/>
  <c r="CC16" i="85" s="1"/>
  <c r="BS12" i="85"/>
  <c r="BU12" i="85" s="1"/>
  <c r="BW12" i="85" s="1"/>
  <c r="BY12" i="85" s="1"/>
  <c r="CA12" i="85" s="1"/>
  <c r="CC12" i="85" s="1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I12" i="91"/>
  <c r="M18" i="82"/>
  <c r="U18" i="82"/>
  <c r="M16" i="54"/>
  <c r="AS22" i="82"/>
  <c r="AK22" i="82"/>
  <c r="AK22" i="85"/>
  <c r="BA22" i="79" s="1"/>
  <c r="AK22" i="80"/>
  <c r="AO22" i="80" s="1"/>
  <c r="K9" i="3"/>
  <c r="G461" i="1" s="1"/>
  <c r="Q9" i="92"/>
  <c r="G46" i="115"/>
  <c r="AK16" i="85"/>
  <c r="BA16" i="79" s="1"/>
  <c r="AK16" i="80"/>
  <c r="AO16" i="80" s="1"/>
  <c r="U11" i="56"/>
  <c r="G31" i="111"/>
  <c r="I29" i="21" s="1"/>
  <c r="G21" i="116"/>
  <c r="E55" i="98" s="1"/>
  <c r="BO16" i="83"/>
  <c r="M16" i="89"/>
  <c r="O16" i="89" s="1"/>
  <c r="O20" i="92"/>
  <c r="S20" i="92" s="1"/>
  <c r="I20" i="92"/>
  <c r="AM11" i="143"/>
  <c r="AK11" i="143"/>
  <c r="BC53" i="99"/>
  <c r="BE53" i="99" s="1"/>
  <c r="Q19" i="88" s="1"/>
  <c r="BE19" i="144"/>
  <c r="AU19" i="88" s="1"/>
  <c r="AY19" i="88" s="1"/>
  <c r="BE14" i="144"/>
  <c r="AU14" i="88" s="1"/>
  <c r="AY14" i="88" s="1"/>
  <c r="BC48" i="99"/>
  <c r="G75" i="115"/>
  <c r="G78" i="98" s="1"/>
  <c r="E24" i="12"/>
  <c r="E36" i="12" s="1"/>
  <c r="I65" i="54"/>
  <c r="AQ21" i="90"/>
  <c r="AC10" i="81"/>
  <c r="AG10" i="81" s="1"/>
  <c r="AC10" i="82"/>
  <c r="AG10" i="82" s="1"/>
  <c r="Y10" i="84"/>
  <c r="Y10" i="83"/>
  <c r="AC10" i="83" s="1"/>
  <c r="AG10" i="83" s="1"/>
  <c r="E62" i="117"/>
  <c r="G51" i="117"/>
  <c r="EO23" i="138"/>
  <c r="EQ23" i="138" s="1"/>
  <c r="BO23" i="83" s="1"/>
  <c r="I8" i="92"/>
  <c r="M16" i="80"/>
  <c r="Q16" i="80"/>
  <c r="S16" i="80" s="1"/>
  <c r="G30" i="115"/>
  <c r="G64" i="98" s="1"/>
  <c r="G20" i="115"/>
  <c r="G54" i="98" s="1"/>
  <c r="E15" i="117"/>
  <c r="AA27" i="131"/>
  <c r="AA15" i="83"/>
  <c r="AC15" i="83" s="1"/>
  <c r="AG15" i="83" s="1"/>
  <c r="M15" i="91"/>
  <c r="O15" i="91" s="1"/>
  <c r="S15" i="91" s="1"/>
  <c r="M22" i="82"/>
  <c r="U22" i="82"/>
  <c r="BQ15" i="82"/>
  <c r="BI15" i="82"/>
  <c r="AC8" i="81"/>
  <c r="AG8" i="81" s="1"/>
  <c r="AC8" i="82"/>
  <c r="AG8" i="82" s="1"/>
  <c r="Y8" i="84"/>
  <c r="Y8" i="83"/>
  <c r="BE21" i="144"/>
  <c r="AU21" i="88" s="1"/>
  <c r="AY21" i="88" s="1"/>
  <c r="I53" i="99"/>
  <c r="AY14" i="144"/>
  <c r="AU14" i="89" s="1"/>
  <c r="AY14" i="89" s="1"/>
  <c r="CI20" i="83"/>
  <c r="M20" i="88"/>
  <c r="O20" i="88" s="1"/>
  <c r="BI14" i="82"/>
  <c r="BQ14" i="82"/>
  <c r="S53" i="99"/>
  <c r="U53" i="99" s="1"/>
  <c r="Q19" i="91" s="1"/>
  <c r="AM19" i="144"/>
  <c r="AU19" i="91" s="1"/>
  <c r="AY19" i="91" s="1"/>
  <c r="S43" i="99"/>
  <c r="U43" i="99" s="1"/>
  <c r="Q9" i="91" s="1"/>
  <c r="AM9" i="144"/>
  <c r="AU9" i="91" s="1"/>
  <c r="AY9" i="91" s="1"/>
  <c r="AA10" i="83"/>
  <c r="M10" i="91"/>
  <c r="AK8" i="85"/>
  <c r="BA8" i="79" s="1"/>
  <c r="AK8" i="80"/>
  <c r="AO8" i="80" s="1"/>
  <c r="AS13" i="80"/>
  <c r="AW13" i="80"/>
  <c r="AY13" i="80" s="1"/>
  <c r="G11" i="85"/>
  <c r="I11" i="85" s="1"/>
  <c r="K11" i="85" s="1"/>
  <c r="M11" i="85" s="1"/>
  <c r="O11" i="85" s="1"/>
  <c r="Q11" i="85" s="1"/>
  <c r="BY15" i="52"/>
  <c r="CC15" i="52" s="1"/>
  <c r="AO15" i="52"/>
  <c r="G40" i="112"/>
  <c r="E58" i="96" s="1"/>
  <c r="G12" i="116"/>
  <c r="E50" i="98" s="1"/>
  <c r="CC26" i="129"/>
  <c r="G11" i="83"/>
  <c r="M11" i="92"/>
  <c r="O11" i="92" s="1"/>
  <c r="I17" i="92"/>
  <c r="O17" i="92"/>
  <c r="S17" i="92" s="1"/>
  <c r="I9" i="92"/>
  <c r="O9" i="92"/>
  <c r="S9" i="92" s="1"/>
  <c r="S55" i="99"/>
  <c r="U55" i="99" s="1"/>
  <c r="Q21" i="91" s="1"/>
  <c r="AM21" i="144"/>
  <c r="AU21" i="91" s="1"/>
  <c r="AY21" i="91" s="1"/>
  <c r="G60" i="117"/>
  <c r="E67" i="96" s="1"/>
  <c r="G27" i="112"/>
  <c r="E43" i="96" s="1"/>
  <c r="BA10" i="80"/>
  <c r="BE10" i="80" s="1"/>
  <c r="BA10" i="85"/>
  <c r="BS10" i="79" s="1"/>
  <c r="Q10" i="47" s="1"/>
  <c r="CK31" i="129"/>
  <c r="E53" i="114" s="1"/>
  <c r="M19" i="92"/>
  <c r="G19" i="83"/>
  <c r="I19" i="83" s="1"/>
  <c r="M19" i="83" s="1"/>
  <c r="G41" i="114"/>
  <c r="I41" i="32" s="1"/>
  <c r="M41" i="32" s="1"/>
  <c r="G31" i="116"/>
  <c r="E65" i="98" s="1"/>
  <c r="AM18" i="90"/>
  <c r="AC18" i="90"/>
  <c r="DE10" i="81"/>
  <c r="DM10" i="81"/>
  <c r="AC21" i="83"/>
  <c r="AG21" i="83" s="1"/>
  <c r="BI22" i="81"/>
  <c r="BQ22" i="81"/>
  <c r="G24" i="111"/>
  <c r="E51" i="96" s="1"/>
  <c r="AC18" i="88"/>
  <c r="AM18" i="88"/>
  <c r="AO31" i="142"/>
  <c r="BQ15" i="84"/>
  <c r="BY15" i="84"/>
  <c r="O22" i="92"/>
  <c r="I22" i="92"/>
  <c r="AM20" i="88"/>
  <c r="AC20" i="88"/>
  <c r="AC16" i="84"/>
  <c r="AK16" i="84"/>
  <c r="DM21" i="81"/>
  <c r="DE21" i="81"/>
  <c r="BQ17" i="81"/>
  <c r="BI17" i="81"/>
  <c r="U11" i="81"/>
  <c r="M11" i="81"/>
  <c r="CS8" i="84"/>
  <c r="CK8" i="84"/>
  <c r="G29" i="112"/>
  <c r="E46" i="96" s="1"/>
  <c r="BE13" i="144"/>
  <c r="AU13" i="88" s="1"/>
  <c r="AY13" i="88" s="1"/>
  <c r="G32" i="114"/>
  <c r="I41" i="41" s="1"/>
  <c r="M41" i="41" s="1"/>
  <c r="BA19" i="81"/>
  <c r="BE19" i="81" s="1"/>
  <c r="BA19" i="82"/>
  <c r="BE19" i="82" s="1"/>
  <c r="AS19" i="83"/>
  <c r="AW19" i="83" s="1"/>
  <c r="BA19" i="83" s="1"/>
  <c r="AS19" i="84"/>
  <c r="Q8" i="45"/>
  <c r="K16" i="3"/>
  <c r="G664" i="1" s="1"/>
  <c r="Q16" i="92"/>
  <c r="I67" i="98"/>
  <c r="Y12" i="81"/>
  <c r="AA12" i="81" s="1"/>
  <c r="Q12" i="81"/>
  <c r="AE49" i="99"/>
  <c r="AS15" i="144"/>
  <c r="AU15" i="90" s="1"/>
  <c r="AY15" i="90" s="1"/>
  <c r="BI8" i="80"/>
  <c r="BM8" i="80"/>
  <c r="BO8" i="80" s="1"/>
  <c r="AQ42" i="99"/>
  <c r="AY8" i="144"/>
  <c r="AU8" i="89" s="1"/>
  <c r="AY8" i="89" s="1"/>
  <c r="U19" i="85"/>
  <c r="AI19" i="79" s="1"/>
  <c r="U19" i="80"/>
  <c r="Y19" i="80" s="1"/>
  <c r="G16" i="111"/>
  <c r="E37" i="96" s="1"/>
  <c r="I9" i="90"/>
  <c r="AA12" i="42"/>
  <c r="AA21" i="42"/>
  <c r="AA13" i="42"/>
  <c r="AA10" i="42"/>
  <c r="S12" i="47"/>
  <c r="M8" i="32"/>
  <c r="G28" i="111"/>
  <c r="I31" i="13" s="1"/>
  <c r="S41" i="37"/>
  <c r="AS12" i="80"/>
  <c r="AW12" i="80"/>
  <c r="AY12" i="80" s="1"/>
  <c r="K80" i="11"/>
  <c r="K74" i="11"/>
  <c r="W34" i="56"/>
  <c r="S8" i="44"/>
  <c r="Q8" i="44"/>
  <c r="M8" i="19"/>
  <c r="M17" i="83"/>
  <c r="AC71" i="52"/>
  <c r="BW71" i="52"/>
  <c r="BG71" i="52"/>
  <c r="AM71" i="52"/>
  <c r="AS71" i="52" s="1"/>
  <c r="AW71" i="52"/>
  <c r="BC71" i="52" s="1"/>
  <c r="Q71" i="52"/>
  <c r="BQ71" i="52"/>
  <c r="BM71" i="52"/>
  <c r="AI71" i="52"/>
  <c r="Y71" i="52"/>
  <c r="U15" i="81"/>
  <c r="M15" i="81"/>
  <c r="G60" i="96"/>
  <c r="G59" i="96"/>
  <c r="G23" i="96"/>
  <c r="G9" i="74"/>
  <c r="I9" i="74" s="1"/>
  <c r="Q13" i="79"/>
  <c r="G13" i="85"/>
  <c r="I13" i="85" s="1"/>
  <c r="K13" i="85" s="1"/>
  <c r="M13" i="85" s="1"/>
  <c r="O13" i="85" s="1"/>
  <c r="Q13" i="85" s="1"/>
  <c r="AS18" i="80"/>
  <c r="AW18" i="80"/>
  <c r="AY18" i="80" s="1"/>
  <c r="AM15" i="142"/>
  <c r="E11" i="89" s="1"/>
  <c r="AK15" i="142"/>
  <c r="E11" i="90" s="1"/>
  <c r="O25" i="144"/>
  <c r="M59" i="99"/>
  <c r="O59" i="99" s="1"/>
  <c r="Q8" i="43"/>
  <c r="S8" i="43"/>
  <c r="BY22" i="81"/>
  <c r="CC22" i="81" s="1"/>
  <c r="BY22" i="82"/>
  <c r="CC22" i="82" s="1"/>
  <c r="BM22" i="83"/>
  <c r="BM22" i="84"/>
  <c r="K21" i="3"/>
  <c r="G809" i="1" s="1"/>
  <c r="Q21" i="92"/>
  <c r="AO33" i="52"/>
  <c r="BY33" i="52"/>
  <c r="CC33" i="52" s="1"/>
  <c r="AA21" i="83"/>
  <c r="M21" i="91"/>
  <c r="O21" i="91" s="1"/>
  <c r="S21" i="91" s="1"/>
  <c r="BC21" i="90"/>
  <c r="AQ45" i="99"/>
  <c r="AY11" i="144"/>
  <c r="AU11" i="89" s="1"/>
  <c r="AY11" i="89" s="1"/>
  <c r="M20" i="80"/>
  <c r="Q20" i="80"/>
  <c r="S20" i="80" s="1"/>
  <c r="G51" i="116"/>
  <c r="E74" i="98" s="1"/>
  <c r="AW12" i="84"/>
  <c r="BE12" i="84"/>
  <c r="CK18" i="84"/>
  <c r="CS18" i="84"/>
  <c r="I22" i="90"/>
  <c r="BE17" i="84"/>
  <c r="AW17" i="84"/>
  <c r="K22" i="42"/>
  <c r="BY88" i="52"/>
  <c r="CC88" i="52" s="1"/>
  <c r="AO88" i="52"/>
  <c r="K51" i="54"/>
  <c r="Y50" i="50"/>
  <c r="Q50" i="50"/>
  <c r="I17" i="84"/>
  <c r="Q17" i="84"/>
  <c r="S44" i="99"/>
  <c r="AM10" i="144"/>
  <c r="AU10" i="91" s="1"/>
  <c r="AY10" i="91" s="1"/>
  <c r="G64" i="50"/>
  <c r="M8" i="50"/>
  <c r="G47" i="96"/>
  <c r="G41" i="96"/>
  <c r="G15" i="96"/>
  <c r="S8" i="34"/>
  <c r="Q8" i="34"/>
  <c r="AE52" i="99"/>
  <c r="AG52" i="99" s="1"/>
  <c r="Q18" i="90" s="1"/>
  <c r="AS18" i="144"/>
  <c r="AU18" i="90" s="1"/>
  <c r="AY18" i="90" s="1"/>
  <c r="Q12" i="14"/>
  <c r="S12" i="14" s="1"/>
  <c r="K22" i="30"/>
  <c r="K12" i="34"/>
  <c r="BM21" i="51"/>
  <c r="BQ21" i="51" s="1"/>
  <c r="AK21" i="51"/>
  <c r="G132" i="11"/>
  <c r="AS55" i="99"/>
  <c r="Q21" i="89" s="1"/>
  <c r="M9" i="80"/>
  <c r="Q9" i="80"/>
  <c r="S9" i="80" s="1"/>
  <c r="BC58" i="99"/>
  <c r="BE24" i="144"/>
  <c r="G34" i="111"/>
  <c r="G70" i="132"/>
  <c r="AU22" i="83"/>
  <c r="AW22" i="83" s="1"/>
  <c r="BA22" i="83" s="1"/>
  <c r="M22" i="90"/>
  <c r="O22" i="90" s="1"/>
  <c r="AU25" i="144"/>
  <c r="AU21" i="83"/>
  <c r="M21" i="90"/>
  <c r="O21" i="90" s="1"/>
  <c r="S21" i="90" s="1"/>
  <c r="AG45" i="99"/>
  <c r="Q11" i="90" s="1"/>
  <c r="AS22" i="81"/>
  <c r="AK22" i="81"/>
  <c r="BA18" i="80"/>
  <c r="BE18" i="80" s="1"/>
  <c r="BA18" i="85"/>
  <c r="AG17" i="88"/>
  <c r="G15" i="111"/>
  <c r="E35" i="96" s="1"/>
  <c r="CI10" i="83"/>
  <c r="M10" i="88"/>
  <c r="O10" i="88" s="1"/>
  <c r="AU19" i="92"/>
  <c r="AY19" i="92" s="1"/>
  <c r="E19" i="87"/>
  <c r="BI15" i="80"/>
  <c r="BM15" i="80"/>
  <c r="BO15" i="80" s="1"/>
  <c r="BQ15" i="81"/>
  <c r="BI15" i="81"/>
  <c r="BI21" i="80"/>
  <c r="BM21" i="80"/>
  <c r="BO21" i="80" s="1"/>
  <c r="G15" i="79"/>
  <c r="S15" i="85"/>
  <c r="AU15" i="3" s="1"/>
  <c r="G653" i="1" s="1"/>
  <c r="BY89" i="52"/>
  <c r="CC89" i="52" s="1"/>
  <c r="AO89" i="52"/>
  <c r="AS44" i="99"/>
  <c r="Q10" i="89" s="1"/>
  <c r="M12" i="80"/>
  <c r="Q12" i="80"/>
  <c r="S12" i="80" s="1"/>
  <c r="E17" i="107"/>
  <c r="E16" i="107"/>
  <c r="G38" i="111"/>
  <c r="E63" i="96" s="1"/>
  <c r="G27" i="116"/>
  <c r="E61" i="98" s="1"/>
  <c r="CS10" i="84"/>
  <c r="CK10" i="84"/>
  <c r="I14" i="24"/>
  <c r="M14" i="24" s="1"/>
  <c r="G61" i="117"/>
  <c r="E30" i="103" s="1"/>
  <c r="E31" i="103"/>
  <c r="CW11" i="81"/>
  <c r="DA11" i="81" s="1"/>
  <c r="CW11" i="82"/>
  <c r="DA11" i="82" s="1"/>
  <c r="CG11" i="83"/>
  <c r="CG11" i="84"/>
  <c r="G49" i="116"/>
  <c r="E72" i="98" s="1"/>
  <c r="K23" i="31"/>
  <c r="K23" i="39"/>
  <c r="AA45" i="43"/>
  <c r="K26" i="45"/>
  <c r="AK86" i="52"/>
  <c r="K30" i="50"/>
  <c r="AO94" i="52"/>
  <c r="BY94" i="52"/>
  <c r="CC94" i="52" s="1"/>
  <c r="K46" i="52"/>
  <c r="BY92" i="52"/>
  <c r="CC92" i="52" s="1"/>
  <c r="AO92" i="52"/>
  <c r="U13" i="50"/>
  <c r="BY51" i="52"/>
  <c r="CC51" i="52" s="1"/>
  <c r="AO51" i="52"/>
  <c r="U29" i="54"/>
  <c r="M14" i="8"/>
  <c r="W40" i="56"/>
  <c r="G133" i="11"/>
  <c r="I15" i="88"/>
  <c r="O15" i="88"/>
  <c r="S15" i="88" s="1"/>
  <c r="AG43" i="99"/>
  <c r="Q9" i="90" s="1"/>
  <c r="U51" i="54"/>
  <c r="M12" i="82"/>
  <c r="U12" i="82"/>
  <c r="Q8" i="37"/>
  <c r="G17" i="56"/>
  <c r="G20" i="56" s="1"/>
  <c r="G64" i="56" s="1"/>
  <c r="AA11" i="83"/>
  <c r="M11" i="91"/>
  <c r="O11" i="91" s="1"/>
  <c r="S52" i="99"/>
  <c r="U52" i="99" s="1"/>
  <c r="Q18" i="91" s="1"/>
  <c r="AM18" i="144"/>
  <c r="AU18" i="91" s="1"/>
  <c r="AY18" i="91" s="1"/>
  <c r="K19" i="13"/>
  <c r="K23" i="16"/>
  <c r="K22" i="21"/>
  <c r="K21" i="15"/>
  <c r="K23" i="13"/>
  <c r="K25" i="18"/>
  <c r="K22" i="13"/>
  <c r="K80" i="23"/>
  <c r="K21" i="18"/>
  <c r="K24" i="17"/>
  <c r="K72" i="23"/>
  <c r="K40" i="23"/>
  <c r="K19" i="16"/>
  <c r="K79" i="23"/>
  <c r="K76" i="23"/>
  <c r="K82" i="25"/>
  <c r="K78" i="25"/>
  <c r="K74" i="25"/>
  <c r="K70" i="25"/>
  <c r="K85" i="23"/>
  <c r="K73" i="23"/>
  <c r="K84" i="23"/>
  <c r="K44" i="23"/>
  <c r="K28" i="23"/>
  <c r="K20" i="23"/>
  <c r="K79" i="25"/>
  <c r="K71" i="25"/>
  <c r="K34" i="25"/>
  <c r="K43" i="25"/>
  <c r="K27" i="25"/>
  <c r="K60" i="23"/>
  <c r="K38" i="25"/>
  <c r="K18" i="25"/>
  <c r="K38" i="26"/>
  <c r="K35" i="27"/>
  <c r="K27" i="27"/>
  <c r="K23" i="27"/>
  <c r="K19" i="27"/>
  <c r="K75" i="25"/>
  <c r="K62" i="25"/>
  <c r="K42" i="25"/>
  <c r="K75" i="23"/>
  <c r="K32" i="23"/>
  <c r="K86" i="25"/>
  <c r="K39" i="27"/>
  <c r="K69" i="23"/>
  <c r="K39" i="25"/>
  <c r="K24" i="26"/>
  <c r="K36" i="23"/>
  <c r="K35" i="25"/>
  <c r="K31" i="25"/>
  <c r="K19" i="31"/>
  <c r="K11" i="31"/>
  <c r="K83" i="25"/>
  <c r="K30" i="25"/>
  <c r="K40" i="26"/>
  <c r="K15" i="30"/>
  <c r="K17" i="32"/>
  <c r="K17" i="33"/>
  <c r="K11" i="30"/>
  <c r="K16" i="31"/>
  <c r="K14" i="31"/>
  <c r="K19" i="30"/>
  <c r="K14" i="35"/>
  <c r="K15" i="32"/>
  <c r="K14" i="32"/>
  <c r="K14" i="34"/>
  <c r="K37" i="26"/>
  <c r="K40" i="27"/>
  <c r="K77" i="23"/>
  <c r="K37" i="27"/>
  <c r="K33" i="27"/>
  <c r="K11" i="34"/>
  <c r="K18" i="35"/>
  <c r="K15" i="36"/>
  <c r="K11" i="33"/>
  <c r="K19" i="34"/>
  <c r="K19" i="33"/>
  <c r="K14" i="38"/>
  <c r="K15" i="34"/>
  <c r="K18" i="36"/>
  <c r="K19" i="37"/>
  <c r="K17" i="34"/>
  <c r="K16" i="36"/>
  <c r="K11" i="38"/>
  <c r="K17" i="40"/>
  <c r="K19" i="42"/>
  <c r="K11" i="42"/>
  <c r="K17" i="39"/>
  <c r="K18" i="40"/>
  <c r="K19" i="41"/>
  <c r="K11" i="41"/>
  <c r="K11" i="36"/>
  <c r="K18" i="39"/>
  <c r="K19" i="40"/>
  <c r="K17" i="42"/>
  <c r="K15" i="42"/>
  <c r="K19" i="44"/>
  <c r="K11" i="44"/>
  <c r="K14" i="41"/>
  <c r="K17" i="38"/>
  <c r="K16" i="42"/>
  <c r="K14" i="44"/>
  <c r="K87" i="52"/>
  <c r="K19" i="36"/>
  <c r="K15" i="38"/>
  <c r="K16" i="45"/>
  <c r="K16" i="46"/>
  <c r="K14" i="46"/>
  <c r="K14" i="40"/>
  <c r="K18" i="43"/>
  <c r="K19" i="50"/>
  <c r="K93" i="52"/>
  <c r="K29" i="52"/>
  <c r="K57" i="54"/>
  <c r="K15" i="35"/>
  <c r="K17" i="46"/>
  <c r="K15" i="40"/>
  <c r="K91" i="52"/>
  <c r="K53" i="50"/>
  <c r="K25" i="52"/>
  <c r="K37" i="54"/>
  <c r="K58" i="56"/>
  <c r="K37" i="56"/>
  <c r="K11" i="40"/>
  <c r="K16" i="43"/>
  <c r="K14" i="43"/>
  <c r="K33" i="52"/>
  <c r="K60" i="54"/>
  <c r="K42" i="56"/>
  <c r="M42" i="56" s="1"/>
  <c r="K15" i="52"/>
  <c r="K61" i="54"/>
  <c r="K19" i="38"/>
  <c r="K56" i="50"/>
  <c r="K44" i="56"/>
  <c r="M44" i="56" s="1"/>
  <c r="K31" i="52"/>
  <c r="K54" i="56"/>
  <c r="K26" i="52"/>
  <c r="K23" i="52"/>
  <c r="K31" i="56"/>
  <c r="K27" i="52"/>
  <c r="K41" i="56"/>
  <c r="K60" i="56"/>
  <c r="K15" i="41"/>
  <c r="K45" i="54"/>
  <c r="K15" i="45"/>
  <c r="K92" i="52"/>
  <c r="K56" i="56"/>
  <c r="K89" i="52"/>
  <c r="K39" i="56"/>
  <c r="K43" i="56"/>
  <c r="K35" i="56"/>
  <c r="CI18" i="83"/>
  <c r="M18" i="88"/>
  <c r="O18" i="88" s="1"/>
  <c r="K21" i="50"/>
  <c r="I16" i="84"/>
  <c r="Q16" i="84"/>
  <c r="BA8" i="31"/>
  <c r="AK8" i="31"/>
  <c r="Q8" i="31"/>
  <c r="AU8" i="31"/>
  <c r="AE8" i="31"/>
  <c r="CM45" i="133"/>
  <c r="DW9" i="138"/>
  <c r="DY9" i="138" s="1"/>
  <c r="CW15" i="81"/>
  <c r="DA15" i="81" s="1"/>
  <c r="CW15" i="82"/>
  <c r="DA15" i="82" s="1"/>
  <c r="CG15" i="84"/>
  <c r="CG15" i="83"/>
  <c r="U9" i="82"/>
  <c r="M9" i="82"/>
  <c r="BE12" i="144"/>
  <c r="AU12" i="88" s="1"/>
  <c r="AY12" i="88" s="1"/>
  <c r="BC46" i="99"/>
  <c r="BE46" i="99" s="1"/>
  <c r="Q12" i="88" s="1"/>
  <c r="BM9" i="51"/>
  <c r="BQ9" i="51" s="1"/>
  <c r="AK9" i="51"/>
  <c r="K38" i="56"/>
  <c r="M38" i="56" s="1"/>
  <c r="I46" i="26"/>
  <c r="M46" i="26" s="1"/>
  <c r="E41" i="103"/>
  <c r="DE18" i="138"/>
  <c r="DG18" i="138" s="1"/>
  <c r="BC50" i="99"/>
  <c r="BE50" i="99" s="1"/>
  <c r="Q16" i="88" s="1"/>
  <c r="BE16" i="144"/>
  <c r="AU16" i="88" s="1"/>
  <c r="AY16" i="88" s="1"/>
  <c r="Q21" i="79"/>
  <c r="G21" i="85"/>
  <c r="I21" i="85" s="1"/>
  <c r="K21" i="85" s="1"/>
  <c r="M21" i="85" s="1"/>
  <c r="O21" i="85" s="1"/>
  <c r="Q21" i="85" s="1"/>
  <c r="K63" i="50"/>
  <c r="K17" i="45"/>
  <c r="G35" i="114"/>
  <c r="I41" i="38" s="1"/>
  <c r="M41" i="38" s="1"/>
  <c r="G18" i="111"/>
  <c r="E44" i="96" s="1"/>
  <c r="I16" i="22"/>
  <c r="M16" i="22" s="1"/>
  <c r="E34" i="103"/>
  <c r="E17" i="118"/>
  <c r="E19" i="118" s="1"/>
  <c r="E33" i="76" s="1"/>
  <c r="E10" i="104"/>
  <c r="BO22" i="83"/>
  <c r="M22" i="89"/>
  <c r="O22" i="89" s="1"/>
  <c r="I14" i="89"/>
  <c r="BM17" i="84"/>
  <c r="BY17" i="82"/>
  <c r="CC17" i="82" s="1"/>
  <c r="BM17" i="83"/>
  <c r="BY17" i="81"/>
  <c r="CC17" i="81" s="1"/>
  <c r="BY22" i="80"/>
  <c r="CC22" i="80"/>
  <c r="CE22" i="80" s="1"/>
  <c r="AC16" i="80"/>
  <c r="AG16" i="80"/>
  <c r="AI16" i="80" s="1"/>
  <c r="U14" i="85"/>
  <c r="U14" i="80"/>
  <c r="Y14" i="80" s="1"/>
  <c r="I14" i="70"/>
  <c r="J10" i="57" s="1"/>
  <c r="G28" i="116"/>
  <c r="E62" i="98" s="1"/>
  <c r="S8" i="23"/>
  <c r="G21" i="83"/>
  <c r="M21" i="92"/>
  <c r="O21" i="92" s="1"/>
  <c r="S21" i="92" s="1"/>
  <c r="O12" i="89"/>
  <c r="S12" i="89" s="1"/>
  <c r="I12" i="89"/>
  <c r="M18" i="81"/>
  <c r="U18" i="81"/>
  <c r="AE53" i="99"/>
  <c r="AG53" i="99" s="1"/>
  <c r="Q19" i="90" s="1"/>
  <c r="AS19" i="144"/>
  <c r="AU19" i="90" s="1"/>
  <c r="AY19" i="90" s="1"/>
  <c r="I45" i="99"/>
  <c r="BI8" i="82"/>
  <c r="BQ8" i="82"/>
  <c r="BC13" i="90"/>
  <c r="AA21" i="34"/>
  <c r="AA13" i="34"/>
  <c r="AA9" i="34"/>
  <c r="S20" i="47"/>
  <c r="AA12" i="34"/>
  <c r="G30" i="116"/>
  <c r="E64" i="98" s="1"/>
  <c r="K87" i="95"/>
  <c r="M87" i="95"/>
  <c r="E54" i="114"/>
  <c r="E55" i="114" s="1"/>
  <c r="AQ17" i="56"/>
  <c r="AQ20" i="56" s="1"/>
  <c r="AQ64" i="56" s="1"/>
  <c r="E15" i="8" s="1"/>
  <c r="AA16" i="83"/>
  <c r="AC16" i="83" s="1"/>
  <c r="AG16" i="83" s="1"/>
  <c r="M16" i="91"/>
  <c r="O19" i="92"/>
  <c r="I19" i="92"/>
  <c r="CG20" i="83"/>
  <c r="CK20" i="83" s="1"/>
  <c r="CO20" i="83" s="1"/>
  <c r="CG20" i="84"/>
  <c r="CW20" i="81"/>
  <c r="DA20" i="81" s="1"/>
  <c r="CW20" i="82"/>
  <c r="DA20" i="82" s="1"/>
  <c r="K14" i="3"/>
  <c r="G606" i="1" s="1"/>
  <c r="Q14" i="92"/>
  <c r="AS42" i="99"/>
  <c r="Q8" i="89" s="1"/>
  <c r="G27" i="131"/>
  <c r="AS10" i="84"/>
  <c r="BA10" i="81"/>
  <c r="BE10" i="81" s="1"/>
  <c r="AS10" i="83"/>
  <c r="AW10" i="83" s="1"/>
  <c r="BA10" i="83" s="1"/>
  <c r="BA10" i="82"/>
  <c r="BE10" i="82" s="1"/>
  <c r="AC15" i="91"/>
  <c r="AM15" i="91"/>
  <c r="E25" i="12"/>
  <c r="AU14" i="83"/>
  <c r="AW14" i="83" s="1"/>
  <c r="BA14" i="83" s="1"/>
  <c r="M14" i="90"/>
  <c r="O14" i="90" s="1"/>
  <c r="S14" i="90" s="1"/>
  <c r="CC75" i="52"/>
  <c r="M20" i="81"/>
  <c r="U20" i="81"/>
  <c r="AA54" i="99"/>
  <c r="I24" i="98"/>
  <c r="G25" i="111"/>
  <c r="G41" i="111" s="1"/>
  <c r="E53" i="96" s="1"/>
  <c r="G38" i="114"/>
  <c r="I41" i="35" s="1"/>
  <c r="M41" i="35" s="1"/>
  <c r="M122" i="11"/>
  <c r="I10" i="89"/>
  <c r="O10" i="89"/>
  <c r="S10" i="89" s="1"/>
  <c r="I22" i="84"/>
  <c r="Q22" i="84"/>
  <c r="BY14" i="81"/>
  <c r="CC14" i="81" s="1"/>
  <c r="BY14" i="82"/>
  <c r="CC14" i="82" s="1"/>
  <c r="BM14" i="83"/>
  <c r="BM14" i="84"/>
  <c r="M8" i="81"/>
  <c r="U8" i="81"/>
  <c r="AS14" i="144"/>
  <c r="AU14" i="90" s="1"/>
  <c r="AY14" i="90" s="1"/>
  <c r="AE48" i="99"/>
  <c r="AG48" i="99" s="1"/>
  <c r="Q14" i="90" s="1"/>
  <c r="BA12" i="85"/>
  <c r="BA12" i="80"/>
  <c r="BE12" i="80" s="1"/>
  <c r="AU18" i="83"/>
  <c r="M18" i="90"/>
  <c r="O18" i="90" s="1"/>
  <c r="S18" i="90" s="1"/>
  <c r="AW14" i="84"/>
  <c r="BE14" i="84"/>
  <c r="BC15" i="92"/>
  <c r="AC21" i="80"/>
  <c r="AG21" i="80"/>
  <c r="AI21" i="80" s="1"/>
  <c r="G19" i="85"/>
  <c r="I19" i="85" s="1"/>
  <c r="K19" i="85" s="1"/>
  <c r="M19" i="85" s="1"/>
  <c r="O19" i="85" s="1"/>
  <c r="Q19" i="85" s="1"/>
  <c r="AO91" i="52"/>
  <c r="BY91" i="52"/>
  <c r="CC91" i="52" s="1"/>
  <c r="AO87" i="52"/>
  <c r="BY87" i="52"/>
  <c r="CC87" i="52" s="1"/>
  <c r="G24" i="112"/>
  <c r="E34" i="96" s="1"/>
  <c r="G52" i="116"/>
  <c r="E75" i="98" s="1"/>
  <c r="G54" i="117"/>
  <c r="E56" i="117"/>
  <c r="G56" i="117" s="1"/>
  <c r="E39" i="103" s="1"/>
  <c r="M10" i="54"/>
  <c r="AM21" i="91"/>
  <c r="AC21" i="91"/>
  <c r="AM14" i="91"/>
  <c r="AC14" i="91"/>
  <c r="AQ60" i="99"/>
  <c r="AY26" i="144"/>
  <c r="AS45" i="99"/>
  <c r="Q11" i="89" s="1"/>
  <c r="U44" i="99"/>
  <c r="Q10" i="91" s="1"/>
  <c r="M23" i="135"/>
  <c r="M17" i="135"/>
  <c r="Q12" i="79"/>
  <c r="G12" i="85"/>
  <c r="I12" i="85" s="1"/>
  <c r="K12" i="85" s="1"/>
  <c r="M12" i="85" s="1"/>
  <c r="O12" i="85" s="1"/>
  <c r="Q12" i="85" s="1"/>
  <c r="G38" i="112"/>
  <c r="I32" i="13" s="1"/>
  <c r="M32" i="13" s="1"/>
  <c r="G23" i="111"/>
  <c r="I135" i="11" s="1"/>
  <c r="CK25" i="129"/>
  <c r="CK26" i="129" s="1"/>
  <c r="E10" i="113" s="1"/>
  <c r="E11" i="113" s="1"/>
  <c r="G148" i="113" s="1"/>
  <c r="M43" i="50"/>
  <c r="G45" i="114"/>
  <c r="E15" i="97" s="1"/>
  <c r="M22" i="80"/>
  <c r="Q22" i="80"/>
  <c r="S22" i="80" s="1"/>
  <c r="Q10" i="81"/>
  <c r="Y10" i="81"/>
  <c r="AA10" i="81" s="1"/>
  <c r="G46" i="116"/>
  <c r="G22" i="116"/>
  <c r="E56" i="98" s="1"/>
  <c r="K27" i="30"/>
  <c r="K27" i="31"/>
  <c r="K28" i="32"/>
  <c r="K31" i="30"/>
  <c r="K25" i="33"/>
  <c r="K28" i="30"/>
  <c r="K32" i="31"/>
  <c r="K30" i="31"/>
  <c r="K29" i="32"/>
  <c r="K30" i="30"/>
  <c r="K25" i="32"/>
  <c r="K27" i="33"/>
  <c r="K30" i="34"/>
  <c r="K30" i="32"/>
  <c r="K30" i="33"/>
  <c r="K28" i="34"/>
  <c r="K31" i="35"/>
  <c r="K29" i="33"/>
  <c r="K31" i="33"/>
  <c r="K27" i="34"/>
  <c r="K31" i="37"/>
  <c r="K32" i="30"/>
  <c r="K32" i="35"/>
  <c r="K31" i="36"/>
  <c r="K32" i="37"/>
  <c r="K31" i="34"/>
  <c r="K29" i="38"/>
  <c r="K28" i="35"/>
  <c r="K30" i="38"/>
  <c r="K27" i="36"/>
  <c r="K28" i="43"/>
  <c r="K29" i="31"/>
  <c r="K31" i="39"/>
  <c r="K29" i="39"/>
  <c r="K28" i="42"/>
  <c r="K29" i="43"/>
  <c r="K27" i="37"/>
  <c r="K25" i="37"/>
  <c r="K28" i="31"/>
  <c r="K25" i="38"/>
  <c r="K29" i="40"/>
  <c r="K31" i="42"/>
  <c r="K31" i="38"/>
  <c r="K27" i="38"/>
  <c r="K27" i="39"/>
  <c r="K27" i="44"/>
  <c r="K28" i="45"/>
  <c r="K29" i="46"/>
  <c r="K32" i="36"/>
  <c r="K30" i="41"/>
  <c r="K32" i="43"/>
  <c r="K29" i="42"/>
  <c r="K29" i="45"/>
  <c r="K30" i="44"/>
  <c r="K32" i="46"/>
  <c r="K62" i="52"/>
  <c r="K27" i="40"/>
  <c r="K30" i="43"/>
  <c r="K25" i="43"/>
  <c r="K55" i="52"/>
  <c r="K57" i="52"/>
  <c r="K29" i="37"/>
  <c r="K25" i="42"/>
  <c r="K28" i="41"/>
  <c r="K28" i="44"/>
  <c r="K32" i="39"/>
  <c r="K30" i="46"/>
  <c r="K31" i="45"/>
  <c r="Q8" i="79"/>
  <c r="G8" i="85"/>
  <c r="I8" i="85" s="1"/>
  <c r="K8" i="85" s="1"/>
  <c r="M8" i="85" s="1"/>
  <c r="O8" i="85" s="1"/>
  <c r="Q8" i="85" s="1"/>
  <c r="G19" i="116"/>
  <c r="E53" i="98" s="1"/>
  <c r="DE10" i="82"/>
  <c r="DM10" i="82"/>
  <c r="AC8" i="90"/>
  <c r="AM8" i="90"/>
  <c r="BI22" i="82"/>
  <c r="BQ22" i="82"/>
  <c r="CA26" i="129"/>
  <c r="BI20" i="82"/>
  <c r="BQ20" i="82"/>
  <c r="DE14" i="82"/>
  <c r="DM14" i="82"/>
  <c r="AS16" i="82"/>
  <c r="AK16" i="82"/>
  <c r="G41" i="112"/>
  <c r="I30" i="21" s="1"/>
  <c r="M30" i="21" s="1"/>
  <c r="S30" i="21" s="1"/>
  <c r="CG19" i="82"/>
  <c r="CO19" i="82"/>
  <c r="BM11" i="83"/>
  <c r="BM11" i="84"/>
  <c r="BY11" i="81"/>
  <c r="CC11" i="81" s="1"/>
  <c r="BY11" i="82"/>
  <c r="CC11" i="82" s="1"/>
  <c r="AK9" i="81"/>
  <c r="AS9" i="81"/>
  <c r="AC21" i="89"/>
  <c r="AM21" i="89"/>
  <c r="BM11" i="51"/>
  <c r="BQ11" i="51" s="1"/>
  <c r="AK11" i="51"/>
  <c r="W17" i="51"/>
  <c r="BM15" i="51"/>
  <c r="BQ15" i="51" s="1"/>
  <c r="AK15" i="51"/>
  <c r="BY90" i="52"/>
  <c r="CC90" i="52" s="1"/>
  <c r="AO90" i="52"/>
  <c r="AA36" i="31"/>
  <c r="AA18" i="31"/>
  <c r="AA45" i="31"/>
  <c r="AA43" i="31"/>
  <c r="AA37" i="31"/>
  <c r="AA27" i="31"/>
  <c r="AA19" i="31"/>
  <c r="AA11" i="31"/>
  <c r="AA46" i="31"/>
  <c r="AA38" i="31"/>
  <c r="AA28" i="31"/>
  <c r="AA20" i="31"/>
  <c r="AA41" i="31"/>
  <c r="AA32" i="31"/>
  <c r="AA16" i="31"/>
  <c r="AA30" i="31"/>
  <c r="AA25" i="31"/>
  <c r="AA14" i="31"/>
  <c r="AA40" i="35"/>
  <c r="AA30" i="35"/>
  <c r="AA14" i="35"/>
  <c r="AA42" i="31"/>
  <c r="AA31" i="35"/>
  <c r="AA15" i="35"/>
  <c r="AA29" i="31"/>
  <c r="AA41" i="35"/>
  <c r="AA32" i="35"/>
  <c r="AA46" i="35"/>
  <c r="AA38" i="35"/>
  <c r="AA28" i="35"/>
  <c r="AA20" i="35"/>
  <c r="AA29" i="35"/>
  <c r="AA27" i="35"/>
  <c r="AA25" i="35"/>
  <c r="AA33" i="35"/>
  <c r="AA31" i="31"/>
  <c r="AA33" i="31"/>
  <c r="AA11" i="35"/>
  <c r="AA18" i="35"/>
  <c r="AA19" i="35"/>
  <c r="AA15" i="31"/>
  <c r="K23" i="47"/>
  <c r="K19" i="47"/>
  <c r="AA39" i="35"/>
  <c r="Q41" i="50"/>
  <c r="Y41" i="50"/>
  <c r="U12" i="83"/>
  <c r="W12" i="83" s="1"/>
  <c r="Q12" i="83"/>
  <c r="BC15" i="89"/>
  <c r="M14" i="81"/>
  <c r="U14" i="81"/>
  <c r="AA9" i="30"/>
  <c r="AA10" i="30"/>
  <c r="AA13" i="30"/>
  <c r="AA21" i="30"/>
  <c r="AA12" i="30"/>
  <c r="S24" i="47"/>
  <c r="AA9" i="39"/>
  <c r="AA10" i="39"/>
  <c r="AA12" i="39"/>
  <c r="AA21" i="39"/>
  <c r="S15" i="47"/>
  <c r="AA13" i="39"/>
  <c r="M8" i="25"/>
  <c r="S8" i="25" s="1"/>
  <c r="AI27" i="131"/>
  <c r="I10" i="83"/>
  <c r="M10" i="83" s="1"/>
  <c r="BC16" i="90"/>
  <c r="AA23" i="30"/>
  <c r="AA34" i="30"/>
  <c r="AA22" i="30"/>
  <c r="AA26" i="30"/>
  <c r="O24" i="47"/>
  <c r="Y24" i="47" s="1"/>
  <c r="G60" i="113"/>
  <c r="Q9" i="14"/>
  <c r="S9" i="14" s="1"/>
  <c r="Q14" i="14"/>
  <c r="S14" i="14" s="1"/>
  <c r="Q13" i="14"/>
  <c r="S13" i="14" s="1"/>
  <c r="Q10" i="14"/>
  <c r="S10" i="14" s="1"/>
  <c r="AU16" i="92"/>
  <c r="AY16" i="92" s="1"/>
  <c r="E16" i="87"/>
  <c r="S14" i="85"/>
  <c r="AU14" i="3" s="1"/>
  <c r="G624" i="1" s="1"/>
  <c r="G14" i="79"/>
  <c r="BY31" i="52"/>
  <c r="CC31" i="52" s="1"/>
  <c r="AO31" i="52"/>
  <c r="E26" i="102"/>
  <c r="AE14" i="102"/>
  <c r="I17" i="91"/>
  <c r="AS52" i="99"/>
  <c r="Q18" i="89" s="1"/>
  <c r="BA17" i="85"/>
  <c r="BS17" i="79" s="1"/>
  <c r="Q17" i="47" s="1"/>
  <c r="BA17" i="80"/>
  <c r="BE17" i="80" s="1"/>
  <c r="G21" i="111"/>
  <c r="E42" i="96" s="1"/>
  <c r="CC67" i="52"/>
  <c r="CE67" i="52" s="1"/>
  <c r="AK21" i="81"/>
  <c r="AS21" i="81"/>
  <c r="AW20" i="83"/>
  <c r="BA20" i="83" s="1"/>
  <c r="I11" i="83"/>
  <c r="M11" i="83" s="1"/>
  <c r="K51" i="23"/>
  <c r="K30" i="26"/>
  <c r="AA8" i="30"/>
  <c r="BY46" i="52"/>
  <c r="CC46" i="52" s="1"/>
  <c r="AO46" i="52"/>
  <c r="K52" i="52"/>
  <c r="K35" i="52"/>
  <c r="K51" i="52"/>
  <c r="K42" i="52"/>
  <c r="CW16" i="81"/>
  <c r="DA16" i="81" s="1"/>
  <c r="CG16" i="83"/>
  <c r="CK16" i="83" s="1"/>
  <c r="CO16" i="83" s="1"/>
  <c r="CG16" i="84"/>
  <c r="CW16" i="82"/>
  <c r="DA16" i="82" s="1"/>
  <c r="O16" i="91"/>
  <c r="S16" i="91" s="1"/>
  <c r="I16" i="91"/>
  <c r="I16" i="92"/>
  <c r="Q8" i="46"/>
  <c r="S8" i="46" s="1"/>
  <c r="AU8" i="46"/>
  <c r="AE8" i="46"/>
  <c r="BA8" i="46"/>
  <c r="AK8" i="46"/>
  <c r="BE20" i="144"/>
  <c r="AU20" i="88" s="1"/>
  <c r="AY20" i="88" s="1"/>
  <c r="BC54" i="99"/>
  <c r="BE54" i="99" s="1"/>
  <c r="Q20" i="88" s="1"/>
  <c r="Q65" i="52"/>
  <c r="Q76" i="52" s="1"/>
  <c r="AW65" i="52"/>
  <c r="CA65" i="52"/>
  <c r="BW65" i="52"/>
  <c r="BG65" i="52"/>
  <c r="BG76" i="52" s="1"/>
  <c r="BQ65" i="52"/>
  <c r="BQ76" i="52" s="1"/>
  <c r="AM65" i="52"/>
  <c r="AM76" i="52" s="1"/>
  <c r="AC65" i="52"/>
  <c r="AS65" i="52"/>
  <c r="Y65" i="52"/>
  <c r="M76" i="52"/>
  <c r="U19" i="81"/>
  <c r="M19" i="81"/>
  <c r="AC11" i="92"/>
  <c r="AM11" i="92"/>
  <c r="Q42" i="50"/>
  <c r="Y42" i="50" s="1"/>
  <c r="G19" i="111"/>
  <c r="E40" i="96" s="1"/>
  <c r="S8" i="20"/>
  <c r="I14" i="84"/>
  <c r="Q14" i="84"/>
  <c r="K12" i="31"/>
  <c r="K12" i="32"/>
  <c r="K12" i="30"/>
  <c r="K12" i="43"/>
  <c r="K12" i="42"/>
  <c r="K12" i="46"/>
  <c r="K12" i="39"/>
  <c r="K12" i="45"/>
  <c r="K12" i="41"/>
  <c r="K12" i="35"/>
  <c r="K12" i="44"/>
  <c r="AC18" i="81"/>
  <c r="AG18" i="81" s="1"/>
  <c r="AC18" i="82"/>
  <c r="AG18" i="82" s="1"/>
  <c r="Y18" i="83"/>
  <c r="Y18" i="84"/>
  <c r="AC15" i="84"/>
  <c r="AK15" i="84"/>
  <c r="E16" i="108"/>
  <c r="E17" i="108"/>
  <c r="Y16" i="81"/>
  <c r="AA16" i="81" s="1"/>
  <c r="Q16" i="81"/>
  <c r="AC17" i="84"/>
  <c r="AK17" i="84"/>
  <c r="M20" i="82"/>
  <c r="U20" i="82"/>
  <c r="AS60" i="99"/>
  <c r="AC19" i="89"/>
  <c r="AM19" i="89"/>
  <c r="AA34" i="39"/>
  <c r="AA26" i="39"/>
  <c r="AA24" i="39"/>
  <c r="AA8" i="39"/>
  <c r="AA23" i="39"/>
  <c r="O15" i="47"/>
  <c r="Y15" i="47" s="1"/>
  <c r="BY73" i="52"/>
  <c r="CC73" i="52" s="1"/>
  <c r="AO73" i="52"/>
  <c r="AO45" i="52"/>
  <c r="BY45" i="52"/>
  <c r="CC45" i="52" s="1"/>
  <c r="I9" i="89"/>
  <c r="AS12" i="82"/>
  <c r="AK12" i="82"/>
  <c r="BI14" i="80"/>
  <c r="BM14" i="80"/>
  <c r="BO14" i="80" s="1"/>
  <c r="AU20" i="83"/>
  <c r="M20" i="90"/>
  <c r="AC20" i="80"/>
  <c r="AG20" i="80"/>
  <c r="AI20" i="80" s="1"/>
  <c r="AM31" i="142"/>
  <c r="I11" i="84"/>
  <c r="Q11" i="84"/>
  <c r="K75" i="11"/>
  <c r="K22" i="35"/>
  <c r="K54" i="23"/>
  <c r="K28" i="50"/>
  <c r="K41" i="52"/>
  <c r="K9" i="52"/>
  <c r="Y9" i="50"/>
  <c r="Q9" i="50"/>
  <c r="I16" i="83"/>
  <c r="M16" i="83" s="1"/>
  <c r="AA46" i="43"/>
  <c r="AA38" i="43"/>
  <c r="AA28" i="43"/>
  <c r="AA20" i="43"/>
  <c r="AA39" i="43"/>
  <c r="AA29" i="43"/>
  <c r="AA40" i="43"/>
  <c r="AA30" i="43"/>
  <c r="AA14" i="43"/>
  <c r="AA41" i="43"/>
  <c r="AA32" i="43"/>
  <c r="AA16" i="43"/>
  <c r="AA42" i="43"/>
  <c r="AA31" i="43"/>
  <c r="AA19" i="43"/>
  <c r="AA15" i="43"/>
  <c r="AA25" i="43"/>
  <c r="AA18" i="43"/>
  <c r="AA11" i="43"/>
  <c r="K11" i="47"/>
  <c r="AA37" i="43"/>
  <c r="AA27" i="43"/>
  <c r="AA43" i="43"/>
  <c r="BC16" i="85"/>
  <c r="BE16" i="85" s="1"/>
  <c r="BG16" i="85" s="1"/>
  <c r="BI16" i="85" s="1"/>
  <c r="BK16" i="85" s="1"/>
  <c r="BM16" i="85" s="1"/>
  <c r="BC8" i="85"/>
  <c r="BE8" i="85" s="1"/>
  <c r="BG8" i="85" s="1"/>
  <c r="BI8" i="85" s="1"/>
  <c r="BK8" i="85" s="1"/>
  <c r="BM8" i="85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5" i="85"/>
  <c r="BE15" i="85" s="1"/>
  <c r="BG15" i="85" s="1"/>
  <c r="BI15" i="85" s="1"/>
  <c r="BK15" i="85" s="1"/>
  <c r="BM15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13" i="85"/>
  <c r="BE13" i="85" s="1"/>
  <c r="BG13" i="85" s="1"/>
  <c r="BI13" i="85" s="1"/>
  <c r="BK13" i="85" s="1"/>
  <c r="BM13" i="85" s="1"/>
  <c r="BC9" i="85"/>
  <c r="BE9" i="85" s="1"/>
  <c r="BG9" i="85" s="1"/>
  <c r="BI9" i="85" s="1"/>
  <c r="BK9" i="85" s="1"/>
  <c r="BM9" i="85" s="1"/>
  <c r="BC14" i="85"/>
  <c r="BE14" i="85" s="1"/>
  <c r="BG14" i="85" s="1"/>
  <c r="BI14" i="85" s="1"/>
  <c r="BK14" i="85" s="1"/>
  <c r="BM14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7" i="85"/>
  <c r="BE17" i="85" s="1"/>
  <c r="BG17" i="85" s="1"/>
  <c r="BI17" i="85" s="1"/>
  <c r="BK17" i="85" s="1"/>
  <c r="BM17" i="85" s="1"/>
  <c r="BM72" i="52"/>
  <c r="AW72" i="52"/>
  <c r="AS72" i="52"/>
  <c r="AC72" i="52"/>
  <c r="Y72" i="52"/>
  <c r="BC72" i="52"/>
  <c r="BW72" i="52"/>
  <c r="Q72" i="52"/>
  <c r="CG72" i="52"/>
  <c r="BQ72" i="52"/>
  <c r="AM72" i="52"/>
  <c r="AI72" i="52"/>
  <c r="BG72" i="52"/>
  <c r="G58" i="96"/>
  <c r="G22" i="96"/>
  <c r="G57" i="96"/>
  <c r="FG11" i="138"/>
  <c r="FI11" i="138" s="1"/>
  <c r="K29" i="15"/>
  <c r="K66" i="23"/>
  <c r="K53" i="23"/>
  <c r="K53" i="25"/>
  <c r="K52" i="25"/>
  <c r="AA24" i="30"/>
  <c r="AA17" i="31"/>
  <c r="K31" i="26"/>
  <c r="AA37" i="35"/>
  <c r="K19" i="52"/>
  <c r="BC60" i="99"/>
  <c r="BE60" i="99" s="1"/>
  <c r="BE26" i="144"/>
  <c r="M10" i="80"/>
  <c r="Q10" i="80"/>
  <c r="S10" i="80" s="1"/>
  <c r="U17" i="81"/>
  <c r="M17" i="81"/>
  <c r="M20" i="89"/>
  <c r="O20" i="89" s="1"/>
  <c r="S20" i="89" s="1"/>
  <c r="BO20" i="83"/>
  <c r="AS16" i="83"/>
  <c r="AW16" i="83" s="1"/>
  <c r="BA16" i="83" s="1"/>
  <c r="AS16" i="84"/>
  <c r="BA16" i="81"/>
  <c r="BE16" i="81" s="1"/>
  <c r="BA16" i="82"/>
  <c r="BE16" i="82" s="1"/>
  <c r="CM70" i="132"/>
  <c r="I16" i="88"/>
  <c r="U21" i="81"/>
  <c r="M21" i="81"/>
  <c r="AA24" i="37"/>
  <c r="AA26" i="37"/>
  <c r="AA8" i="37"/>
  <c r="AA23" i="37"/>
  <c r="AA34" i="37"/>
  <c r="AA22" i="37"/>
  <c r="O17" i="47"/>
  <c r="Y17" i="47" s="1"/>
  <c r="I12" i="90"/>
  <c r="I57" i="98"/>
  <c r="I19" i="90"/>
  <c r="O19" i="90"/>
  <c r="S19" i="90" s="1"/>
  <c r="K42" i="54"/>
  <c r="M42" i="54" s="1"/>
  <c r="K34" i="54"/>
  <c r="M34" i="54" s="1"/>
  <c r="K40" i="54"/>
  <c r="M40" i="54" s="1"/>
  <c r="K44" i="54"/>
  <c r="M44" i="54" s="1"/>
  <c r="K38" i="54"/>
  <c r="M38" i="54" s="1"/>
  <c r="K14" i="54"/>
  <c r="M14" i="54" s="1"/>
  <c r="G48" i="115"/>
  <c r="G71" i="98" s="1"/>
  <c r="M10" i="82"/>
  <c r="U10" i="82"/>
  <c r="BQ9" i="85"/>
  <c r="CK9" i="79" s="1"/>
  <c r="BQ9" i="80"/>
  <c r="BU9" i="80" s="1"/>
  <c r="AU41" i="46"/>
  <c r="AE41" i="46"/>
  <c r="AK41" i="46"/>
  <c r="BA41" i="46"/>
  <c r="S41" i="46"/>
  <c r="G33" i="111"/>
  <c r="E59" i="96" s="1"/>
  <c r="Q38" i="50"/>
  <c r="Y38" i="50" s="1"/>
  <c r="G14" i="135"/>
  <c r="G18" i="135" s="1"/>
  <c r="G20" i="135"/>
  <c r="G24" i="135" s="1"/>
  <c r="M22" i="81"/>
  <c r="U22" i="81"/>
  <c r="M8" i="82"/>
  <c r="U8" i="82"/>
  <c r="AU14" i="92"/>
  <c r="AY14" i="92" s="1"/>
  <c r="E14" i="87"/>
  <c r="S41" i="42"/>
  <c r="BI14" i="81"/>
  <c r="BQ14" i="81"/>
  <c r="G10" i="83"/>
  <c r="M10" i="92"/>
  <c r="I21" i="83"/>
  <c r="M21" i="83" s="1"/>
  <c r="AO25" i="52"/>
  <c r="BY25" i="52"/>
  <c r="CC25" i="52" s="1"/>
  <c r="BM26" i="51"/>
  <c r="BQ26" i="51" s="1"/>
  <c r="AK26" i="51"/>
  <c r="EO19" i="138"/>
  <c r="EQ19" i="138" s="1"/>
  <c r="U23" i="56"/>
  <c r="U12" i="56"/>
  <c r="I14" i="71"/>
  <c r="J9" i="57" s="1"/>
  <c r="U25" i="56"/>
  <c r="I14" i="59"/>
  <c r="J21" i="57" s="1"/>
  <c r="U21" i="56"/>
  <c r="I14" i="72"/>
  <c r="J8" i="57" s="1"/>
  <c r="U33" i="56"/>
  <c r="U8" i="56"/>
  <c r="M37" i="100"/>
  <c r="U15" i="56"/>
  <c r="M8" i="80"/>
  <c r="Q8" i="80"/>
  <c r="S8" i="80" s="1"/>
  <c r="AK9" i="82"/>
  <c r="AS9" i="82"/>
  <c r="G40" i="111"/>
  <c r="I147" i="11" s="1"/>
  <c r="K64" i="11"/>
  <c r="K79" i="11"/>
  <c r="Q8" i="14"/>
  <c r="S8" i="14" s="1"/>
  <c r="S15" i="14" s="1"/>
  <c r="E35" i="8" s="1"/>
  <c r="K29" i="16"/>
  <c r="K27" i="21"/>
  <c r="K68" i="23"/>
  <c r="K26" i="34"/>
  <c r="AA40" i="31"/>
  <c r="K22" i="31"/>
  <c r="AA39" i="31"/>
  <c r="AA43" i="35"/>
  <c r="K12" i="40"/>
  <c r="K26" i="50"/>
  <c r="BM16" i="51"/>
  <c r="BQ16" i="51" s="1"/>
  <c r="AK16" i="51"/>
  <c r="U26" i="50"/>
  <c r="W72" i="52"/>
  <c r="BM20" i="51"/>
  <c r="BQ20" i="51" s="1"/>
  <c r="AK20" i="51"/>
  <c r="O36" i="52"/>
  <c r="U36" i="52" s="1"/>
  <c r="U30" i="54"/>
  <c r="BY43" i="52"/>
  <c r="CC43" i="52" s="1"/>
  <c r="AO43" i="52"/>
  <c r="K34" i="50"/>
  <c r="BY50" i="52"/>
  <c r="CC50" i="52" s="1"/>
  <c r="AO50" i="52"/>
  <c r="U9" i="50"/>
  <c r="AQ15" i="92"/>
  <c r="K52" i="100"/>
  <c r="K51" i="100"/>
  <c r="AG17" i="56"/>
  <c r="AG20" i="56" s="1"/>
  <c r="AG64" i="56" s="1"/>
  <c r="E11" i="8" s="1"/>
  <c r="E14" i="8" s="1"/>
  <c r="EO9" i="138"/>
  <c r="EQ9" i="138" s="1"/>
  <c r="CW12" i="81"/>
  <c r="DA12" i="81" s="1"/>
  <c r="CW12" i="82"/>
  <c r="DA12" i="82" s="1"/>
  <c r="CG12" i="83"/>
  <c r="CK12" i="83" s="1"/>
  <c r="CO12" i="83" s="1"/>
  <c r="CG12" i="84"/>
  <c r="BC49" i="99"/>
  <c r="BE49" i="99" s="1"/>
  <c r="Q15" i="88" s="1"/>
  <c r="BE15" i="144"/>
  <c r="AU15" i="88" s="1"/>
  <c r="AY15" i="88" s="1"/>
  <c r="DE17" i="138"/>
  <c r="DG17" i="138" s="1"/>
  <c r="BC18" i="88"/>
  <c r="G17" i="116"/>
  <c r="Q15" i="84"/>
  <c r="I15" i="84"/>
  <c r="U9" i="81"/>
  <c r="M9" i="81"/>
  <c r="BE43" i="99"/>
  <c r="Q9" i="88" s="1"/>
  <c r="K80" i="52"/>
  <c r="M80" i="52" s="1"/>
  <c r="K84" i="52"/>
  <c r="M84" i="52" s="1"/>
  <c r="K81" i="52"/>
  <c r="M81" i="52" s="1"/>
  <c r="K83" i="52"/>
  <c r="M83" i="52" s="1"/>
  <c r="K85" i="52"/>
  <c r="M85" i="52" s="1"/>
  <c r="U9" i="56"/>
  <c r="U32" i="56"/>
  <c r="AU67" i="52"/>
  <c r="AU70" i="52"/>
  <c r="AU68" i="52"/>
  <c r="AU69" i="52"/>
  <c r="AU66" i="52"/>
  <c r="CW19" i="81"/>
  <c r="DA19" i="81" s="1"/>
  <c r="CW19" i="82"/>
  <c r="DA19" i="82" s="1"/>
  <c r="CG19" i="84"/>
  <c r="CG19" i="83"/>
  <c r="CK19" i="83" s="1"/>
  <c r="CO19" i="83" s="1"/>
  <c r="AG57" i="99"/>
  <c r="AK19" i="85"/>
  <c r="BA19" i="79" s="1"/>
  <c r="AK19" i="80"/>
  <c r="AO19" i="80" s="1"/>
  <c r="E26" i="93"/>
  <c r="U63" i="50"/>
  <c r="E13" i="92"/>
  <c r="AK19" i="142"/>
  <c r="E13" i="90" s="1"/>
  <c r="AM19" i="142"/>
  <c r="E13" i="89" s="1"/>
  <c r="AI19" i="142"/>
  <c r="E13" i="91" s="1"/>
  <c r="AO19" i="142"/>
  <c r="E13" i="88" s="1"/>
  <c r="AC14" i="81"/>
  <c r="AG14" i="81" s="1"/>
  <c r="AC14" i="82"/>
  <c r="AG14" i="82" s="1"/>
  <c r="Y14" i="84"/>
  <c r="Y14" i="83"/>
  <c r="AC14" i="83" s="1"/>
  <c r="AG14" i="83" s="1"/>
  <c r="AO25" i="144"/>
  <c r="BE48" i="99"/>
  <c r="Q14" i="88" s="1"/>
  <c r="AA21" i="32"/>
  <c r="AA9" i="32"/>
  <c r="AA10" i="32"/>
  <c r="AA12" i="32"/>
  <c r="AA13" i="32"/>
  <c r="S22" i="47"/>
  <c r="I14" i="67"/>
  <c r="J13" i="57" s="1"/>
  <c r="I14" i="22"/>
  <c r="M14" i="22" s="1"/>
  <c r="E32" i="103"/>
  <c r="O12" i="92"/>
  <c r="S12" i="92" s="1"/>
  <c r="I12" i="92"/>
  <c r="I18" i="84"/>
  <c r="Q18" i="84"/>
  <c r="CI16" i="83"/>
  <c r="M16" i="88"/>
  <c r="O16" i="88" s="1"/>
  <c r="AW8" i="84"/>
  <c r="BE8" i="84"/>
  <c r="E12" i="104"/>
  <c r="AA14" i="128"/>
  <c r="I62" i="95"/>
  <c r="I37" i="94"/>
  <c r="G76" i="98"/>
  <c r="G61" i="115"/>
  <c r="I16" i="24"/>
  <c r="M16" i="24" s="1"/>
  <c r="E33" i="103"/>
  <c r="CI15" i="83"/>
  <c r="M15" i="88"/>
  <c r="AC15" i="90"/>
  <c r="AM15" i="90"/>
  <c r="BY16" i="81"/>
  <c r="CC16" i="81" s="1"/>
  <c r="BY16" i="82"/>
  <c r="CC16" i="82" s="1"/>
  <c r="BM16" i="84"/>
  <c r="BM16" i="83"/>
  <c r="BQ16" i="83" s="1"/>
  <c r="BU16" i="83" s="1"/>
  <c r="AM23" i="144"/>
  <c r="K8" i="3"/>
  <c r="G432" i="1" s="1"/>
  <c r="Q8" i="92"/>
  <c r="BQ8" i="85"/>
  <c r="BQ8" i="80"/>
  <c r="BU8" i="80" s="1"/>
  <c r="Q34" i="22"/>
  <c r="Q80" i="23"/>
  <c r="Q85" i="23"/>
  <c r="Q69" i="23"/>
  <c r="Q27" i="22"/>
  <c r="Q20" i="22"/>
  <c r="Q11" i="22"/>
  <c r="Q76" i="23"/>
  <c r="Q22" i="22"/>
  <c r="Q30" i="22"/>
  <c r="Q14" i="22"/>
  <c r="S14" i="22" s="1"/>
  <c r="Q86" i="23"/>
  <c r="Q74" i="23"/>
  <c r="Q35" i="23"/>
  <c r="Q19" i="22"/>
  <c r="Q79" i="23"/>
  <c r="Q60" i="23"/>
  <c r="Q40" i="23"/>
  <c r="Q32" i="23"/>
  <c r="Q8" i="22"/>
  <c r="Q89" i="23"/>
  <c r="Q26" i="22"/>
  <c r="Q18" i="22"/>
  <c r="Q75" i="23"/>
  <c r="Q16" i="22"/>
  <c r="Q81" i="23"/>
  <c r="Q77" i="23"/>
  <c r="Q28" i="22"/>
  <c r="Q12" i="22"/>
  <c r="Q72" i="23"/>
  <c r="Q24" i="22"/>
  <c r="Q84" i="23"/>
  <c r="Q44" i="23"/>
  <c r="Q10" i="22"/>
  <c r="Q47" i="23"/>
  <c r="Q20" i="23"/>
  <c r="Q15" i="22"/>
  <c r="Q28" i="23"/>
  <c r="Q41" i="23"/>
  <c r="Q36" i="23"/>
  <c r="Q23" i="22"/>
  <c r="E24" i="135"/>
  <c r="AG21" i="90"/>
  <c r="BY10" i="81"/>
  <c r="CC10" i="81" s="1"/>
  <c r="BY10" i="82"/>
  <c r="CC10" i="82" s="1"/>
  <c r="BM10" i="83"/>
  <c r="BQ10" i="83" s="1"/>
  <c r="BU10" i="83" s="1"/>
  <c r="BM10" i="84"/>
  <c r="I14" i="60"/>
  <c r="J20" i="57" s="1"/>
  <c r="E23" i="81"/>
  <c r="I23" i="81" s="1"/>
  <c r="E23" i="82"/>
  <c r="I23" i="82" s="1"/>
  <c r="E23" i="84"/>
  <c r="AK31" i="143"/>
  <c r="AI31" i="143"/>
  <c r="AO31" i="143"/>
  <c r="E23" i="83"/>
  <c r="I23" i="83" s="1"/>
  <c r="M23" i="83" s="1"/>
  <c r="AM31" i="143"/>
  <c r="BO14" i="83"/>
  <c r="M14" i="89"/>
  <c r="O14" i="89" s="1"/>
  <c r="S14" i="89" s="1"/>
  <c r="M14" i="80"/>
  <c r="Q14" i="80"/>
  <c r="S14" i="80" s="1"/>
  <c r="CC74" i="52"/>
  <c r="CE74" i="52" s="1"/>
  <c r="I32" i="96"/>
  <c r="I8" i="55" s="1"/>
  <c r="M8" i="40"/>
  <c r="I20" i="83"/>
  <c r="M20" i="83" s="1"/>
  <c r="AS21" i="80"/>
  <c r="AW21" i="80"/>
  <c r="AY21" i="80" s="1"/>
  <c r="G30" i="114"/>
  <c r="I41" i="43" s="1"/>
  <c r="M41" i="43" s="1"/>
  <c r="G11" i="116"/>
  <c r="EO11" i="138"/>
  <c r="EQ11" i="138" s="1"/>
  <c r="O10" i="91"/>
  <c r="S10" i="91" s="1"/>
  <c r="I10" i="91"/>
  <c r="M22" i="83"/>
  <c r="U58" i="99"/>
  <c r="BC21" i="92"/>
  <c r="U51" i="99"/>
  <c r="Q17" i="91" s="1"/>
  <c r="K13" i="48"/>
  <c r="K12" i="48"/>
  <c r="M12" i="48" s="1"/>
  <c r="K11" i="48"/>
  <c r="K8" i="48"/>
  <c r="M8" i="48" s="1"/>
  <c r="K9" i="48"/>
  <c r="K10" i="48"/>
  <c r="M10" i="48" s="1"/>
  <c r="M9" i="84"/>
  <c r="U9" i="84"/>
  <c r="AM17" i="144"/>
  <c r="AU17" i="91" s="1"/>
  <c r="AY17" i="91" s="1"/>
  <c r="I26" i="95"/>
  <c r="I10" i="95"/>
  <c r="I29" i="95"/>
  <c r="I12" i="95"/>
  <c r="I81" i="95"/>
  <c r="G36" i="112"/>
  <c r="G51" i="112" s="1"/>
  <c r="E54" i="96" s="1"/>
  <c r="I9" i="105"/>
  <c r="K9" i="105" s="1"/>
  <c r="G9" i="85"/>
  <c r="I9" i="85" s="1"/>
  <c r="K9" i="85" s="1"/>
  <c r="M9" i="85" s="1"/>
  <c r="O9" i="85" s="1"/>
  <c r="Q9" i="85" s="1"/>
  <c r="G23" i="85"/>
  <c r="I23" i="85" s="1"/>
  <c r="K23" i="85" s="1"/>
  <c r="M23" i="85" s="1"/>
  <c r="O23" i="85" s="1"/>
  <c r="Q23" i="85" s="1"/>
  <c r="BY72" i="52"/>
  <c r="AO72" i="52"/>
  <c r="BY49" i="52"/>
  <c r="CC49" i="52" s="1"/>
  <c r="AO49" i="52"/>
  <c r="AO95" i="52"/>
  <c r="BY95" i="52"/>
  <c r="CC95" i="52" s="1"/>
  <c r="BM28" i="51"/>
  <c r="BQ28" i="51" s="1"/>
  <c r="AK28" i="51"/>
  <c r="G39" i="114"/>
  <c r="I41" i="34" s="1"/>
  <c r="M41" i="34" s="1"/>
  <c r="G28" i="112"/>
  <c r="E45" i="96" s="1"/>
  <c r="E21" i="117"/>
  <c r="G41" i="117" s="1"/>
  <c r="E14" i="97" s="1"/>
  <c r="W27" i="131"/>
  <c r="E41" i="101" s="1"/>
  <c r="I41" i="101" s="1"/>
  <c r="E36" i="101"/>
  <c r="I20" i="90"/>
  <c r="O20" i="90"/>
  <c r="S20" i="90" s="1"/>
  <c r="BA25" i="144"/>
  <c r="BE52" i="99"/>
  <c r="Q18" i="88" s="1"/>
  <c r="AQ50" i="99"/>
  <c r="AS50" i="99" s="1"/>
  <c r="Q16" i="89" s="1"/>
  <c r="AY16" i="144"/>
  <c r="AU16" i="89" s="1"/>
  <c r="AY16" i="89" s="1"/>
  <c r="K10" i="3"/>
  <c r="G490" i="1" s="1"/>
  <c r="Q10" i="92"/>
  <c r="BI22" i="80"/>
  <c r="BM22" i="80"/>
  <c r="BO22" i="80" s="1"/>
  <c r="U18" i="85"/>
  <c r="AI18" i="79" s="1"/>
  <c r="M18" i="47" s="1"/>
  <c r="U18" i="80"/>
  <c r="Y18" i="80" s="1"/>
  <c r="G68" i="115"/>
  <c r="G49" i="115"/>
  <c r="G72" i="98" s="1"/>
  <c r="AA45" i="32"/>
  <c r="AA43" i="32"/>
  <c r="AA37" i="32"/>
  <c r="AA27" i="32"/>
  <c r="AA46" i="32"/>
  <c r="AA38" i="32"/>
  <c r="AA28" i="32"/>
  <c r="AA20" i="32"/>
  <c r="AA39" i="32"/>
  <c r="AA29" i="32"/>
  <c r="AA42" i="32"/>
  <c r="AA33" i="32"/>
  <c r="AA25" i="32"/>
  <c r="AA17" i="32"/>
  <c r="AA40" i="32"/>
  <c r="AA31" i="32"/>
  <c r="AA32" i="32"/>
  <c r="AA30" i="32"/>
  <c r="AA41" i="32"/>
  <c r="AA14" i="32"/>
  <c r="AA36" i="32"/>
  <c r="AA18" i="32"/>
  <c r="AA11" i="32"/>
  <c r="AA19" i="32"/>
  <c r="K22" i="47"/>
  <c r="CC68" i="52"/>
  <c r="CE68" i="52" s="1"/>
  <c r="I41" i="98"/>
  <c r="AW15" i="81"/>
  <c r="AY15" i="81" s="1"/>
  <c r="AO15" i="81"/>
  <c r="CK10" i="83"/>
  <c r="CO10" i="83" s="1"/>
  <c r="E23" i="90"/>
  <c r="BI20" i="81"/>
  <c r="BQ20" i="81"/>
  <c r="E24" i="119"/>
  <c r="E26" i="119" s="1"/>
  <c r="E28" i="119" s="1"/>
  <c r="E32" i="119" s="1"/>
  <c r="E42" i="94" s="1"/>
  <c r="G42" i="94" s="1"/>
  <c r="AC11" i="91"/>
  <c r="AM11" i="91"/>
  <c r="CK14" i="84"/>
  <c r="CS14" i="84"/>
  <c r="AS16" i="81"/>
  <c r="AK16" i="81"/>
  <c r="G30" i="112"/>
  <c r="E47" i="96" s="1"/>
  <c r="AC19" i="88"/>
  <c r="AM19" i="88"/>
  <c r="BQ19" i="84"/>
  <c r="BY19" i="84"/>
  <c r="Y11" i="84"/>
  <c r="AC11" i="82"/>
  <c r="AG11" i="82" s="1"/>
  <c r="AC11" i="81"/>
  <c r="AG11" i="81" s="1"/>
  <c r="Y11" i="83"/>
  <c r="AC9" i="84"/>
  <c r="AK9" i="84"/>
  <c r="BY16" i="80"/>
  <c r="CC16" i="80"/>
  <c r="CE16" i="80" s="1"/>
  <c r="G40" i="114"/>
  <c r="I41" i="33" s="1"/>
  <c r="M41" i="33" s="1"/>
  <c r="AC9" i="80"/>
  <c r="AG9" i="80"/>
  <c r="AI9" i="80" s="1"/>
  <c r="BM10" i="51"/>
  <c r="BQ10" i="51" s="1"/>
  <c r="AK10" i="51"/>
  <c r="BY27" i="52"/>
  <c r="CC27" i="52" s="1"/>
  <c r="AO27" i="52"/>
  <c r="E20" i="87"/>
  <c r="AU20" i="92"/>
  <c r="AY20" i="92" s="1"/>
  <c r="W18" i="85"/>
  <c r="Y18" i="85" s="1"/>
  <c r="AA18" i="85" s="1"/>
  <c r="AC18" i="85" s="1"/>
  <c r="AE18" i="85" s="1"/>
  <c r="AG18" i="85" s="1"/>
  <c r="W10" i="85"/>
  <c r="Y10" i="85" s="1"/>
  <c r="AA10" i="85" s="1"/>
  <c r="AC10" i="85" s="1"/>
  <c r="AE10" i="85" s="1"/>
  <c r="AG10" i="85" s="1"/>
  <c r="W21" i="85"/>
  <c r="Y21" i="85" s="1"/>
  <c r="AA21" i="85" s="1"/>
  <c r="AC21" i="85" s="1"/>
  <c r="AE21" i="85" s="1"/>
  <c r="AG21" i="85" s="1"/>
  <c r="W17" i="85"/>
  <c r="Y17" i="85" s="1"/>
  <c r="AA17" i="85" s="1"/>
  <c r="AC17" i="85" s="1"/>
  <c r="AE17" i="85" s="1"/>
  <c r="AG17" i="85" s="1"/>
  <c r="W13" i="85"/>
  <c r="Y13" i="85" s="1"/>
  <c r="AA13" i="85" s="1"/>
  <c r="AC13" i="85" s="1"/>
  <c r="AE13" i="85" s="1"/>
  <c r="AG13" i="85" s="1"/>
  <c r="W9" i="85"/>
  <c r="Y9" i="85" s="1"/>
  <c r="AA9" i="85" s="1"/>
  <c r="AC9" i="85" s="1"/>
  <c r="AE9" i="85" s="1"/>
  <c r="AG9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23" i="85"/>
  <c r="Y23" i="85" s="1"/>
  <c r="AA23" i="85" s="1"/>
  <c r="AC23" i="85" s="1"/>
  <c r="AE23" i="85" s="1"/>
  <c r="AG23" i="85" s="1"/>
  <c r="W8" i="85"/>
  <c r="Y8" i="85" s="1"/>
  <c r="AA8" i="85" s="1"/>
  <c r="AC8" i="85" s="1"/>
  <c r="AE8" i="85" s="1"/>
  <c r="AG8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W15" i="85"/>
  <c r="Y15" i="85" s="1"/>
  <c r="AA15" i="85" s="1"/>
  <c r="AC15" i="85" s="1"/>
  <c r="AE15" i="85" s="1"/>
  <c r="AG15" i="85" s="1"/>
  <c r="BO17" i="83"/>
  <c r="M17" i="89"/>
  <c r="O17" i="89" s="1"/>
  <c r="S17" i="89" s="1"/>
  <c r="BC15" i="91"/>
  <c r="U15" i="82"/>
  <c r="M15" i="82"/>
  <c r="K35" i="50"/>
  <c r="K45" i="52"/>
  <c r="K32" i="50"/>
  <c r="K49" i="52"/>
  <c r="K73" i="52"/>
  <c r="M73" i="52" s="1"/>
  <c r="K50" i="52"/>
  <c r="K47" i="52"/>
  <c r="G28" i="48"/>
  <c r="U19" i="82"/>
  <c r="M19" i="82"/>
  <c r="M13" i="80"/>
  <c r="Q13" i="80"/>
  <c r="S13" i="80" s="1"/>
  <c r="M23" i="80"/>
  <c r="Q23" i="80"/>
  <c r="S23" i="80" s="1"/>
  <c r="E37" i="98"/>
  <c r="G71" i="116"/>
  <c r="M41" i="100"/>
  <c r="M20" i="100"/>
  <c r="M50" i="100"/>
  <c r="M19" i="100"/>
  <c r="M46" i="100"/>
  <c r="M30" i="100"/>
  <c r="M22" i="100"/>
  <c r="M21" i="100"/>
  <c r="AK15" i="82"/>
  <c r="AS15" i="82"/>
  <c r="G13" i="83"/>
  <c r="M13" i="92"/>
  <c r="G44" i="96"/>
  <c r="G12" i="96"/>
  <c r="G45" i="96"/>
  <c r="G43" i="96"/>
  <c r="G39" i="96"/>
  <c r="G13" i="96"/>
  <c r="K29" i="18"/>
  <c r="K55" i="25"/>
  <c r="K51" i="25"/>
  <c r="K66" i="25"/>
  <c r="K31" i="27"/>
  <c r="K56" i="23"/>
  <c r="K67" i="25"/>
  <c r="K34" i="26"/>
  <c r="K52" i="23"/>
  <c r="K22" i="34"/>
  <c r="K22" i="38"/>
  <c r="K22" i="33"/>
  <c r="K22" i="41"/>
  <c r="K22" i="43"/>
  <c r="K37" i="52"/>
  <c r="K97" i="52"/>
  <c r="K50" i="56"/>
  <c r="K22" i="46"/>
  <c r="K55" i="56"/>
  <c r="K51" i="56"/>
  <c r="K52" i="56"/>
  <c r="K22" i="44"/>
  <c r="K55" i="54"/>
  <c r="K52" i="54"/>
  <c r="AC9" i="91"/>
  <c r="AM9" i="91"/>
  <c r="BE9" i="144"/>
  <c r="AU9" i="88" s="1"/>
  <c r="AY9" i="88" s="1"/>
  <c r="BC43" i="99"/>
  <c r="S45" i="99"/>
  <c r="U45" i="99" s="1"/>
  <c r="Q11" i="91" s="1"/>
  <c r="AM11" i="144"/>
  <c r="AU11" i="91" s="1"/>
  <c r="AY11" i="91" s="1"/>
  <c r="G8" i="83"/>
  <c r="I8" i="83" s="1"/>
  <c r="M8" i="83" s="1"/>
  <c r="M8" i="92"/>
  <c r="O8" i="92" s="1"/>
  <c r="S8" i="92" s="1"/>
  <c r="E9" i="87"/>
  <c r="AU9" i="92"/>
  <c r="AY9" i="92" s="1"/>
  <c r="I36" i="101"/>
  <c r="I83" i="95" s="1"/>
  <c r="CK21" i="84"/>
  <c r="CS21" i="84"/>
  <c r="K81" i="11"/>
  <c r="K68" i="25"/>
  <c r="K22" i="36"/>
  <c r="AA16" i="35"/>
  <c r="M11" i="80"/>
  <c r="Q11" i="80"/>
  <c r="S11" i="80" s="1"/>
  <c r="W28" i="102"/>
  <c r="W30" i="102"/>
  <c r="AC21" i="92"/>
  <c r="AM21" i="92"/>
  <c r="Q17" i="79"/>
  <c r="G17" i="85"/>
  <c r="I17" i="85" s="1"/>
  <c r="K17" i="85" s="1"/>
  <c r="M17" i="85" s="1"/>
  <c r="O17" i="85" s="1"/>
  <c r="Q17" i="85" s="1"/>
  <c r="AS51" i="99"/>
  <c r="Q17" i="89" s="1"/>
  <c r="AS9" i="80"/>
  <c r="AW9" i="80"/>
  <c r="AY9" i="80" s="1"/>
  <c r="E18" i="78"/>
  <c r="AC20" i="89"/>
  <c r="AM20" i="89"/>
  <c r="E13" i="87"/>
  <c r="AU13" i="92"/>
  <c r="AY13" i="92" s="1"/>
  <c r="I54" i="98"/>
  <c r="BI19" i="80"/>
  <c r="BM19" i="80"/>
  <c r="BO19" i="80" s="1"/>
  <c r="I51" i="100"/>
  <c r="I52" i="100"/>
  <c r="I60" i="96"/>
  <c r="I32" i="55" s="1"/>
  <c r="M32" i="55" s="1"/>
  <c r="G51" i="100"/>
  <c r="G52" i="100"/>
  <c r="G14" i="117"/>
  <c r="S46" i="99"/>
  <c r="U46" i="99" s="1"/>
  <c r="Q12" i="91" s="1"/>
  <c r="AM12" i="144"/>
  <c r="AU12" i="91" s="1"/>
  <c r="AY12" i="91" s="1"/>
  <c r="AU12" i="83"/>
  <c r="AW12" i="83" s="1"/>
  <c r="BA12" i="83" s="1"/>
  <c r="M12" i="90"/>
  <c r="O12" i="90" s="1"/>
  <c r="S12" i="90" s="1"/>
  <c r="AK21" i="82"/>
  <c r="AS21" i="82"/>
  <c r="CG15" i="82"/>
  <c r="CO15" i="82"/>
  <c r="G49" i="98"/>
  <c r="G13" i="115"/>
  <c r="DE8" i="81"/>
  <c r="DM8" i="81"/>
  <c r="G36" i="111"/>
  <c r="I145" i="11" s="1"/>
  <c r="AA42" i="35"/>
  <c r="AE46" i="99"/>
  <c r="AS12" i="144"/>
  <c r="AU12" i="90" s="1"/>
  <c r="AY12" i="90" s="1"/>
  <c r="I15" i="89"/>
  <c r="S60" i="99"/>
  <c r="U60" i="99" s="1"/>
  <c r="AM26" i="144"/>
  <c r="I13" i="98"/>
  <c r="M17" i="80"/>
  <c r="Q17" i="80"/>
  <c r="S17" i="80" s="1"/>
  <c r="AE44" i="99"/>
  <c r="AG44" i="99" s="1"/>
  <c r="Q10" i="90" s="1"/>
  <c r="AS10" i="144"/>
  <c r="AU10" i="90" s="1"/>
  <c r="AY10" i="90" s="1"/>
  <c r="K65" i="11"/>
  <c r="K22" i="32"/>
  <c r="K54" i="25"/>
  <c r="K22" i="39"/>
  <c r="K40" i="52"/>
  <c r="AM14" i="92"/>
  <c r="AC14" i="92"/>
  <c r="E17" i="109"/>
  <c r="E16" i="109"/>
  <c r="M19" i="88"/>
  <c r="O19" i="88" s="1"/>
  <c r="S19" i="88" s="1"/>
  <c r="CI19" i="83"/>
  <c r="BC42" i="99"/>
  <c r="BE42" i="99" s="1"/>
  <c r="Q8" i="88" s="1"/>
  <c r="BE8" i="144"/>
  <c r="AU8" i="88" s="1"/>
  <c r="AY8" i="88" s="1"/>
  <c r="M21" i="80"/>
  <c r="Q21" i="80"/>
  <c r="S21" i="80" s="1"/>
  <c r="O18" i="92"/>
  <c r="S18" i="92" s="1"/>
  <c r="I18" i="92"/>
  <c r="AE51" i="99"/>
  <c r="AG51" i="99" s="1"/>
  <c r="Q17" i="90" s="1"/>
  <c r="AS17" i="144"/>
  <c r="AU17" i="90" s="1"/>
  <c r="AY17" i="90" s="1"/>
  <c r="AA9" i="40"/>
  <c r="AA10" i="40"/>
  <c r="AA21" i="40"/>
  <c r="AA13" i="40"/>
  <c r="S14" i="47"/>
  <c r="AA12" i="40"/>
  <c r="BY18" i="81"/>
  <c r="CC18" i="81" s="1"/>
  <c r="BY18" i="82"/>
  <c r="CC18" i="82" s="1"/>
  <c r="BM18" i="83"/>
  <c r="BQ18" i="83" s="1"/>
  <c r="BU18" i="83" s="1"/>
  <c r="BM18" i="84"/>
  <c r="AM22" i="144"/>
  <c r="BO19" i="51"/>
  <c r="AY19" i="51"/>
  <c r="AI19" i="51"/>
  <c r="Q19" i="51"/>
  <c r="BG19" i="51"/>
  <c r="AQ19" i="51"/>
  <c r="AA19" i="51"/>
  <c r="BY20" i="80"/>
  <c r="CC20" i="80"/>
  <c r="CE20" i="80" s="1"/>
  <c r="G37" i="111"/>
  <c r="E61" i="96" s="1"/>
  <c r="G48" i="96"/>
  <c r="I48" i="96" s="1"/>
  <c r="G42" i="96"/>
  <c r="G16" i="96"/>
  <c r="G16" i="83"/>
  <c r="M16" i="92"/>
  <c r="O16" i="92" s="1"/>
  <c r="S16" i="92" s="1"/>
  <c r="U42" i="99"/>
  <c r="Q8" i="91" s="1"/>
  <c r="G48" i="100"/>
  <c r="G47" i="100"/>
  <c r="AA14" i="83"/>
  <c r="M14" i="91"/>
  <c r="O14" i="91" s="1"/>
  <c r="S14" i="91" s="1"/>
  <c r="BY20" i="81"/>
  <c r="CC20" i="81" s="1"/>
  <c r="BY20" i="82"/>
  <c r="CC20" i="82" s="1"/>
  <c r="BM20" i="84"/>
  <c r="BM20" i="83"/>
  <c r="BQ20" i="83" s="1"/>
  <c r="BU20" i="83" s="1"/>
  <c r="Q16" i="79"/>
  <c r="G16" i="85"/>
  <c r="I16" i="85" s="1"/>
  <c r="K16" i="85" s="1"/>
  <c r="M16" i="85" s="1"/>
  <c r="O16" i="85" s="1"/>
  <c r="Q16" i="85" s="1"/>
  <c r="I39" i="98"/>
  <c r="AA12" i="83"/>
  <c r="AC12" i="83" s="1"/>
  <c r="AG12" i="83" s="1"/>
  <c r="M12" i="91"/>
  <c r="O12" i="91" s="1"/>
  <c r="S12" i="91" s="1"/>
  <c r="BE58" i="99"/>
  <c r="AU11" i="92"/>
  <c r="AY11" i="92" s="1"/>
  <c r="E11" i="87"/>
  <c r="AQ53" i="99"/>
  <c r="AS53" i="99" s="1"/>
  <c r="Q19" i="89" s="1"/>
  <c r="AY19" i="144"/>
  <c r="AU19" i="89" s="1"/>
  <c r="AY19" i="89" s="1"/>
  <c r="AG50" i="99"/>
  <c r="Q16" i="90" s="1"/>
  <c r="BQ18" i="85"/>
  <c r="BQ18" i="80"/>
  <c r="BU18" i="80" s="1"/>
  <c r="S41" i="36"/>
  <c r="G79" i="113"/>
  <c r="AA45" i="30"/>
  <c r="AA41" i="30"/>
  <c r="AA46" i="30"/>
  <c r="E27" i="28"/>
  <c r="AA37" i="30"/>
  <c r="AA27" i="30"/>
  <c r="AA32" i="30"/>
  <c r="AA30" i="30"/>
  <c r="AA25" i="30"/>
  <c r="AA17" i="30"/>
  <c r="AA18" i="30"/>
  <c r="AA38" i="30"/>
  <c r="AA19" i="30"/>
  <c r="AA11" i="30"/>
  <c r="AA15" i="30"/>
  <c r="AA20" i="30"/>
  <c r="AA36" i="30"/>
  <c r="AA33" i="30"/>
  <c r="AA16" i="30"/>
  <c r="AA14" i="30"/>
  <c r="AA39" i="30"/>
  <c r="AA40" i="30"/>
  <c r="AA31" i="30"/>
  <c r="AA29" i="30"/>
  <c r="K24" i="47"/>
  <c r="DE14" i="81"/>
  <c r="DM14" i="81"/>
  <c r="CG19" i="81"/>
  <c r="CO19" i="81"/>
  <c r="AC12" i="88"/>
  <c r="AM12" i="88"/>
  <c r="K29" i="17"/>
  <c r="K55" i="23"/>
  <c r="S16" i="24"/>
  <c r="K34" i="27"/>
  <c r="K26" i="30"/>
  <c r="K30" i="27"/>
  <c r="S14" i="24"/>
  <c r="S8" i="29"/>
  <c r="Q26" i="29"/>
  <c r="K26" i="33"/>
  <c r="K22" i="37"/>
  <c r="K12" i="38"/>
  <c r="K26" i="42"/>
  <c r="K23" i="32"/>
  <c r="K23" i="43"/>
  <c r="K23" i="46"/>
  <c r="AA9" i="42"/>
  <c r="K26" i="44"/>
  <c r="K23" i="44"/>
  <c r="AO35" i="52"/>
  <c r="BY35" i="52"/>
  <c r="CC35" i="52" s="1"/>
  <c r="AU19" i="51"/>
  <c r="K33" i="50"/>
  <c r="K48" i="52"/>
  <c r="U54" i="50"/>
  <c r="AK36" i="52"/>
  <c r="U28" i="54"/>
  <c r="W36" i="56"/>
  <c r="K31" i="50"/>
  <c r="U52" i="54"/>
  <c r="I9" i="83"/>
  <c r="M9" i="83" s="1"/>
  <c r="G14" i="100"/>
  <c r="G13" i="100"/>
  <c r="G12" i="100"/>
  <c r="Q8" i="36"/>
  <c r="S8" i="36" s="1"/>
  <c r="M19" i="80"/>
  <c r="Q19" i="80"/>
  <c r="S19" i="80" s="1"/>
  <c r="G16" i="105"/>
  <c r="E9" i="102" s="1"/>
  <c r="I9" i="102" s="1"/>
  <c r="I30" i="102" s="1"/>
  <c r="DE19" i="138"/>
  <c r="DG19" i="138" s="1"/>
  <c r="AC19" i="81"/>
  <c r="AG19" i="81" s="1"/>
  <c r="Y19" i="83"/>
  <c r="Y19" i="84"/>
  <c r="AC19" i="82"/>
  <c r="AG19" i="82" s="1"/>
  <c r="I12" i="84"/>
  <c r="Q12" i="84"/>
  <c r="AM21" i="85"/>
  <c r="AO21" i="85" s="1"/>
  <c r="AQ21" i="85" s="1"/>
  <c r="AS21" i="85" s="1"/>
  <c r="AU21" i="85" s="1"/>
  <c r="AW21" i="85" s="1"/>
  <c r="AM17" i="85"/>
  <c r="AO17" i="85" s="1"/>
  <c r="AQ17" i="85" s="1"/>
  <c r="AS17" i="85" s="1"/>
  <c r="AU17" i="85" s="1"/>
  <c r="AW17" i="85" s="1"/>
  <c r="AM13" i="85"/>
  <c r="AO13" i="85" s="1"/>
  <c r="AQ13" i="85" s="1"/>
  <c r="AS13" i="85" s="1"/>
  <c r="AU13" i="85" s="1"/>
  <c r="AW13" i="85" s="1"/>
  <c r="AM9" i="85"/>
  <c r="AO9" i="85" s="1"/>
  <c r="AQ9" i="85" s="1"/>
  <c r="AS9" i="85" s="1"/>
  <c r="AU9" i="85" s="1"/>
  <c r="AW9" i="85" s="1"/>
  <c r="AM20" i="85"/>
  <c r="AO20" i="85" s="1"/>
  <c r="AQ20" i="85" s="1"/>
  <c r="AS20" i="85" s="1"/>
  <c r="AU20" i="85" s="1"/>
  <c r="AW20" i="85" s="1"/>
  <c r="AM16" i="85"/>
  <c r="AO16" i="85" s="1"/>
  <c r="AQ16" i="85" s="1"/>
  <c r="AS16" i="85" s="1"/>
  <c r="AU16" i="85" s="1"/>
  <c r="AW16" i="85" s="1"/>
  <c r="AM12" i="85"/>
  <c r="AO12" i="85" s="1"/>
  <c r="AQ12" i="85" s="1"/>
  <c r="AS12" i="85" s="1"/>
  <c r="AU12" i="85" s="1"/>
  <c r="AW12" i="85" s="1"/>
  <c r="AM8" i="85"/>
  <c r="AO8" i="85" s="1"/>
  <c r="AQ8" i="85" s="1"/>
  <c r="AS8" i="85" s="1"/>
  <c r="AU8" i="85" s="1"/>
  <c r="AW8" i="85" s="1"/>
  <c r="AM23" i="85"/>
  <c r="AO23" i="85" s="1"/>
  <c r="AQ23" i="85" s="1"/>
  <c r="AS23" i="85" s="1"/>
  <c r="AU23" i="85" s="1"/>
  <c r="AW23" i="85" s="1"/>
  <c r="AM10" i="85"/>
  <c r="AO10" i="85" s="1"/>
  <c r="AQ10" i="85" s="1"/>
  <c r="AS10" i="85" s="1"/>
  <c r="AU10" i="85" s="1"/>
  <c r="AW10" i="85" s="1"/>
  <c r="AM22" i="85"/>
  <c r="AO22" i="85" s="1"/>
  <c r="AQ22" i="85" s="1"/>
  <c r="AS22" i="85" s="1"/>
  <c r="AU22" i="85" s="1"/>
  <c r="AW22" i="85" s="1"/>
  <c r="AM14" i="85"/>
  <c r="AO14" i="85" s="1"/>
  <c r="AQ14" i="85" s="1"/>
  <c r="AS14" i="85" s="1"/>
  <c r="AU14" i="85" s="1"/>
  <c r="AW14" i="85" s="1"/>
  <c r="AM19" i="85"/>
  <c r="AO19" i="85" s="1"/>
  <c r="AQ19" i="85" s="1"/>
  <c r="AS19" i="85" s="1"/>
  <c r="AU19" i="85" s="1"/>
  <c r="AW19" i="85" s="1"/>
  <c r="AM15" i="85"/>
  <c r="AO15" i="85" s="1"/>
  <c r="AQ15" i="85" s="1"/>
  <c r="AS15" i="85" s="1"/>
  <c r="AU15" i="85" s="1"/>
  <c r="AW15" i="85" s="1"/>
  <c r="AM18" i="85"/>
  <c r="AO18" i="85" s="1"/>
  <c r="AQ18" i="85" s="1"/>
  <c r="AS18" i="85" s="1"/>
  <c r="AU18" i="85" s="1"/>
  <c r="AW18" i="85" s="1"/>
  <c r="AM11" i="85"/>
  <c r="AO11" i="85" s="1"/>
  <c r="AQ11" i="85" s="1"/>
  <c r="AS11" i="85" s="1"/>
  <c r="AU11" i="85" s="1"/>
  <c r="AW11" i="85" s="1"/>
  <c r="BC20" i="90"/>
  <c r="S8" i="38"/>
  <c r="Q8" i="38"/>
  <c r="DW17" i="138"/>
  <c r="DY17" i="138" s="1"/>
  <c r="I15" i="83"/>
  <c r="M15" i="83" s="1"/>
  <c r="E59" i="99"/>
  <c r="I59" i="99" s="1"/>
  <c r="AQ25" i="144"/>
  <c r="AC59" i="99" s="1"/>
  <c r="BC25" i="144"/>
  <c r="BA59" i="99" s="1"/>
  <c r="AK25" i="144"/>
  <c r="AW25" i="144"/>
  <c r="AO59" i="99" s="1"/>
  <c r="K37" i="50"/>
  <c r="K36" i="50"/>
  <c r="K27" i="50"/>
  <c r="K23" i="50"/>
  <c r="E11" i="78"/>
  <c r="I28" i="105"/>
  <c r="K28" i="105" s="1"/>
  <c r="Q9" i="54"/>
  <c r="Y9" i="54"/>
  <c r="Q19" i="84"/>
  <c r="I19" i="84"/>
  <c r="AG49" i="99"/>
  <c r="Q15" i="90" s="1"/>
  <c r="BQ13" i="80"/>
  <c r="BU13" i="80" s="1"/>
  <c r="BQ13" i="85"/>
  <c r="U15" i="50"/>
  <c r="M12" i="100"/>
  <c r="M14" i="100"/>
  <c r="M13" i="100"/>
  <c r="G35" i="111"/>
  <c r="BA41" i="30"/>
  <c r="AK41" i="30"/>
  <c r="S41" i="30"/>
  <c r="AU41" i="30"/>
  <c r="AE41" i="30"/>
  <c r="M8" i="33"/>
  <c r="I8" i="88"/>
  <c r="E23" i="88"/>
  <c r="O8" i="88"/>
  <c r="S8" i="88" s="1"/>
  <c r="M14" i="82"/>
  <c r="U14" i="82"/>
  <c r="AG56" i="99"/>
  <c r="AQ46" i="99"/>
  <c r="AS46" i="99" s="1"/>
  <c r="Q12" i="89" s="1"/>
  <c r="AY12" i="144"/>
  <c r="AU12" i="89" s="1"/>
  <c r="AY12" i="89" s="1"/>
  <c r="BY23" i="80"/>
  <c r="CC23" i="80"/>
  <c r="CE23" i="80" s="1"/>
  <c r="U22" i="85"/>
  <c r="AI22" i="79" s="1"/>
  <c r="M22" i="47" s="1"/>
  <c r="U22" i="80"/>
  <c r="Y22" i="80" s="1"/>
  <c r="BY15" i="80"/>
  <c r="CC15" i="80"/>
  <c r="CE15" i="80" s="1"/>
  <c r="AS10" i="80"/>
  <c r="AW10" i="80"/>
  <c r="AY10" i="80" s="1"/>
  <c r="I14" i="68"/>
  <c r="J12" i="57" s="1"/>
  <c r="AE27" i="131"/>
  <c r="AO15" i="142"/>
  <c r="E11" i="88" s="1"/>
  <c r="I18" i="83"/>
  <c r="M18" i="83" s="1"/>
  <c r="BO13" i="83"/>
  <c r="M13" i="89"/>
  <c r="AW8" i="83"/>
  <c r="BA8" i="83" s="1"/>
  <c r="BC44" i="99"/>
  <c r="BE44" i="99" s="1"/>
  <c r="Q10" i="88" s="1"/>
  <c r="BE10" i="144"/>
  <c r="AU10" i="88" s="1"/>
  <c r="AY10" i="88" s="1"/>
  <c r="U11" i="85"/>
  <c r="AI11" i="79" s="1"/>
  <c r="M11" i="47" s="1"/>
  <c r="U11" i="80"/>
  <c r="Y11" i="80" s="1"/>
  <c r="M9" i="52"/>
  <c r="AU10" i="83"/>
  <c r="M10" i="90"/>
  <c r="O10" i="90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8" i="96"/>
  <c r="G76" i="96"/>
  <c r="G74" i="96"/>
  <c r="G33" i="73"/>
  <c r="G29" i="73"/>
  <c r="G25" i="73"/>
  <c r="G21" i="73"/>
  <c r="G17" i="73"/>
  <c r="G13" i="73"/>
  <c r="G9" i="73"/>
  <c r="G75" i="74"/>
  <c r="I75" i="74" s="1"/>
  <c r="K75" i="74" s="1"/>
  <c r="G77" i="96"/>
  <c r="G75" i="96"/>
  <c r="G73" i="96"/>
  <c r="G21" i="96"/>
  <c r="G27" i="73"/>
  <c r="G19" i="73"/>
  <c r="G11" i="73"/>
  <c r="G73" i="74"/>
  <c r="I73" i="74" s="1"/>
  <c r="G23" i="73"/>
  <c r="G31" i="73"/>
  <c r="G15" i="73"/>
  <c r="G29" i="115"/>
  <c r="G63" i="98" s="1"/>
  <c r="G21" i="115"/>
  <c r="G55" i="98" s="1"/>
  <c r="G25" i="115"/>
  <c r="G59" i="98" s="1"/>
  <c r="E27" i="118"/>
  <c r="E29" i="118" s="1"/>
  <c r="E33" i="75" s="1"/>
  <c r="E11" i="104"/>
  <c r="CA27" i="131"/>
  <c r="M13" i="90"/>
  <c r="AU13" i="83"/>
  <c r="AG46" i="99"/>
  <c r="Q12" i="90" s="1"/>
  <c r="AS25" i="145"/>
  <c r="Q12" i="19"/>
  <c r="Q8" i="19"/>
  <c r="S8" i="19" s="1"/>
  <c r="Q36" i="24"/>
  <c r="Q32" i="24"/>
  <c r="Q87" i="25"/>
  <c r="Q47" i="25"/>
  <c r="Q33" i="24"/>
  <c r="Q17" i="24"/>
  <c r="Q82" i="25"/>
  <c r="Q74" i="25"/>
  <c r="Q39" i="25"/>
  <c r="Q32" i="25"/>
  <c r="Q30" i="25"/>
  <c r="Q29" i="24"/>
  <c r="Q13" i="24"/>
  <c r="Q79" i="25"/>
  <c r="Q71" i="25"/>
  <c r="Q43" i="25"/>
  <c r="Q36" i="25"/>
  <c r="Q34" i="25"/>
  <c r="Q27" i="25"/>
  <c r="Q25" i="24"/>
  <c r="Q9" i="24"/>
  <c r="Q78" i="25"/>
  <c r="Q70" i="25"/>
  <c r="Q40" i="25"/>
  <c r="Q38" i="25"/>
  <c r="Q31" i="25"/>
  <c r="Q46" i="25"/>
  <c r="Q86" i="25"/>
  <c r="Q28" i="25"/>
  <c r="Q21" i="24"/>
  <c r="Q62" i="25"/>
  <c r="Q44" i="25"/>
  <c r="Q75" i="25"/>
  <c r="Q35" i="25"/>
  <c r="Q20" i="25"/>
  <c r="Q42" i="25"/>
  <c r="Q83" i="25"/>
  <c r="Q84" i="25"/>
  <c r="E18" i="135"/>
  <c r="AK17" i="81"/>
  <c r="AS17" i="81"/>
  <c r="I10" i="84"/>
  <c r="Q10" i="84"/>
  <c r="BY11" i="80"/>
  <c r="CC11" i="80"/>
  <c r="CE11" i="80" s="1"/>
  <c r="G29" i="111"/>
  <c r="I31" i="16" s="1"/>
  <c r="Y59" i="99"/>
  <c r="AA59" i="99" s="1"/>
  <c r="U25" i="144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39" i="40"/>
  <c r="AA29" i="40"/>
  <c r="AA31" i="40"/>
  <c r="AA15" i="40"/>
  <c r="AA32" i="40"/>
  <c r="AA46" i="40"/>
  <c r="AA30" i="40"/>
  <c r="AA14" i="40"/>
  <c r="AA20" i="40"/>
  <c r="K14" i="47"/>
  <c r="AA41" i="40"/>
  <c r="AA40" i="40"/>
  <c r="AC20" i="81"/>
  <c r="AG20" i="81" s="1"/>
  <c r="AC20" i="82"/>
  <c r="AG20" i="82" s="1"/>
  <c r="Y20" i="84"/>
  <c r="Y20" i="83"/>
  <c r="AC20" i="83" s="1"/>
  <c r="AG20" i="83" s="1"/>
  <c r="E18" i="109"/>
  <c r="M15" i="80"/>
  <c r="Q15" i="80"/>
  <c r="S15" i="80" s="1"/>
  <c r="G17" i="111"/>
  <c r="E39" i="96" s="1"/>
  <c r="Q8" i="35"/>
  <c r="S8" i="35"/>
  <c r="CA66" i="52"/>
  <c r="DE9" i="138"/>
  <c r="DG9" i="138" s="1"/>
  <c r="O10" i="92"/>
  <c r="S10" i="92" s="1"/>
  <c r="I10" i="92"/>
  <c r="E13" i="81"/>
  <c r="I13" i="81" s="1"/>
  <c r="E13" i="82"/>
  <c r="I13" i="82" s="1"/>
  <c r="E13" i="83"/>
  <c r="I13" i="83" s="1"/>
  <c r="M13" i="83" s="1"/>
  <c r="E13" i="84"/>
  <c r="AK19" i="143"/>
  <c r="AI19" i="143"/>
  <c r="AO19" i="143"/>
  <c r="AM19" i="143"/>
  <c r="Q8" i="84"/>
  <c r="I8" i="84"/>
  <c r="BA20" i="85"/>
  <c r="BS20" i="79" s="1"/>
  <c r="Q20" i="47" s="1"/>
  <c r="BA20" i="80"/>
  <c r="BE20" i="80" s="1"/>
  <c r="FG9" i="138"/>
  <c r="FI9" i="138" s="1"/>
  <c r="EO15" i="138"/>
  <c r="EQ15" i="138" s="1"/>
  <c r="AY13" i="144"/>
  <c r="AU13" i="89" s="1"/>
  <c r="AY13" i="89" s="1"/>
  <c r="AQ47" i="99"/>
  <c r="AS47" i="99" s="1"/>
  <c r="Q13" i="89" s="1"/>
  <c r="E28" i="102"/>
  <c r="I18" i="56"/>
  <c r="I20" i="56"/>
  <c r="I19" i="56"/>
  <c r="M9" i="56"/>
  <c r="K12" i="50"/>
  <c r="G10" i="79"/>
  <c r="S10" i="85"/>
  <c r="AU10" i="3" s="1"/>
  <c r="G508" i="1" s="1"/>
  <c r="AO29" i="52"/>
  <c r="BY29" i="52"/>
  <c r="CC29" i="52" s="1"/>
  <c r="BY23" i="52"/>
  <c r="CC23" i="52" s="1"/>
  <c r="AO23" i="52"/>
  <c r="BY71" i="52"/>
  <c r="AO71" i="52"/>
  <c r="AQ71" i="52" s="1"/>
  <c r="W71" i="52"/>
  <c r="G29" i="114"/>
  <c r="I41" i="44" s="1"/>
  <c r="M41" i="44" s="1"/>
  <c r="G31" i="115"/>
  <c r="G65" i="98" s="1"/>
  <c r="DE23" i="138"/>
  <c r="I19" i="91"/>
  <c r="AC12" i="84"/>
  <c r="AK12" i="84"/>
  <c r="BE23" i="144"/>
  <c r="AS8" i="144"/>
  <c r="AU8" i="90" s="1"/>
  <c r="AY8" i="90" s="1"/>
  <c r="AE42" i="99"/>
  <c r="AG42" i="99" s="1"/>
  <c r="Q8" i="90" s="1"/>
  <c r="BQ10" i="85"/>
  <c r="BQ10" i="80"/>
  <c r="BU10" i="80" s="1"/>
  <c r="G50" i="115"/>
  <c r="G73" i="98" s="1"/>
  <c r="I149" i="11"/>
  <c r="E37" i="103"/>
  <c r="EQ8" i="138"/>
  <c r="BY12" i="80"/>
  <c r="CC12" i="80"/>
  <c r="CE12" i="80" s="1"/>
  <c r="CC69" i="52"/>
  <c r="CE69" i="52" s="1"/>
  <c r="AQ43" i="99"/>
  <c r="AS43" i="99" s="1"/>
  <c r="Q9" i="89" s="1"/>
  <c r="AY9" i="144"/>
  <c r="AU9" i="89" s="1"/>
  <c r="AY9" i="89" s="1"/>
  <c r="BQ21" i="80"/>
  <c r="BU21" i="80" s="1"/>
  <c r="BQ21" i="85"/>
  <c r="CK21" i="79" s="1"/>
  <c r="BI12" i="81"/>
  <c r="BQ12" i="81"/>
  <c r="G85" i="115"/>
  <c r="G80" i="98" s="1"/>
  <c r="I80" i="98" s="1"/>
  <c r="AW20" i="84"/>
  <c r="BE20" i="84"/>
  <c r="DE18" i="81"/>
  <c r="DM18" i="81"/>
  <c r="G49" i="112"/>
  <c r="G52" i="112" s="1"/>
  <c r="E66" i="96" s="1"/>
  <c r="AC10" i="88"/>
  <c r="AM10" i="88"/>
  <c r="O22" i="88"/>
  <c r="I22" i="88"/>
  <c r="CK14" i="83"/>
  <c r="CO14" i="83" s="1"/>
  <c r="BA11" i="81"/>
  <c r="BE11" i="81" s="1"/>
  <c r="BA11" i="82"/>
  <c r="BE11" i="82" s="1"/>
  <c r="AS11" i="83"/>
  <c r="AW11" i="83" s="1"/>
  <c r="BA11" i="83" s="1"/>
  <c r="AS11" i="84"/>
  <c r="AA21" i="38"/>
  <c r="AA13" i="38"/>
  <c r="AA9" i="38"/>
  <c r="AA12" i="38"/>
  <c r="S16" i="47"/>
  <c r="G28" i="114"/>
  <c r="I41" i="45" s="1"/>
  <c r="M41" i="45" s="1"/>
  <c r="AM16" i="89"/>
  <c r="AC16" i="89"/>
  <c r="AC17" i="80"/>
  <c r="AG17" i="80"/>
  <c r="AI17" i="80" s="1"/>
  <c r="I66" i="96" l="1"/>
  <c r="W16" i="92"/>
  <c r="G16" i="87"/>
  <c r="I16" i="87" s="1"/>
  <c r="AY16" i="3" s="1"/>
  <c r="G684" i="1" s="1"/>
  <c r="Q8" i="83"/>
  <c r="U8" i="83"/>
  <c r="W8" i="83" s="1"/>
  <c r="BI12" i="83"/>
  <c r="BK12" i="83" s="1"/>
  <c r="BE12" i="83"/>
  <c r="AA8" i="48"/>
  <c r="Q8" i="48"/>
  <c r="AI8" i="48"/>
  <c r="I11" i="25"/>
  <c r="M11" i="25" s="1"/>
  <c r="S11" i="25" s="1"/>
  <c r="K74" i="74"/>
  <c r="I11" i="23" s="1"/>
  <c r="M11" i="23" s="1"/>
  <c r="S11" i="23" s="1"/>
  <c r="I13" i="84"/>
  <c r="Q13" i="84"/>
  <c r="AA19" i="83"/>
  <c r="M19" i="91"/>
  <c r="O19" i="91" s="1"/>
  <c r="S19" i="91" s="1"/>
  <c r="CO20" i="82"/>
  <c r="CG20" i="82"/>
  <c r="Y20" i="79"/>
  <c r="AI20" i="85"/>
  <c r="BO11" i="83"/>
  <c r="BQ11" i="83" s="1"/>
  <c r="BU11" i="83" s="1"/>
  <c r="M11" i="89"/>
  <c r="O11" i="89" s="1"/>
  <c r="S11" i="89" s="1"/>
  <c r="U23" i="81"/>
  <c r="M23" i="81"/>
  <c r="I13" i="92"/>
  <c r="O13" i="92"/>
  <c r="S13" i="92" s="1"/>
  <c r="E23" i="92"/>
  <c r="CG17" i="82"/>
  <c r="CO17" i="82"/>
  <c r="BI22" i="83"/>
  <c r="BK22" i="83" s="1"/>
  <c r="BE22" i="83"/>
  <c r="BM9" i="84"/>
  <c r="BY9" i="82"/>
  <c r="CC9" i="82" s="1"/>
  <c r="BM9" i="83"/>
  <c r="BY9" i="81"/>
  <c r="CC9" i="81" s="1"/>
  <c r="AM17" i="89"/>
  <c r="AC17" i="89"/>
  <c r="BO8" i="83"/>
  <c r="M8" i="89"/>
  <c r="O8" i="89" s="1"/>
  <c r="S8" i="89" s="1"/>
  <c r="U13" i="83"/>
  <c r="W13" i="83" s="1"/>
  <c r="Q13" i="83"/>
  <c r="AO17" i="81"/>
  <c r="AW17" i="81"/>
  <c r="AY17" i="81" s="1"/>
  <c r="I59" i="98"/>
  <c r="E13" i="78"/>
  <c r="K21" i="77" s="1"/>
  <c r="M21" i="77" s="1"/>
  <c r="I11" i="48" s="1"/>
  <c r="M11" i="48" s="1"/>
  <c r="E12" i="78"/>
  <c r="G21" i="77" s="1"/>
  <c r="I21" i="77" s="1"/>
  <c r="I9" i="48" s="1"/>
  <c r="E14" i="78"/>
  <c r="O21" i="77" s="1"/>
  <c r="Q21" i="77" s="1"/>
  <c r="I13" i="48" s="1"/>
  <c r="M13" i="48" s="1"/>
  <c r="AY19" i="85"/>
  <c r="AQ19" i="79"/>
  <c r="Y15" i="79"/>
  <c r="AI15" i="85"/>
  <c r="G37" i="98"/>
  <c r="G71" i="115"/>
  <c r="I54" i="96"/>
  <c r="I9" i="51" s="1"/>
  <c r="M9" i="51" s="1"/>
  <c r="K32" i="96"/>
  <c r="I8" i="53" s="1"/>
  <c r="I71" i="98"/>
  <c r="BI20" i="83"/>
  <c r="BK20" i="83" s="1"/>
  <c r="BE20" i="83"/>
  <c r="M41" i="103"/>
  <c r="M40" i="103"/>
  <c r="K63" i="96"/>
  <c r="I35" i="53" s="1"/>
  <c r="M35" i="53" s="1"/>
  <c r="Q35" i="53" s="1"/>
  <c r="I63" i="96"/>
  <c r="I35" i="55" s="1"/>
  <c r="M35" i="55" s="1"/>
  <c r="Q8" i="32"/>
  <c r="I78" i="98"/>
  <c r="AC8" i="91"/>
  <c r="AM8" i="91"/>
  <c r="CS9" i="84"/>
  <c r="CK9" i="84"/>
  <c r="BY21" i="80"/>
  <c r="CC21" i="80"/>
  <c r="CE21" i="80" s="1"/>
  <c r="AC29" i="102"/>
  <c r="M29" i="102"/>
  <c r="AA29" i="102"/>
  <c r="K29" i="102"/>
  <c r="Y29" i="102"/>
  <c r="E29" i="102"/>
  <c r="W29" i="102"/>
  <c r="Q29" i="102"/>
  <c r="O29" i="102"/>
  <c r="U29" i="102"/>
  <c r="S29" i="102"/>
  <c r="M31" i="16"/>
  <c r="M33" i="16" s="1"/>
  <c r="G29" i="10" s="1"/>
  <c r="I33" i="16"/>
  <c r="K24" i="3"/>
  <c r="G896" i="1" s="1"/>
  <c r="Q22" i="92"/>
  <c r="AA32" i="55"/>
  <c r="Q32" i="55"/>
  <c r="W32" i="55" s="1"/>
  <c r="AI32" i="55"/>
  <c r="AA10" i="48"/>
  <c r="Q10" i="48"/>
  <c r="AI10" i="48"/>
  <c r="AM10" i="48" s="1"/>
  <c r="U18" i="84"/>
  <c r="M18" i="84"/>
  <c r="Y9" i="81"/>
  <c r="AA9" i="81" s="1"/>
  <c r="Q9" i="81"/>
  <c r="BI10" i="83"/>
  <c r="BK10" i="83" s="1"/>
  <c r="BE10" i="83"/>
  <c r="W12" i="89"/>
  <c r="AM14" i="89"/>
  <c r="AC14" i="89"/>
  <c r="S18" i="88"/>
  <c r="AQ40" i="39"/>
  <c r="AQ41" i="39"/>
  <c r="AQ36" i="39"/>
  <c r="AQ37" i="39"/>
  <c r="AQ33" i="39"/>
  <c r="AQ31" i="39"/>
  <c r="AQ29" i="39"/>
  <c r="AQ16" i="39"/>
  <c r="AQ17" i="39"/>
  <c r="AQ18" i="39"/>
  <c r="AQ20" i="39"/>
  <c r="AQ42" i="39"/>
  <c r="AQ45" i="39"/>
  <c r="AQ25" i="39"/>
  <c r="AQ14" i="39"/>
  <c r="AQ19" i="39"/>
  <c r="AQ15" i="39"/>
  <c r="AQ32" i="39"/>
  <c r="AQ30" i="39"/>
  <c r="AQ27" i="39"/>
  <c r="AQ28" i="39"/>
  <c r="AQ46" i="39"/>
  <c r="AQ43" i="39"/>
  <c r="AQ11" i="39"/>
  <c r="AQ39" i="39"/>
  <c r="AQ38" i="39"/>
  <c r="S8" i="45"/>
  <c r="CC15" i="84"/>
  <c r="BU15" i="84"/>
  <c r="AK10" i="83"/>
  <c r="AO10" i="83"/>
  <c r="AQ10" i="83" s="1"/>
  <c r="CW18" i="83"/>
  <c r="CY18" i="83" s="1"/>
  <c r="CS18" i="83"/>
  <c r="G35" i="115"/>
  <c r="AG16" i="89"/>
  <c r="AM22" i="88"/>
  <c r="AC22" i="88"/>
  <c r="DI18" i="81"/>
  <c r="DQ18" i="81"/>
  <c r="DS18" i="81" s="1"/>
  <c r="BC9" i="89"/>
  <c r="AG12" i="84"/>
  <c r="AO12" i="84"/>
  <c r="AQ42" i="44"/>
  <c r="AQ36" i="44"/>
  <c r="AQ18" i="44"/>
  <c r="AQ37" i="44"/>
  <c r="AQ27" i="44"/>
  <c r="AQ19" i="44"/>
  <c r="AQ11" i="44"/>
  <c r="AQ38" i="44"/>
  <c r="AQ28" i="44"/>
  <c r="AQ20" i="44"/>
  <c r="AQ40" i="44"/>
  <c r="AQ30" i="44"/>
  <c r="AQ14" i="44"/>
  <c r="AQ17" i="44"/>
  <c r="AQ43" i="44"/>
  <c r="AQ46" i="44"/>
  <c r="AQ41" i="44"/>
  <c r="AQ45" i="44"/>
  <c r="AQ39" i="44"/>
  <c r="AQ32" i="44"/>
  <c r="AQ31" i="44"/>
  <c r="AQ33" i="44"/>
  <c r="AQ29" i="44"/>
  <c r="AQ25" i="44"/>
  <c r="AQ15" i="44"/>
  <c r="AQ16" i="44"/>
  <c r="U13" i="81"/>
  <c r="M13" i="81"/>
  <c r="I63" i="98"/>
  <c r="S10" i="90"/>
  <c r="BC12" i="89"/>
  <c r="M19" i="84"/>
  <c r="U19" i="84"/>
  <c r="Q15" i="83"/>
  <c r="U15" i="83"/>
  <c r="W15" i="83" s="1"/>
  <c r="AQ22" i="79"/>
  <c r="AY22" i="85"/>
  <c r="AQ13" i="79"/>
  <c r="AY13" i="85"/>
  <c r="M12" i="84"/>
  <c r="E12" i="79" s="1"/>
  <c r="U12" i="84"/>
  <c r="BA8" i="7"/>
  <c r="BC19" i="89"/>
  <c r="BC10" i="90"/>
  <c r="AC15" i="89"/>
  <c r="AM15" i="89"/>
  <c r="BC12" i="91"/>
  <c r="K60" i="96"/>
  <c r="I32" i="53" s="1"/>
  <c r="M32" i="53" s="1"/>
  <c r="Q32" i="53" s="1"/>
  <c r="CO21" i="84"/>
  <c r="CW21" i="84"/>
  <c r="Q15" i="82"/>
  <c r="Y15" i="82"/>
  <c r="AA15" i="82" s="1"/>
  <c r="W11" i="85"/>
  <c r="Y11" i="85" s="1"/>
  <c r="AA11" i="85" s="1"/>
  <c r="AC11" i="85" s="1"/>
  <c r="AE11" i="85" s="1"/>
  <c r="AG11" i="85" s="1"/>
  <c r="AI17" i="85"/>
  <c r="Y17" i="79"/>
  <c r="AG9" i="84"/>
  <c r="AO9" i="84"/>
  <c r="AQ19" i="88"/>
  <c r="CW23" i="81"/>
  <c r="DA23" i="81" s="1"/>
  <c r="CW23" i="82"/>
  <c r="DA23" i="82" s="1"/>
  <c r="CG23" i="84"/>
  <c r="CG23" i="83"/>
  <c r="CK23" i="83" s="1"/>
  <c r="CO23" i="83" s="1"/>
  <c r="BY10" i="84"/>
  <c r="BQ10" i="84"/>
  <c r="BY16" i="83"/>
  <c r="CC16" i="83"/>
  <c r="CE16" i="83" s="1"/>
  <c r="E11" i="118"/>
  <c r="E13" i="118" s="1"/>
  <c r="E26" i="74" s="1"/>
  <c r="E9" i="104"/>
  <c r="AA50" i="128"/>
  <c r="E8" i="104" s="1"/>
  <c r="AC12" i="92"/>
  <c r="AM12" i="92"/>
  <c r="Q22" i="81"/>
  <c r="Y22" i="81"/>
  <c r="AA22" i="81" s="1"/>
  <c r="BI10" i="79"/>
  <c r="BO10" i="85"/>
  <c r="AQ11" i="92"/>
  <c r="BC20" i="88"/>
  <c r="AM16" i="92"/>
  <c r="AC16" i="9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31" i="42"/>
  <c r="AA15" i="42"/>
  <c r="AA42" i="42"/>
  <c r="AA33" i="42"/>
  <c r="AA17" i="42"/>
  <c r="K12" i="47"/>
  <c r="AA25" i="42"/>
  <c r="AA16" i="42"/>
  <c r="AA41" i="42"/>
  <c r="AA36" i="42"/>
  <c r="AA18" i="42"/>
  <c r="AA30" i="42"/>
  <c r="AA32" i="42"/>
  <c r="AA40" i="42"/>
  <c r="AA14" i="42"/>
  <c r="AQ14" i="91"/>
  <c r="I75" i="98"/>
  <c r="CE75" i="52"/>
  <c r="AO16" i="83"/>
  <c r="AQ16" i="83" s="1"/>
  <c r="AK16" i="83"/>
  <c r="BM8" i="82"/>
  <c r="BU8" i="82"/>
  <c r="BW8" i="82" s="1"/>
  <c r="W21" i="92"/>
  <c r="G21" i="87"/>
  <c r="I21" i="87" s="1"/>
  <c r="AY21" i="3" s="1"/>
  <c r="G829" i="1" s="1"/>
  <c r="CK15" i="83"/>
  <c r="CO15" i="83" s="1"/>
  <c r="S8" i="31"/>
  <c r="AO86" i="52"/>
  <c r="BY86" i="52"/>
  <c r="CC86" i="52" s="1"/>
  <c r="CO22" i="81"/>
  <c r="CG22" i="81"/>
  <c r="AK8" i="84"/>
  <c r="AC8" i="84"/>
  <c r="AO15" i="83"/>
  <c r="AQ15" i="83" s="1"/>
  <c r="AK15" i="83"/>
  <c r="W15" i="92"/>
  <c r="BG15" i="92" s="1"/>
  <c r="G15" i="87"/>
  <c r="I15" i="87" s="1"/>
  <c r="AY15" i="3" s="1"/>
  <c r="G655" i="1" s="1"/>
  <c r="BC17" i="89"/>
  <c r="S41" i="44"/>
  <c r="AY15" i="85"/>
  <c r="AQ15" i="79"/>
  <c r="W12" i="91"/>
  <c r="BW8" i="92"/>
  <c r="BC8" i="3" s="1"/>
  <c r="G454" i="1" s="1"/>
  <c r="W8" i="92"/>
  <c r="G8" i="87"/>
  <c r="I8" i="87" s="1"/>
  <c r="AY8" i="3" s="1"/>
  <c r="G452" i="1" s="1"/>
  <c r="BC20" i="92"/>
  <c r="G29" i="117"/>
  <c r="G35" i="117"/>
  <c r="G31" i="117"/>
  <c r="G27" i="117"/>
  <c r="G32" i="117"/>
  <c r="G39" i="117"/>
  <c r="G37" i="117"/>
  <c r="G23" i="117"/>
  <c r="G36" i="117"/>
  <c r="G25" i="117"/>
  <c r="G28" i="117"/>
  <c r="G26" i="117"/>
  <c r="G38" i="117"/>
  <c r="G33" i="117"/>
  <c r="G24" i="117"/>
  <c r="G30" i="117"/>
  <c r="G22" i="117"/>
  <c r="G34" i="117"/>
  <c r="W9" i="84"/>
  <c r="AQ15" i="90"/>
  <c r="AC19" i="92"/>
  <c r="AM19" i="92"/>
  <c r="W15" i="88"/>
  <c r="AY20" i="85"/>
  <c r="AQ20" i="79"/>
  <c r="AK12" i="83"/>
  <c r="AO12" i="83"/>
  <c r="AQ12" i="83" s="1"/>
  <c r="DQ8" i="81"/>
  <c r="DS8" i="81" s="1"/>
  <c r="DI8" i="81"/>
  <c r="K45" i="96"/>
  <c r="I18" i="53" s="1"/>
  <c r="M18" i="53" s="1"/>
  <c r="Q18" i="53" s="1"/>
  <c r="I45" i="96"/>
  <c r="I18" i="55" s="1"/>
  <c r="M18" i="55" s="1"/>
  <c r="BM23" i="83"/>
  <c r="BQ23" i="83" s="1"/>
  <c r="BU23" i="83" s="1"/>
  <c r="BM23" i="84"/>
  <c r="BY23" i="82"/>
  <c r="CC23" i="82" s="1"/>
  <c r="BY23" i="81"/>
  <c r="CC23" i="81" s="1"/>
  <c r="CS19" i="84"/>
  <c r="CK19" i="84"/>
  <c r="DE12" i="81"/>
  <c r="DM12" i="81"/>
  <c r="BI16" i="82"/>
  <c r="BQ16" i="82"/>
  <c r="CW16" i="83"/>
  <c r="CY16" i="83" s="1"/>
  <c r="CS16" i="83"/>
  <c r="I64" i="98"/>
  <c r="CW14" i="83"/>
  <c r="CY14" i="83" s="1"/>
  <c r="CS14" i="83"/>
  <c r="U8" i="84"/>
  <c r="M8" i="84"/>
  <c r="AQ14" i="79"/>
  <c r="AY14" i="85"/>
  <c r="W14" i="91"/>
  <c r="AQ14" i="92"/>
  <c r="BC11" i="91"/>
  <c r="AU41" i="43"/>
  <c r="AE41" i="43"/>
  <c r="BA41" i="43"/>
  <c r="S41" i="43"/>
  <c r="AK41" i="43"/>
  <c r="AS14" i="82"/>
  <c r="AK14" i="82"/>
  <c r="BO9" i="83"/>
  <c r="M9" i="89"/>
  <c r="O9" i="89" s="1"/>
  <c r="S9" i="89" s="1"/>
  <c r="BI16" i="81"/>
  <c r="BQ16" i="81"/>
  <c r="U16" i="83"/>
  <c r="W16" i="83" s="1"/>
  <c r="Q16" i="83"/>
  <c r="DE16" i="81"/>
  <c r="DM16" i="81"/>
  <c r="AQ78" i="52"/>
  <c r="AQ79" i="52" s="1"/>
  <c r="AU17" i="83"/>
  <c r="AW17" i="83" s="1"/>
  <c r="BA17" i="83" s="1"/>
  <c r="M17" i="90"/>
  <c r="O17" i="90" s="1"/>
  <c r="S17" i="90" s="1"/>
  <c r="M47" i="100"/>
  <c r="M48" i="100"/>
  <c r="AI16" i="85"/>
  <c r="Y16" i="79"/>
  <c r="Y21" i="79"/>
  <c r="AI21" i="85"/>
  <c r="AG19" i="88"/>
  <c r="W20" i="90"/>
  <c r="CC72" i="52"/>
  <c r="CE72" i="52" s="1"/>
  <c r="CA72" i="52"/>
  <c r="AC23" i="81"/>
  <c r="AG23" i="81" s="1"/>
  <c r="Y23" i="84"/>
  <c r="Y23" i="83"/>
  <c r="AC23" i="82"/>
  <c r="AG23" i="82" s="1"/>
  <c r="BY16" i="84"/>
  <c r="BQ16" i="84"/>
  <c r="G12" i="87"/>
  <c r="I12" i="87" s="1"/>
  <c r="AY12" i="3" s="1"/>
  <c r="G568" i="1" s="1"/>
  <c r="W12" i="92"/>
  <c r="I13" i="88"/>
  <c r="O13" i="88"/>
  <c r="S13" i="88" s="1"/>
  <c r="BQ85" i="52"/>
  <c r="AI85" i="52"/>
  <c r="BW85" i="52"/>
  <c r="AC85" i="52"/>
  <c r="M15" i="84"/>
  <c r="U15" i="84"/>
  <c r="K21" i="11"/>
  <c r="M21" i="11" s="1"/>
  <c r="K22" i="11"/>
  <c r="M22" i="11" s="1"/>
  <c r="Y44" i="54"/>
  <c r="Q44" i="54"/>
  <c r="AM12" i="90"/>
  <c r="AC12" i="90"/>
  <c r="BI11" i="79"/>
  <c r="BO11" i="85"/>
  <c r="AM9" i="89"/>
  <c r="AC9" i="89"/>
  <c r="BQ11" i="84"/>
  <c r="BY11" i="84"/>
  <c r="DI14" i="82"/>
  <c r="DQ14" i="82"/>
  <c r="DS14" i="82" s="1"/>
  <c r="AG8" i="90"/>
  <c r="Q23" i="25"/>
  <c r="Q24" i="25"/>
  <c r="Q22" i="25"/>
  <c r="Q12" i="25"/>
  <c r="Q26" i="25"/>
  <c r="Q16" i="25"/>
  <c r="Q50" i="25"/>
  <c r="Q14" i="25"/>
  <c r="M18" i="135"/>
  <c r="Q48" i="25"/>
  <c r="Q17" i="25"/>
  <c r="Q15" i="25"/>
  <c r="Q49" i="25"/>
  <c r="Q21" i="25"/>
  <c r="Q13" i="25"/>
  <c r="Q25" i="25"/>
  <c r="BI12" i="80"/>
  <c r="BM12" i="80"/>
  <c r="BO12" i="80" s="1"/>
  <c r="CO14" i="82"/>
  <c r="CG14" i="82"/>
  <c r="AU41" i="35"/>
  <c r="AE41" i="35"/>
  <c r="AK41" i="35"/>
  <c r="BA41" i="35"/>
  <c r="S41" i="35"/>
  <c r="W14" i="90"/>
  <c r="AM38" i="56"/>
  <c r="AS38" i="56" s="1"/>
  <c r="Q38" i="56"/>
  <c r="W38" i="56" s="1"/>
  <c r="AC38" i="56"/>
  <c r="AI38" i="56" s="1"/>
  <c r="CS15" i="84"/>
  <c r="CK15" i="84"/>
  <c r="AG16" i="84"/>
  <c r="AO16" i="84"/>
  <c r="G9" i="87"/>
  <c r="I9" i="87" s="1"/>
  <c r="AY9" i="3" s="1"/>
  <c r="G481" i="1" s="1"/>
  <c r="W9" i="92"/>
  <c r="I58" i="96"/>
  <c r="BU14" i="82"/>
  <c r="BW14" i="82" s="1"/>
  <c r="BM14" i="82"/>
  <c r="CA22" i="79"/>
  <c r="CE22" i="85"/>
  <c r="DQ21" i="82"/>
  <c r="DS21" i="82" s="1"/>
  <c r="DI21" i="82"/>
  <c r="G132" i="113"/>
  <c r="G137" i="113" s="1"/>
  <c r="I21" i="29" s="1"/>
  <c r="M21" i="29" s="1"/>
  <c r="S21" i="29" s="1"/>
  <c r="BA21" i="7" s="1"/>
  <c r="AG22" i="84"/>
  <c r="AO22" i="84"/>
  <c r="BA15" i="84"/>
  <c r="BI15" i="84"/>
  <c r="BC17" i="88"/>
  <c r="BQ21" i="82"/>
  <c r="BI21" i="82"/>
  <c r="BC22" i="92"/>
  <c r="W32" i="53"/>
  <c r="AY23" i="90"/>
  <c r="BC8" i="90"/>
  <c r="AQ16" i="79"/>
  <c r="AY16" i="85"/>
  <c r="CS19" i="83"/>
  <c r="CW19" i="83"/>
  <c r="CY19" i="83" s="1"/>
  <c r="Q11" i="83"/>
  <c r="U11" i="83"/>
  <c r="W11" i="83" s="1"/>
  <c r="AC14" i="80"/>
  <c r="AG14" i="80"/>
  <c r="AI14" i="80" s="1"/>
  <c r="I10" i="25"/>
  <c r="K73" i="74"/>
  <c r="I10" i="23" s="1"/>
  <c r="BY13" i="80"/>
  <c r="CC13" i="80"/>
  <c r="CE13" i="80" s="1"/>
  <c r="E9" i="79"/>
  <c r="AA17" i="83"/>
  <c r="AC17" i="83" s="1"/>
  <c r="AG17" i="83" s="1"/>
  <c r="M17" i="91"/>
  <c r="O17" i="91" s="1"/>
  <c r="S17" i="91" s="1"/>
  <c r="AI14" i="79"/>
  <c r="M14" i="47" s="1"/>
  <c r="W14" i="85"/>
  <c r="Y14" i="85" s="1"/>
  <c r="AA14" i="85" s="1"/>
  <c r="AC14" i="85" s="1"/>
  <c r="AE14" i="85" s="1"/>
  <c r="AG14" i="85" s="1"/>
  <c r="BC15" i="90"/>
  <c r="I37" i="98"/>
  <c r="BC13" i="89"/>
  <c r="AO20" i="83"/>
  <c r="AQ20" i="83" s="1"/>
  <c r="AK20" i="83"/>
  <c r="AQ10" i="79"/>
  <c r="AY10" i="85"/>
  <c r="AO36" i="52"/>
  <c r="BY36" i="52"/>
  <c r="CC36" i="52" s="1"/>
  <c r="AQ16" i="89"/>
  <c r="CW13" i="81"/>
  <c r="DA13" i="81" s="1"/>
  <c r="CW13" i="82"/>
  <c r="DA13" i="82" s="1"/>
  <c r="CG13" i="83"/>
  <c r="CK13" i="83" s="1"/>
  <c r="CO13" i="83" s="1"/>
  <c r="CG13" i="84"/>
  <c r="CK18" i="79"/>
  <c r="BS18" i="85"/>
  <c r="BU18" i="85" s="1"/>
  <c r="BW18" i="85" s="1"/>
  <c r="BY18" i="85" s="1"/>
  <c r="CA18" i="85" s="1"/>
  <c r="CC18" i="85" s="1"/>
  <c r="CO18" i="82"/>
  <c r="CG18" i="82"/>
  <c r="BC8" i="88"/>
  <c r="AY23" i="88"/>
  <c r="G17" i="79"/>
  <c r="S17" i="85"/>
  <c r="AU17" i="3" s="1"/>
  <c r="G711" i="1" s="1"/>
  <c r="AI8" i="85"/>
  <c r="Y8" i="79"/>
  <c r="Y10" i="79"/>
  <c r="AI10" i="85"/>
  <c r="AK11" i="81"/>
  <c r="AS11" i="81"/>
  <c r="K47" i="96"/>
  <c r="I21" i="53" s="1"/>
  <c r="M21" i="53" s="1"/>
  <c r="Q21" i="53" s="1"/>
  <c r="I47" i="96"/>
  <c r="I21" i="55" s="1"/>
  <c r="M21" i="55" s="1"/>
  <c r="AG11" i="91"/>
  <c r="AM20" i="90"/>
  <c r="AC20" i="90"/>
  <c r="G23" i="79"/>
  <c r="S23" i="85"/>
  <c r="AU25" i="3" s="1"/>
  <c r="G943" i="1" s="1"/>
  <c r="U22" i="83"/>
  <c r="W22" i="83" s="1"/>
  <c r="Q22" i="83"/>
  <c r="U20" i="83"/>
  <c r="W20" i="83" s="1"/>
  <c r="Q20" i="83"/>
  <c r="W14" i="89"/>
  <c r="CO10" i="82"/>
  <c r="CG10" i="82"/>
  <c r="CK8" i="79"/>
  <c r="BS8" i="85"/>
  <c r="BU8" i="85" s="1"/>
  <c r="BW8" i="85" s="1"/>
  <c r="BY8" i="85" s="1"/>
  <c r="CA8" i="85" s="1"/>
  <c r="CC8" i="85" s="1"/>
  <c r="CO16" i="82"/>
  <c r="CG16" i="82"/>
  <c r="I13" i="91"/>
  <c r="O13" i="91"/>
  <c r="S13" i="91" s="1"/>
  <c r="E23" i="91"/>
  <c r="AS19" i="80"/>
  <c r="AW19" i="80"/>
  <c r="AY19" i="80" s="1"/>
  <c r="AY66" i="52"/>
  <c r="AW66" i="52"/>
  <c r="AI83" i="52"/>
  <c r="BW83" i="52"/>
  <c r="BQ83" i="52"/>
  <c r="AC83" i="52"/>
  <c r="Y21" i="81"/>
  <c r="AA21" i="81" s="1"/>
  <c r="Q21" i="81"/>
  <c r="BI17" i="79"/>
  <c r="BO17" i="85"/>
  <c r="BI15" i="79"/>
  <c r="BO15" i="85"/>
  <c r="AG15" i="84"/>
  <c r="AO15" i="84"/>
  <c r="AQ21" i="89"/>
  <c r="Q16" i="23"/>
  <c r="Q48" i="23"/>
  <c r="Q13" i="23"/>
  <c r="Q24" i="23"/>
  <c r="Q17" i="23"/>
  <c r="Q25" i="23"/>
  <c r="Q12" i="23"/>
  <c r="M24" i="135"/>
  <c r="Q49" i="23"/>
  <c r="Q22" i="23"/>
  <c r="Q14" i="23"/>
  <c r="Q23" i="23"/>
  <c r="Q21" i="23"/>
  <c r="Q15" i="23"/>
  <c r="Q26" i="23"/>
  <c r="Q50" i="23"/>
  <c r="BS12" i="79"/>
  <c r="Q12" i="47" s="1"/>
  <c r="BC12" i="85"/>
  <c r="BE12" i="85" s="1"/>
  <c r="BG12" i="85" s="1"/>
  <c r="BI12" i="85" s="1"/>
  <c r="BK12" i="85" s="1"/>
  <c r="BM12" i="85" s="1"/>
  <c r="CO14" i="81"/>
  <c r="CG14" i="81"/>
  <c r="I53" i="96"/>
  <c r="I8" i="51" s="1"/>
  <c r="DM15" i="82"/>
  <c r="DE15" i="82"/>
  <c r="AC22" i="90"/>
  <c r="AM22" i="90"/>
  <c r="BQ19" i="82"/>
  <c r="BI19" i="82"/>
  <c r="Q11" i="81"/>
  <c r="Y11" i="81"/>
  <c r="AA11" i="81" s="1"/>
  <c r="AG20" i="88"/>
  <c r="AS8" i="81"/>
  <c r="AK8" i="81"/>
  <c r="BS21" i="85"/>
  <c r="BU21" i="85" s="1"/>
  <c r="BW21" i="85" s="1"/>
  <c r="BY21" i="85" s="1"/>
  <c r="CA21" i="85" s="1"/>
  <c r="CC21" i="85" s="1"/>
  <c r="W17" i="88"/>
  <c r="BG17" i="88" s="1"/>
  <c r="AA21" i="48"/>
  <c r="AE21" i="48" s="1"/>
  <c r="AI21" i="48"/>
  <c r="Q21" i="48"/>
  <c r="U14" i="83"/>
  <c r="W14" i="83" s="1"/>
  <c r="Q14" i="83"/>
  <c r="G16" i="117"/>
  <c r="E69" i="96" s="1"/>
  <c r="G13" i="117"/>
  <c r="BQ11" i="81"/>
  <c r="BI11" i="81"/>
  <c r="BM12" i="81"/>
  <c r="BU12" i="81"/>
  <c r="BW12" i="81" s="1"/>
  <c r="K39" i="96"/>
  <c r="I15" i="53" s="1"/>
  <c r="M15" i="53" s="1"/>
  <c r="Q15" i="53" s="1"/>
  <c r="I39" i="96"/>
  <c r="I15" i="55" s="1"/>
  <c r="M15" i="55" s="1"/>
  <c r="BC10" i="88"/>
  <c r="BW8" i="88"/>
  <c r="W8" i="88"/>
  <c r="G32" i="74"/>
  <c r="I32" i="74" s="1"/>
  <c r="G30" i="74"/>
  <c r="I30" i="74" s="1"/>
  <c r="G28" i="74"/>
  <c r="I28" i="74" s="1"/>
  <c r="G31" i="74"/>
  <c r="I31" i="74" s="1"/>
  <c r="G27" i="74"/>
  <c r="I27" i="74" s="1"/>
  <c r="G29" i="74"/>
  <c r="I29" i="74" s="1"/>
  <c r="G33" i="74"/>
  <c r="I33" i="74" s="1"/>
  <c r="K53" i="56"/>
  <c r="K63" i="56"/>
  <c r="K62" i="56"/>
  <c r="BC16" i="89"/>
  <c r="M8" i="55"/>
  <c r="AK14" i="83"/>
  <c r="AO14" i="83"/>
  <c r="AQ14" i="83" s="1"/>
  <c r="AY70" i="52"/>
  <c r="AW70" i="52"/>
  <c r="BC70" i="52" s="1"/>
  <c r="Q10" i="82"/>
  <c r="Y10" i="82"/>
  <c r="AA10" i="82" s="1"/>
  <c r="BI18" i="80"/>
  <c r="BM18" i="80"/>
  <c r="BO18" i="80" s="1"/>
  <c r="CO8" i="81"/>
  <c r="CG8" i="81"/>
  <c r="Y9" i="79"/>
  <c r="AI9" i="85"/>
  <c r="CW14" i="84"/>
  <c r="CO14" i="84"/>
  <c r="BY14" i="79" s="1"/>
  <c r="E49" i="98"/>
  <c r="G13" i="116"/>
  <c r="AK14" i="84"/>
  <c r="AC14" i="84"/>
  <c r="AY67" i="52"/>
  <c r="AW67" i="52"/>
  <c r="W19" i="90"/>
  <c r="AC17" i="91"/>
  <c r="AM17" i="91"/>
  <c r="BI10" i="82"/>
  <c r="BQ10" i="82"/>
  <c r="BQ17" i="84"/>
  <c r="BY17" i="84"/>
  <c r="AM15" i="88"/>
  <c r="AC15" i="88"/>
  <c r="BI8" i="83"/>
  <c r="BK8" i="83" s="1"/>
  <c r="BE8" i="83"/>
  <c r="AM8" i="88"/>
  <c r="AC8" i="88"/>
  <c r="CK19" i="81"/>
  <c r="CS19" i="81"/>
  <c r="CU19" i="81" s="1"/>
  <c r="W18" i="92"/>
  <c r="G18" i="87"/>
  <c r="I18" i="87" s="1"/>
  <c r="AY18" i="3" s="1"/>
  <c r="G742" i="1" s="1"/>
  <c r="BC13" i="92"/>
  <c r="AG9" i="91"/>
  <c r="AI12" i="85"/>
  <c r="Y12" i="79"/>
  <c r="CW10" i="83"/>
  <c r="CY10" i="83" s="1"/>
  <c r="CS10" i="83"/>
  <c r="AU41" i="34"/>
  <c r="AE41" i="34"/>
  <c r="BA41" i="34"/>
  <c r="S41" i="34"/>
  <c r="AK41" i="34"/>
  <c r="DM19" i="82"/>
  <c r="DE19" i="82"/>
  <c r="AC76" i="52"/>
  <c r="AI65" i="52"/>
  <c r="I46" i="27"/>
  <c r="M46" i="27" s="1"/>
  <c r="E40" i="103"/>
  <c r="AC10" i="92"/>
  <c r="AM10" i="92"/>
  <c r="AK19" i="82"/>
  <c r="AS19" i="82"/>
  <c r="BY18" i="83"/>
  <c r="CC18" i="83"/>
  <c r="CE18" i="83" s="1"/>
  <c r="AW11" i="84"/>
  <c r="BE11" i="84"/>
  <c r="BY10" i="80"/>
  <c r="CC10" i="80"/>
  <c r="CE10" i="80" s="1"/>
  <c r="CC71" i="52"/>
  <c r="CE71" i="52" s="1"/>
  <c r="CA71" i="52"/>
  <c r="CG71" i="52" s="1"/>
  <c r="BO15" i="83"/>
  <c r="BQ15" i="83" s="1"/>
  <c r="BU15" i="83" s="1"/>
  <c r="M15" i="89"/>
  <c r="O15" i="89" s="1"/>
  <c r="S15" i="89" s="1"/>
  <c r="AI9" i="52"/>
  <c r="BM9" i="52"/>
  <c r="AW9" i="52"/>
  <c r="BW9" i="52"/>
  <c r="BG9" i="52"/>
  <c r="CG9" i="52"/>
  <c r="BC9" i="52"/>
  <c r="AC9" i="52"/>
  <c r="AS9" i="52"/>
  <c r="Y9" i="52"/>
  <c r="BQ9" i="52"/>
  <c r="AM9" i="52"/>
  <c r="AQ23" i="79"/>
  <c r="AY23" i="85"/>
  <c r="AC19" i="84"/>
  <c r="AK19" i="84"/>
  <c r="AA39" i="38"/>
  <c r="AA29" i="38"/>
  <c r="AA40" i="38"/>
  <c r="AA30" i="38"/>
  <c r="AA14" i="38"/>
  <c r="AA31" i="38"/>
  <c r="AA15" i="38"/>
  <c r="AA42" i="38"/>
  <c r="AA33" i="38"/>
  <c r="AA25" i="38"/>
  <c r="AA17" i="38"/>
  <c r="AA36" i="38"/>
  <c r="AA11" i="38"/>
  <c r="AA41" i="38"/>
  <c r="AA38" i="38"/>
  <c r="AA16" i="38"/>
  <c r="AA28" i="38"/>
  <c r="AA19" i="38"/>
  <c r="K16" i="47"/>
  <c r="AA27" i="38"/>
  <c r="AA46" i="38"/>
  <c r="AA37" i="38"/>
  <c r="AA43" i="38"/>
  <c r="AA18" i="38"/>
  <c r="AA20" i="38"/>
  <c r="AA32" i="38"/>
  <c r="AA45" i="38"/>
  <c r="BC12" i="90"/>
  <c r="CK15" i="82"/>
  <c r="CS15" i="82"/>
  <c r="CU15" i="82" s="1"/>
  <c r="I14" i="49"/>
  <c r="M14" i="49" s="1"/>
  <c r="Q14" i="49" s="1"/>
  <c r="W14" i="49" s="1"/>
  <c r="E10" i="103"/>
  <c r="AQ20" i="89"/>
  <c r="BA41" i="45"/>
  <c r="AK41" i="45"/>
  <c r="S41" i="45"/>
  <c r="AE41" i="45"/>
  <c r="AU41" i="45"/>
  <c r="BI11" i="83"/>
  <c r="BK11" i="83" s="1"/>
  <c r="BE11" i="83"/>
  <c r="AQ10" i="88"/>
  <c r="CK10" i="79"/>
  <c r="BS10" i="85"/>
  <c r="BU10" i="85" s="1"/>
  <c r="BW10" i="85" s="1"/>
  <c r="BY10" i="85" s="1"/>
  <c r="CA10" i="85" s="1"/>
  <c r="CC10" i="85" s="1"/>
  <c r="DG23" i="138"/>
  <c r="AA23" i="83" s="1"/>
  <c r="DG8" i="138"/>
  <c r="CI9" i="83"/>
  <c r="M9" i="88"/>
  <c r="O9" i="88" s="1"/>
  <c r="S9" i="88" s="1"/>
  <c r="Y13" i="83"/>
  <c r="AC13" i="83" s="1"/>
  <c r="AG13" i="83" s="1"/>
  <c r="Y13" i="84"/>
  <c r="AC13" i="81"/>
  <c r="AG13" i="81" s="1"/>
  <c r="AC13" i="82"/>
  <c r="AG13" i="82" s="1"/>
  <c r="AA9" i="83"/>
  <c r="AC9" i="83" s="1"/>
  <c r="AG9" i="83" s="1"/>
  <c r="M9" i="91"/>
  <c r="O9" i="91" s="1"/>
  <c r="S9" i="91" s="1"/>
  <c r="AS20" i="82"/>
  <c r="AK20" i="82"/>
  <c r="AC11" i="80"/>
  <c r="AG11" i="80"/>
  <c r="AI11" i="80" s="1"/>
  <c r="U18" i="83"/>
  <c r="W18" i="83" s="1"/>
  <c r="Q18" i="83"/>
  <c r="AY11" i="85"/>
  <c r="AQ11" i="79"/>
  <c r="AQ8" i="79"/>
  <c r="AY8" i="85"/>
  <c r="AC19" i="83"/>
  <c r="AG19" i="83" s="1"/>
  <c r="Q9" i="83"/>
  <c r="U9" i="83"/>
  <c r="W9" i="83" s="1"/>
  <c r="AQ12" i="88"/>
  <c r="G81" i="113"/>
  <c r="I42" i="39" s="1"/>
  <c r="M42" i="39" s="1"/>
  <c r="BC11" i="92"/>
  <c r="BY20" i="83"/>
  <c r="CC20" i="83"/>
  <c r="CE20" i="83" s="1"/>
  <c r="CO18" i="81"/>
  <c r="CG18" i="81"/>
  <c r="AA31" i="37"/>
  <c r="AA41" i="37"/>
  <c r="AA32" i="37"/>
  <c r="AA42" i="37"/>
  <c r="AA33" i="37"/>
  <c r="AA25" i="37"/>
  <c r="AA45" i="37"/>
  <c r="AA43" i="37"/>
  <c r="AA37" i="37"/>
  <c r="AA27" i="37"/>
  <c r="AA19" i="37"/>
  <c r="AA30" i="37"/>
  <c r="AA46" i="37"/>
  <c r="AA39" i="37"/>
  <c r="AA38" i="37"/>
  <c r="AA29" i="37"/>
  <c r="AA40" i="37"/>
  <c r="AA28" i="37"/>
  <c r="AA15" i="37"/>
  <c r="AA11" i="37"/>
  <c r="K17" i="47"/>
  <c r="AA36" i="37"/>
  <c r="AA20" i="37"/>
  <c r="AA14" i="37"/>
  <c r="AA16" i="37"/>
  <c r="AA17" i="37"/>
  <c r="AA18" i="37"/>
  <c r="BC9" i="92"/>
  <c r="AY23" i="92"/>
  <c r="BC9" i="88"/>
  <c r="M52" i="100"/>
  <c r="M51" i="100"/>
  <c r="AI73" i="52"/>
  <c r="Q73" i="52"/>
  <c r="Y73" i="52" s="1"/>
  <c r="AW73" i="52"/>
  <c r="CA73" i="52"/>
  <c r="CE73" i="52" s="1"/>
  <c r="BG73" i="52"/>
  <c r="BM73" i="52" s="1"/>
  <c r="CG73" i="52"/>
  <c r="BC73" i="52"/>
  <c r="AC73" i="52"/>
  <c r="BQ73" i="52"/>
  <c r="BW73" i="52" s="1"/>
  <c r="AS73" i="52"/>
  <c r="AM73" i="52"/>
  <c r="M78" i="52"/>
  <c r="Y18" i="79"/>
  <c r="AI18" i="85"/>
  <c r="AK11" i="82"/>
  <c r="AS11" i="82"/>
  <c r="AW16" i="81"/>
  <c r="AY16" i="81" s="1"/>
  <c r="AO16" i="81"/>
  <c r="M42" i="94"/>
  <c r="K42" i="94"/>
  <c r="I26" i="49" s="1"/>
  <c r="AA12" i="48"/>
  <c r="Q12" i="48"/>
  <c r="AI12" i="48"/>
  <c r="AM12" i="48" s="1"/>
  <c r="Q23" i="84"/>
  <c r="I23" i="84"/>
  <c r="CO10" i="81"/>
  <c r="CG10" i="81"/>
  <c r="S15" i="22"/>
  <c r="BA8" i="84"/>
  <c r="BI8" i="84"/>
  <c r="CK12" i="84"/>
  <c r="CS12" i="84"/>
  <c r="K28" i="17"/>
  <c r="K20" i="17"/>
  <c r="K28" i="15"/>
  <c r="K20" i="15"/>
  <c r="K18" i="21"/>
  <c r="K24" i="23"/>
  <c r="K16" i="23"/>
  <c r="K26" i="21"/>
  <c r="K48" i="23"/>
  <c r="K22" i="25"/>
  <c r="K26" i="25"/>
  <c r="K17" i="27"/>
  <c r="K10" i="30"/>
  <c r="K18" i="26"/>
  <c r="K9" i="33"/>
  <c r="K12" i="23"/>
  <c r="K21" i="31"/>
  <c r="K9" i="32"/>
  <c r="K21" i="30"/>
  <c r="K13" i="33"/>
  <c r="K23" i="25"/>
  <c r="K17" i="25"/>
  <c r="K21" i="26"/>
  <c r="K10" i="32"/>
  <c r="K21" i="32"/>
  <c r="K21" i="33"/>
  <c r="K13" i="32"/>
  <c r="K10" i="35"/>
  <c r="K10" i="36"/>
  <c r="K21" i="38"/>
  <c r="K13" i="38"/>
  <c r="K13" i="37"/>
  <c r="K9" i="35"/>
  <c r="K9" i="37"/>
  <c r="K9" i="38"/>
  <c r="K9" i="40"/>
  <c r="K9" i="39"/>
  <c r="K10" i="40"/>
  <c r="K21" i="43"/>
  <c r="K13" i="43"/>
  <c r="K21" i="46"/>
  <c r="K13" i="46"/>
  <c r="K10" i="39"/>
  <c r="K13" i="42"/>
  <c r="K13" i="45"/>
  <c r="K96" i="52"/>
  <c r="K88" i="52"/>
  <c r="K21" i="45"/>
  <c r="K13" i="39"/>
  <c r="K9" i="45"/>
  <c r="K21" i="52"/>
  <c r="K13" i="52"/>
  <c r="K49" i="54"/>
  <c r="K26" i="54"/>
  <c r="K10" i="37"/>
  <c r="K16" i="50"/>
  <c r="K21" i="42"/>
  <c r="K30" i="54"/>
  <c r="K24" i="54"/>
  <c r="K17" i="52"/>
  <c r="K21" i="54"/>
  <c r="K29" i="56"/>
  <c r="K21" i="56"/>
  <c r="K13" i="40"/>
  <c r="K21" i="40"/>
  <c r="K11" i="50"/>
  <c r="K22" i="54"/>
  <c r="K24" i="50"/>
  <c r="K29" i="54"/>
  <c r="K22" i="56"/>
  <c r="K25" i="56"/>
  <c r="K23" i="56"/>
  <c r="K39" i="52"/>
  <c r="K52" i="50"/>
  <c r="K28" i="54"/>
  <c r="K33" i="56"/>
  <c r="K21" i="37"/>
  <c r="K10" i="46"/>
  <c r="K30" i="56"/>
  <c r="K28" i="56"/>
  <c r="K12" i="52"/>
  <c r="K23" i="54"/>
  <c r="K10" i="41"/>
  <c r="K21" i="41"/>
  <c r="K10" i="42"/>
  <c r="K21" i="27"/>
  <c r="K10" i="31"/>
  <c r="K18" i="27"/>
  <c r="K14" i="25"/>
  <c r="K15" i="25"/>
  <c r="K12" i="25"/>
  <c r="K17" i="23"/>
  <c r="K28" i="16"/>
  <c r="K25" i="23"/>
  <c r="K16" i="21"/>
  <c r="K10" i="44"/>
  <c r="K10" i="34"/>
  <c r="K15" i="23"/>
  <c r="K11" i="52"/>
  <c r="K62" i="50"/>
  <c r="K10" i="43"/>
  <c r="K50" i="25"/>
  <c r="K8" i="11"/>
  <c r="K33" i="54"/>
  <c r="K26" i="56"/>
  <c r="K13" i="25"/>
  <c r="K31" i="11"/>
  <c r="K10" i="33"/>
  <c r="K15" i="11"/>
  <c r="K16" i="11"/>
  <c r="K13" i="50"/>
  <c r="K54" i="50"/>
  <c r="K9" i="43"/>
  <c r="K86" i="52"/>
  <c r="K13" i="35"/>
  <c r="K16" i="25"/>
  <c r="K24" i="25"/>
  <c r="K18" i="18"/>
  <c r="K10" i="11"/>
  <c r="K18" i="15"/>
  <c r="K24" i="11"/>
  <c r="K21" i="34"/>
  <c r="K9" i="30"/>
  <c r="K20" i="27"/>
  <c r="K32" i="11"/>
  <c r="K25" i="25"/>
  <c r="K20" i="16"/>
  <c r="K29" i="13"/>
  <c r="K26" i="11"/>
  <c r="M26" i="11" s="1"/>
  <c r="K10" i="45"/>
  <c r="K9" i="11"/>
  <c r="K30" i="11"/>
  <c r="K12" i="11"/>
  <c r="M12" i="11" s="1"/>
  <c r="K18" i="17"/>
  <c r="K9" i="34"/>
  <c r="K29" i="27"/>
  <c r="K21" i="36"/>
  <c r="K10" i="38"/>
  <c r="K29" i="26"/>
  <c r="K21" i="35"/>
  <c r="K9" i="31"/>
  <c r="K49" i="25"/>
  <c r="K14" i="23"/>
  <c r="K20" i="18"/>
  <c r="K20" i="13"/>
  <c r="K18" i="16"/>
  <c r="K25" i="11"/>
  <c r="K14" i="11"/>
  <c r="K28" i="11"/>
  <c r="K21" i="39"/>
  <c r="K17" i="26"/>
  <c r="K21" i="25"/>
  <c r="K13" i="23"/>
  <c r="K29" i="11"/>
  <c r="K32" i="56"/>
  <c r="M32" i="56" s="1"/>
  <c r="K13" i="41"/>
  <c r="K20" i="26"/>
  <c r="K10" i="50"/>
  <c r="K21" i="44"/>
  <c r="K23" i="11"/>
  <c r="K49" i="56"/>
  <c r="K36" i="52"/>
  <c r="K9" i="46"/>
  <c r="K13" i="31"/>
  <c r="K49" i="23"/>
  <c r="K50" i="23"/>
  <c r="K28" i="18"/>
  <c r="K22" i="52"/>
  <c r="K9" i="42"/>
  <c r="K24" i="56"/>
  <c r="K14" i="52"/>
  <c r="K13" i="44"/>
  <c r="K9" i="41"/>
  <c r="K9" i="36"/>
  <c r="K13" i="34"/>
  <c r="K23" i="23"/>
  <c r="K22" i="23"/>
  <c r="K18" i="13"/>
  <c r="K21" i="23"/>
  <c r="K11" i="11"/>
  <c r="K33" i="11"/>
  <c r="K13" i="36"/>
  <c r="K26" i="23"/>
  <c r="K25" i="54"/>
  <c r="K9" i="44"/>
  <c r="K48" i="25"/>
  <c r="K27" i="11"/>
  <c r="K13" i="30"/>
  <c r="K13" i="11"/>
  <c r="K34" i="11"/>
  <c r="U21" i="83"/>
  <c r="W21" i="83" s="1"/>
  <c r="Q21" i="83"/>
  <c r="BI21" i="79"/>
  <c r="BO21" i="85"/>
  <c r="BM20" i="82"/>
  <c r="BU20" i="82"/>
  <c r="BW20" i="82" s="1"/>
  <c r="CK20" i="84"/>
  <c r="CS20" i="84"/>
  <c r="G73" i="114"/>
  <c r="G89" i="114"/>
  <c r="G57" i="114"/>
  <c r="I15" i="22" s="1"/>
  <c r="M15" i="22" s="1"/>
  <c r="G88" i="114"/>
  <c r="G56" i="114"/>
  <c r="I15" i="24" s="1"/>
  <c r="M15" i="24" s="1"/>
  <c r="S15" i="24" s="1"/>
  <c r="G66" i="114"/>
  <c r="I152" i="11" s="1"/>
  <c r="G60" i="114"/>
  <c r="G90" i="114"/>
  <c r="G77" i="114"/>
  <c r="G69" i="114"/>
  <c r="G63" i="114"/>
  <c r="I47" i="27" s="1"/>
  <c r="M47" i="27" s="1"/>
  <c r="G58" i="114"/>
  <c r="I17" i="24" s="1"/>
  <c r="M17" i="24" s="1"/>
  <c r="S17" i="24" s="1"/>
  <c r="G93" i="114"/>
  <c r="G61" i="114"/>
  <c r="G85" i="114"/>
  <c r="G62" i="114"/>
  <c r="I150" i="11" s="1"/>
  <c r="G91" i="114"/>
  <c r="G80" i="114"/>
  <c r="G75" i="114"/>
  <c r="G71" i="114"/>
  <c r="G92" i="114"/>
  <c r="G100" i="114" s="1"/>
  <c r="I28" i="22" s="1"/>
  <c r="M28" i="22" s="1"/>
  <c r="G79" i="114"/>
  <c r="G84" i="114"/>
  <c r="G86" i="114"/>
  <c r="G98" i="114" s="1"/>
  <c r="I28" i="24" s="1"/>
  <c r="M28" i="24" s="1"/>
  <c r="S28" i="24" s="1"/>
  <c r="G65" i="114"/>
  <c r="I154" i="11" s="1"/>
  <c r="G82" i="114"/>
  <c r="G70" i="114"/>
  <c r="G87" i="114"/>
  <c r="G68" i="114"/>
  <c r="E68" i="96" s="1"/>
  <c r="G83" i="114"/>
  <c r="G59" i="114"/>
  <c r="I17" i="22" s="1"/>
  <c r="M17" i="22" s="1"/>
  <c r="S17" i="22" s="1"/>
  <c r="G76" i="114"/>
  <c r="G64" i="114"/>
  <c r="I47" i="26" s="1"/>
  <c r="M47" i="26" s="1"/>
  <c r="G78" i="114"/>
  <c r="G67" i="114"/>
  <c r="E17" i="97" s="1"/>
  <c r="G81" i="114"/>
  <c r="G97" i="114" s="1"/>
  <c r="I27" i="22" s="1"/>
  <c r="M27" i="22" s="1"/>
  <c r="S27" i="22" s="1"/>
  <c r="G74" i="114"/>
  <c r="G94" i="114" s="1"/>
  <c r="I26" i="24" s="1"/>
  <c r="M26" i="24" s="1"/>
  <c r="S26" i="24" s="1"/>
  <c r="G72" i="114"/>
  <c r="E76" i="96" s="1"/>
  <c r="AA42" i="33"/>
  <c r="AA33" i="33"/>
  <c r="AA25" i="33"/>
  <c r="AA17" i="33"/>
  <c r="AA36" i="33"/>
  <c r="AA18" i="33"/>
  <c r="AA45" i="33"/>
  <c r="AA43" i="33"/>
  <c r="AA37" i="33"/>
  <c r="AA27" i="33"/>
  <c r="AA19" i="33"/>
  <c r="AA11" i="33"/>
  <c r="AA39" i="33"/>
  <c r="AA29" i="33"/>
  <c r="AA15" i="33"/>
  <c r="AA30" i="33"/>
  <c r="AA32" i="33"/>
  <c r="AA31" i="33"/>
  <c r="AA46" i="33"/>
  <c r="AA16" i="33"/>
  <c r="AA40" i="33"/>
  <c r="K21" i="47"/>
  <c r="AA20" i="33"/>
  <c r="AA41" i="33"/>
  <c r="AA38" i="33"/>
  <c r="AA28" i="33"/>
  <c r="AA14" i="33"/>
  <c r="S11" i="91"/>
  <c r="BC11" i="89"/>
  <c r="BQ19" i="81"/>
  <c r="BI19" i="81"/>
  <c r="BY17" i="80"/>
  <c r="CC17" i="80"/>
  <c r="CE17" i="80" s="1"/>
  <c r="CW17" i="83"/>
  <c r="CY17" i="83" s="1"/>
  <c r="CS17" i="83"/>
  <c r="AG10" i="88"/>
  <c r="BI20" i="80"/>
  <c r="BM20" i="80"/>
  <c r="BO20" i="80" s="1"/>
  <c r="CK13" i="79"/>
  <c r="BS13" i="85"/>
  <c r="BU13" i="85" s="1"/>
  <c r="BW13" i="85" s="1"/>
  <c r="BY13" i="85" s="1"/>
  <c r="CA13" i="85" s="1"/>
  <c r="CC13" i="85" s="1"/>
  <c r="W12" i="90"/>
  <c r="BM20" i="81"/>
  <c r="BU20" i="81"/>
  <c r="BW20" i="81" s="1"/>
  <c r="AC80" i="52"/>
  <c r="AI80" i="52" s="1"/>
  <c r="BQ80" i="52"/>
  <c r="BW80" i="52" s="1"/>
  <c r="BA65" i="52"/>
  <c r="BA76" i="52" s="1"/>
  <c r="AW76" i="52"/>
  <c r="BC65" i="52"/>
  <c r="AG15" i="91"/>
  <c r="AC9" i="90"/>
  <c r="AM9" i="90"/>
  <c r="AA9" i="33"/>
  <c r="AA10" i="33"/>
  <c r="AA21" i="33"/>
  <c r="AA13" i="33"/>
  <c r="AA12" i="33"/>
  <c r="S21" i="47"/>
  <c r="CO20" i="81"/>
  <c r="CG20" i="81"/>
  <c r="AC18" i="92"/>
  <c r="AM18" i="92"/>
  <c r="CC19" i="84"/>
  <c r="BU19" i="84"/>
  <c r="AC12" i="89"/>
  <c r="AM12" i="89"/>
  <c r="AO21" i="83"/>
  <c r="AQ21" i="83" s="1"/>
  <c r="AK21" i="83"/>
  <c r="W20" i="91"/>
  <c r="Q32" i="54"/>
  <c r="Y32" i="54"/>
  <c r="U13" i="82"/>
  <c r="M13" i="82"/>
  <c r="AY9" i="85"/>
  <c r="AQ9" i="79"/>
  <c r="AG21" i="92"/>
  <c r="Y13" i="79"/>
  <c r="AI13" i="85"/>
  <c r="AC18" i="80"/>
  <c r="AG18" i="80"/>
  <c r="AI18" i="80" s="1"/>
  <c r="S16" i="22"/>
  <c r="Y14" i="54"/>
  <c r="Q14" i="54"/>
  <c r="W14" i="54" s="1"/>
  <c r="M18" i="54"/>
  <c r="Y18" i="54" s="1"/>
  <c r="BC20" i="85"/>
  <c r="BE20" i="85" s="1"/>
  <c r="BG20" i="85" s="1"/>
  <c r="BI20" i="85" s="1"/>
  <c r="BK20" i="85" s="1"/>
  <c r="BM20" i="85" s="1"/>
  <c r="S8" i="37"/>
  <c r="AC19" i="91"/>
  <c r="AM19" i="91"/>
  <c r="BY13" i="82"/>
  <c r="CC13" i="82" s="1"/>
  <c r="BM13" i="84"/>
  <c r="BY13" i="81"/>
  <c r="CC13" i="81" s="1"/>
  <c r="BM13" i="83"/>
  <c r="BQ13" i="83" s="1"/>
  <c r="BU13" i="83" s="1"/>
  <c r="Q8" i="33"/>
  <c r="S8" i="33" s="1"/>
  <c r="AY17" i="85"/>
  <c r="AQ17" i="79"/>
  <c r="BI20" i="84"/>
  <c r="BA20" i="84"/>
  <c r="AM9" i="56"/>
  <c r="Q9" i="56"/>
  <c r="AI9" i="56"/>
  <c r="AC9" i="56"/>
  <c r="Y9" i="56"/>
  <c r="AS9" i="56"/>
  <c r="M18" i="56"/>
  <c r="W10" i="92"/>
  <c r="G10" i="87"/>
  <c r="I10" i="87" s="1"/>
  <c r="AY10" i="3" s="1"/>
  <c r="G510" i="1" s="1"/>
  <c r="AC20" i="84"/>
  <c r="AK20" i="84"/>
  <c r="AQ21" i="79"/>
  <c r="AY21" i="85"/>
  <c r="BQ11" i="82"/>
  <c r="BI11" i="82"/>
  <c r="BA13" i="81"/>
  <c r="BE13" i="81" s="1"/>
  <c r="BA13" i="82"/>
  <c r="BE13" i="82" s="1"/>
  <c r="AS13" i="84"/>
  <c r="AS13" i="83"/>
  <c r="AW13" i="83" s="1"/>
  <c r="BA13" i="83" s="1"/>
  <c r="AS20" i="81"/>
  <c r="AK20" i="81"/>
  <c r="M10" i="84"/>
  <c r="U10" i="84"/>
  <c r="M39" i="104"/>
  <c r="M44" i="104"/>
  <c r="M36" i="104"/>
  <c r="M38" i="104"/>
  <c r="M41" i="104"/>
  <c r="M33" i="104"/>
  <c r="M37" i="104"/>
  <c r="M42" i="104"/>
  <c r="M34" i="104"/>
  <c r="M35" i="104"/>
  <c r="M43" i="104"/>
  <c r="M32" i="104"/>
  <c r="M40" i="104"/>
  <c r="I11" i="88"/>
  <c r="AC22" i="80"/>
  <c r="AG22" i="80"/>
  <c r="AI22" i="80" s="1"/>
  <c r="Q14" i="82"/>
  <c r="Y14" i="82"/>
  <c r="AA14" i="82" s="1"/>
  <c r="Q59" i="99"/>
  <c r="U59" i="99" s="1"/>
  <c r="Q22" i="91" s="1"/>
  <c r="AM25" i="144"/>
  <c r="AU22" i="91" s="1"/>
  <c r="AY22" i="91" s="1"/>
  <c r="AQ18" i="79"/>
  <c r="AY18" i="85"/>
  <c r="AQ12" i="79"/>
  <c r="AY12" i="85"/>
  <c r="AK19" i="81"/>
  <c r="AS19" i="81"/>
  <c r="AG12" i="88"/>
  <c r="BY20" i="84"/>
  <c r="BQ20" i="84"/>
  <c r="I23" i="55"/>
  <c r="M23" i="55" s="1"/>
  <c r="K48" i="96"/>
  <c r="I23" i="53" s="1"/>
  <c r="M23" i="53" s="1"/>
  <c r="Q23" i="53" s="1"/>
  <c r="BC17" i="90"/>
  <c r="AG14" i="92"/>
  <c r="AO21" i="82"/>
  <c r="AW21" i="82"/>
  <c r="AY21" i="82" s="1"/>
  <c r="AG20" i="89"/>
  <c r="W17" i="89"/>
  <c r="Y19" i="79"/>
  <c r="AI19" i="85"/>
  <c r="W22" i="85"/>
  <c r="Y22" i="85" s="1"/>
  <c r="AA22" i="85" s="1"/>
  <c r="AC22" i="85" s="1"/>
  <c r="AE22" i="85" s="1"/>
  <c r="AG22" i="85" s="1"/>
  <c r="S41" i="33"/>
  <c r="AC11" i="84"/>
  <c r="AK11" i="84"/>
  <c r="I85" i="95"/>
  <c r="I9" i="95"/>
  <c r="I8" i="95"/>
  <c r="I84" i="95"/>
  <c r="G38" i="96"/>
  <c r="I38" i="96" s="1"/>
  <c r="G37" i="96"/>
  <c r="G11" i="96"/>
  <c r="BC17" i="91"/>
  <c r="W10" i="91"/>
  <c r="U23" i="82"/>
  <c r="M23" i="82"/>
  <c r="S28" i="22"/>
  <c r="S16" i="88"/>
  <c r="CW12" i="83"/>
  <c r="CY12" i="83" s="1"/>
  <c r="CS12" i="83"/>
  <c r="Y42" i="54"/>
  <c r="Q42" i="54"/>
  <c r="AQ19" i="89"/>
  <c r="AO17" i="84"/>
  <c r="AG17" i="84"/>
  <c r="CA76" i="52"/>
  <c r="CG65" i="52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39" i="40"/>
  <c r="AQ29" i="40"/>
  <c r="AQ32" i="40"/>
  <c r="AQ46" i="40"/>
  <c r="AQ15" i="40"/>
  <c r="AQ20" i="40"/>
  <c r="AQ41" i="40"/>
  <c r="AQ30" i="40"/>
  <c r="AQ38" i="40"/>
  <c r="AQ28" i="40"/>
  <c r="AQ40" i="40"/>
  <c r="AQ16" i="40"/>
  <c r="AQ14" i="40"/>
  <c r="AQ31" i="40"/>
  <c r="G65" i="113"/>
  <c r="I13" i="29" s="1"/>
  <c r="M13" i="29" s="1"/>
  <c r="S13" i="29" s="1"/>
  <c r="BA13" i="7" s="1"/>
  <c r="U10" i="83"/>
  <c r="W10" i="83" s="1"/>
  <c r="Q10" i="83"/>
  <c r="G120" i="113"/>
  <c r="G86" i="113"/>
  <c r="G129" i="113"/>
  <c r="G80" i="113"/>
  <c r="G33" i="113"/>
  <c r="G38" i="113" s="1"/>
  <c r="I10" i="29" s="1"/>
  <c r="M10" i="29" s="1"/>
  <c r="S10" i="29" s="1"/>
  <c r="BA10" i="7" s="1"/>
  <c r="G114" i="113"/>
  <c r="G119" i="113" s="1"/>
  <c r="I19" i="29" s="1"/>
  <c r="M19" i="29" s="1"/>
  <c r="S19" i="29" s="1"/>
  <c r="BA19" i="7" s="1"/>
  <c r="G14" i="113"/>
  <c r="G23" i="113"/>
  <c r="G57" i="113"/>
  <c r="G115" i="113"/>
  <c r="G117" i="113" s="1"/>
  <c r="I42" i="35" s="1"/>
  <c r="M42" i="35" s="1"/>
  <c r="G93" i="113"/>
  <c r="G58" i="113"/>
  <c r="G98" i="113"/>
  <c r="G70" i="113"/>
  <c r="G66" i="113"/>
  <c r="G97" i="113"/>
  <c r="G154" i="113"/>
  <c r="G151" i="113"/>
  <c r="G158" i="113"/>
  <c r="G34" i="113"/>
  <c r="G43" i="113"/>
  <c r="G45" i="113" s="1"/>
  <c r="I42" i="43" s="1"/>
  <c r="M42" i="43" s="1"/>
  <c r="G95" i="113"/>
  <c r="G52" i="113"/>
  <c r="G54" i="113" s="1"/>
  <c r="I42" i="42" s="1"/>
  <c r="M42" i="42" s="1"/>
  <c r="G42" i="113"/>
  <c r="G157" i="113"/>
  <c r="G159" i="113" s="1"/>
  <c r="I42" i="31" s="1"/>
  <c r="M42" i="31" s="1"/>
  <c r="G155" i="113"/>
  <c r="G130" i="113"/>
  <c r="G103" i="113"/>
  <c r="G123" i="113"/>
  <c r="G128" i="113" s="1"/>
  <c r="I20" i="29" s="1"/>
  <c r="M20" i="29" s="1"/>
  <c r="S20" i="29" s="1"/>
  <c r="BA20" i="7" s="1"/>
  <c r="G94" i="113"/>
  <c r="G40" i="113"/>
  <c r="G32" i="113"/>
  <c r="G125" i="113"/>
  <c r="G127" i="113" s="1"/>
  <c r="I43" i="34" s="1"/>
  <c r="M43" i="34" s="1"/>
  <c r="G35" i="113"/>
  <c r="G37" i="113" s="1"/>
  <c r="I43" i="44" s="1"/>
  <c r="M43" i="44" s="1"/>
  <c r="G107" i="113"/>
  <c r="G109" i="113" s="1"/>
  <c r="I43" i="36" s="1"/>
  <c r="M43" i="36" s="1"/>
  <c r="G133" i="113"/>
  <c r="G48" i="113"/>
  <c r="G142" i="113"/>
  <c r="G144" i="113" s="1"/>
  <c r="I42" i="32" s="1"/>
  <c r="M42" i="32" s="1"/>
  <c r="G156" i="113"/>
  <c r="G161" i="113" s="1"/>
  <c r="I25" i="29" s="1"/>
  <c r="M25" i="29" s="1"/>
  <c r="S25" i="29" s="1"/>
  <c r="BA25" i="7" s="1"/>
  <c r="G24" i="113"/>
  <c r="G29" i="113" s="1"/>
  <c r="I9" i="29" s="1"/>
  <c r="M9" i="29" s="1"/>
  <c r="S9" i="29" s="1"/>
  <c r="BA9" i="7" s="1"/>
  <c r="G104" i="113"/>
  <c r="G49" i="113"/>
  <c r="G85" i="113"/>
  <c r="G122" i="113"/>
  <c r="G31" i="113"/>
  <c r="G25" i="113"/>
  <c r="G87" i="113"/>
  <c r="G92" i="113" s="1"/>
  <c r="I16" i="29" s="1"/>
  <c r="M16" i="29" s="1"/>
  <c r="S16" i="29" s="1"/>
  <c r="BA16" i="7" s="1"/>
  <c r="G39" i="113"/>
  <c r="G89" i="113"/>
  <c r="G44" i="113"/>
  <c r="G46" i="113" s="1"/>
  <c r="I43" i="43" s="1"/>
  <c r="M43" i="43" s="1"/>
  <c r="G147" i="113"/>
  <c r="G149" i="113" s="1"/>
  <c r="I22" i="29" s="1"/>
  <c r="M22" i="29" s="1"/>
  <c r="S22" i="29" s="1"/>
  <c r="BA22" i="7" s="1"/>
  <c r="G15" i="113"/>
  <c r="G116" i="113"/>
  <c r="G118" i="113" s="1"/>
  <c r="I43" i="35" s="1"/>
  <c r="M43" i="35" s="1"/>
  <c r="G138" i="113"/>
  <c r="G50" i="113"/>
  <c r="G106" i="113"/>
  <c r="G108" i="113" s="1"/>
  <c r="I42" i="36" s="1"/>
  <c r="M42" i="36" s="1"/>
  <c r="G84" i="113"/>
  <c r="G131" i="113"/>
  <c r="G61" i="113"/>
  <c r="G63" i="113" s="1"/>
  <c r="I42" i="41" s="1"/>
  <c r="M42" i="41" s="1"/>
  <c r="G59" i="113"/>
  <c r="G75" i="113"/>
  <c r="G134" i="113"/>
  <c r="G136" i="113" s="1"/>
  <c r="I43" i="33" s="1"/>
  <c r="M43" i="33" s="1"/>
  <c r="G102" i="113"/>
  <c r="G124" i="113"/>
  <c r="G126" i="113" s="1"/>
  <c r="I42" i="34" s="1"/>
  <c r="M42" i="34" s="1"/>
  <c r="G153" i="113"/>
  <c r="G71" i="113"/>
  <c r="G76" i="113"/>
  <c r="G21" i="113"/>
  <c r="G96" i="113"/>
  <c r="G101" i="113" s="1"/>
  <c r="I17" i="29" s="1"/>
  <c r="M17" i="29" s="1"/>
  <c r="S17" i="29" s="1"/>
  <c r="BA17" i="7" s="1"/>
  <c r="G53" i="113"/>
  <c r="G55" i="113" s="1"/>
  <c r="I43" i="42" s="1"/>
  <c r="M43" i="42" s="1"/>
  <c r="G150" i="113"/>
  <c r="G16" i="113"/>
  <c r="G88" i="113"/>
  <c r="G30" i="113"/>
  <c r="G105" i="113"/>
  <c r="G121" i="113"/>
  <c r="G68" i="113"/>
  <c r="G51" i="113"/>
  <c r="G56" i="113" s="1"/>
  <c r="I12" i="29" s="1"/>
  <c r="M12" i="29" s="1"/>
  <c r="S12" i="29" s="1"/>
  <c r="BA12" i="7" s="1"/>
  <c r="G22" i="113"/>
  <c r="G26" i="113"/>
  <c r="G28" i="113" s="1"/>
  <c r="I43" i="45" s="1"/>
  <c r="M43" i="45" s="1"/>
  <c r="G41" i="113"/>
  <c r="G62" i="113"/>
  <c r="G64" i="113" s="1"/>
  <c r="I43" i="41" s="1"/>
  <c r="M43" i="41" s="1"/>
  <c r="G143" i="113"/>
  <c r="G145" i="113" s="1"/>
  <c r="I43" i="32" s="1"/>
  <c r="M43" i="32" s="1"/>
  <c r="G77" i="113"/>
  <c r="G141" i="113"/>
  <c r="G146" i="113" s="1"/>
  <c r="I24" i="29" s="1"/>
  <c r="M24" i="29" s="1"/>
  <c r="S24" i="29" s="1"/>
  <c r="BA24" i="7" s="1"/>
  <c r="G78" i="113"/>
  <c r="G83" i="113" s="1"/>
  <c r="I15" i="29" s="1"/>
  <c r="M15" i="29" s="1"/>
  <c r="S15" i="29" s="1"/>
  <c r="BA15" i="7" s="1"/>
  <c r="G13" i="113"/>
  <c r="G113" i="113"/>
  <c r="G112" i="113"/>
  <c r="G17" i="113"/>
  <c r="G111" i="113"/>
  <c r="G140" i="113"/>
  <c r="G69" i="113"/>
  <c r="G74" i="113" s="1"/>
  <c r="I14" i="29" s="1"/>
  <c r="M14" i="29" s="1"/>
  <c r="S14" i="29" s="1"/>
  <c r="BA14" i="7" s="1"/>
  <c r="G12" i="113"/>
  <c r="G67" i="113"/>
  <c r="G139" i="113"/>
  <c r="CS20" i="83"/>
  <c r="CW20" i="83"/>
  <c r="CY20" i="83" s="1"/>
  <c r="BC16" i="88"/>
  <c r="BS18" i="79"/>
  <c r="Q18" i="47" s="1"/>
  <c r="BC18" i="85"/>
  <c r="BE18" i="85" s="1"/>
  <c r="BG18" i="85" s="1"/>
  <c r="BI18" i="85" s="1"/>
  <c r="BK18" i="85" s="1"/>
  <c r="BM18" i="85" s="1"/>
  <c r="CE9" i="85"/>
  <c r="CA9" i="79"/>
  <c r="BY12" i="84"/>
  <c r="BQ12" i="84"/>
  <c r="AM14" i="88"/>
  <c r="AC14" i="88"/>
  <c r="CO8" i="82"/>
  <c r="CG8" i="82"/>
  <c r="DI14" i="81"/>
  <c r="DQ14" i="81"/>
  <c r="DS14" i="81" s="1"/>
  <c r="BY18" i="80"/>
  <c r="CC18" i="80"/>
  <c r="CE18" i="80" s="1"/>
  <c r="G16" i="79"/>
  <c r="S16" i="85"/>
  <c r="AU16" i="3" s="1"/>
  <c r="G682" i="1" s="1"/>
  <c r="BQ18" i="84"/>
  <c r="BY18" i="84"/>
  <c r="W19" i="88"/>
  <c r="E21" i="78"/>
  <c r="E20" i="78"/>
  <c r="E19" i="78"/>
  <c r="AQ21" i="92"/>
  <c r="AQ9" i="91"/>
  <c r="AW15" i="82"/>
  <c r="AY15" i="82" s="1"/>
  <c r="AO15" i="82"/>
  <c r="Q19" i="82"/>
  <c r="Y19" i="82"/>
  <c r="AA19" i="82" s="1"/>
  <c r="Y23" i="79"/>
  <c r="AI23" i="85"/>
  <c r="AC11" i="83"/>
  <c r="AG11" i="83" s="1"/>
  <c r="AQ11" i="91"/>
  <c r="BE25" i="144"/>
  <c r="AU22" i="88" s="1"/>
  <c r="AY22" i="88" s="1"/>
  <c r="BC59" i="99"/>
  <c r="BE59" i="99" s="1"/>
  <c r="Q22" i="88" s="1"/>
  <c r="S22" i="88" s="1"/>
  <c r="AQ72" i="52"/>
  <c r="Q23" i="83"/>
  <c r="U23" i="83"/>
  <c r="W23" i="83" s="1"/>
  <c r="CO16" i="81"/>
  <c r="CG16" i="81"/>
  <c r="AS14" i="81"/>
  <c r="AK14" i="81"/>
  <c r="DM19" i="81"/>
  <c r="DE19" i="81"/>
  <c r="W9" i="56"/>
  <c r="W18" i="56" s="1"/>
  <c r="DE12" i="82"/>
  <c r="DM12" i="82"/>
  <c r="AM19" i="90"/>
  <c r="AC19" i="90"/>
  <c r="AW16" i="84"/>
  <c r="BE16" i="84"/>
  <c r="BI19" i="79"/>
  <c r="BO19" i="85"/>
  <c r="AG19" i="89"/>
  <c r="AK18" i="84"/>
  <c r="AC18" i="84"/>
  <c r="BM65" i="52"/>
  <c r="AC16" i="91"/>
  <c r="AM16" i="91"/>
  <c r="AO21" i="81"/>
  <c r="AW21" i="81"/>
  <c r="AY21" i="81" s="1"/>
  <c r="AE26" i="102"/>
  <c r="AE27" i="102" s="1"/>
  <c r="BC8" i="77" s="1"/>
  <c r="BE8" i="77" s="1"/>
  <c r="I8" i="11" s="1"/>
  <c r="AE30" i="102"/>
  <c r="AE28" i="102"/>
  <c r="AE29" i="102" s="1"/>
  <c r="BC16" i="92"/>
  <c r="AG21" i="89"/>
  <c r="CK19" i="82"/>
  <c r="CS19" i="82"/>
  <c r="CU19" i="82" s="1"/>
  <c r="Q43" i="50"/>
  <c r="W43" i="50" s="1"/>
  <c r="Y43" i="50"/>
  <c r="BC14" i="90"/>
  <c r="U22" i="84"/>
  <c r="M22" i="84"/>
  <c r="BE14" i="83"/>
  <c r="BI14" i="83"/>
  <c r="BK14" i="83" s="1"/>
  <c r="BI10" i="81"/>
  <c r="BQ10" i="81"/>
  <c r="E26" i="12"/>
  <c r="I61" i="53"/>
  <c r="K11" i="3"/>
  <c r="G519" i="1" s="1"/>
  <c r="Q11" i="92"/>
  <c r="S11" i="92" s="1"/>
  <c r="I44" i="96"/>
  <c r="I17" i="55" s="1"/>
  <c r="M17" i="55" s="1"/>
  <c r="AA18" i="83"/>
  <c r="M18" i="91"/>
  <c r="O18" i="91" s="1"/>
  <c r="S18" i="91" s="1"/>
  <c r="DM15" i="81"/>
  <c r="DE15" i="81"/>
  <c r="AI42" i="56"/>
  <c r="AC42" i="56"/>
  <c r="AS42" i="56"/>
  <c r="Y42" i="56"/>
  <c r="Q42" i="56"/>
  <c r="W42" i="56" s="1"/>
  <c r="AM42" i="56"/>
  <c r="CS11" i="84"/>
  <c r="CK11" i="84"/>
  <c r="S10" i="88"/>
  <c r="G42" i="111"/>
  <c r="E65" i="96" s="1"/>
  <c r="M17" i="84"/>
  <c r="U17" i="84"/>
  <c r="CW18" i="84"/>
  <c r="CO18" i="84"/>
  <c r="I24" i="56"/>
  <c r="M24" i="56" s="1"/>
  <c r="K9" i="74"/>
  <c r="I24" i="54" s="1"/>
  <c r="M24" i="54" s="1"/>
  <c r="AG18" i="90"/>
  <c r="S11" i="85"/>
  <c r="AU11" i="3" s="1"/>
  <c r="G537" i="1" s="1"/>
  <c r="G11" i="79"/>
  <c r="G69" i="98"/>
  <c r="G53" i="115"/>
  <c r="Q16" i="54"/>
  <c r="Y16" i="54" s="1"/>
  <c r="AG14" i="90"/>
  <c r="AO21" i="52"/>
  <c r="BY21" i="52"/>
  <c r="CC21" i="52" s="1"/>
  <c r="DE22" i="81"/>
  <c r="DM22" i="81"/>
  <c r="BC11" i="88"/>
  <c r="BI18" i="82"/>
  <c r="BQ18" i="82"/>
  <c r="K57" i="96"/>
  <c r="I31" i="17" s="1"/>
  <c r="I57" i="96"/>
  <c r="I31" i="18" s="1"/>
  <c r="M20" i="84"/>
  <c r="U20" i="84"/>
  <c r="I17" i="52"/>
  <c r="M17" i="52" s="1"/>
  <c r="K10" i="74"/>
  <c r="I13" i="50" s="1"/>
  <c r="BG78" i="52"/>
  <c r="BG79" i="52" s="1"/>
  <c r="BM70" i="52"/>
  <c r="Q38" i="54"/>
  <c r="Y38" i="54"/>
  <c r="BI16" i="83"/>
  <c r="BK16" i="83" s="1"/>
  <c r="BE16" i="83"/>
  <c r="CI11" i="83"/>
  <c r="CK11" i="83" s="1"/>
  <c r="CO11" i="83" s="1"/>
  <c r="M11" i="88"/>
  <c r="O11" i="88" s="1"/>
  <c r="S11" i="88" s="1"/>
  <c r="BO22" i="85"/>
  <c r="BI22" i="79"/>
  <c r="BO23" i="85"/>
  <c r="BI23" i="79"/>
  <c r="AC18" i="83"/>
  <c r="AG18" i="83" s="1"/>
  <c r="U14" i="84"/>
  <c r="M14" i="84"/>
  <c r="AG11" i="92"/>
  <c r="W16" i="91"/>
  <c r="O27" i="102"/>
  <c r="W8" i="77" s="1"/>
  <c r="Y8" i="77" s="1"/>
  <c r="E8" i="75" s="1"/>
  <c r="M27" i="102"/>
  <c r="S8" i="77" s="1"/>
  <c r="U8" i="77" s="1"/>
  <c r="E8" i="76" s="1"/>
  <c r="I27" i="102"/>
  <c r="K8" i="77" s="1"/>
  <c r="M8" i="77" s="1"/>
  <c r="I22" i="54" s="1"/>
  <c r="M22" i="54" s="1"/>
  <c r="K27" i="102"/>
  <c r="O8" i="77" s="1"/>
  <c r="Q8" i="77" s="1"/>
  <c r="E60" i="74" s="1"/>
  <c r="E27" i="102"/>
  <c r="G27" i="102"/>
  <c r="G8" i="77" s="1"/>
  <c r="I8" i="77" s="1"/>
  <c r="I22" i="56" s="1"/>
  <c r="DI10" i="82"/>
  <c r="DQ10" i="82"/>
  <c r="DS10" i="82" s="1"/>
  <c r="I56" i="98"/>
  <c r="AG21" i="91"/>
  <c r="S19" i="85"/>
  <c r="AU19" i="3" s="1"/>
  <c r="G769" i="1" s="1"/>
  <c r="G19" i="79"/>
  <c r="BA14" i="84"/>
  <c r="AO14" i="79" s="1"/>
  <c r="BI14" i="84"/>
  <c r="W10" i="89"/>
  <c r="BE10" i="84"/>
  <c r="AW10" i="84"/>
  <c r="BC19" i="90"/>
  <c r="AU41" i="38"/>
  <c r="AE41" i="38"/>
  <c r="BA41" i="38"/>
  <c r="AK41" i="38"/>
  <c r="S41" i="38"/>
  <c r="M9" i="90"/>
  <c r="O9" i="90" s="1"/>
  <c r="S9" i="90" s="1"/>
  <c r="AU9" i="83"/>
  <c r="Y12" i="82"/>
  <c r="AA12" i="82" s="1"/>
  <c r="Q12" i="82"/>
  <c r="I11" i="90"/>
  <c r="O11" i="90"/>
  <c r="S11" i="90" s="1"/>
  <c r="M23" i="47"/>
  <c r="M19" i="47"/>
  <c r="AG18" i="88"/>
  <c r="I43" i="96"/>
  <c r="I16" i="55" s="1"/>
  <c r="M16" i="55" s="1"/>
  <c r="BC9" i="91"/>
  <c r="AS10" i="82"/>
  <c r="AK10" i="82"/>
  <c r="I58" i="98"/>
  <c r="BC11" i="90"/>
  <c r="I76" i="98"/>
  <c r="BC13" i="91"/>
  <c r="CW8" i="83"/>
  <c r="CY8" i="83" s="1"/>
  <c r="CS8" i="83"/>
  <c r="BM74" i="52"/>
  <c r="E21" i="2" s="1"/>
  <c r="AI70" i="52"/>
  <c r="BO19" i="83"/>
  <c r="BQ19" i="83" s="1"/>
  <c r="BU19" i="83" s="1"/>
  <c r="M19" i="89"/>
  <c r="O19" i="89" s="1"/>
  <c r="S19" i="89" s="1"/>
  <c r="BC14" i="92"/>
  <c r="BO14" i="85"/>
  <c r="BI14" i="79"/>
  <c r="BI8" i="79"/>
  <c r="BO8" i="85"/>
  <c r="M11" i="84"/>
  <c r="U11" i="84"/>
  <c r="AS18" i="82"/>
  <c r="AK18" i="82"/>
  <c r="Q19" i="81"/>
  <c r="Y19" i="81"/>
  <c r="AA19" i="81" s="1"/>
  <c r="AM79" i="52"/>
  <c r="K42" i="96"/>
  <c r="I24" i="53" s="1"/>
  <c r="M24" i="53" s="1"/>
  <c r="Q24" i="53" s="1"/>
  <c r="I42" i="96"/>
  <c r="I24" i="55" s="1"/>
  <c r="M24" i="55" s="1"/>
  <c r="Q14" i="81"/>
  <c r="Y14" i="81"/>
  <c r="AA14" i="81" s="1"/>
  <c r="AO9" i="81"/>
  <c r="AW9" i="81"/>
  <c r="AY9" i="81" s="1"/>
  <c r="AW16" i="82"/>
  <c r="AY16" i="82" s="1"/>
  <c r="AO16" i="82"/>
  <c r="BU22" i="82"/>
  <c r="BW22" i="82" s="1"/>
  <c r="BM22" i="82"/>
  <c r="I53" i="98"/>
  <c r="E69" i="98"/>
  <c r="G53" i="116"/>
  <c r="AQ21" i="91"/>
  <c r="W18" i="90"/>
  <c r="Y8" i="81"/>
  <c r="AA8" i="81" s="1"/>
  <c r="Q8" i="81"/>
  <c r="AM10" i="89"/>
  <c r="AC10" i="89"/>
  <c r="AQ15" i="91"/>
  <c r="I62" i="98"/>
  <c r="BC12" i="88"/>
  <c r="DM11" i="82"/>
  <c r="DE11" i="82"/>
  <c r="CO10" i="84"/>
  <c r="CW10" i="84"/>
  <c r="BU15" i="81"/>
  <c r="BW15" i="81" s="1"/>
  <c r="BM15" i="81"/>
  <c r="BC18" i="90"/>
  <c r="W21" i="91"/>
  <c r="I11" i="89"/>
  <c r="E23" i="89"/>
  <c r="BC8" i="89"/>
  <c r="S41" i="41"/>
  <c r="AM22" i="92"/>
  <c r="AC22" i="92"/>
  <c r="BC19" i="88"/>
  <c r="BC17" i="92"/>
  <c r="E8" i="102"/>
  <c r="I16" i="105"/>
  <c r="K16" i="105" s="1"/>
  <c r="BC75" i="52"/>
  <c r="AM75" i="52"/>
  <c r="BQ75" i="52"/>
  <c r="AI75" i="52"/>
  <c r="Q75" i="52"/>
  <c r="Y75" i="52" s="1"/>
  <c r="CA75" i="52"/>
  <c r="CA78" i="52" s="1"/>
  <c r="BG75" i="52"/>
  <c r="BK75" i="52" s="1"/>
  <c r="AC75" i="52"/>
  <c r="AC78" i="52" s="1"/>
  <c r="AW75" i="52"/>
  <c r="AS75" i="52"/>
  <c r="BM75" i="52"/>
  <c r="E22" i="2" s="1"/>
  <c r="G965" i="1" s="1"/>
  <c r="BW75" i="52"/>
  <c r="BI9" i="80"/>
  <c r="BM9" i="80"/>
  <c r="BO9" i="80" s="1"/>
  <c r="AW12" i="81"/>
  <c r="AY12" i="81" s="1"/>
  <c r="AO12" i="81"/>
  <c r="I20" i="52"/>
  <c r="M20" i="52" s="1"/>
  <c r="K12" i="74"/>
  <c r="I15" i="50" s="1"/>
  <c r="M15" i="50" s="1"/>
  <c r="AG16" i="90"/>
  <c r="AC10" i="80"/>
  <c r="AG10" i="80"/>
  <c r="AI10" i="80" s="1"/>
  <c r="S8" i="90"/>
  <c r="BC8" i="52"/>
  <c r="Y12" i="54"/>
  <c r="Q12" i="54"/>
  <c r="W12" i="54" s="1"/>
  <c r="S9" i="85"/>
  <c r="AU9" i="3" s="1"/>
  <c r="G479" i="1" s="1"/>
  <c r="G9" i="79"/>
  <c r="AC10" i="91"/>
  <c r="AM10" i="91"/>
  <c r="S8" i="40"/>
  <c r="Q8" i="40"/>
  <c r="BA23" i="81"/>
  <c r="BE23" i="81" s="1"/>
  <c r="BA23" i="82"/>
  <c r="BE23" i="82" s="1"/>
  <c r="AS23" i="84"/>
  <c r="AS23" i="83"/>
  <c r="AW23" i="83" s="1"/>
  <c r="BA23" i="83" s="1"/>
  <c r="CC10" i="83"/>
  <c r="CE10" i="83" s="1"/>
  <c r="BY10" i="83"/>
  <c r="O13" i="89"/>
  <c r="S13" i="89" s="1"/>
  <c r="I13" i="89"/>
  <c r="AA34" i="31"/>
  <c r="AA26" i="31"/>
  <c r="AA24" i="31"/>
  <c r="AA8" i="31"/>
  <c r="AA23" i="31"/>
  <c r="AA22" i="35"/>
  <c r="AA23" i="35"/>
  <c r="AA24" i="35"/>
  <c r="AA34" i="35"/>
  <c r="AA26" i="35"/>
  <c r="AA8" i="35"/>
  <c r="O23" i="47"/>
  <c r="Y23" i="47" s="1"/>
  <c r="O19" i="47"/>
  <c r="Y19" i="47" s="1"/>
  <c r="AA22" i="31"/>
  <c r="AY69" i="52"/>
  <c r="BA69" i="52" s="1"/>
  <c r="AW69" i="52"/>
  <c r="AC81" i="52"/>
  <c r="BW81" i="52"/>
  <c r="BQ81" i="52"/>
  <c r="AI81" i="52"/>
  <c r="E51" i="98"/>
  <c r="G35" i="116"/>
  <c r="K15" i="56"/>
  <c r="M15" i="56" s="1"/>
  <c r="K10" i="56"/>
  <c r="M10" i="56" s="1"/>
  <c r="K16" i="56"/>
  <c r="M16" i="56" s="1"/>
  <c r="K11" i="56"/>
  <c r="M11" i="56" s="1"/>
  <c r="K12" i="56"/>
  <c r="M12" i="56" s="1"/>
  <c r="K8" i="56"/>
  <c r="M8" i="56" s="1"/>
  <c r="K13" i="56"/>
  <c r="M13" i="56" s="1"/>
  <c r="BU14" i="81"/>
  <c r="BW14" i="81" s="1"/>
  <c r="BM14" i="81"/>
  <c r="K59" i="96"/>
  <c r="I31" i="53" s="1"/>
  <c r="M31" i="53" s="1"/>
  <c r="Q31" i="53" s="1"/>
  <c r="I59" i="96"/>
  <c r="I31" i="55" s="1"/>
  <c r="M31" i="55" s="1"/>
  <c r="BY9" i="80"/>
  <c r="CC9" i="80"/>
  <c r="CE9" i="80" s="1"/>
  <c r="Q40" i="54"/>
  <c r="W20" i="89"/>
  <c r="BG20" i="89" s="1"/>
  <c r="BI9" i="79"/>
  <c r="BO9" i="85"/>
  <c r="Y20" i="82"/>
  <c r="AA20" i="82" s="1"/>
  <c r="Q20" i="82"/>
  <c r="AS18" i="81"/>
  <c r="AK18" i="81"/>
  <c r="K40" i="96"/>
  <c r="I20" i="53" s="1"/>
  <c r="M20" i="53" s="1"/>
  <c r="Q20" i="53" s="1"/>
  <c r="DE16" i="82"/>
  <c r="DM16" i="82"/>
  <c r="BI17" i="80"/>
  <c r="BM17" i="80"/>
  <c r="BO17" i="80" s="1"/>
  <c r="CG11" i="82"/>
  <c r="CO11" i="82"/>
  <c r="G8" i="79"/>
  <c r="S8" i="85"/>
  <c r="AU8" i="3" s="1"/>
  <c r="G450" i="1" s="1"/>
  <c r="BQ14" i="84"/>
  <c r="BY14" i="84"/>
  <c r="DE20" i="82"/>
  <c r="DM20" i="82"/>
  <c r="CG17" i="81"/>
  <c r="CO17" i="81"/>
  <c r="Y9" i="82"/>
  <c r="AA9" i="82" s="1"/>
  <c r="Q9" i="82"/>
  <c r="AM44" i="56"/>
  <c r="Q44" i="56"/>
  <c r="W44" i="56" s="1"/>
  <c r="AI44" i="56"/>
  <c r="AC44" i="56"/>
  <c r="Y44" i="56"/>
  <c r="AS44" i="56"/>
  <c r="Y8" i="50"/>
  <c r="Q8" i="50"/>
  <c r="BQ22" i="84"/>
  <c r="BY22" i="84"/>
  <c r="U17" i="83"/>
  <c r="W17" i="83" s="1"/>
  <c r="Q17" i="83"/>
  <c r="BC13" i="88"/>
  <c r="DQ21" i="81"/>
  <c r="DS21" i="81" s="1"/>
  <c r="DI21" i="81"/>
  <c r="S22" i="92"/>
  <c r="I65" i="98"/>
  <c r="I55" i="98"/>
  <c r="AM12" i="91"/>
  <c r="AC12" i="91"/>
  <c r="AS14" i="80"/>
  <c r="AW14" i="80"/>
  <c r="AY14" i="80" s="1"/>
  <c r="AY23" i="91"/>
  <c r="BC8" i="91"/>
  <c r="BE21" i="84"/>
  <c r="AW21" i="84"/>
  <c r="AQ16" i="90"/>
  <c r="CG21" i="82"/>
  <c r="CO21" i="82"/>
  <c r="AO17" i="82"/>
  <c r="AW17" i="82"/>
  <c r="AY17" i="82" s="1"/>
  <c r="W21" i="88"/>
  <c r="BK78" i="52"/>
  <c r="BK79" i="52" s="1"/>
  <c r="Y13" i="54"/>
  <c r="Q13" i="54"/>
  <c r="W13" i="54" s="1"/>
  <c r="BY8" i="80"/>
  <c r="CC8" i="80"/>
  <c r="CE8" i="80" s="1"/>
  <c r="AG15" i="90"/>
  <c r="K18" i="52"/>
  <c r="K20" i="52"/>
  <c r="K15" i="50"/>
  <c r="K14" i="50"/>
  <c r="AE59" i="99"/>
  <c r="AG59" i="99" s="1"/>
  <c r="Q22" i="90" s="1"/>
  <c r="S22" i="90" s="1"/>
  <c r="AS25" i="144"/>
  <c r="AU22" i="90" s="1"/>
  <c r="AY22" i="90" s="1"/>
  <c r="I13" i="90"/>
  <c r="O13" i="90"/>
  <c r="S13" i="90" s="1"/>
  <c r="AY68" i="52"/>
  <c r="BA68" i="52" s="1"/>
  <c r="AW68" i="52"/>
  <c r="BQ84" i="52"/>
  <c r="AI84" i="52"/>
  <c r="AC84" i="52"/>
  <c r="BW84" i="52"/>
  <c r="BC15" i="88"/>
  <c r="W9" i="50"/>
  <c r="AO9" i="82"/>
  <c r="AW9" i="82"/>
  <c r="AY9" i="82" s="1"/>
  <c r="Y8" i="82"/>
  <c r="AA8" i="82" s="1"/>
  <c r="Q8" i="82"/>
  <c r="AA12" i="45"/>
  <c r="AA21" i="45"/>
  <c r="AA13" i="45"/>
  <c r="S9" i="47"/>
  <c r="AA9" i="45"/>
  <c r="AA10" i="45"/>
  <c r="Q34" i="54"/>
  <c r="W34" i="54" s="1"/>
  <c r="AM16" i="88"/>
  <c r="AC16" i="88"/>
  <c r="Y17" i="81"/>
  <c r="AA17" i="81" s="1"/>
  <c r="Q17" i="81"/>
  <c r="BI13" i="79"/>
  <c r="BO13" i="85"/>
  <c r="BI16" i="79"/>
  <c r="BO16" i="85"/>
  <c r="AW12" i="82"/>
  <c r="AY12" i="82" s="1"/>
  <c r="AO12" i="82"/>
  <c r="AQ73" i="52"/>
  <c r="O41" i="52"/>
  <c r="U41" i="52" s="1"/>
  <c r="O9" i="52"/>
  <c r="O97" i="52"/>
  <c r="U97" i="52" s="1"/>
  <c r="AK9" i="52"/>
  <c r="O37" i="52"/>
  <c r="U37" i="52" s="1"/>
  <c r="AK8" i="52"/>
  <c r="AK41" i="52"/>
  <c r="AK37" i="52"/>
  <c r="AK97" i="52"/>
  <c r="AK52" i="52"/>
  <c r="O42" i="52"/>
  <c r="U42" i="52" s="1"/>
  <c r="AK44" i="52"/>
  <c r="O44" i="52"/>
  <c r="U44" i="52" s="1"/>
  <c r="O8" i="52"/>
  <c r="AK42" i="52"/>
  <c r="O52" i="52"/>
  <c r="U52" i="52" s="1"/>
  <c r="CG76" i="52"/>
  <c r="BM76" i="52"/>
  <c r="AS76" i="52"/>
  <c r="Y76" i="52"/>
  <c r="AI76" i="52"/>
  <c r="BC76" i="52"/>
  <c r="BW76" i="52"/>
  <c r="BE79" i="52"/>
  <c r="AK79" i="52"/>
  <c r="CK16" i="84"/>
  <c r="CS16" i="84"/>
  <c r="CG11" i="81"/>
  <c r="CO11" i="81"/>
  <c r="AQ8" i="90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41" i="46"/>
  <c r="AC41" i="46" s="1"/>
  <c r="AA32" i="46"/>
  <c r="AC32" i="46" s="1"/>
  <c r="AA16" i="46"/>
  <c r="AC16" i="46" s="1"/>
  <c r="AA27" i="46"/>
  <c r="AC27" i="46" s="1"/>
  <c r="AA18" i="46"/>
  <c r="AC18" i="46" s="1"/>
  <c r="AA11" i="46"/>
  <c r="AC11" i="46" s="1"/>
  <c r="AA36" i="46"/>
  <c r="AC36" i="46" s="1"/>
  <c r="AC44" i="46" s="1"/>
  <c r="U8" i="7" s="1"/>
  <c r="AA17" i="46"/>
  <c r="AC17" i="46" s="1"/>
  <c r="AA19" i="46"/>
  <c r="AC19" i="46" s="1"/>
  <c r="AA43" i="46"/>
  <c r="AC43" i="46" s="1"/>
  <c r="AA45" i="46"/>
  <c r="AC45" i="46" s="1"/>
  <c r="AA31" i="46"/>
  <c r="AC31" i="46" s="1"/>
  <c r="AA33" i="46"/>
  <c r="AC33" i="46" s="1"/>
  <c r="AA25" i="46"/>
  <c r="AC25" i="46" s="1"/>
  <c r="AA15" i="46"/>
  <c r="AC15" i="46" s="1"/>
  <c r="AA42" i="46"/>
  <c r="AC42" i="46" s="1"/>
  <c r="AA37" i="46"/>
  <c r="AC37" i="46" s="1"/>
  <c r="G12" i="79"/>
  <c r="S12" i="85"/>
  <c r="AU12" i="3" s="1"/>
  <c r="G566" i="1" s="1"/>
  <c r="AG14" i="91"/>
  <c r="Q10" i="54"/>
  <c r="Y10" i="54" s="1"/>
  <c r="BQ14" i="83"/>
  <c r="BU14" i="83" s="1"/>
  <c r="Y20" i="81"/>
  <c r="AA20" i="81" s="1"/>
  <c r="Q20" i="81"/>
  <c r="DE20" i="81"/>
  <c r="DM20" i="81"/>
  <c r="Q18" i="81"/>
  <c r="Y18" i="81"/>
  <c r="AA18" i="81" s="1"/>
  <c r="BQ17" i="83"/>
  <c r="BU17" i="83" s="1"/>
  <c r="K31" i="104"/>
  <c r="K23" i="104"/>
  <c r="K15" i="104"/>
  <c r="K28" i="104"/>
  <c r="K20" i="104"/>
  <c r="K30" i="104"/>
  <c r="K22" i="104"/>
  <c r="K14" i="104"/>
  <c r="K25" i="104"/>
  <c r="K17" i="104"/>
  <c r="K29" i="104"/>
  <c r="K21" i="104"/>
  <c r="K26" i="104"/>
  <c r="K18" i="104"/>
  <c r="K19" i="104"/>
  <c r="K16" i="104"/>
  <c r="K24" i="104"/>
  <c r="K27" i="104"/>
  <c r="S21" i="85"/>
  <c r="AU21" i="3" s="1"/>
  <c r="G827" i="1" s="1"/>
  <c r="G21" i="79"/>
  <c r="M16" i="84"/>
  <c r="U16" i="84"/>
  <c r="BC18" i="91"/>
  <c r="I61" i="98"/>
  <c r="AQ59" i="99"/>
  <c r="AS59" i="99" s="1"/>
  <c r="Q22" i="89" s="1"/>
  <c r="S22" i="89" s="1"/>
  <c r="AY25" i="144"/>
  <c r="AU22" i="89" s="1"/>
  <c r="AY22" i="89" s="1"/>
  <c r="AY23" i="89" s="1"/>
  <c r="G66" i="50"/>
  <c r="K62" i="54"/>
  <c r="K63" i="54"/>
  <c r="K53" i="54"/>
  <c r="I74" i="98"/>
  <c r="BQ22" i="83"/>
  <c r="BU22" i="83" s="1"/>
  <c r="Q15" i="81"/>
  <c r="Y15" i="81"/>
  <c r="AA15" i="81" s="1"/>
  <c r="I46" i="96"/>
  <c r="BU22" i="81"/>
  <c r="BW22" i="81" s="1"/>
  <c r="BM22" i="81"/>
  <c r="S41" i="32"/>
  <c r="I50" i="98"/>
  <c r="W15" i="91"/>
  <c r="CA14" i="79"/>
  <c r="CE14" i="85"/>
  <c r="BC10" i="92"/>
  <c r="AO21" i="84"/>
  <c r="AG21" i="84"/>
  <c r="CM69" i="133"/>
  <c r="CM27" i="131" s="1"/>
  <c r="E8" i="12" s="1"/>
  <c r="AA14" i="48"/>
  <c r="AI14" i="48"/>
  <c r="Q14" i="48"/>
  <c r="W9" i="54"/>
  <c r="S8" i="21"/>
  <c r="CS21" i="83"/>
  <c r="CW21" i="83"/>
  <c r="CY21" i="83" s="1"/>
  <c r="AS70" i="52"/>
  <c r="AM78" i="52"/>
  <c r="W23" i="53"/>
  <c r="W50" i="50"/>
  <c r="AC17" i="92"/>
  <c r="AM17" i="92"/>
  <c r="O8" i="47"/>
  <c r="AA22" i="46"/>
  <c r="AA24" i="46"/>
  <c r="AA8" i="46"/>
  <c r="AA34" i="46"/>
  <c r="AA23" i="46"/>
  <c r="AA26" i="46"/>
  <c r="BC21" i="88"/>
  <c r="Q22" i="82"/>
  <c r="Y22" i="82"/>
  <c r="AA22" i="82" s="1"/>
  <c r="BC14" i="88"/>
  <c r="AA22" i="38"/>
  <c r="AA23" i="38"/>
  <c r="AA26" i="38"/>
  <c r="O16" i="47"/>
  <c r="Y16" i="47" s="1"/>
  <c r="AA34" i="38"/>
  <c r="AA24" i="38"/>
  <c r="AA8" i="38"/>
  <c r="CE23" i="85"/>
  <c r="CA23" i="79"/>
  <c r="I73" i="98"/>
  <c r="G46" i="96"/>
  <c r="G40" i="96"/>
  <c r="I40" i="96" s="1"/>
  <c r="I20" i="55" s="1"/>
  <c r="M20" i="55" s="1"/>
  <c r="G14" i="96"/>
  <c r="Y17" i="82"/>
  <c r="AA17" i="82" s="1"/>
  <c r="Q17" i="82"/>
  <c r="BY11" i="52"/>
  <c r="CC11" i="52" s="1"/>
  <c r="AO11" i="52"/>
  <c r="AO20" i="52"/>
  <c r="BY20" i="52"/>
  <c r="CC20" i="52" s="1"/>
  <c r="AQ14" i="90"/>
  <c r="AO17" i="52"/>
  <c r="BY17" i="52"/>
  <c r="CC17" i="52" s="1"/>
  <c r="BM17" i="82"/>
  <c r="BU17" i="82"/>
  <c r="BW17" i="82" s="1"/>
  <c r="CK15" i="81"/>
  <c r="CS15" i="81"/>
  <c r="CU15" i="81" s="1"/>
  <c r="CE70" i="52"/>
  <c r="BQ8" i="83"/>
  <c r="BU8" i="83" s="1"/>
  <c r="S12" i="88"/>
  <c r="W32" i="54"/>
  <c r="AM18" i="89"/>
  <c r="AC18" i="89"/>
  <c r="CE66" i="52"/>
  <c r="CE78" i="52" s="1"/>
  <c r="CE79" i="52" s="1"/>
  <c r="AC17" i="90"/>
  <c r="AM17" i="90"/>
  <c r="BS17" i="51"/>
  <c r="AA36" i="55"/>
  <c r="Q36" i="55"/>
  <c r="W36" i="55" s="1"/>
  <c r="AI36" i="55"/>
  <c r="W48" i="50"/>
  <c r="W21" i="53"/>
  <c r="Q8" i="54"/>
  <c r="Y8" i="54"/>
  <c r="M19" i="54"/>
  <c r="M17" i="54"/>
  <c r="S16" i="90"/>
  <c r="DM11" i="81"/>
  <c r="DE11" i="81"/>
  <c r="BC19" i="92"/>
  <c r="AO22" i="81"/>
  <c r="AW22" i="81"/>
  <c r="AY22" i="81" s="1"/>
  <c r="CO22" i="82"/>
  <c r="CG22" i="82"/>
  <c r="M31" i="13"/>
  <c r="M33" i="13" s="1"/>
  <c r="I33" i="13"/>
  <c r="E34" i="12" s="1"/>
  <c r="CW8" i="84"/>
  <c r="CO8" i="84"/>
  <c r="AQ18" i="90"/>
  <c r="BI10" i="80"/>
  <c r="BM10" i="80"/>
  <c r="BO10" i="80" s="1"/>
  <c r="BC21" i="91"/>
  <c r="S20" i="88"/>
  <c r="AS8" i="82"/>
  <c r="AK8" i="82"/>
  <c r="I23" i="92"/>
  <c r="BU8" i="92"/>
  <c r="BA8" i="3" s="1"/>
  <c r="G453" i="1" s="1"/>
  <c r="AM8" i="92"/>
  <c r="AC8" i="92"/>
  <c r="AC10" i="84"/>
  <c r="AK10" i="84"/>
  <c r="BA9" i="81"/>
  <c r="BE9" i="81" s="1"/>
  <c r="BA9" i="82"/>
  <c r="BE9" i="82" s="1"/>
  <c r="AS9" i="84"/>
  <c r="AS9" i="83"/>
  <c r="M29" i="21"/>
  <c r="I31" i="21"/>
  <c r="Q18" i="82"/>
  <c r="Y18" i="82"/>
  <c r="AA18" i="82" s="1"/>
  <c r="CE17" i="85"/>
  <c r="CA17" i="79"/>
  <c r="Y21" i="82"/>
  <c r="AA21" i="82" s="1"/>
  <c r="Q21" i="82"/>
  <c r="BQ12" i="83"/>
  <c r="BU12" i="83" s="1"/>
  <c r="S14" i="88"/>
  <c r="BC12" i="92"/>
  <c r="BC23" i="92" s="1"/>
  <c r="W8" i="54"/>
  <c r="K41" i="96"/>
  <c r="I22" i="53" s="1"/>
  <c r="M22" i="53" s="1"/>
  <c r="Q22" i="53" s="1"/>
  <c r="W22" i="53" s="1"/>
  <c r="I41" i="96"/>
  <c r="I22" i="55" s="1"/>
  <c r="M22" i="55" s="1"/>
  <c r="AA34" i="40"/>
  <c r="AA26" i="40"/>
  <c r="AA22" i="40"/>
  <c r="O14" i="47"/>
  <c r="Y14" i="47" s="1"/>
  <c r="AA8" i="40"/>
  <c r="AA23" i="40"/>
  <c r="AA24" i="40"/>
  <c r="BC21" i="89"/>
  <c r="BC18" i="89"/>
  <c r="BE15" i="83"/>
  <c r="BI15" i="83"/>
  <c r="BK15" i="83" s="1"/>
  <c r="AA12" i="37"/>
  <c r="AA13" i="37"/>
  <c r="AA9" i="37"/>
  <c r="S17" i="47"/>
  <c r="AA21" i="37"/>
  <c r="AA10" i="37"/>
  <c r="AM8" i="89"/>
  <c r="I23" i="89"/>
  <c r="AC8" i="89"/>
  <c r="AW21" i="83"/>
  <c r="BA21" i="83" s="1"/>
  <c r="DQ8" i="82"/>
  <c r="DS8" i="82" s="1"/>
  <c r="DI8" i="82"/>
  <c r="W45" i="50"/>
  <c r="W24" i="53"/>
  <c r="W44" i="50"/>
  <c r="W20" i="53"/>
  <c r="AM14" i="56"/>
  <c r="Q14" i="56"/>
  <c r="W14" i="56" s="1"/>
  <c r="AS14" i="56"/>
  <c r="AC14" i="56"/>
  <c r="Y14" i="56"/>
  <c r="AI14" i="56"/>
  <c r="Q15" i="54"/>
  <c r="W15" i="54" s="1"/>
  <c r="Y15" i="54"/>
  <c r="BU15" i="82"/>
  <c r="BW15" i="82" s="1"/>
  <c r="BM15" i="82"/>
  <c r="E35" i="103"/>
  <c r="E38" i="103" s="1"/>
  <c r="G62" i="117"/>
  <c r="E75" i="96" s="1"/>
  <c r="AS10" i="81"/>
  <c r="AK10" i="81"/>
  <c r="AC20" i="92"/>
  <c r="AM20" i="92"/>
  <c r="AS22" i="80"/>
  <c r="AW22" i="80"/>
  <c r="AY22" i="80" s="1"/>
  <c r="CA12" i="79"/>
  <c r="CE12" i="85"/>
  <c r="CA11" i="79"/>
  <c r="CE11" i="85"/>
  <c r="AM18" i="91"/>
  <c r="AC18" i="91"/>
  <c r="CO12" i="82"/>
  <c r="CG12" i="82"/>
  <c r="AQ45" i="32"/>
  <c r="AQ43" i="32"/>
  <c r="AQ37" i="32"/>
  <c r="AQ27" i="32"/>
  <c r="AQ46" i="32"/>
  <c r="AQ38" i="32"/>
  <c r="AQ28" i="32"/>
  <c r="AQ20" i="32"/>
  <c r="AQ39" i="32"/>
  <c r="AQ29" i="32"/>
  <c r="AQ42" i="32"/>
  <c r="AQ33" i="32"/>
  <c r="AQ25" i="32"/>
  <c r="AQ17" i="32"/>
  <c r="AQ32" i="32"/>
  <c r="AQ30" i="32"/>
  <c r="AQ41" i="32"/>
  <c r="AQ15" i="32"/>
  <c r="AQ18" i="32"/>
  <c r="AQ19" i="32"/>
  <c r="AQ31" i="32"/>
  <c r="AQ40" i="32"/>
  <c r="AQ36" i="32"/>
  <c r="AQ14" i="32"/>
  <c r="AQ16" i="32"/>
  <c r="AQ11" i="32"/>
  <c r="DE22" i="82"/>
  <c r="DM22" i="82"/>
  <c r="BI18" i="81"/>
  <c r="BQ18" i="81"/>
  <c r="AQ45" i="36"/>
  <c r="AQ40" i="36"/>
  <c r="AQ30" i="36"/>
  <c r="AQ14" i="36"/>
  <c r="AQ31" i="36"/>
  <c r="AQ15" i="36"/>
  <c r="AQ41" i="36"/>
  <c r="AQ32" i="36"/>
  <c r="AQ16" i="36"/>
  <c r="AQ46" i="36"/>
  <c r="AQ36" i="36"/>
  <c r="AQ18" i="36"/>
  <c r="AQ25" i="36"/>
  <c r="AQ43" i="36"/>
  <c r="AQ38" i="36"/>
  <c r="AQ11" i="36"/>
  <c r="AQ27" i="36"/>
  <c r="AQ28" i="36"/>
  <c r="AQ29" i="36"/>
  <c r="AQ17" i="36"/>
  <c r="AQ20" i="36"/>
  <c r="AQ33" i="36"/>
  <c r="AQ39" i="36"/>
  <c r="AQ37" i="36"/>
  <c r="AQ19" i="36"/>
  <c r="AQ42" i="36"/>
  <c r="BQ21" i="81"/>
  <c r="BI21" i="81"/>
  <c r="AM22" i="91"/>
  <c r="AC22" i="91"/>
  <c r="BM12" i="82"/>
  <c r="BU12" i="82"/>
  <c r="BW12" i="82" s="1"/>
  <c r="CG21" i="81"/>
  <c r="CO21" i="81"/>
  <c r="CK17" i="84"/>
  <c r="CS17" i="84"/>
  <c r="BM8" i="52"/>
  <c r="W35" i="53"/>
  <c r="W36" i="53"/>
  <c r="W38" i="54"/>
  <c r="W47" i="50"/>
  <c r="W42" i="54"/>
  <c r="CK9" i="83"/>
  <c r="CO9" i="83" s="1"/>
  <c r="W21" i="90"/>
  <c r="BG21" i="90" s="1"/>
  <c r="BC10" i="91"/>
  <c r="BI12" i="84"/>
  <c r="BA12" i="84"/>
  <c r="S13" i="85"/>
  <c r="AU13" i="3" s="1"/>
  <c r="G595" i="1" s="1"/>
  <c r="G13" i="79"/>
  <c r="K37" i="96"/>
  <c r="I13" i="53" s="1"/>
  <c r="M13" i="53" s="1"/>
  <c r="Q13" i="53" s="1"/>
  <c r="W13" i="53" s="1"/>
  <c r="I37" i="96"/>
  <c r="I13" i="55" s="1"/>
  <c r="M13" i="55" s="1"/>
  <c r="AW19" i="84"/>
  <c r="BE19" i="84"/>
  <c r="Q19" i="83"/>
  <c r="U19" i="83"/>
  <c r="W19" i="83" s="1"/>
  <c r="AC9" i="92"/>
  <c r="AM9" i="92"/>
  <c r="BC14" i="89"/>
  <c r="G20" i="87"/>
  <c r="I20" i="87" s="1"/>
  <c r="AY20" i="3" s="1"/>
  <c r="G800" i="1" s="1"/>
  <c r="W20" i="92"/>
  <c r="AA26" i="32"/>
  <c r="AA8" i="32"/>
  <c r="AA22" i="32"/>
  <c r="O22" i="47"/>
  <c r="Y22" i="47" s="1"/>
  <c r="AA24" i="32"/>
  <c r="AA23" i="32"/>
  <c r="AA34" i="32"/>
  <c r="CA16" i="79"/>
  <c r="CE16" i="85"/>
  <c r="CE15" i="85"/>
  <c r="CA15" i="79"/>
  <c r="BC18" i="92"/>
  <c r="CO12" i="81"/>
  <c r="CG12" i="81"/>
  <c r="Y16" i="82"/>
  <c r="AA16" i="82" s="1"/>
  <c r="Q16" i="82"/>
  <c r="Q11" i="82"/>
  <c r="Y11" i="82"/>
  <c r="AA11" i="82" s="1"/>
  <c r="AC22" i="89"/>
  <c r="AM22" i="89"/>
  <c r="AG10" i="90"/>
  <c r="G20" i="79"/>
  <c r="S20" i="85"/>
  <c r="AU20" i="3" s="1"/>
  <c r="G798" i="1" s="1"/>
  <c r="CK22" i="84"/>
  <c r="CS22" i="84"/>
  <c r="AM20" i="91"/>
  <c r="AC20" i="91"/>
  <c r="AW18" i="84"/>
  <c r="BE18" i="84"/>
  <c r="M21" i="84"/>
  <c r="E21" i="79" s="1"/>
  <c r="U21" i="84"/>
  <c r="AS11" i="80"/>
  <c r="AW11" i="80"/>
  <c r="AY11" i="80" s="1"/>
  <c r="BC9" i="90"/>
  <c r="AS20" i="80"/>
  <c r="AW20" i="80"/>
  <c r="AY20" i="80" s="1"/>
  <c r="E28" i="78"/>
  <c r="E27" i="78"/>
  <c r="E26" i="78"/>
  <c r="S21" i="89"/>
  <c r="BQ21" i="84"/>
  <c r="BY21" i="84"/>
  <c r="AC21" i="88"/>
  <c r="AM21" i="88"/>
  <c r="DM17" i="82"/>
  <c r="DE17" i="82"/>
  <c r="W15" i="53"/>
  <c r="W44" i="54"/>
  <c r="W18" i="53"/>
  <c r="W31" i="53"/>
  <c r="DM9" i="82"/>
  <c r="DE9" i="82"/>
  <c r="I72" i="98"/>
  <c r="K36" i="103"/>
  <c r="K37" i="103"/>
  <c r="K33" i="103"/>
  <c r="K32" i="103"/>
  <c r="K38" i="103"/>
  <c r="K34" i="103"/>
  <c r="K31" i="103"/>
  <c r="K35" i="103"/>
  <c r="BA17" i="84"/>
  <c r="BI17" i="84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40" i="41"/>
  <c r="AA30" i="41"/>
  <c r="AA14" i="41"/>
  <c r="AA41" i="41"/>
  <c r="AA29" i="41"/>
  <c r="K13" i="47"/>
  <c r="AA39" i="41"/>
  <c r="AA16" i="41"/>
  <c r="AA33" i="41"/>
  <c r="AA15" i="41"/>
  <c r="AA32" i="41"/>
  <c r="AA31" i="41"/>
  <c r="AA17" i="41"/>
  <c r="AA25" i="41"/>
  <c r="AA42" i="41"/>
  <c r="AC19" i="80"/>
  <c r="AG19" i="80"/>
  <c r="AI19" i="80" s="1"/>
  <c r="BI19" i="83"/>
  <c r="BK19" i="83" s="1"/>
  <c r="BE19" i="83"/>
  <c r="BM17" i="81"/>
  <c r="BU17" i="81"/>
  <c r="BW17" i="81" s="1"/>
  <c r="AQ20" i="88"/>
  <c r="AQ18" i="88"/>
  <c r="DI10" i="81"/>
  <c r="DQ10" i="81"/>
  <c r="DS10" i="81" s="1"/>
  <c r="G17" i="87"/>
  <c r="I17" i="87" s="1"/>
  <c r="AY17" i="3" s="1"/>
  <c r="G713" i="1" s="1"/>
  <c r="W17" i="92"/>
  <c r="AS8" i="80"/>
  <c r="AW8" i="80"/>
  <c r="AY8" i="80" s="1"/>
  <c r="BC19" i="91"/>
  <c r="K19" i="3"/>
  <c r="G751" i="1" s="1"/>
  <c r="Q19" i="92"/>
  <c r="S19" i="92" s="1"/>
  <c r="S16" i="89"/>
  <c r="AS16" i="80"/>
  <c r="AW16" i="80"/>
  <c r="AY16" i="80" s="1"/>
  <c r="AO22" i="82"/>
  <c r="AW22" i="82"/>
  <c r="AY22" i="82" s="1"/>
  <c r="CA20" i="79"/>
  <c r="CE20" i="85"/>
  <c r="CA19" i="79"/>
  <c r="CE19" i="85"/>
  <c r="AA22" i="83"/>
  <c r="AC22" i="83" s="1"/>
  <c r="AG22" i="83" s="1"/>
  <c r="M22" i="91"/>
  <c r="O22" i="91" s="1"/>
  <c r="S22" i="91" s="1"/>
  <c r="AO13" i="52"/>
  <c r="BY13" i="52"/>
  <c r="CC13" i="52" s="1"/>
  <c r="BA22" i="84"/>
  <c r="AO22" i="79" s="1"/>
  <c r="BI22" i="84"/>
  <c r="AQ10" i="90"/>
  <c r="AA45" i="34"/>
  <c r="AA46" i="34"/>
  <c r="AA40" i="34"/>
  <c r="AA30" i="34"/>
  <c r="AA14" i="34"/>
  <c r="AA15" i="34"/>
  <c r="AA27" i="34"/>
  <c r="AA19" i="34"/>
  <c r="AA11" i="34"/>
  <c r="AA29" i="34"/>
  <c r="AA25" i="34"/>
  <c r="AA18" i="34"/>
  <c r="AA16" i="34"/>
  <c r="AA37" i="34"/>
  <c r="AA39" i="34"/>
  <c r="AA28" i="34"/>
  <c r="AA17" i="34"/>
  <c r="K20" i="47"/>
  <c r="AA32" i="34"/>
  <c r="AA42" i="34"/>
  <c r="AA38" i="34"/>
  <c r="AA20" i="34"/>
  <c r="AA31" i="34"/>
  <c r="AA41" i="34"/>
  <c r="AA43" i="34"/>
  <c r="AA36" i="34"/>
  <c r="AA33" i="34"/>
  <c r="AC9" i="88"/>
  <c r="AM9" i="88"/>
  <c r="I70" i="98"/>
  <c r="BQ8" i="84"/>
  <c r="BY8" i="84"/>
  <c r="CK22" i="83"/>
  <c r="CO22" i="83" s="1"/>
  <c r="S14" i="92"/>
  <c r="BC10" i="89"/>
  <c r="AW18" i="83"/>
  <c r="BA18" i="83" s="1"/>
  <c r="W10" i="54"/>
  <c r="S18" i="89"/>
  <c r="AA22" i="43"/>
  <c r="AA24" i="43"/>
  <c r="AA8" i="43"/>
  <c r="O11" i="47"/>
  <c r="Y11" i="47" s="1"/>
  <c r="AA23" i="43"/>
  <c r="AA26" i="43"/>
  <c r="AA34" i="43"/>
  <c r="AA22" i="34"/>
  <c r="AA23" i="34"/>
  <c r="AA34" i="34"/>
  <c r="AA26" i="34"/>
  <c r="AA24" i="34"/>
  <c r="AA8" i="34"/>
  <c r="O20" i="47"/>
  <c r="Y20" i="47" s="1"/>
  <c r="S8" i="41"/>
  <c r="Q8" i="41"/>
  <c r="AM17" i="51"/>
  <c r="DI18" i="82"/>
  <c r="DQ18" i="82"/>
  <c r="DS18" i="82" s="1"/>
  <c r="BQ21" i="83"/>
  <c r="BU21" i="83" s="1"/>
  <c r="DM17" i="81"/>
  <c r="DE17" i="81"/>
  <c r="BQ78" i="52"/>
  <c r="BQ79" i="52" s="1"/>
  <c r="S15" i="90"/>
  <c r="W42" i="50"/>
  <c r="W49" i="50"/>
  <c r="DM9" i="81"/>
  <c r="DE9" i="81"/>
  <c r="Q11" i="54"/>
  <c r="W11" i="89" l="1"/>
  <c r="AC13" i="84"/>
  <c r="AK13" i="84"/>
  <c r="AG9" i="89"/>
  <c r="DQ9" i="81"/>
  <c r="DS9" i="81" s="1"/>
  <c r="DI9" i="81"/>
  <c r="W18" i="89"/>
  <c r="W22" i="88"/>
  <c r="BG22" i="88" s="1"/>
  <c r="AQ34" i="33"/>
  <c r="AQ26" i="33"/>
  <c r="AQ22" i="33"/>
  <c r="AQ8" i="33"/>
  <c r="AQ23" i="33"/>
  <c r="AQ24" i="33"/>
  <c r="AC23" i="84"/>
  <c r="AK23" i="84"/>
  <c r="AG22" i="88"/>
  <c r="AQ14" i="89"/>
  <c r="CY8" i="84"/>
  <c r="CI8" i="79" s="1"/>
  <c r="CM8" i="79" s="1"/>
  <c r="CO8" i="79" s="1"/>
  <c r="CG8" i="79"/>
  <c r="Y20" i="52"/>
  <c r="BC20" i="52"/>
  <c r="AM20" i="52"/>
  <c r="BQ20" i="52"/>
  <c r="BW20" i="52" s="1"/>
  <c r="BM20" i="52"/>
  <c r="AW20" i="52"/>
  <c r="BG20" i="52"/>
  <c r="AC20" i="52"/>
  <c r="AI20" i="52" s="1"/>
  <c r="CA20" i="52"/>
  <c r="CG20" i="52" s="1"/>
  <c r="AS20" i="52"/>
  <c r="Q20" i="52"/>
  <c r="W20" i="52" s="1"/>
  <c r="CO11" i="84"/>
  <c r="CW11" i="84"/>
  <c r="AC13" i="88"/>
  <c r="AM13" i="88"/>
  <c r="I23" i="88"/>
  <c r="I40" i="32"/>
  <c r="M40" i="32" s="1"/>
  <c r="E26" i="103"/>
  <c r="BK12" i="84"/>
  <c r="AY12" i="79" s="1"/>
  <c r="BC12" i="79" s="1"/>
  <c r="BE12" i="79" s="1"/>
  <c r="W8" i="42" s="1"/>
  <c r="AW12" i="79"/>
  <c r="BY10" i="79"/>
  <c r="CK16" i="81"/>
  <c r="CS16" i="81"/>
  <c r="CU16" i="81" s="1"/>
  <c r="AQ34" i="40"/>
  <c r="AQ26" i="40"/>
  <c r="AQ8" i="40"/>
  <c r="AQ24" i="40"/>
  <c r="AQ22" i="40"/>
  <c r="AQ23" i="40"/>
  <c r="I40" i="39"/>
  <c r="M40" i="39" s="1"/>
  <c r="E19" i="103"/>
  <c r="AG9" i="88"/>
  <c r="BE15" i="92"/>
  <c r="BE16" i="92"/>
  <c r="BE8" i="92"/>
  <c r="BE17" i="92"/>
  <c r="BE9" i="92"/>
  <c r="BE23" i="92"/>
  <c r="BE19" i="92"/>
  <c r="BE11" i="92"/>
  <c r="BE20" i="92"/>
  <c r="BE22" i="92"/>
  <c r="BE21" i="92"/>
  <c r="BE10" i="92"/>
  <c r="BE18" i="92"/>
  <c r="BE14" i="92"/>
  <c r="BE13" i="92"/>
  <c r="BE12" i="92"/>
  <c r="AK84" i="52"/>
  <c r="AK85" i="52"/>
  <c r="AK80" i="52"/>
  <c r="AK82" i="52"/>
  <c r="AK81" i="52"/>
  <c r="AK83" i="52"/>
  <c r="BY97" i="52"/>
  <c r="CC97" i="52" s="1"/>
  <c r="AO97" i="52"/>
  <c r="W8" i="50"/>
  <c r="W22" i="90"/>
  <c r="CS21" i="81"/>
  <c r="CU21" i="81" s="1"/>
  <c r="CK21" i="81"/>
  <c r="I40" i="46"/>
  <c r="M40" i="46" s="1"/>
  <c r="E12" i="103"/>
  <c r="G40" i="117"/>
  <c r="E11" i="103" s="1"/>
  <c r="AQ21" i="34"/>
  <c r="AQ13" i="34"/>
  <c r="AQ9" i="34"/>
  <c r="AQ10" i="34"/>
  <c r="AQ12" i="34"/>
  <c r="AQ45" i="34"/>
  <c r="AQ46" i="34"/>
  <c r="AQ40" i="34"/>
  <c r="AQ30" i="34"/>
  <c r="AQ28" i="34"/>
  <c r="AQ14" i="34"/>
  <c r="AQ15" i="34"/>
  <c r="AQ27" i="34"/>
  <c r="AQ19" i="34"/>
  <c r="AQ11" i="34"/>
  <c r="AQ39" i="34"/>
  <c r="AQ18" i="34"/>
  <c r="AQ29" i="34"/>
  <c r="AQ16" i="34"/>
  <c r="AQ20" i="34"/>
  <c r="AQ43" i="34"/>
  <c r="AQ32" i="34"/>
  <c r="AQ17" i="34"/>
  <c r="AQ37" i="34"/>
  <c r="AQ36" i="34"/>
  <c r="AQ38" i="34"/>
  <c r="AQ31" i="34"/>
  <c r="AQ41" i="34"/>
  <c r="AQ25" i="34"/>
  <c r="AQ33" i="34"/>
  <c r="AQ42" i="34"/>
  <c r="I19" i="55"/>
  <c r="M19" i="55" s="1"/>
  <c r="K46" i="96"/>
  <c r="I19" i="53" s="1"/>
  <c r="M19" i="53" s="1"/>
  <c r="Q19" i="53" s="1"/>
  <c r="W19" i="53" s="1"/>
  <c r="BU12" i="84"/>
  <c r="CC12" i="84"/>
  <c r="AQ22" i="84"/>
  <c r="AG22" i="79" s="1"/>
  <c r="AK22" i="79" s="1"/>
  <c r="AM22" i="79" s="1"/>
  <c r="AQ34" i="41"/>
  <c r="AQ26" i="41"/>
  <c r="AQ22" i="41"/>
  <c r="AQ23" i="41"/>
  <c r="AQ24" i="41"/>
  <c r="AQ8" i="41"/>
  <c r="AG9" i="92"/>
  <c r="AW8" i="32"/>
  <c r="AW34" i="32"/>
  <c r="AS22" i="79"/>
  <c r="AU22" i="79" s="1"/>
  <c r="AW22" i="32"/>
  <c r="AW23" i="32"/>
  <c r="AW26" i="32"/>
  <c r="AW24" i="32"/>
  <c r="W15" i="90"/>
  <c r="BG15" i="90" s="1"/>
  <c r="CW22" i="83"/>
  <c r="CY22" i="83" s="1"/>
  <c r="CS22" i="83"/>
  <c r="DI22" i="82"/>
  <c r="DQ22" i="82"/>
  <c r="DS22" i="82" s="1"/>
  <c r="AO10" i="81"/>
  <c r="AW10" i="81"/>
  <c r="AY10" i="81" s="1"/>
  <c r="K18" i="89"/>
  <c r="K10" i="89"/>
  <c r="K19" i="89"/>
  <c r="K11" i="89"/>
  <c r="K20" i="89"/>
  <c r="K12" i="89"/>
  <c r="K22" i="89"/>
  <c r="K14" i="89"/>
  <c r="K23" i="89"/>
  <c r="K13" i="89"/>
  <c r="K21" i="89"/>
  <c r="K8" i="89"/>
  <c r="K17" i="89"/>
  <c r="K16" i="89"/>
  <c r="K15" i="89"/>
  <c r="K9" i="89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31" i="76"/>
  <c r="BI31" i="76" s="1"/>
  <c r="I32" i="33" s="1"/>
  <c r="M32" i="33" s="1"/>
  <c r="BG23" i="76"/>
  <c r="BI23" i="76" s="1"/>
  <c r="I24" i="33" s="1"/>
  <c r="M24" i="33" s="1"/>
  <c r="BG15" i="76"/>
  <c r="BG32" i="76"/>
  <c r="BI32" i="76" s="1"/>
  <c r="I33" i="33" s="1"/>
  <c r="M33" i="33" s="1"/>
  <c r="BG16" i="76"/>
  <c r="BG28" i="76"/>
  <c r="BI28" i="76" s="1"/>
  <c r="I29" i="33" s="1"/>
  <c r="M29" i="33" s="1"/>
  <c r="BG12" i="76"/>
  <c r="BG18" i="76"/>
  <c r="BG24" i="76"/>
  <c r="BI24" i="76" s="1"/>
  <c r="I25" i="33" s="1"/>
  <c r="M25" i="33" s="1"/>
  <c r="BG8" i="76"/>
  <c r="BG21" i="76"/>
  <c r="BG20" i="76"/>
  <c r="BG26" i="76"/>
  <c r="BI26" i="76" s="1"/>
  <c r="I27" i="33" s="1"/>
  <c r="M27" i="33" s="1"/>
  <c r="BG10" i="76"/>
  <c r="BG29" i="76"/>
  <c r="BI29" i="76" s="1"/>
  <c r="I30" i="33" s="1"/>
  <c r="M30" i="33" s="1"/>
  <c r="BG13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27" i="76"/>
  <c r="U27" i="76" s="1"/>
  <c r="I28" i="43" s="1"/>
  <c r="M28" i="43" s="1"/>
  <c r="S19" i="76"/>
  <c r="S11" i="76"/>
  <c r="U11" i="76" s="1"/>
  <c r="I12" i="43" s="1"/>
  <c r="M12" i="43" s="1"/>
  <c r="S20" i="76"/>
  <c r="S32" i="76"/>
  <c r="U32" i="76" s="1"/>
  <c r="I33" i="43" s="1"/>
  <c r="M33" i="43" s="1"/>
  <c r="S16" i="76"/>
  <c r="S22" i="76"/>
  <c r="U22" i="76" s="1"/>
  <c r="I23" i="43" s="1"/>
  <c r="M23" i="43" s="1"/>
  <c r="S28" i="76"/>
  <c r="U28" i="76" s="1"/>
  <c r="I29" i="43" s="1"/>
  <c r="M29" i="43" s="1"/>
  <c r="S12" i="76"/>
  <c r="S25" i="76"/>
  <c r="U25" i="76" s="1"/>
  <c r="I26" i="43" s="1"/>
  <c r="M26" i="43" s="1"/>
  <c r="S24" i="76"/>
  <c r="U24" i="76" s="1"/>
  <c r="I25" i="43" s="1"/>
  <c r="M25" i="43" s="1"/>
  <c r="S30" i="76"/>
  <c r="U30" i="76" s="1"/>
  <c r="I31" i="43" s="1"/>
  <c r="M31" i="43" s="1"/>
  <c r="S14" i="76"/>
  <c r="S33" i="76"/>
  <c r="U33" i="76" s="1"/>
  <c r="I34" i="43" s="1"/>
  <c r="M34" i="43" s="1"/>
  <c r="S8" i="76"/>
  <c r="U8" i="76" s="1"/>
  <c r="I9" i="43" s="1"/>
  <c r="S17" i="76"/>
  <c r="S9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31" i="76"/>
  <c r="AS31" i="76" s="1"/>
  <c r="I32" i="37" s="1"/>
  <c r="M32" i="37" s="1"/>
  <c r="AQ23" i="76"/>
  <c r="AS23" i="76" s="1"/>
  <c r="I24" i="37" s="1"/>
  <c r="M24" i="37" s="1"/>
  <c r="AQ15" i="76"/>
  <c r="AQ24" i="76"/>
  <c r="AS24" i="76" s="1"/>
  <c r="I25" i="37" s="1"/>
  <c r="M25" i="37" s="1"/>
  <c r="AQ8" i="76"/>
  <c r="AQ20" i="76"/>
  <c r="AQ26" i="76"/>
  <c r="AS26" i="76" s="1"/>
  <c r="I27" i="37" s="1"/>
  <c r="M27" i="37" s="1"/>
  <c r="AQ10" i="76"/>
  <c r="AQ32" i="76"/>
  <c r="AS32" i="76" s="1"/>
  <c r="I33" i="37" s="1"/>
  <c r="M33" i="37" s="1"/>
  <c r="AQ16" i="76"/>
  <c r="AQ29" i="76"/>
  <c r="AS29" i="76" s="1"/>
  <c r="I30" i="37" s="1"/>
  <c r="M30" i="37" s="1"/>
  <c r="AQ28" i="76"/>
  <c r="AS28" i="76" s="1"/>
  <c r="I29" i="37" s="1"/>
  <c r="M29" i="37" s="1"/>
  <c r="AQ18" i="76"/>
  <c r="AQ13" i="76"/>
  <c r="AQ12" i="76"/>
  <c r="AQ21" i="76"/>
  <c r="AQ36" i="31"/>
  <c r="AQ18" i="31"/>
  <c r="AQ45" i="31"/>
  <c r="AQ43" i="31"/>
  <c r="AQ37" i="31"/>
  <c r="AQ27" i="31"/>
  <c r="AQ19" i="31"/>
  <c r="AQ11" i="31"/>
  <c r="AQ46" i="31"/>
  <c r="AQ38" i="31"/>
  <c r="AQ28" i="31"/>
  <c r="AQ20" i="31"/>
  <c r="AQ41" i="31"/>
  <c r="AQ32" i="31"/>
  <c r="AQ16" i="31"/>
  <c r="AQ33" i="31"/>
  <c r="AQ42" i="31"/>
  <c r="AQ40" i="35"/>
  <c r="AQ30" i="35"/>
  <c r="AQ14" i="35"/>
  <c r="AQ30" i="31"/>
  <c r="AQ31" i="35"/>
  <c r="AQ15" i="35"/>
  <c r="AQ14" i="31"/>
  <c r="AQ41" i="35"/>
  <c r="AQ32" i="35"/>
  <c r="AQ25" i="31"/>
  <c r="AQ46" i="35"/>
  <c r="AQ38" i="35"/>
  <c r="AQ28" i="35"/>
  <c r="AQ20" i="35"/>
  <c r="AQ33" i="35"/>
  <c r="AQ19" i="35"/>
  <c r="AQ11" i="35"/>
  <c r="AQ43" i="35"/>
  <c r="AQ18" i="35"/>
  <c r="AQ17" i="35"/>
  <c r="AQ36" i="35"/>
  <c r="AQ37" i="35"/>
  <c r="AQ15" i="31"/>
  <c r="AQ45" i="35"/>
  <c r="AQ31" i="31"/>
  <c r="AQ29" i="31"/>
  <c r="AQ29" i="35"/>
  <c r="AQ39" i="31"/>
  <c r="AQ40" i="31"/>
  <c r="AQ27" i="35"/>
  <c r="AQ17" i="31"/>
  <c r="AQ39" i="35"/>
  <c r="AQ25" i="35"/>
  <c r="AQ42" i="35"/>
  <c r="AQ16" i="35"/>
  <c r="CO12" i="84"/>
  <c r="CW12" i="84"/>
  <c r="G42" i="104"/>
  <c r="E47" i="97" s="1"/>
  <c r="G34" i="104"/>
  <c r="E40" i="97" s="1"/>
  <c r="G26" i="104"/>
  <c r="E32" i="97" s="1"/>
  <c r="G18" i="104"/>
  <c r="E24" i="97" s="1"/>
  <c r="G9" i="104"/>
  <c r="G41" i="104"/>
  <c r="E46" i="97" s="1"/>
  <c r="G25" i="104"/>
  <c r="E31" i="97" s="1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33" i="104"/>
  <c r="E39" i="97" s="1"/>
  <c r="G17" i="104"/>
  <c r="E23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27" i="104"/>
  <c r="E33" i="97" s="1"/>
  <c r="G14" i="104"/>
  <c r="E20" i="97" s="1"/>
  <c r="G19" i="104"/>
  <c r="E25" i="97" s="1"/>
  <c r="G35" i="104"/>
  <c r="E41" i="97" s="1"/>
  <c r="G43" i="104"/>
  <c r="E48" i="97" s="1"/>
  <c r="G38" i="104"/>
  <c r="E43" i="97" s="1"/>
  <c r="G22" i="104"/>
  <c r="E28" i="97" s="1"/>
  <c r="G30" i="104"/>
  <c r="E36" i="97" s="1"/>
  <c r="G11" i="104"/>
  <c r="AC11" i="89"/>
  <c r="AM11" i="89"/>
  <c r="DI11" i="82"/>
  <c r="DQ11" i="82"/>
  <c r="DS11" i="82" s="1"/>
  <c r="M22" i="56"/>
  <c r="M31" i="17"/>
  <c r="I33" i="17"/>
  <c r="AC24" i="56"/>
  <c r="Y24" i="56"/>
  <c r="AM24" i="56"/>
  <c r="AS24" i="56" s="1"/>
  <c r="Q24" i="56"/>
  <c r="W24" i="56" s="1"/>
  <c r="AI24" i="56"/>
  <c r="DI15" i="81"/>
  <c r="DQ15" i="81"/>
  <c r="DS15" i="81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33" i="75"/>
  <c r="BE33" i="75" s="1"/>
  <c r="E59" i="74" s="1"/>
  <c r="BC25" i="75"/>
  <c r="BE25" i="75" s="1"/>
  <c r="E51" i="74" s="1"/>
  <c r="BC17" i="75"/>
  <c r="BC9" i="75"/>
  <c r="BC32" i="75"/>
  <c r="BE32" i="75" s="1"/>
  <c r="E58" i="74" s="1"/>
  <c r="BC16" i="75"/>
  <c r="BC20" i="75"/>
  <c r="BC30" i="75"/>
  <c r="BE30" i="75" s="1"/>
  <c r="E56" i="74" s="1"/>
  <c r="BC14" i="75"/>
  <c r="BC24" i="75"/>
  <c r="BE24" i="75" s="1"/>
  <c r="E50" i="74" s="1"/>
  <c r="BC8" i="75"/>
  <c r="BC27" i="75"/>
  <c r="BE27" i="75" s="1"/>
  <c r="E53" i="74" s="1"/>
  <c r="BC28" i="75"/>
  <c r="BE28" i="75" s="1"/>
  <c r="E54" i="74" s="1"/>
  <c r="BC22" i="75"/>
  <c r="BE22" i="75" s="1"/>
  <c r="E48" i="74" s="1"/>
  <c r="M48" i="97"/>
  <c r="W48" i="97" s="1"/>
  <c r="E71" i="96" s="1"/>
  <c r="BC12" i="75"/>
  <c r="BC11" i="75"/>
  <c r="BE11" i="75" s="1"/>
  <c r="E37" i="74" s="1"/>
  <c r="BC19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33" i="75"/>
  <c r="Y33" i="75" s="1"/>
  <c r="W25" i="75"/>
  <c r="Y25" i="75" s="1"/>
  <c r="W17" i="75"/>
  <c r="W9" i="75"/>
  <c r="W32" i="75"/>
  <c r="Y32" i="75" s="1"/>
  <c r="W16" i="75"/>
  <c r="W20" i="75"/>
  <c r="W30" i="75"/>
  <c r="Y30" i="75" s="1"/>
  <c r="W14" i="75"/>
  <c r="W24" i="75"/>
  <c r="Y24" i="75" s="1"/>
  <c r="W8" i="75"/>
  <c r="W11" i="75"/>
  <c r="Y11" i="75" s="1"/>
  <c r="W12" i="75"/>
  <c r="W22" i="75"/>
  <c r="Y22" i="75" s="1"/>
  <c r="W27" i="75"/>
  <c r="Y27" i="75" s="1"/>
  <c r="W28" i="75"/>
  <c r="Y28" i="75" s="1"/>
  <c r="W19" i="75"/>
  <c r="BE13" i="83"/>
  <c r="BI13" i="83"/>
  <c r="BK13" i="83" s="1"/>
  <c r="CO20" i="84"/>
  <c r="CW20" i="84"/>
  <c r="AW31" i="45"/>
  <c r="AW15" i="45"/>
  <c r="AW37" i="45"/>
  <c r="AW19" i="45"/>
  <c r="AW45" i="45"/>
  <c r="AW20" i="45"/>
  <c r="AW11" i="45"/>
  <c r="AW25" i="45"/>
  <c r="AW46" i="45"/>
  <c r="AW27" i="45"/>
  <c r="AW38" i="45"/>
  <c r="AW28" i="45"/>
  <c r="AW43" i="45"/>
  <c r="AW39" i="45"/>
  <c r="AW29" i="45"/>
  <c r="I9" i="79"/>
  <c r="K9" i="79" s="1"/>
  <c r="AW42" i="45"/>
  <c r="AW40" i="45"/>
  <c r="AW30" i="45"/>
  <c r="AW41" i="45"/>
  <c r="AW14" i="45"/>
  <c r="AW16" i="45"/>
  <c r="AW36" i="45"/>
  <c r="AW18" i="45"/>
  <c r="AW32" i="45"/>
  <c r="AW33" i="45"/>
  <c r="AW17" i="45"/>
  <c r="I32" i="18"/>
  <c r="M32" i="18" s="1"/>
  <c r="K58" i="96"/>
  <c r="I32" i="17" s="1"/>
  <c r="M32" i="17" s="1"/>
  <c r="S32" i="17" s="1"/>
  <c r="AK23" i="81"/>
  <c r="AS23" i="81"/>
  <c r="W9" i="89"/>
  <c r="I12" i="104"/>
  <c r="I13" i="104"/>
  <c r="M19" i="97" s="1"/>
  <c r="AQ17" i="89"/>
  <c r="CC11" i="83"/>
  <c r="CE11" i="83" s="1"/>
  <c r="BY11" i="83"/>
  <c r="DQ17" i="81"/>
  <c r="DS17" i="81" s="1"/>
  <c r="DI17" i="81"/>
  <c r="CC8" i="84"/>
  <c r="BU8" i="84"/>
  <c r="BU21" i="84"/>
  <c r="CC21" i="84"/>
  <c r="BA18" i="84"/>
  <c r="BI18" i="84"/>
  <c r="CK12" i="81"/>
  <c r="CS12" i="81"/>
  <c r="CU12" i="81" s="1"/>
  <c r="AQ21" i="38"/>
  <c r="AQ13" i="38"/>
  <c r="AQ9" i="38"/>
  <c r="AQ12" i="38"/>
  <c r="AQ10" i="38"/>
  <c r="AQ12" i="42"/>
  <c r="AQ21" i="42"/>
  <c r="AQ13" i="42"/>
  <c r="AQ10" i="42"/>
  <c r="AQ9" i="42"/>
  <c r="BY12" i="83"/>
  <c r="CC12" i="83"/>
  <c r="CE12" i="83" s="1"/>
  <c r="AO10" i="84"/>
  <c r="AG10" i="84"/>
  <c r="W20" i="88"/>
  <c r="BG20" i="88" s="1"/>
  <c r="W16" i="90"/>
  <c r="BG16" i="90" s="1"/>
  <c r="AC13" i="90"/>
  <c r="AM13" i="90"/>
  <c r="AW23" i="84"/>
  <c r="BE23" i="84"/>
  <c r="E23" i="2"/>
  <c r="G964" i="1"/>
  <c r="W9" i="90"/>
  <c r="BY18" i="79"/>
  <c r="AG16" i="91"/>
  <c r="BG16" i="91" s="1"/>
  <c r="DQ12" i="82"/>
  <c r="DS12" i="82" s="1"/>
  <c r="DI12" i="82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2" i="75"/>
  <c r="U22" i="75" s="1"/>
  <c r="I55" i="23" s="1"/>
  <c r="M55" i="23" s="1"/>
  <c r="S55" i="23" s="1"/>
  <c r="S26" i="75"/>
  <c r="U26" i="75" s="1"/>
  <c r="I70" i="23" s="1"/>
  <c r="M70" i="23" s="1"/>
  <c r="S70" i="23" s="1"/>
  <c r="S10" i="75"/>
  <c r="S20" i="75"/>
  <c r="S30" i="75"/>
  <c r="U30" i="75" s="1"/>
  <c r="I82" i="23" s="1"/>
  <c r="M82" i="23" s="1"/>
  <c r="S82" i="23" s="1"/>
  <c r="S14" i="75"/>
  <c r="S17" i="75"/>
  <c r="S18" i="75"/>
  <c r="M41" i="97"/>
  <c r="W41" i="97" s="1"/>
  <c r="I22" i="22" s="1"/>
  <c r="M22" i="22" s="1"/>
  <c r="S22" i="22" s="1"/>
  <c r="S12" i="75"/>
  <c r="S28" i="75"/>
  <c r="U28" i="75" s="1"/>
  <c r="I76" i="23" s="1"/>
  <c r="M76" i="23" s="1"/>
  <c r="S76" i="23" s="1"/>
  <c r="S9" i="75"/>
  <c r="S25" i="75"/>
  <c r="U25" i="75" s="1"/>
  <c r="I67" i="23" s="1"/>
  <c r="M67" i="23" s="1"/>
  <c r="S67" i="23" s="1"/>
  <c r="S33" i="75"/>
  <c r="U33" i="75" s="1"/>
  <c r="I64" i="23" s="1"/>
  <c r="M64" i="23" s="1"/>
  <c r="S64" i="23" s="1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29" i="75"/>
  <c r="AG29" i="75" s="1"/>
  <c r="E29" i="73" s="1"/>
  <c r="AE21" i="75"/>
  <c r="AE13" i="75"/>
  <c r="AE20" i="75"/>
  <c r="AE24" i="75"/>
  <c r="AG24" i="75" s="1"/>
  <c r="E24" i="73" s="1"/>
  <c r="AE8" i="75"/>
  <c r="AE18" i="75"/>
  <c r="AE28" i="75"/>
  <c r="AG28" i="75" s="1"/>
  <c r="E28" i="73" s="1"/>
  <c r="AE12" i="75"/>
  <c r="M42" i="97"/>
  <c r="W42" i="97" s="1"/>
  <c r="E77" i="96" s="1"/>
  <c r="AE31" i="75"/>
  <c r="AG31" i="75" s="1"/>
  <c r="E31" i="73" s="1"/>
  <c r="AE32" i="75"/>
  <c r="AG32" i="75" s="1"/>
  <c r="E33" i="73" s="1"/>
  <c r="AE26" i="75"/>
  <c r="AG26" i="75" s="1"/>
  <c r="E26" i="73" s="1"/>
  <c r="AE10" i="75"/>
  <c r="AE23" i="75"/>
  <c r="AG23" i="75" s="1"/>
  <c r="E23" i="73" s="1"/>
  <c r="AE15" i="75"/>
  <c r="AE16" i="75"/>
  <c r="BE13" i="84"/>
  <c r="AW13" i="84"/>
  <c r="AW20" i="82"/>
  <c r="AY20" i="82" s="1"/>
  <c r="AO20" i="82"/>
  <c r="AG15" i="88"/>
  <c r="AQ17" i="91"/>
  <c r="CK8" i="81"/>
  <c r="CS8" i="81"/>
  <c r="CU8" i="81" s="1"/>
  <c r="BO12" i="85"/>
  <c r="BI12" i="79"/>
  <c r="S22" i="23"/>
  <c r="S21" i="25"/>
  <c r="AG19" i="92"/>
  <c r="BG12" i="89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3" i="77"/>
  <c r="AC13" i="77" s="1"/>
  <c r="I22" i="18" s="1"/>
  <c r="M22" i="18" s="1"/>
  <c r="AA15" i="77"/>
  <c r="AC15" i="77" s="1"/>
  <c r="I24" i="18" s="1"/>
  <c r="M24" i="18" s="1"/>
  <c r="AA16" i="77"/>
  <c r="AC16" i="77" s="1"/>
  <c r="I25" i="18" s="1"/>
  <c r="M25" i="18" s="1"/>
  <c r="AA10" i="77"/>
  <c r="AC10" i="77" s="1"/>
  <c r="I19" i="18" s="1"/>
  <c r="M19" i="18" s="1"/>
  <c r="AA12" i="77"/>
  <c r="AC12" i="77" s="1"/>
  <c r="I21" i="18" s="1"/>
  <c r="M21" i="18" s="1"/>
  <c r="CS17" i="82"/>
  <c r="CU17" i="82" s="1"/>
  <c r="CK17" i="82"/>
  <c r="M13" i="84"/>
  <c r="U13" i="84"/>
  <c r="BE80" i="52"/>
  <c r="BE82" i="52"/>
  <c r="BE81" i="52"/>
  <c r="BE84" i="52"/>
  <c r="BE83" i="52"/>
  <c r="BE85" i="52"/>
  <c r="CY18" i="84"/>
  <c r="CI18" i="79" s="1"/>
  <c r="CM18" i="79" s="1"/>
  <c r="CO18" i="79" s="1"/>
  <c r="CG18" i="79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O29" i="75"/>
  <c r="Q29" i="75" s="1"/>
  <c r="I79" i="25" s="1"/>
  <c r="M79" i="25" s="1"/>
  <c r="S79" i="25" s="1"/>
  <c r="O21" i="75"/>
  <c r="O13" i="75"/>
  <c r="O28" i="75"/>
  <c r="Q28" i="75" s="1"/>
  <c r="I76" i="25" s="1"/>
  <c r="M76" i="25" s="1"/>
  <c r="S76" i="25" s="1"/>
  <c r="O12" i="75"/>
  <c r="O32" i="75"/>
  <c r="Q32" i="75" s="1"/>
  <c r="I88" i="25" s="1"/>
  <c r="M88" i="25" s="1"/>
  <c r="S88" i="25" s="1"/>
  <c r="O16" i="75"/>
  <c r="O26" i="75"/>
  <c r="Q26" i="75" s="1"/>
  <c r="I70" i="25" s="1"/>
  <c r="M70" i="25" s="1"/>
  <c r="S70" i="25" s="1"/>
  <c r="O10" i="75"/>
  <c r="O20" i="75"/>
  <c r="O23" i="75"/>
  <c r="Q23" i="75" s="1"/>
  <c r="I58" i="25" s="1"/>
  <c r="M58" i="25" s="1"/>
  <c r="S58" i="25" s="1"/>
  <c r="O24" i="75"/>
  <c r="Q24" i="75" s="1"/>
  <c r="I61" i="25" s="1"/>
  <c r="M61" i="25" s="1"/>
  <c r="S61" i="25" s="1"/>
  <c r="O18" i="75"/>
  <c r="M40" i="97"/>
  <c r="W40" i="97" s="1"/>
  <c r="I22" i="24" s="1"/>
  <c r="M22" i="24" s="1"/>
  <c r="S22" i="24" s="1"/>
  <c r="O8" i="75"/>
  <c r="Q8" i="75" s="1"/>
  <c r="I13" i="25" s="1"/>
  <c r="M13" i="25" s="1"/>
  <c r="S13" i="25" s="1"/>
  <c r="O15" i="75"/>
  <c r="O31" i="75"/>
  <c r="Q31" i="75" s="1"/>
  <c r="I85" i="25" s="1"/>
  <c r="M85" i="25" s="1"/>
  <c r="S85" i="25" s="1"/>
  <c r="AG19" i="91"/>
  <c r="AG22" i="90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1" i="77"/>
  <c r="AO11" i="77" s="1"/>
  <c r="I18" i="21" s="1"/>
  <c r="M18" i="21" s="1"/>
  <c r="S18" i="21" s="1"/>
  <c r="AM13" i="77"/>
  <c r="AO13" i="77" s="1"/>
  <c r="I20" i="21" s="1"/>
  <c r="M20" i="21" s="1"/>
  <c r="S20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K22" i="83"/>
  <c r="W22" i="79" s="1"/>
  <c r="AA22" i="79" s="1"/>
  <c r="AC22" i="79" s="1"/>
  <c r="AO22" i="83"/>
  <c r="AQ22" i="83" s="1"/>
  <c r="DQ9" i="82"/>
  <c r="DS9" i="82" s="1"/>
  <c r="DI9" i="82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AQ22" i="89"/>
  <c r="AQ22" i="91"/>
  <c r="M31" i="21"/>
  <c r="G34" i="10" s="1"/>
  <c r="S29" i="21"/>
  <c r="S31" i="21" s="1"/>
  <c r="I37" i="8" s="1"/>
  <c r="AQ8" i="92"/>
  <c r="CA8" i="92"/>
  <c r="BG8" i="3" s="1"/>
  <c r="G456" i="1" s="1"/>
  <c r="Y19" i="54"/>
  <c r="K19" i="54"/>
  <c r="Q19" i="54"/>
  <c r="AA20" i="55"/>
  <c r="Q20" i="55"/>
  <c r="W20" i="55" s="1"/>
  <c r="AI20" i="55"/>
  <c r="AQ9" i="30"/>
  <c r="AQ10" i="30"/>
  <c r="AQ21" i="30"/>
  <c r="AQ12" i="30"/>
  <c r="AQ13" i="30"/>
  <c r="AG17" i="92"/>
  <c r="M16" i="79"/>
  <c r="W16" i="84"/>
  <c r="O16" i="79" s="1"/>
  <c r="S16" i="79" s="1"/>
  <c r="U16" i="79" s="1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3" i="76"/>
  <c r="Y33" i="76" s="1"/>
  <c r="I34" i="42" s="1"/>
  <c r="M34" i="42" s="1"/>
  <c r="W25" i="76"/>
  <c r="Y25" i="76" s="1"/>
  <c r="I26" i="42" s="1"/>
  <c r="M26" i="42" s="1"/>
  <c r="W17" i="76"/>
  <c r="W9" i="76"/>
  <c r="W26" i="76"/>
  <c r="Y26" i="76" s="1"/>
  <c r="I27" i="42" s="1"/>
  <c r="M27" i="42" s="1"/>
  <c r="W10" i="76"/>
  <c r="W22" i="76"/>
  <c r="Y22" i="76" s="1"/>
  <c r="I23" i="42" s="1"/>
  <c r="M23" i="42" s="1"/>
  <c r="W28" i="76"/>
  <c r="Y28" i="76" s="1"/>
  <c r="I29" i="42" s="1"/>
  <c r="M29" i="42" s="1"/>
  <c r="W12" i="76"/>
  <c r="W18" i="76"/>
  <c r="W31" i="76"/>
  <c r="Y31" i="76" s="1"/>
  <c r="I32" i="42" s="1"/>
  <c r="M32" i="42" s="1"/>
  <c r="W30" i="76"/>
  <c r="Y30" i="76" s="1"/>
  <c r="I31" i="42" s="1"/>
  <c r="M31" i="42" s="1"/>
  <c r="W20" i="76"/>
  <c r="W15" i="76"/>
  <c r="W14" i="76"/>
  <c r="W23" i="76"/>
  <c r="Y23" i="76" s="1"/>
  <c r="I24" i="42" s="1"/>
  <c r="M24" i="42" s="1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33" i="76"/>
  <c r="BU33" i="76" s="1"/>
  <c r="I34" i="31" s="1"/>
  <c r="M34" i="31" s="1"/>
  <c r="BS25" i="76"/>
  <c r="BU25" i="76" s="1"/>
  <c r="I26" i="31" s="1"/>
  <c r="M26" i="31" s="1"/>
  <c r="BS17" i="76"/>
  <c r="BS9" i="76"/>
  <c r="BS18" i="76"/>
  <c r="BS30" i="76"/>
  <c r="BU30" i="76" s="1"/>
  <c r="I31" i="31" s="1"/>
  <c r="M31" i="31" s="1"/>
  <c r="BS14" i="76"/>
  <c r="BS20" i="76"/>
  <c r="BS26" i="76"/>
  <c r="BU26" i="76" s="1"/>
  <c r="I27" i="31" s="1"/>
  <c r="M27" i="31" s="1"/>
  <c r="BS10" i="76"/>
  <c r="BS12" i="76"/>
  <c r="BS28" i="76"/>
  <c r="BU28" i="76" s="1"/>
  <c r="I29" i="31" s="1"/>
  <c r="M29" i="31" s="1"/>
  <c r="BS15" i="76"/>
  <c r="BS23" i="76"/>
  <c r="BU23" i="76" s="1"/>
  <c r="I24" i="31" s="1"/>
  <c r="M24" i="31" s="1"/>
  <c r="BS22" i="76"/>
  <c r="BU22" i="76" s="1"/>
  <c r="I23" i="31" s="1"/>
  <c r="M23" i="31" s="1"/>
  <c r="BS31" i="76"/>
  <c r="BU31" i="76" s="1"/>
  <c r="I32" i="31" s="1"/>
  <c r="M32" i="31" s="1"/>
  <c r="AQ16" i="88"/>
  <c r="AO18" i="81"/>
  <c r="AW18" i="81"/>
  <c r="AY18" i="81" s="1"/>
  <c r="AC13" i="56"/>
  <c r="AI13" i="56" s="1"/>
  <c r="AM13" i="56"/>
  <c r="AS13" i="56" s="1"/>
  <c r="Q13" i="56"/>
  <c r="W13" i="56" s="1"/>
  <c r="I51" i="98"/>
  <c r="AC13" i="89"/>
  <c r="AM13" i="89"/>
  <c r="AK18" i="83"/>
  <c r="AO18" i="83"/>
  <c r="AQ18" i="83" s="1"/>
  <c r="CS11" i="83"/>
  <c r="CW11" i="83"/>
  <c r="CY11" i="83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1" i="77"/>
  <c r="BE11" i="77" s="1"/>
  <c r="I31" i="11" s="1"/>
  <c r="M31" i="11" s="1"/>
  <c r="BC13" i="77"/>
  <c r="BE13" i="77" s="1"/>
  <c r="I39" i="11" s="1"/>
  <c r="M39" i="11" s="1"/>
  <c r="BC10" i="77"/>
  <c r="BE10" i="77" s="1"/>
  <c r="I17" i="11" s="1"/>
  <c r="M17" i="11" s="1"/>
  <c r="BC14" i="77"/>
  <c r="BE14" i="77" s="1"/>
  <c r="I43" i="11" s="1"/>
  <c r="M43" i="11" s="1"/>
  <c r="BC16" i="77"/>
  <c r="BE16" i="77" s="1"/>
  <c r="I51" i="11" s="1"/>
  <c r="M51" i="11" s="1"/>
  <c r="AG18" i="84"/>
  <c r="AO18" i="84"/>
  <c r="DI19" i="81"/>
  <c r="DQ19" i="81"/>
  <c r="DS19" i="81" s="1"/>
  <c r="CK8" i="82"/>
  <c r="CS8" i="82"/>
  <c r="CU8" i="82" s="1"/>
  <c r="Q42" i="42"/>
  <c r="AG11" i="84"/>
  <c r="AO11" i="84"/>
  <c r="W10" i="84"/>
  <c r="O10" i="79" s="1"/>
  <c r="S10" i="79" s="1"/>
  <c r="U10" i="79" s="1"/>
  <c r="M10" i="79"/>
  <c r="BY79" i="52"/>
  <c r="M79" i="52"/>
  <c r="W15" i="79"/>
  <c r="AA15" i="79" s="1"/>
  <c r="AC15" i="79" s="1"/>
  <c r="AM13" i="91"/>
  <c r="AC13" i="91"/>
  <c r="I23" i="91"/>
  <c r="CS10" i="82"/>
  <c r="CU10" i="82" s="1"/>
  <c r="CK10" i="82"/>
  <c r="AQ31" i="37"/>
  <c r="AQ41" i="37"/>
  <c r="AQ32" i="37"/>
  <c r="AQ42" i="37"/>
  <c r="AQ33" i="37"/>
  <c r="AQ25" i="37"/>
  <c r="AQ45" i="37"/>
  <c r="AQ43" i="37"/>
  <c r="AQ37" i="37"/>
  <c r="AQ27" i="37"/>
  <c r="AQ19" i="37"/>
  <c r="AQ38" i="37"/>
  <c r="AQ29" i="37"/>
  <c r="AQ20" i="37"/>
  <c r="AQ40" i="37"/>
  <c r="AQ46" i="37"/>
  <c r="AQ28" i="37"/>
  <c r="AQ11" i="37"/>
  <c r="AQ39" i="37"/>
  <c r="AQ15" i="37"/>
  <c r="AQ30" i="37"/>
  <c r="AQ36" i="37"/>
  <c r="AQ18" i="37"/>
  <c r="AQ16" i="37"/>
  <c r="AQ17" i="37"/>
  <c r="AQ14" i="37"/>
  <c r="AA18" i="55"/>
  <c r="AI18" i="55"/>
  <c r="Q18" i="55"/>
  <c r="W18" i="55" s="1"/>
  <c r="CO9" i="84"/>
  <c r="CW9" i="84"/>
  <c r="AG8" i="92"/>
  <c r="BY8" i="92"/>
  <c r="BE8" i="3" s="1"/>
  <c r="G455" i="1" s="1"/>
  <c r="AE14" i="48"/>
  <c r="CK11" i="82"/>
  <c r="CS11" i="82"/>
  <c r="CU11" i="82" s="1"/>
  <c r="W11" i="88"/>
  <c r="BU18" i="82"/>
  <c r="BW18" i="82" s="1"/>
  <c r="BM18" i="82"/>
  <c r="AK11" i="83"/>
  <c r="AO11" i="83"/>
  <c r="AQ11" i="83" s="1"/>
  <c r="BU19" i="81"/>
  <c r="BW19" i="81" s="1"/>
  <c r="BM19" i="81"/>
  <c r="CS15" i="83"/>
  <c r="CW15" i="83"/>
  <c r="CY15" i="83" s="1"/>
  <c r="S8" i="32"/>
  <c r="W16" i="89"/>
  <c r="BG16" i="89" s="1"/>
  <c r="AW39" i="33"/>
  <c r="AW29" i="33"/>
  <c r="AW33" i="33"/>
  <c r="AW31" i="33"/>
  <c r="AW43" i="33"/>
  <c r="AW19" i="33"/>
  <c r="AW17" i="33"/>
  <c r="AW15" i="33"/>
  <c r="AW42" i="33"/>
  <c r="AW18" i="33"/>
  <c r="AW11" i="33"/>
  <c r="AW45" i="33"/>
  <c r="AW27" i="33"/>
  <c r="AW37" i="33"/>
  <c r="AW25" i="33"/>
  <c r="AW36" i="33"/>
  <c r="I21" i="79"/>
  <c r="K21" i="79" s="1"/>
  <c r="AW46" i="33"/>
  <c r="AW30" i="33"/>
  <c r="AW28" i="33"/>
  <c r="AW40" i="33"/>
  <c r="AW14" i="33"/>
  <c r="AW20" i="33"/>
  <c r="AW16" i="33"/>
  <c r="AW32" i="33"/>
  <c r="AW41" i="33"/>
  <c r="AW38" i="33"/>
  <c r="AQ20" i="91"/>
  <c r="AG22" i="89"/>
  <c r="BA19" i="84"/>
  <c r="BI19" i="84"/>
  <c r="CO17" i="84"/>
  <c r="CW17" i="84"/>
  <c r="AA22" i="55"/>
  <c r="AI22" i="55"/>
  <c r="Q22" i="55"/>
  <c r="W22" i="55" s="1"/>
  <c r="AQ18" i="89"/>
  <c r="BG15" i="91"/>
  <c r="E16" i="79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3" i="76"/>
  <c r="BE33" i="76" s="1"/>
  <c r="I34" i="34" s="1"/>
  <c r="M34" i="34" s="1"/>
  <c r="BC25" i="76"/>
  <c r="BE25" i="76" s="1"/>
  <c r="I26" i="34" s="1"/>
  <c r="M26" i="34" s="1"/>
  <c r="BC17" i="76"/>
  <c r="BC9" i="76"/>
  <c r="BC26" i="76"/>
  <c r="BE26" i="76" s="1"/>
  <c r="I27" i="34" s="1"/>
  <c r="M27" i="34" s="1"/>
  <c r="BC10" i="76"/>
  <c r="BC22" i="76"/>
  <c r="BE22" i="76" s="1"/>
  <c r="I23" i="34" s="1"/>
  <c r="M23" i="34" s="1"/>
  <c r="BC28" i="76"/>
  <c r="BE28" i="76" s="1"/>
  <c r="I29" i="34" s="1"/>
  <c r="M29" i="34" s="1"/>
  <c r="BC12" i="76"/>
  <c r="BC18" i="76"/>
  <c r="BC15" i="76"/>
  <c r="BC14" i="76"/>
  <c r="BC20" i="76"/>
  <c r="BC30" i="76"/>
  <c r="BE30" i="76" s="1"/>
  <c r="I31" i="34" s="1"/>
  <c r="M31" i="34" s="1"/>
  <c r="BC31" i="76"/>
  <c r="BE31" i="76" s="1"/>
  <c r="I32" i="34" s="1"/>
  <c r="M32" i="34" s="1"/>
  <c r="BC23" i="76"/>
  <c r="BE23" i="76" s="1"/>
  <c r="I24" i="34" s="1"/>
  <c r="M24" i="34" s="1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9" i="76"/>
  <c r="AG29" i="76" s="1"/>
  <c r="I30" i="40" s="1"/>
  <c r="M30" i="40" s="1"/>
  <c r="AE21" i="76"/>
  <c r="AE13" i="76"/>
  <c r="AE22" i="76"/>
  <c r="AG22" i="76" s="1"/>
  <c r="I23" i="40" s="1"/>
  <c r="M23" i="40" s="1"/>
  <c r="AE18" i="76"/>
  <c r="AE24" i="76"/>
  <c r="AG24" i="76" s="1"/>
  <c r="I25" i="40" s="1"/>
  <c r="M25" i="40" s="1"/>
  <c r="AE8" i="76"/>
  <c r="AE30" i="76"/>
  <c r="AG30" i="76" s="1"/>
  <c r="I31" i="40" s="1"/>
  <c r="M31" i="40" s="1"/>
  <c r="AE14" i="76"/>
  <c r="AE11" i="76"/>
  <c r="AG11" i="76" s="1"/>
  <c r="I12" i="40" s="1"/>
  <c r="M12" i="40" s="1"/>
  <c r="AE10" i="76"/>
  <c r="AE16" i="76"/>
  <c r="AE32" i="76"/>
  <c r="AG32" i="76" s="1"/>
  <c r="I33" i="40" s="1"/>
  <c r="M33" i="40" s="1"/>
  <c r="AE19" i="76"/>
  <c r="AE27" i="76"/>
  <c r="AG27" i="76" s="1"/>
  <c r="I28" i="40" s="1"/>
  <c r="M28" i="40" s="1"/>
  <c r="AE26" i="76"/>
  <c r="AG26" i="76" s="1"/>
  <c r="I27" i="40" s="1"/>
  <c r="M27" i="40" s="1"/>
  <c r="AQ12" i="91"/>
  <c r="DQ20" i="82"/>
  <c r="DS20" i="82" s="1"/>
  <c r="DI20" i="82"/>
  <c r="Y40" i="54"/>
  <c r="W40" i="54"/>
  <c r="AM8" i="56"/>
  <c r="AS8" i="56" s="1"/>
  <c r="AC8" i="56"/>
  <c r="AI8" i="56" s="1"/>
  <c r="M19" i="56"/>
  <c r="Q8" i="56"/>
  <c r="W8" i="56" s="1"/>
  <c r="M17" i="56"/>
  <c r="W13" i="89"/>
  <c r="M11" i="79"/>
  <c r="W11" i="84"/>
  <c r="O11" i="79" s="1"/>
  <c r="S11" i="79" s="1"/>
  <c r="U11" i="79" s="1"/>
  <c r="W11" i="90"/>
  <c r="S43" i="42"/>
  <c r="S43" i="33"/>
  <c r="G27" i="113"/>
  <c r="I42" i="45" s="1"/>
  <c r="M42" i="45" s="1"/>
  <c r="S42" i="32"/>
  <c r="Q42" i="32"/>
  <c r="G72" i="113"/>
  <c r="I42" i="40" s="1"/>
  <c r="M42" i="40" s="1"/>
  <c r="E10" i="79"/>
  <c r="Y13" i="82"/>
  <c r="AA13" i="82" s="1"/>
  <c r="Q13" i="82"/>
  <c r="AG18" i="92"/>
  <c r="BG18" i="92" s="1"/>
  <c r="CS10" i="81"/>
  <c r="CU10" i="81" s="1"/>
  <c r="CK10" i="81"/>
  <c r="AM41" i="45"/>
  <c r="AO41" i="45" s="1"/>
  <c r="S23" i="88"/>
  <c r="DI15" i="82"/>
  <c r="DQ15" i="82"/>
  <c r="DS15" i="82" s="1"/>
  <c r="W16" i="79"/>
  <c r="AA16" i="79" s="1"/>
  <c r="AC16" i="79" s="1"/>
  <c r="Y38" i="56"/>
  <c r="DQ12" i="81"/>
  <c r="DS12" i="81" s="1"/>
  <c r="DI12" i="81"/>
  <c r="CS22" i="81"/>
  <c r="CU22" i="81" s="1"/>
  <c r="CK22" i="81"/>
  <c r="DM23" i="81"/>
  <c r="DE23" i="81"/>
  <c r="AQ15" i="89"/>
  <c r="W8" i="89"/>
  <c r="BW8" i="89"/>
  <c r="S23" i="89"/>
  <c r="W22" i="91"/>
  <c r="DQ17" i="82"/>
  <c r="DS17" i="82" s="1"/>
  <c r="DI17" i="82"/>
  <c r="AG22" i="9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31" i="76"/>
  <c r="AC31" i="76" s="1"/>
  <c r="I32" i="41" s="1"/>
  <c r="M32" i="41" s="1"/>
  <c r="AA23" i="76"/>
  <c r="AC23" i="76" s="1"/>
  <c r="I24" i="41" s="1"/>
  <c r="M24" i="41" s="1"/>
  <c r="AA15" i="76"/>
  <c r="AA32" i="76"/>
  <c r="AC32" i="76" s="1"/>
  <c r="I33" i="41" s="1"/>
  <c r="M33" i="41" s="1"/>
  <c r="AA16" i="76"/>
  <c r="AA28" i="76"/>
  <c r="AC28" i="76" s="1"/>
  <c r="I29" i="41" s="1"/>
  <c r="M29" i="41" s="1"/>
  <c r="AA12" i="76"/>
  <c r="AA18" i="76"/>
  <c r="AA24" i="76"/>
  <c r="AC24" i="76" s="1"/>
  <c r="I25" i="41" s="1"/>
  <c r="M25" i="41" s="1"/>
  <c r="AA8" i="76"/>
  <c r="AC8" i="76" s="1"/>
  <c r="I9" i="41" s="1"/>
  <c r="AA10" i="76"/>
  <c r="AA26" i="76"/>
  <c r="AC26" i="76" s="1"/>
  <c r="I27" i="41" s="1"/>
  <c r="M27" i="41" s="1"/>
  <c r="AA29" i="76"/>
  <c r="AC29" i="76" s="1"/>
  <c r="I30" i="41" s="1"/>
  <c r="M30" i="41" s="1"/>
  <c r="AA20" i="76"/>
  <c r="AA21" i="76"/>
  <c r="AA13" i="76"/>
  <c r="W16" i="88"/>
  <c r="BU20" i="84"/>
  <c r="CC20" i="84"/>
  <c r="BQ13" i="82"/>
  <c r="BI13" i="82"/>
  <c r="AQ15" i="84"/>
  <c r="AG15" i="79" s="1"/>
  <c r="AK15" i="79" s="1"/>
  <c r="AM15" i="79" s="1"/>
  <c r="AE15" i="79"/>
  <c r="AQ9" i="88"/>
  <c r="AQ10" i="31"/>
  <c r="AQ12" i="31"/>
  <c r="AQ21" i="31"/>
  <c r="AQ12" i="35"/>
  <c r="AQ21" i="35"/>
  <c r="AQ9" i="31"/>
  <c r="AQ10" i="35"/>
  <c r="AQ9" i="35"/>
  <c r="AQ13" i="31"/>
  <c r="AQ13" i="35"/>
  <c r="G19" i="87"/>
  <c r="I19" i="87" s="1"/>
  <c r="AY19" i="3" s="1"/>
  <c r="G771" i="1" s="1"/>
  <c r="W19" i="92"/>
  <c r="AQ21" i="88"/>
  <c r="O28" i="77"/>
  <c r="Q28" i="77" s="1"/>
  <c r="I9" i="19" s="1"/>
  <c r="O29" i="77"/>
  <c r="Q29" i="77" s="1"/>
  <c r="I10" i="19" s="1"/>
  <c r="M10" i="19" s="1"/>
  <c r="S10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AA13" i="55"/>
  <c r="Q13" i="55"/>
  <c r="W13" i="55" s="1"/>
  <c r="AI13" i="55"/>
  <c r="CW9" i="83"/>
  <c r="CY9" i="83" s="1"/>
  <c r="CS9" i="83"/>
  <c r="AQ20" i="92"/>
  <c r="AW9" i="84"/>
  <c r="BE9" i="84"/>
  <c r="K23" i="92"/>
  <c r="K16" i="92"/>
  <c r="K8" i="92"/>
  <c r="K17" i="92"/>
  <c r="K9" i="92"/>
  <c r="K18" i="92"/>
  <c r="K10" i="92"/>
  <c r="K20" i="92"/>
  <c r="K12" i="92"/>
  <c r="K22" i="92"/>
  <c r="K21" i="92"/>
  <c r="K11" i="92"/>
  <c r="K19" i="92"/>
  <c r="K15" i="92"/>
  <c r="K14" i="92"/>
  <c r="K13" i="92"/>
  <c r="AQ17" i="90"/>
  <c r="AQ20" i="52"/>
  <c r="BC22" i="89"/>
  <c r="BC23" i="89" s="1"/>
  <c r="CO16" i="84"/>
  <c r="CW16" i="84"/>
  <c r="Q12" i="56"/>
  <c r="W12" i="56" s="1"/>
  <c r="AM12" i="56"/>
  <c r="AS12" i="56" s="1"/>
  <c r="AC12" i="56"/>
  <c r="AI12" i="56" s="1"/>
  <c r="Y12" i="56"/>
  <c r="AG22" i="92"/>
  <c r="E11" i="79"/>
  <c r="AW14" i="79"/>
  <c r="BK14" i="84"/>
  <c r="AY14" i="79" s="1"/>
  <c r="BC14" i="79" s="1"/>
  <c r="BE14" i="79" s="1"/>
  <c r="W8" i="40" s="1"/>
  <c r="AK8" i="75"/>
  <c r="I9" i="11" s="1"/>
  <c r="M9" i="11" s="1"/>
  <c r="U8" i="75"/>
  <c r="I13" i="23" s="1"/>
  <c r="M13" i="23" s="1"/>
  <c r="S13" i="23" s="1"/>
  <c r="AG8" i="75"/>
  <c r="E8" i="73" s="1"/>
  <c r="BE8" i="75"/>
  <c r="E34" i="74" s="1"/>
  <c r="Y8" i="75"/>
  <c r="G11" i="87"/>
  <c r="I11" i="87" s="1"/>
  <c r="AY11" i="3" s="1"/>
  <c r="G539" i="1" s="1"/>
  <c r="W11" i="92"/>
  <c r="BG11" i="92" s="1"/>
  <c r="S23" i="92"/>
  <c r="E22" i="79"/>
  <c r="M8" i="11"/>
  <c r="O27" i="77"/>
  <c r="Q27" i="77" s="1"/>
  <c r="I27" i="48" s="1"/>
  <c r="M27" i="48" s="1"/>
  <c r="O23" i="77"/>
  <c r="Q23" i="77" s="1"/>
  <c r="I23" i="48" s="1"/>
  <c r="M23" i="48" s="1"/>
  <c r="O25" i="77"/>
  <c r="Q25" i="77" s="1"/>
  <c r="I25" i="48" s="1"/>
  <c r="M25" i="48" s="1"/>
  <c r="O22" i="77"/>
  <c r="Q22" i="77" s="1"/>
  <c r="I22" i="48" s="1"/>
  <c r="M22" i="48" s="1"/>
  <c r="O24" i="77"/>
  <c r="Q24" i="77" s="1"/>
  <c r="I24" i="48" s="1"/>
  <c r="M24" i="48" s="1"/>
  <c r="O26" i="77"/>
  <c r="Q26" i="77" s="1"/>
  <c r="I26" i="48" s="1"/>
  <c r="M26" i="48" s="1"/>
  <c r="BO18" i="85"/>
  <c r="BI18" i="79"/>
  <c r="S43" i="35"/>
  <c r="S42" i="43"/>
  <c r="Q42" i="43"/>
  <c r="G100" i="113"/>
  <c r="I43" i="37" s="1"/>
  <c r="M43" i="37" s="1"/>
  <c r="AQ22" i="36"/>
  <c r="AQ23" i="36"/>
  <c r="AQ24" i="36"/>
  <c r="AQ8" i="36"/>
  <c r="AQ34" i="36"/>
  <c r="AQ26" i="36"/>
  <c r="AO20" i="79"/>
  <c r="CC13" i="83"/>
  <c r="CE13" i="83" s="1"/>
  <c r="BY13" i="83"/>
  <c r="CK20" i="81"/>
  <c r="CS20" i="81"/>
  <c r="CU20" i="81" s="1"/>
  <c r="Q42" i="39"/>
  <c r="AK13" i="82"/>
  <c r="AS13" i="82"/>
  <c r="CE10" i="85"/>
  <c r="CA10" i="79"/>
  <c r="AW21" i="40"/>
  <c r="AW13" i="40"/>
  <c r="AW9" i="40"/>
  <c r="AW10" i="40"/>
  <c r="CC14" i="79"/>
  <c r="CE14" i="79" s="1"/>
  <c r="AW12" i="40"/>
  <c r="I15" i="27"/>
  <c r="M15" i="27" s="1"/>
  <c r="K33" i="74"/>
  <c r="I15" i="26" s="1"/>
  <c r="M15" i="26" s="1"/>
  <c r="AW78" i="52"/>
  <c r="AU79" i="52" s="1"/>
  <c r="CK16" i="82"/>
  <c r="CS16" i="82"/>
  <c r="CU16" i="82" s="1"/>
  <c r="AW11" i="81"/>
  <c r="AY11" i="81" s="1"/>
  <c r="AO11" i="81"/>
  <c r="E82" i="98"/>
  <c r="E15" i="79"/>
  <c r="CO19" i="84"/>
  <c r="CW19" i="84"/>
  <c r="M9" i="79"/>
  <c r="I40" i="40"/>
  <c r="M40" i="40" s="1"/>
  <c r="E18" i="103"/>
  <c r="I40" i="37"/>
  <c r="M40" i="37" s="1"/>
  <c r="E21" i="103"/>
  <c r="W16" i="54"/>
  <c r="AW31" i="42"/>
  <c r="AW15" i="42"/>
  <c r="AW39" i="42"/>
  <c r="AW46" i="42"/>
  <c r="AW28" i="42"/>
  <c r="AW27" i="42"/>
  <c r="AW45" i="42"/>
  <c r="AW29" i="42"/>
  <c r="AW17" i="42"/>
  <c r="AW43" i="42"/>
  <c r="AW38" i="42"/>
  <c r="AW19" i="42"/>
  <c r="AW25" i="42"/>
  <c r="AW37" i="42"/>
  <c r="AW11" i="42"/>
  <c r="I12" i="79"/>
  <c r="K12" i="79" s="1"/>
  <c r="AM41" i="42" s="1"/>
  <c r="AW20" i="42"/>
  <c r="AW42" i="42"/>
  <c r="AW40" i="42"/>
  <c r="AW18" i="42"/>
  <c r="AW14" i="42"/>
  <c r="AW30" i="42"/>
  <c r="AW32" i="42"/>
  <c r="AW16" i="42"/>
  <c r="AW41" i="42"/>
  <c r="AW33" i="42"/>
  <c r="AW36" i="42"/>
  <c r="E19" i="79"/>
  <c r="I28" i="48"/>
  <c r="M9" i="48"/>
  <c r="W12" i="88"/>
  <c r="BG12" i="88" s="1"/>
  <c r="W13" i="90"/>
  <c r="BI23" i="83"/>
  <c r="BK23" i="83" s="1"/>
  <c r="BE23" i="83"/>
  <c r="W21" i="89"/>
  <c r="BG21" i="89" s="1"/>
  <c r="AQ17" i="52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3" i="76"/>
  <c r="AO33" i="76" s="1"/>
  <c r="I34" i="38" s="1"/>
  <c r="M34" i="38" s="1"/>
  <c r="AM25" i="76"/>
  <c r="AO25" i="76" s="1"/>
  <c r="I26" i="38" s="1"/>
  <c r="M26" i="38" s="1"/>
  <c r="AM17" i="76"/>
  <c r="AM9" i="76"/>
  <c r="AM18" i="76"/>
  <c r="AM30" i="76"/>
  <c r="AO30" i="76" s="1"/>
  <c r="I31" i="38" s="1"/>
  <c r="M31" i="38" s="1"/>
  <c r="AM14" i="76"/>
  <c r="AM20" i="76"/>
  <c r="AM26" i="76"/>
  <c r="AO26" i="76" s="1"/>
  <c r="I27" i="38" s="1"/>
  <c r="M27" i="38" s="1"/>
  <c r="AM10" i="76"/>
  <c r="AM23" i="76"/>
  <c r="AO23" i="76" s="1"/>
  <c r="I24" i="38" s="1"/>
  <c r="M24" i="38" s="1"/>
  <c r="AM22" i="76"/>
  <c r="AO22" i="76" s="1"/>
  <c r="I23" i="38" s="1"/>
  <c r="M23" i="38" s="1"/>
  <c r="AM28" i="76"/>
  <c r="AO28" i="76" s="1"/>
  <c r="I29" i="38" s="1"/>
  <c r="M29" i="38" s="1"/>
  <c r="AM12" i="76"/>
  <c r="AM31" i="76"/>
  <c r="AO31" i="76" s="1"/>
  <c r="I32" i="38" s="1"/>
  <c r="M32" i="38" s="1"/>
  <c r="AM15" i="76"/>
  <c r="AG12" i="91"/>
  <c r="BG12" i="91" s="1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31" i="45"/>
  <c r="AQ15" i="45"/>
  <c r="AQ40" i="45"/>
  <c r="AQ25" i="45"/>
  <c r="AQ16" i="45"/>
  <c r="AQ30" i="45"/>
  <c r="AQ18" i="45"/>
  <c r="AQ36" i="45"/>
  <c r="AQ17" i="45"/>
  <c r="AQ42" i="45"/>
  <c r="AQ33" i="45"/>
  <c r="AQ41" i="45"/>
  <c r="AS41" i="45" s="1"/>
  <c r="AQ14" i="45"/>
  <c r="AQ32" i="45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24" i="75"/>
  <c r="AO24" i="75" s="1"/>
  <c r="I33" i="27" s="1"/>
  <c r="M33" i="27" s="1"/>
  <c r="AM8" i="75"/>
  <c r="AO8" i="75" s="1"/>
  <c r="I17" i="27" s="1"/>
  <c r="M17" i="27" s="1"/>
  <c r="AM28" i="75"/>
  <c r="AO28" i="75" s="1"/>
  <c r="I37" i="27" s="1"/>
  <c r="M37" i="27" s="1"/>
  <c r="AM12" i="75"/>
  <c r="AM22" i="75"/>
  <c r="AO22" i="75" s="1"/>
  <c r="I31" i="27" s="1"/>
  <c r="M31" i="27" s="1"/>
  <c r="M44" i="97"/>
  <c r="W44" i="97" s="1"/>
  <c r="I48" i="27" s="1"/>
  <c r="M48" i="27" s="1"/>
  <c r="AM32" i="75"/>
  <c r="AO32" i="75" s="1"/>
  <c r="I41" i="27" s="1"/>
  <c r="M41" i="27" s="1"/>
  <c r="AM16" i="75"/>
  <c r="AM19" i="75"/>
  <c r="AM20" i="75"/>
  <c r="AM14" i="75"/>
  <c r="AM30" i="75"/>
  <c r="AO30" i="75" s="1"/>
  <c r="I39" i="27" s="1"/>
  <c r="M39" i="27" s="1"/>
  <c r="AM11" i="75"/>
  <c r="AO11" i="75" s="1"/>
  <c r="I20" i="27" s="1"/>
  <c r="M20" i="27" s="1"/>
  <c r="AM27" i="75"/>
  <c r="AO27" i="75" s="1"/>
  <c r="I36" i="27" s="1"/>
  <c r="M36" i="27" s="1"/>
  <c r="AQ15" i="88"/>
  <c r="BM21" i="82"/>
  <c r="BU21" i="82"/>
  <c r="BW21" i="82" s="1"/>
  <c r="AO14" i="82"/>
  <c r="AW14" i="82"/>
  <c r="AY14" i="82" s="1"/>
  <c r="W11" i="54"/>
  <c r="W19" i="54" s="1"/>
  <c r="Y11" i="54"/>
  <c r="W14" i="92"/>
  <c r="BG14" i="92" s="1"/>
  <c r="G14" i="87"/>
  <c r="I14" i="87" s="1"/>
  <c r="AY14" i="3" s="1"/>
  <c r="G626" i="1" s="1"/>
  <c r="AW22" i="79"/>
  <c r="BK22" i="84"/>
  <c r="AY22" i="79" s="1"/>
  <c r="BC22" i="79" s="1"/>
  <c r="BE22" i="79" s="1"/>
  <c r="W8" i="32" s="1"/>
  <c r="AG21" i="88"/>
  <c r="BG21" i="88" s="1"/>
  <c r="CW22" i="84"/>
  <c r="CO22" i="84"/>
  <c r="AQ9" i="39"/>
  <c r="AQ10" i="39"/>
  <c r="AQ12" i="39"/>
  <c r="AQ13" i="39"/>
  <c r="AQ21" i="39"/>
  <c r="AQ9" i="92"/>
  <c r="CK12" i="82"/>
  <c r="CS12" i="82"/>
  <c r="CU12" i="82" s="1"/>
  <c r="AG20" i="92"/>
  <c r="BG20" i="92" s="1"/>
  <c r="AG8" i="89"/>
  <c r="AQ12" i="37"/>
  <c r="AQ13" i="37"/>
  <c r="AQ9" i="37"/>
  <c r="AQ21" i="37"/>
  <c r="AQ10" i="37"/>
  <c r="BQ9" i="82"/>
  <c r="BI9" i="82"/>
  <c r="W18" i="54"/>
  <c r="AQ21" i="84"/>
  <c r="AG21" i="79" s="1"/>
  <c r="AK21" i="79" s="1"/>
  <c r="AM21" i="79" s="1"/>
  <c r="AE21" i="79"/>
  <c r="W22" i="89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27" i="76"/>
  <c r="BQ27" i="76" s="1"/>
  <c r="I58" i="52" s="1"/>
  <c r="M58" i="52" s="1"/>
  <c r="BO19" i="76"/>
  <c r="BO11" i="76"/>
  <c r="BQ11" i="76" s="1"/>
  <c r="I19" i="52" s="1"/>
  <c r="M19" i="52" s="1"/>
  <c r="BO28" i="76"/>
  <c r="BQ28" i="76" s="1"/>
  <c r="I59" i="52" s="1"/>
  <c r="M59" i="52" s="1"/>
  <c r="BO12" i="76"/>
  <c r="BO24" i="76"/>
  <c r="BQ24" i="76" s="1"/>
  <c r="I55" i="52" s="1"/>
  <c r="M55" i="52" s="1"/>
  <c r="BO8" i="76"/>
  <c r="BO30" i="76"/>
  <c r="BQ30" i="76" s="1"/>
  <c r="I61" i="52" s="1"/>
  <c r="M61" i="52" s="1"/>
  <c r="BO14" i="76"/>
  <c r="BO20" i="76"/>
  <c r="BO33" i="76"/>
  <c r="BQ33" i="76" s="1"/>
  <c r="I64" i="52" s="1"/>
  <c r="M64" i="52" s="1"/>
  <c r="BO32" i="76"/>
  <c r="BQ32" i="76" s="1"/>
  <c r="I63" i="52" s="1"/>
  <c r="M63" i="52" s="1"/>
  <c r="BO22" i="76"/>
  <c r="BQ22" i="76" s="1"/>
  <c r="I53" i="52" s="1"/>
  <c r="M53" i="52" s="1"/>
  <c r="BO25" i="76"/>
  <c r="BQ25" i="76" s="1"/>
  <c r="I56" i="52" s="1"/>
  <c r="M56" i="52" s="1"/>
  <c r="BO16" i="76"/>
  <c r="BO17" i="76"/>
  <c r="BO9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31" i="76"/>
  <c r="M31" i="76" s="1"/>
  <c r="I32" i="45" s="1"/>
  <c r="M32" i="45" s="1"/>
  <c r="K23" i="76"/>
  <c r="M23" i="76" s="1"/>
  <c r="I24" i="45" s="1"/>
  <c r="M24" i="45" s="1"/>
  <c r="K15" i="76"/>
  <c r="K24" i="76"/>
  <c r="M24" i="76" s="1"/>
  <c r="I25" i="45" s="1"/>
  <c r="M25" i="45" s="1"/>
  <c r="K8" i="76"/>
  <c r="K20" i="76"/>
  <c r="K26" i="76"/>
  <c r="M26" i="76" s="1"/>
  <c r="I27" i="45" s="1"/>
  <c r="M27" i="45" s="1"/>
  <c r="K10" i="76"/>
  <c r="K32" i="76"/>
  <c r="M32" i="76" s="1"/>
  <c r="I33" i="45" s="1"/>
  <c r="M33" i="45" s="1"/>
  <c r="K16" i="76"/>
  <c r="K13" i="76"/>
  <c r="K12" i="76"/>
  <c r="K18" i="76"/>
  <c r="K21" i="76"/>
  <c r="K29" i="76"/>
  <c r="M29" i="76" s="1"/>
  <c r="I30" i="45" s="1"/>
  <c r="M30" i="45" s="1"/>
  <c r="K28" i="76"/>
  <c r="M28" i="76" s="1"/>
  <c r="I29" i="45" s="1"/>
  <c r="M29" i="45" s="1"/>
  <c r="DQ20" i="81"/>
  <c r="DS20" i="81" s="1"/>
  <c r="DI20" i="81"/>
  <c r="AC47" i="46"/>
  <c r="AK8" i="7" s="1"/>
  <c r="AO52" i="52"/>
  <c r="BY52" i="52"/>
  <c r="CC52" i="52" s="1"/>
  <c r="U9" i="52"/>
  <c r="W9" i="52" s="1"/>
  <c r="Q9" i="52"/>
  <c r="BU22" i="84"/>
  <c r="CC22" i="84"/>
  <c r="Y15" i="50"/>
  <c r="Q15" i="50"/>
  <c r="W15" i="50" s="1"/>
  <c r="CY10" i="84"/>
  <c r="CI10" i="79" s="1"/>
  <c r="CM10" i="79" s="1"/>
  <c r="CO10" i="79" s="1"/>
  <c r="CG10" i="79"/>
  <c r="AW26" i="40"/>
  <c r="AW34" i="40"/>
  <c r="AS14" i="79"/>
  <c r="AU14" i="79" s="1"/>
  <c r="AM8" i="40" s="1"/>
  <c r="AW23" i="40"/>
  <c r="AW22" i="40"/>
  <c r="AW8" i="40"/>
  <c r="AW24" i="40"/>
  <c r="W22" i="84"/>
  <c r="O22" i="79" s="1"/>
  <c r="S22" i="79" s="1"/>
  <c r="U22" i="79" s="1"/>
  <c r="M22" i="79"/>
  <c r="AQ19" i="90"/>
  <c r="BG19" i="88"/>
  <c r="AI22" i="85"/>
  <c r="Y22" i="79"/>
  <c r="AS18" i="56"/>
  <c r="AI18" i="56"/>
  <c r="Y18" i="56"/>
  <c r="BK20" i="84"/>
  <c r="AY20" i="79" s="1"/>
  <c r="BC20" i="79" s="1"/>
  <c r="BE20" i="79" s="1"/>
  <c r="W8" i="34" s="1"/>
  <c r="AW20" i="79"/>
  <c r="CG13" i="81"/>
  <c r="CO13" i="81"/>
  <c r="G102" i="114"/>
  <c r="I30" i="24" s="1"/>
  <c r="M30" i="24" s="1"/>
  <c r="S30" i="24" s="1"/>
  <c r="AK13" i="81"/>
  <c r="AS13" i="81"/>
  <c r="AA10" i="44"/>
  <c r="AA12" i="44"/>
  <c r="S10" i="47"/>
  <c r="AA9" i="44"/>
  <c r="AA21" i="44"/>
  <c r="AA13" i="44"/>
  <c r="CY14" i="84"/>
  <c r="CI14" i="79" s="1"/>
  <c r="CM14" i="79" s="1"/>
  <c r="CO14" i="79" s="1"/>
  <c r="CG14" i="79"/>
  <c r="AA8" i="55"/>
  <c r="Q8" i="55"/>
  <c r="AI8" i="55"/>
  <c r="I11" i="27"/>
  <c r="M11" i="27" s="1"/>
  <c r="K29" i="74"/>
  <c r="I11" i="26" s="1"/>
  <c r="M11" i="26" s="1"/>
  <c r="AO17" i="83"/>
  <c r="AQ17" i="83" s="1"/>
  <c r="AK17" i="83"/>
  <c r="W17" i="79" s="1"/>
  <c r="AA17" i="79" s="1"/>
  <c r="AC17" i="79" s="1"/>
  <c r="AC23" i="83"/>
  <c r="AG23" i="83" s="1"/>
  <c r="I40" i="34"/>
  <c r="M40" i="34" s="1"/>
  <c r="E24" i="103"/>
  <c r="I40" i="43"/>
  <c r="M40" i="43" s="1"/>
  <c r="E15" i="103"/>
  <c r="I40" i="33"/>
  <c r="M40" i="33" s="1"/>
  <c r="E25" i="103"/>
  <c r="CY21" i="84"/>
  <c r="CI21" i="79" s="1"/>
  <c r="CM21" i="79" s="1"/>
  <c r="CO21" i="79" s="1"/>
  <c r="CG21" i="79"/>
  <c r="AG8" i="91"/>
  <c r="AC23" i="91"/>
  <c r="G82" i="98"/>
  <c r="G81" i="98"/>
  <c r="AA11" i="48"/>
  <c r="Q11" i="48"/>
  <c r="AI11" i="48"/>
  <c r="AM11" i="48" s="1"/>
  <c r="W19" i="91"/>
  <c r="I15" i="51"/>
  <c r="M15" i="51" s="1"/>
  <c r="K66" i="96"/>
  <c r="I13" i="49" s="1"/>
  <c r="M13" i="49" s="1"/>
  <c r="Q13" i="49" s="1"/>
  <c r="W13" i="49" s="1"/>
  <c r="CC21" i="83"/>
  <c r="CE21" i="83" s="1"/>
  <c r="BY21" i="83"/>
  <c r="BI18" i="83"/>
  <c r="BK18" i="83" s="1"/>
  <c r="BE18" i="83"/>
  <c r="AW17" i="79"/>
  <c r="BK17" i="84"/>
  <c r="AO12" i="79"/>
  <c r="AQ12" i="43"/>
  <c r="AQ21" i="43"/>
  <c r="AQ13" i="43"/>
  <c r="AQ9" i="43"/>
  <c r="AQ10" i="43"/>
  <c r="BE21" i="83"/>
  <c r="BI21" i="83"/>
  <c r="BK21" i="83" s="1"/>
  <c r="AQ8" i="89"/>
  <c r="AM23" i="89"/>
  <c r="AW9" i="83"/>
  <c r="BA9" i="83" s="1"/>
  <c r="M20" i="54"/>
  <c r="K17" i="54"/>
  <c r="Q17" i="54"/>
  <c r="Y17" i="54" s="1"/>
  <c r="AG18" i="89"/>
  <c r="BY8" i="83"/>
  <c r="CC8" i="83"/>
  <c r="CE8" i="83" s="1"/>
  <c r="W21" i="79"/>
  <c r="AA21" i="79" s="1"/>
  <c r="AC21" i="79" s="1"/>
  <c r="AQ9" i="40"/>
  <c r="AQ10" i="40"/>
  <c r="AQ21" i="40"/>
  <c r="AQ13" i="40"/>
  <c r="AQ12" i="40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Q39" i="33"/>
  <c r="AQ29" i="33"/>
  <c r="AQ31" i="33"/>
  <c r="AQ46" i="33"/>
  <c r="AQ30" i="33"/>
  <c r="AQ41" i="33"/>
  <c r="AQ15" i="33"/>
  <c r="AQ20" i="33"/>
  <c r="AQ14" i="33"/>
  <c r="AQ16" i="33"/>
  <c r="AQ38" i="33"/>
  <c r="AQ40" i="33"/>
  <c r="AQ32" i="33"/>
  <c r="AQ28" i="33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7" i="76"/>
  <c r="AK27" i="76" s="1"/>
  <c r="I28" i="39" s="1"/>
  <c r="M28" i="39" s="1"/>
  <c r="AI19" i="76"/>
  <c r="AI11" i="76"/>
  <c r="AK11" i="76" s="1"/>
  <c r="I12" i="39" s="1"/>
  <c r="M12" i="39" s="1"/>
  <c r="AI28" i="76"/>
  <c r="AK28" i="76" s="1"/>
  <c r="I29" i="39" s="1"/>
  <c r="M29" i="39" s="1"/>
  <c r="AI12" i="76"/>
  <c r="AI24" i="76"/>
  <c r="AK24" i="76" s="1"/>
  <c r="I25" i="39" s="1"/>
  <c r="M25" i="39" s="1"/>
  <c r="AI8" i="76"/>
  <c r="AI30" i="76"/>
  <c r="AK30" i="76" s="1"/>
  <c r="I31" i="39" s="1"/>
  <c r="M31" i="39" s="1"/>
  <c r="AI14" i="76"/>
  <c r="AI20" i="76"/>
  <c r="AI17" i="76"/>
  <c r="AI16" i="76"/>
  <c r="AI22" i="76"/>
  <c r="AK22" i="76" s="1"/>
  <c r="I23" i="39" s="1"/>
  <c r="M23" i="39" s="1"/>
  <c r="AI32" i="76"/>
  <c r="AK32" i="76" s="1"/>
  <c r="I33" i="39" s="1"/>
  <c r="M33" i="39" s="1"/>
  <c r="AI33" i="76"/>
  <c r="AK33" i="76" s="1"/>
  <c r="I34" i="39" s="1"/>
  <c r="M34" i="39" s="1"/>
  <c r="AI25" i="76"/>
  <c r="AK25" i="76" s="1"/>
  <c r="I26" i="39" s="1"/>
  <c r="M26" i="39" s="1"/>
  <c r="AI9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9" i="76"/>
  <c r="BM29" i="76" s="1"/>
  <c r="I30" i="32" s="1"/>
  <c r="M30" i="32" s="1"/>
  <c r="BK21" i="76"/>
  <c r="BK13" i="76"/>
  <c r="BK22" i="76"/>
  <c r="BM22" i="76" s="1"/>
  <c r="I23" i="32" s="1"/>
  <c r="M23" i="32" s="1"/>
  <c r="BK18" i="76"/>
  <c r="BK24" i="76"/>
  <c r="BM24" i="76" s="1"/>
  <c r="I25" i="32" s="1"/>
  <c r="M25" i="32" s="1"/>
  <c r="BK8" i="76"/>
  <c r="BK30" i="76"/>
  <c r="BM30" i="76" s="1"/>
  <c r="I31" i="32" s="1"/>
  <c r="M31" i="32" s="1"/>
  <c r="BK14" i="76"/>
  <c r="BK27" i="76"/>
  <c r="BM27" i="76" s="1"/>
  <c r="I28" i="32" s="1"/>
  <c r="M28" i="32" s="1"/>
  <c r="BK26" i="76"/>
  <c r="BM26" i="76" s="1"/>
  <c r="I27" i="32" s="1"/>
  <c r="M27" i="32" s="1"/>
  <c r="BK32" i="76"/>
  <c r="BM32" i="76" s="1"/>
  <c r="I33" i="32" s="1"/>
  <c r="M33" i="32" s="1"/>
  <c r="BK16" i="76"/>
  <c r="BK11" i="76"/>
  <c r="BM11" i="76" s="1"/>
  <c r="I12" i="32" s="1"/>
  <c r="M12" i="32" s="1"/>
  <c r="BK10" i="76"/>
  <c r="BK19" i="76"/>
  <c r="AO37" i="52"/>
  <c r="BY37" i="52"/>
  <c r="CC37" i="52" s="1"/>
  <c r="BC22" i="90"/>
  <c r="BC23" i="90" s="1"/>
  <c r="BA21" i="84"/>
  <c r="BI21" i="84"/>
  <c r="BU14" i="84"/>
  <c r="CC14" i="84"/>
  <c r="AA31" i="55"/>
  <c r="Q31" i="55"/>
  <c r="W31" i="55" s="1"/>
  <c r="AI31" i="55"/>
  <c r="AS11" i="56"/>
  <c r="AM11" i="56"/>
  <c r="Q11" i="56"/>
  <c r="W11" i="56" s="1"/>
  <c r="AI11" i="56"/>
  <c r="AC11" i="56"/>
  <c r="BQ23" i="82"/>
  <c r="BI23" i="82"/>
  <c r="BW8" i="90"/>
  <c r="S23" i="90"/>
  <c r="W8" i="90"/>
  <c r="CG75" i="52"/>
  <c r="AQ22" i="92"/>
  <c r="BG21" i="91"/>
  <c r="I69" i="98"/>
  <c r="AM11" i="90"/>
  <c r="AC11" i="90"/>
  <c r="M13" i="50"/>
  <c r="AQ46" i="43"/>
  <c r="AQ38" i="43"/>
  <c r="AQ28" i="43"/>
  <c r="AQ20" i="43"/>
  <c r="AQ39" i="43"/>
  <c r="AQ29" i="43"/>
  <c r="AQ40" i="43"/>
  <c r="AQ30" i="43"/>
  <c r="AQ14" i="43"/>
  <c r="AQ41" i="43"/>
  <c r="AQ32" i="43"/>
  <c r="AQ16" i="43"/>
  <c r="AQ18" i="43"/>
  <c r="AQ11" i="43"/>
  <c r="AQ25" i="43"/>
  <c r="AQ15" i="43"/>
  <c r="AQ37" i="43"/>
  <c r="AQ42" i="43"/>
  <c r="AQ17" i="43"/>
  <c r="AQ31" i="43"/>
  <c r="AQ19" i="43"/>
  <c r="AQ43" i="43"/>
  <c r="AQ45" i="43"/>
  <c r="AQ27" i="43"/>
  <c r="AQ33" i="43"/>
  <c r="AQ36" i="43"/>
  <c r="W17" i="84"/>
  <c r="O17" i="79" s="1"/>
  <c r="S17" i="79" s="1"/>
  <c r="U17" i="79" s="1"/>
  <c r="M17" i="79"/>
  <c r="W18" i="91"/>
  <c r="G20" i="113"/>
  <c r="I8" i="29" s="1"/>
  <c r="G135" i="113"/>
  <c r="I42" i="33" s="1"/>
  <c r="M42" i="33" s="1"/>
  <c r="G36" i="113"/>
  <c r="I42" i="44" s="1"/>
  <c r="M42" i="44" s="1"/>
  <c r="G82" i="113"/>
  <c r="I43" i="39" s="1"/>
  <c r="M43" i="39" s="1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31" i="75"/>
  <c r="BA31" i="75" s="1"/>
  <c r="I102" i="11" s="1"/>
  <c r="M102" i="11" s="1"/>
  <c r="AY23" i="75"/>
  <c r="BA23" i="75" s="1"/>
  <c r="I71" i="11" s="1"/>
  <c r="AY15" i="75"/>
  <c r="AY22" i="75"/>
  <c r="BA22" i="75" s="1"/>
  <c r="I65" i="11" s="1"/>
  <c r="M65" i="11" s="1"/>
  <c r="AY26" i="75"/>
  <c r="BA26" i="75" s="1"/>
  <c r="I84" i="11" s="1"/>
  <c r="M84" i="11" s="1"/>
  <c r="AY10" i="75"/>
  <c r="AY20" i="75"/>
  <c r="AY30" i="75"/>
  <c r="BA30" i="75" s="1"/>
  <c r="I96" i="11" s="1"/>
  <c r="M96" i="11" s="1"/>
  <c r="AY14" i="75"/>
  <c r="AY33" i="75"/>
  <c r="BA33" i="75" s="1"/>
  <c r="I99" i="11" s="1"/>
  <c r="AY28" i="75"/>
  <c r="BA28" i="75" s="1"/>
  <c r="I90" i="11" s="1"/>
  <c r="M90" i="11" s="1"/>
  <c r="AY12" i="75"/>
  <c r="AY25" i="75"/>
  <c r="BA25" i="75" s="1"/>
  <c r="I81" i="11" s="1"/>
  <c r="M81" i="11" s="1"/>
  <c r="AY17" i="75"/>
  <c r="M47" i="97"/>
  <c r="W47" i="97" s="1"/>
  <c r="I157" i="11" s="1"/>
  <c r="AY18" i="75"/>
  <c r="AY9" i="75"/>
  <c r="BQ13" i="81"/>
  <c r="BI13" i="81"/>
  <c r="BQ13" i="84"/>
  <c r="BY13" i="84"/>
  <c r="I23" i="90"/>
  <c r="I76" i="96"/>
  <c r="I19" i="24" s="1"/>
  <c r="M19" i="24" s="1"/>
  <c r="S19" i="24" s="1"/>
  <c r="G103" i="114"/>
  <c r="I30" i="22" s="1"/>
  <c r="M30" i="22" s="1"/>
  <c r="S30" i="22" s="1"/>
  <c r="AW8" i="79"/>
  <c r="BK8" i="84"/>
  <c r="AY8" i="79" s="1"/>
  <c r="BC8" i="79" s="1"/>
  <c r="BE8" i="79" s="1"/>
  <c r="W8" i="46" s="1"/>
  <c r="AO13" i="83"/>
  <c r="AQ13" i="83" s="1"/>
  <c r="AK13" i="83"/>
  <c r="BA11" i="84"/>
  <c r="BI11" i="84"/>
  <c r="AQ10" i="92"/>
  <c r="AC79" i="52"/>
  <c r="AG17" i="91"/>
  <c r="BA67" i="52"/>
  <c r="I9" i="27"/>
  <c r="K27" i="74"/>
  <c r="I9" i="26" s="1"/>
  <c r="BU11" i="81"/>
  <c r="BW11" i="81" s="1"/>
  <c r="BM11" i="81"/>
  <c r="CE21" i="85"/>
  <c r="CA21" i="79"/>
  <c r="BU19" i="82"/>
  <c r="BW19" i="82" s="1"/>
  <c r="BM19" i="82"/>
  <c r="BA66" i="52"/>
  <c r="BA78" i="52" s="1"/>
  <c r="BA79" i="52" s="1"/>
  <c r="AQ45" i="30"/>
  <c r="AQ41" i="30"/>
  <c r="AQ32" i="30"/>
  <c r="E29" i="28"/>
  <c r="AQ46" i="30"/>
  <c r="AQ33" i="30"/>
  <c r="AQ37" i="30"/>
  <c r="AQ27" i="30"/>
  <c r="AQ25" i="30"/>
  <c r="AQ17" i="30"/>
  <c r="AQ30" i="30"/>
  <c r="AQ18" i="30"/>
  <c r="AQ19" i="30"/>
  <c r="AQ11" i="30"/>
  <c r="AQ15" i="30"/>
  <c r="AQ16" i="30"/>
  <c r="AQ14" i="30"/>
  <c r="AQ40" i="30"/>
  <c r="AQ31" i="30"/>
  <c r="AQ28" i="30"/>
  <c r="AQ38" i="30"/>
  <c r="AQ29" i="30"/>
  <c r="AQ36" i="30"/>
  <c r="AQ39" i="30"/>
  <c r="AQ20" i="30"/>
  <c r="BC23" i="88"/>
  <c r="CK13" i="84"/>
  <c r="CS13" i="84"/>
  <c r="AI14" i="85"/>
  <c r="Y14" i="79"/>
  <c r="CS14" i="82"/>
  <c r="CU14" i="82" s="1"/>
  <c r="CK14" i="82"/>
  <c r="AQ9" i="89"/>
  <c r="AG12" i="90"/>
  <c r="BG12" i="90" s="1"/>
  <c r="DQ16" i="81"/>
  <c r="DS16" i="81" s="1"/>
  <c r="DI16" i="81"/>
  <c r="E8" i="79"/>
  <c r="I40" i="38"/>
  <c r="M40" i="38" s="1"/>
  <c r="E20" i="103"/>
  <c r="I40" i="45"/>
  <c r="M40" i="45" s="1"/>
  <c r="E13" i="103"/>
  <c r="AG16" i="92"/>
  <c r="BG16" i="92" s="1"/>
  <c r="BU10" i="84"/>
  <c r="BG10" i="79" s="1"/>
  <c r="BK10" i="79" s="1"/>
  <c r="BM10" i="79" s="1"/>
  <c r="CC10" i="84"/>
  <c r="AQ9" i="84"/>
  <c r="BY21" i="79"/>
  <c r="W10" i="90"/>
  <c r="BG10" i="90" s="1"/>
  <c r="AQ12" i="84"/>
  <c r="AG12" i="79" s="1"/>
  <c r="AK12" i="79" s="1"/>
  <c r="AM12" i="79" s="1"/>
  <c r="AE12" i="79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3" i="77"/>
  <c r="AS13" i="77" s="1"/>
  <c r="I22" i="15" s="1"/>
  <c r="M22" i="15" s="1"/>
  <c r="S22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A35" i="55"/>
  <c r="Q35" i="55"/>
  <c r="W35" i="55" s="1"/>
  <c r="AI35" i="55"/>
  <c r="CG9" i="81"/>
  <c r="CO9" i="81"/>
  <c r="BY42" i="52"/>
  <c r="CC42" i="52" s="1"/>
  <c r="AO42" i="52"/>
  <c r="AO41" i="52"/>
  <c r="BY41" i="52"/>
  <c r="CC41" i="52" s="1"/>
  <c r="Y16" i="56"/>
  <c r="AM16" i="56"/>
  <c r="AS16" i="56" s="1"/>
  <c r="Q16" i="56"/>
  <c r="W16" i="56" s="1"/>
  <c r="AC16" i="56"/>
  <c r="AI16" i="56" s="1"/>
  <c r="BQ23" i="81"/>
  <c r="BI23" i="81"/>
  <c r="BG18" i="90"/>
  <c r="AO18" i="82"/>
  <c r="AW18" i="82"/>
  <c r="AY18" i="82" s="1"/>
  <c r="W19" i="89"/>
  <c r="BG19" i="89" s="1"/>
  <c r="AA16" i="55"/>
  <c r="Q16" i="55"/>
  <c r="W16" i="55" s="1"/>
  <c r="AI16" i="55"/>
  <c r="BI10" i="84"/>
  <c r="BA10" i="84"/>
  <c r="AI17" i="52"/>
  <c r="Q17" i="52"/>
  <c r="W17" i="52" s="1"/>
  <c r="BM17" i="52"/>
  <c r="AW17" i="52"/>
  <c r="CA17" i="52"/>
  <c r="CE17" i="52" s="1"/>
  <c r="BW17" i="52"/>
  <c r="BG17" i="52"/>
  <c r="AM17" i="52"/>
  <c r="AC17" i="52"/>
  <c r="AS17" i="52"/>
  <c r="BQ17" i="52"/>
  <c r="BC17" i="52"/>
  <c r="CG17" i="52"/>
  <c r="Y17" i="52"/>
  <c r="E17" i="79"/>
  <c r="BC22" i="88"/>
  <c r="S43" i="32"/>
  <c r="G110" i="113"/>
  <c r="I18" i="29" s="1"/>
  <c r="M18" i="29" s="1"/>
  <c r="S18" i="29" s="1"/>
  <c r="BA18" i="7" s="1"/>
  <c r="Q42" i="41"/>
  <c r="S43" i="36"/>
  <c r="G160" i="113"/>
  <c r="I43" i="31" s="1"/>
  <c r="M43" i="31" s="1"/>
  <c r="AO41" i="33"/>
  <c r="BA41" i="33" s="1"/>
  <c r="AM41" i="33"/>
  <c r="AU41" i="33" s="1"/>
  <c r="AC11" i="88"/>
  <c r="AM11" i="88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27" i="75"/>
  <c r="AC27" i="75" s="1"/>
  <c r="AA19" i="75"/>
  <c r="AA11" i="75"/>
  <c r="AC11" i="75" s="1"/>
  <c r="AA26" i="75"/>
  <c r="AC26" i="75" s="1"/>
  <c r="AA10" i="75"/>
  <c r="AA30" i="75"/>
  <c r="AC30" i="75" s="1"/>
  <c r="AA14" i="75"/>
  <c r="AA24" i="75"/>
  <c r="AC24" i="75" s="1"/>
  <c r="AA8" i="75"/>
  <c r="AC8" i="75" s="1"/>
  <c r="AA18" i="75"/>
  <c r="AA32" i="75"/>
  <c r="AC32" i="75" s="1"/>
  <c r="AA16" i="75"/>
  <c r="AA13" i="75"/>
  <c r="AA22" i="75"/>
  <c r="AC22" i="75" s="1"/>
  <c r="AA21" i="75"/>
  <c r="AA29" i="75"/>
  <c r="AC29" i="75" s="1"/>
  <c r="CG13" i="82"/>
  <c r="CO13" i="82"/>
  <c r="AQ12" i="89"/>
  <c r="CE19" i="84"/>
  <c r="BQ19" i="79" s="1"/>
  <c r="BU19" i="79" s="1"/>
  <c r="BW19" i="79" s="1"/>
  <c r="W11" i="91"/>
  <c r="BG11" i="91" s="1"/>
  <c r="I68" i="96"/>
  <c r="I38" i="55" s="1"/>
  <c r="M38" i="55" s="1"/>
  <c r="G101" i="114"/>
  <c r="I29" i="22" s="1"/>
  <c r="M29" i="22" s="1"/>
  <c r="S29" i="22" s="1"/>
  <c r="AC32" i="56"/>
  <c r="AI32" i="56" s="1"/>
  <c r="Y32" i="56"/>
  <c r="AM32" i="56"/>
  <c r="AS32" i="56" s="1"/>
  <c r="Q32" i="56"/>
  <c r="W32" i="56" s="1"/>
  <c r="AO8" i="79"/>
  <c r="M23" i="84"/>
  <c r="U23" i="84"/>
  <c r="CS18" i="81"/>
  <c r="CU18" i="81" s="1"/>
  <c r="CK18" i="81"/>
  <c r="AO19" i="83"/>
  <c r="AQ19" i="83" s="1"/>
  <c r="AK19" i="83"/>
  <c r="W9" i="88"/>
  <c r="AG19" i="84"/>
  <c r="AO19" i="84"/>
  <c r="W15" i="89"/>
  <c r="BU17" i="84"/>
  <c r="CC17" i="84"/>
  <c r="AG14" i="84"/>
  <c r="AO14" i="84"/>
  <c r="I13" i="27"/>
  <c r="M13" i="27" s="1"/>
  <c r="K31" i="74"/>
  <c r="I13" i="26" s="1"/>
  <c r="M13" i="26" s="1"/>
  <c r="AW8" i="81"/>
  <c r="AY8" i="81" s="1"/>
  <c r="AO8" i="81"/>
  <c r="CA8" i="79"/>
  <c r="CE8" i="85"/>
  <c r="AG20" i="90"/>
  <c r="CS18" i="82"/>
  <c r="CU18" i="82" s="1"/>
  <c r="CK18" i="82"/>
  <c r="CW13" i="83"/>
  <c r="CY13" i="83" s="1"/>
  <c r="CS13" i="83"/>
  <c r="AQ34" i="44"/>
  <c r="AQ26" i="44"/>
  <c r="AQ22" i="44"/>
  <c r="AQ24" i="44"/>
  <c r="AQ8" i="44"/>
  <c r="AQ23" i="44"/>
  <c r="CO15" i="84"/>
  <c r="BY15" i="79" s="1"/>
  <c r="CW15" i="84"/>
  <c r="BG14" i="90"/>
  <c r="S22" i="25"/>
  <c r="AQ12" i="90"/>
  <c r="W17" i="90"/>
  <c r="M8" i="79"/>
  <c r="W8" i="84"/>
  <c r="O8" i="79" s="1"/>
  <c r="S8" i="79" s="1"/>
  <c r="U8" i="79" s="1"/>
  <c r="CG23" i="81"/>
  <c r="CO23" i="81"/>
  <c r="I40" i="44"/>
  <c r="M40" i="44" s="1"/>
  <c r="E14" i="103"/>
  <c r="I18" i="51"/>
  <c r="M18" i="51" s="1"/>
  <c r="E27" i="103"/>
  <c r="AQ34" i="39"/>
  <c r="AQ26" i="39"/>
  <c r="AQ24" i="39"/>
  <c r="AQ8" i="39"/>
  <c r="AQ23" i="39"/>
  <c r="AQ22" i="39"/>
  <c r="BG21" i="92"/>
  <c r="AQ16" i="92"/>
  <c r="AG15" i="89"/>
  <c r="AQ8" i="32"/>
  <c r="AQ22" i="32"/>
  <c r="AQ24" i="32"/>
  <c r="AQ26" i="32"/>
  <c r="AQ23" i="32"/>
  <c r="AQ34" i="32"/>
  <c r="W12" i="79"/>
  <c r="AA12" i="79" s="1"/>
  <c r="AC12" i="79" s="1"/>
  <c r="E18" i="79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2" i="77"/>
  <c r="AG12" i="77" s="1"/>
  <c r="I21" i="17" s="1"/>
  <c r="M21" i="17" s="1"/>
  <c r="S21" i="17" s="1"/>
  <c r="O11" i="77"/>
  <c r="Q11" i="77" s="1"/>
  <c r="E63" i="74" s="1"/>
  <c r="O16" i="77"/>
  <c r="Q16" i="77" s="1"/>
  <c r="E68" i="74" s="1"/>
  <c r="O13" i="77"/>
  <c r="Q13" i="77" s="1"/>
  <c r="E65" i="74" s="1"/>
  <c r="O15" i="77"/>
  <c r="Q15" i="77" s="1"/>
  <c r="E67" i="74" s="1"/>
  <c r="O10" i="77"/>
  <c r="Q10" i="77" s="1"/>
  <c r="E62" i="74" s="1"/>
  <c r="O17" i="77"/>
  <c r="Q17" i="77" s="1"/>
  <c r="E69" i="74" s="1"/>
  <c r="O12" i="77"/>
  <c r="Q12" i="77" s="1"/>
  <c r="E64" i="74" s="1"/>
  <c r="O14" i="77"/>
  <c r="Q14" i="77" s="1"/>
  <c r="E66" i="74" s="1"/>
  <c r="M8" i="53"/>
  <c r="Q8" i="53" s="1"/>
  <c r="W8" i="53" s="1"/>
  <c r="BQ9" i="83"/>
  <c r="BU9" i="83" s="1"/>
  <c r="U8" i="52"/>
  <c r="Q8" i="52"/>
  <c r="BY8" i="52"/>
  <c r="AO8" i="52"/>
  <c r="AQ8" i="52" s="1"/>
  <c r="AM8" i="52"/>
  <c r="Y34" i="54"/>
  <c r="DQ16" i="82"/>
  <c r="DS16" i="82" s="1"/>
  <c r="DI16" i="82"/>
  <c r="AC10" i="56"/>
  <c r="AS10" i="56"/>
  <c r="AM10" i="56"/>
  <c r="AI10" i="56"/>
  <c r="Q10" i="56"/>
  <c r="W10" i="56" s="1"/>
  <c r="AQ10" i="91"/>
  <c r="BG10" i="91" s="1"/>
  <c r="AG10" i="89"/>
  <c r="CC19" i="83"/>
  <c r="CE19" i="83" s="1"/>
  <c r="BY19" i="83"/>
  <c r="BG19" i="79" s="1"/>
  <c r="BK19" i="79" s="1"/>
  <c r="BM19" i="79" s="1"/>
  <c r="K43" i="96"/>
  <c r="I16" i="53" s="1"/>
  <c r="M16" i="53" s="1"/>
  <c r="Q16" i="53" s="1"/>
  <c r="W16" i="53" s="1"/>
  <c r="W20" i="84"/>
  <c r="O20" i="79" s="1"/>
  <c r="S20" i="79" s="1"/>
  <c r="U20" i="79" s="1"/>
  <c r="M20" i="79"/>
  <c r="AA17" i="55"/>
  <c r="AI17" i="55"/>
  <c r="Q17" i="55"/>
  <c r="W17" i="55" s="1"/>
  <c r="BU10" i="81"/>
  <c r="BW10" i="81" s="1"/>
  <c r="BM10" i="81"/>
  <c r="BI16" i="84"/>
  <c r="BA16" i="84"/>
  <c r="AO16" i="79" s="1"/>
  <c r="AO14" i="81"/>
  <c r="AW14" i="81"/>
  <c r="AY14" i="81" s="1"/>
  <c r="BU18" i="84"/>
  <c r="CC18" i="84"/>
  <c r="AQ12" i="45"/>
  <c r="AQ21" i="45"/>
  <c r="AQ13" i="45"/>
  <c r="AQ9" i="45"/>
  <c r="AQ10" i="45"/>
  <c r="G19" i="113"/>
  <c r="I43" i="46" s="1"/>
  <c r="M43" i="46" s="1"/>
  <c r="S43" i="41"/>
  <c r="G73" i="113"/>
  <c r="I43" i="40" s="1"/>
  <c r="M43" i="40" s="1"/>
  <c r="S43" i="43"/>
  <c r="S43" i="44"/>
  <c r="G152" i="113"/>
  <c r="I23" i="29" s="1"/>
  <c r="M23" i="29" s="1"/>
  <c r="S23" i="29" s="1"/>
  <c r="BA23" i="7" s="1"/>
  <c r="S42" i="35"/>
  <c r="Q42" i="35"/>
  <c r="CA79" i="52"/>
  <c r="AW19" i="81"/>
  <c r="AY19" i="81" s="1"/>
  <c r="AO19" i="81"/>
  <c r="BC22" i="91"/>
  <c r="BC23" i="91" s="1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S66" i="23" s="1"/>
  <c r="K17" i="75"/>
  <c r="K9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18" i="75"/>
  <c r="K22" i="75"/>
  <c r="M22" i="75" s="1"/>
  <c r="I54" i="23" s="1"/>
  <c r="M54" i="23" s="1"/>
  <c r="S54" i="23" s="1"/>
  <c r="K32" i="75"/>
  <c r="M32" i="75" s="1"/>
  <c r="I87" i="23" s="1"/>
  <c r="M87" i="23" s="1"/>
  <c r="S87" i="23" s="1"/>
  <c r="K16" i="75"/>
  <c r="K26" i="75"/>
  <c r="M26" i="75" s="1"/>
  <c r="I69" i="23" s="1"/>
  <c r="M69" i="23" s="1"/>
  <c r="S69" i="23" s="1"/>
  <c r="K10" i="75"/>
  <c r="K29" i="75"/>
  <c r="M29" i="75" s="1"/>
  <c r="I78" i="23" s="1"/>
  <c r="M78" i="23" s="1"/>
  <c r="S78" i="23" s="1"/>
  <c r="K30" i="75"/>
  <c r="M30" i="75" s="1"/>
  <c r="I81" i="23" s="1"/>
  <c r="M81" i="23" s="1"/>
  <c r="S81" i="23" s="1"/>
  <c r="K24" i="75"/>
  <c r="M24" i="75" s="1"/>
  <c r="I60" i="23" s="1"/>
  <c r="M60" i="23" s="1"/>
  <c r="S60" i="23" s="1"/>
  <c r="K8" i="75"/>
  <c r="M8" i="75" s="1"/>
  <c r="I12" i="23" s="1"/>
  <c r="K21" i="75"/>
  <c r="M39" i="97"/>
  <c r="W39" i="97" s="1"/>
  <c r="I20" i="22" s="1"/>
  <c r="M20" i="22" s="1"/>
  <c r="S20" i="22" s="1"/>
  <c r="K13" i="75"/>
  <c r="K14" i="75"/>
  <c r="AW20" i="81"/>
  <c r="AY20" i="81" s="1"/>
  <c r="AO20" i="81"/>
  <c r="AQ23" i="37"/>
  <c r="AQ24" i="37"/>
  <c r="AQ34" i="37"/>
  <c r="AQ8" i="37"/>
  <c r="AQ22" i="37"/>
  <c r="AQ26" i="37"/>
  <c r="AQ19" i="91"/>
  <c r="AQ9" i="90"/>
  <c r="CA13" i="79"/>
  <c r="CE13" i="85"/>
  <c r="G99" i="114"/>
  <c r="I29" i="24" s="1"/>
  <c r="M29" i="24" s="1"/>
  <c r="S29" i="24" s="1"/>
  <c r="CC15" i="83"/>
  <c r="CE15" i="83" s="1"/>
  <c r="BY15" i="83"/>
  <c r="AG10" i="92"/>
  <c r="BG10" i="92" s="1"/>
  <c r="AC23" i="88"/>
  <c r="AG8" i="88"/>
  <c r="BA70" i="52"/>
  <c r="I10" i="27"/>
  <c r="M10" i="27" s="1"/>
  <c r="K28" i="74"/>
  <c r="I10" i="26" s="1"/>
  <c r="M10" i="26" s="1"/>
  <c r="I16" i="51"/>
  <c r="M16" i="51" s="1"/>
  <c r="E9" i="103"/>
  <c r="G15" i="117"/>
  <c r="M8" i="51"/>
  <c r="AA12" i="46"/>
  <c r="AA21" i="46"/>
  <c r="AA13" i="46"/>
  <c r="AA9" i="46"/>
  <c r="AA10" i="46"/>
  <c r="S8" i="47"/>
  <c r="AQ20" i="90"/>
  <c r="DM13" i="82"/>
  <c r="DE13" i="82"/>
  <c r="AQ22" i="38"/>
  <c r="AQ23" i="38"/>
  <c r="AQ26" i="38"/>
  <c r="AQ24" i="38"/>
  <c r="AQ34" i="38"/>
  <c r="AQ8" i="38"/>
  <c r="CC11" i="84"/>
  <c r="BU11" i="84"/>
  <c r="BG11" i="79" s="1"/>
  <c r="BK11" i="79" s="1"/>
  <c r="BM11" i="79" s="1"/>
  <c r="M132" i="11"/>
  <c r="BU16" i="84"/>
  <c r="CC16" i="84"/>
  <c r="BE17" i="83"/>
  <c r="AO17" i="79" s="1"/>
  <c r="BI17" i="83"/>
  <c r="BK17" i="83" s="1"/>
  <c r="CG23" i="82"/>
  <c r="CO23" i="82"/>
  <c r="I40" i="35"/>
  <c r="M40" i="35" s="1"/>
  <c r="E23" i="103"/>
  <c r="I40" i="30"/>
  <c r="M40" i="30" s="1"/>
  <c r="E29" i="103"/>
  <c r="AQ12" i="92"/>
  <c r="CS23" i="83"/>
  <c r="CW23" i="83"/>
  <c r="CY23" i="83" s="1"/>
  <c r="AQ22" i="88"/>
  <c r="BG15" i="79"/>
  <c r="BK15" i="79" s="1"/>
  <c r="BM15" i="79" s="1"/>
  <c r="W18" i="88"/>
  <c r="BG18" i="88" s="1"/>
  <c r="W18" i="84"/>
  <c r="O18" i="79" s="1"/>
  <c r="S18" i="79" s="1"/>
  <c r="U18" i="79" s="1"/>
  <c r="M18" i="79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7" i="77"/>
  <c r="AK17" i="77" s="1"/>
  <c r="I26" i="16" s="1"/>
  <c r="M26" i="16" s="1"/>
  <c r="AI11" i="77"/>
  <c r="AK11" i="77" s="1"/>
  <c r="I20" i="16" s="1"/>
  <c r="M20" i="16" s="1"/>
  <c r="AI12" i="77"/>
  <c r="AK12" i="77" s="1"/>
  <c r="I21" i="16" s="1"/>
  <c r="M21" i="16" s="1"/>
  <c r="AI14" i="77"/>
  <c r="AK14" i="77" s="1"/>
  <c r="I23" i="16" s="1"/>
  <c r="M23" i="16" s="1"/>
  <c r="AI16" i="77"/>
  <c r="AK16" i="77" s="1"/>
  <c r="I25" i="16" s="1"/>
  <c r="M25" i="16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5" i="77"/>
  <c r="AW15" i="77" s="1"/>
  <c r="I24" i="13" s="1"/>
  <c r="M24" i="13" s="1"/>
  <c r="AU10" i="77"/>
  <c r="AW10" i="77" s="1"/>
  <c r="I19" i="13" s="1"/>
  <c r="M19" i="13" s="1"/>
  <c r="AU17" i="77"/>
  <c r="AW17" i="77" s="1"/>
  <c r="I26" i="13" s="1"/>
  <c r="M26" i="13" s="1"/>
  <c r="AU12" i="77"/>
  <c r="AW12" i="77" s="1"/>
  <c r="I21" i="13" s="1"/>
  <c r="M21" i="13" s="1"/>
  <c r="AU14" i="77"/>
  <c r="AW14" i="77" s="1"/>
  <c r="I23" i="13" s="1"/>
  <c r="M23" i="13" s="1"/>
  <c r="BO9" i="51"/>
  <c r="BS9" i="51" s="1"/>
  <c r="AY9" i="51"/>
  <c r="AI9" i="51"/>
  <c r="AM9" i="51" s="1"/>
  <c r="Q9" i="51"/>
  <c r="W9" i="51" s="1"/>
  <c r="BG9" i="51"/>
  <c r="AQ9" i="51"/>
  <c r="AA9" i="51"/>
  <c r="AQ34" i="31"/>
  <c r="AQ26" i="31"/>
  <c r="AQ24" i="31"/>
  <c r="AQ8" i="31"/>
  <c r="AQ22" i="35"/>
  <c r="AQ23" i="35"/>
  <c r="AQ24" i="35"/>
  <c r="AQ26" i="35"/>
  <c r="AQ23" i="31"/>
  <c r="AQ8" i="35"/>
  <c r="AQ22" i="31"/>
  <c r="AQ34" i="35"/>
  <c r="CG9" i="82"/>
  <c r="CO9" i="82"/>
  <c r="W13" i="92"/>
  <c r="G13" i="87"/>
  <c r="I13" i="87" s="1"/>
  <c r="AY13" i="3" s="1"/>
  <c r="G597" i="1" s="1"/>
  <c r="AM8" i="48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8" i="77"/>
  <c r="M28" i="77" s="1"/>
  <c r="I9" i="21" s="1"/>
  <c r="M21" i="79"/>
  <c r="W21" i="84"/>
  <c r="O21" i="79" s="1"/>
  <c r="S21" i="79" s="1"/>
  <c r="U21" i="79" s="1"/>
  <c r="AG20" i="9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40" i="41"/>
  <c r="AQ30" i="41"/>
  <c r="AQ14" i="41"/>
  <c r="AQ39" i="41"/>
  <c r="AQ16" i="41"/>
  <c r="AQ17" i="41"/>
  <c r="AQ33" i="41"/>
  <c r="AQ42" i="41"/>
  <c r="AQ41" i="41"/>
  <c r="AQ15" i="41"/>
  <c r="AQ31" i="41"/>
  <c r="AQ29" i="41"/>
  <c r="AQ25" i="41"/>
  <c r="AQ32" i="41"/>
  <c r="BM21" i="81"/>
  <c r="BU21" i="81"/>
  <c r="BW21" i="81" s="1"/>
  <c r="BU18" i="81"/>
  <c r="BW18" i="81" s="1"/>
  <c r="BM18" i="81"/>
  <c r="AG18" i="91"/>
  <c r="I75" i="96"/>
  <c r="I18" i="24" s="1"/>
  <c r="M18" i="24" s="1"/>
  <c r="S18" i="24" s="1"/>
  <c r="BQ9" i="81"/>
  <c r="BI9" i="81"/>
  <c r="AW8" i="82"/>
  <c r="AY8" i="82" s="1"/>
  <c r="AO8" i="82"/>
  <c r="CS22" i="82"/>
  <c r="CU22" i="82" s="1"/>
  <c r="CK22" i="82"/>
  <c r="DI11" i="81"/>
  <c r="DQ11" i="81"/>
  <c r="DS11" i="81" s="1"/>
  <c r="W11" i="47"/>
  <c r="Y8" i="47"/>
  <c r="Y25" i="47" s="1"/>
  <c r="W8" i="47"/>
  <c r="W9" i="47"/>
  <c r="W23" i="47"/>
  <c r="W24" i="47"/>
  <c r="W14" i="47"/>
  <c r="W21" i="47"/>
  <c r="W20" i="47"/>
  <c r="W18" i="47"/>
  <c r="W12" i="47"/>
  <c r="W15" i="47"/>
  <c r="W22" i="47"/>
  <c r="W17" i="47"/>
  <c r="W13" i="47"/>
  <c r="W16" i="47"/>
  <c r="W10" i="47"/>
  <c r="W19" i="47"/>
  <c r="CC22" i="83"/>
  <c r="CE22" i="83" s="1"/>
  <c r="BY22" i="83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9" i="76"/>
  <c r="AW29" i="76" s="1"/>
  <c r="I30" i="36" s="1"/>
  <c r="M30" i="36" s="1"/>
  <c r="AU21" i="76"/>
  <c r="AU13" i="76"/>
  <c r="AU30" i="76"/>
  <c r="AW30" i="76" s="1"/>
  <c r="I31" i="36" s="1"/>
  <c r="M31" i="36" s="1"/>
  <c r="AU14" i="76"/>
  <c r="AU26" i="76"/>
  <c r="AW26" i="76" s="1"/>
  <c r="I27" i="36" s="1"/>
  <c r="M27" i="36" s="1"/>
  <c r="AU10" i="76"/>
  <c r="AU32" i="76"/>
  <c r="AW32" i="76" s="1"/>
  <c r="I33" i="36" s="1"/>
  <c r="M33" i="36" s="1"/>
  <c r="AU16" i="76"/>
  <c r="AU22" i="76"/>
  <c r="AW22" i="76" s="1"/>
  <c r="I23" i="36" s="1"/>
  <c r="M23" i="36" s="1"/>
  <c r="AU8" i="76"/>
  <c r="AU24" i="76"/>
  <c r="AW24" i="76" s="1"/>
  <c r="I25" i="36" s="1"/>
  <c r="M25" i="36" s="1"/>
  <c r="AU18" i="76"/>
  <c r="AU27" i="76"/>
  <c r="AW27" i="76" s="1"/>
  <c r="I28" i="36" s="1"/>
  <c r="M28" i="36" s="1"/>
  <c r="AU19" i="76"/>
  <c r="AU11" i="76"/>
  <c r="AW11" i="76" s="1"/>
  <c r="I12" i="36" s="1"/>
  <c r="M12" i="36" s="1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27" i="76"/>
  <c r="BA27" i="76" s="1"/>
  <c r="I28" i="35" s="1"/>
  <c r="M28" i="35" s="1"/>
  <c r="AY19" i="76"/>
  <c r="AY11" i="76"/>
  <c r="BA11" i="76" s="1"/>
  <c r="I12" i="35" s="1"/>
  <c r="M12" i="35" s="1"/>
  <c r="AY20" i="76"/>
  <c r="AY32" i="76"/>
  <c r="BA32" i="76" s="1"/>
  <c r="I33" i="35" s="1"/>
  <c r="M33" i="35" s="1"/>
  <c r="AY16" i="76"/>
  <c r="AY22" i="76"/>
  <c r="BA22" i="76" s="1"/>
  <c r="I23" i="35" s="1"/>
  <c r="M23" i="35" s="1"/>
  <c r="AY28" i="76"/>
  <c r="BA28" i="76" s="1"/>
  <c r="I29" i="35" s="1"/>
  <c r="M29" i="35" s="1"/>
  <c r="AY12" i="76"/>
  <c r="AY9" i="76"/>
  <c r="AY8" i="76"/>
  <c r="BA8" i="76" s="1"/>
  <c r="I9" i="35" s="1"/>
  <c r="AY14" i="76"/>
  <c r="AY30" i="76"/>
  <c r="BA30" i="76" s="1"/>
  <c r="I31" i="35" s="1"/>
  <c r="M31" i="35" s="1"/>
  <c r="AY17" i="76"/>
  <c r="AY25" i="76"/>
  <c r="BA25" i="76" s="1"/>
  <c r="I26" i="35" s="1"/>
  <c r="M26" i="35" s="1"/>
  <c r="AY24" i="76"/>
  <c r="BA24" i="76" s="1"/>
  <c r="I25" i="35" s="1"/>
  <c r="M25" i="35" s="1"/>
  <c r="AY33" i="76"/>
  <c r="BA33" i="76" s="1"/>
  <c r="I34" i="35" s="1"/>
  <c r="M34" i="35" s="1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31" i="76"/>
  <c r="BY31" i="76" s="1"/>
  <c r="I32" i="30" s="1"/>
  <c r="M32" i="30" s="1"/>
  <c r="BW23" i="76"/>
  <c r="BY23" i="76" s="1"/>
  <c r="I24" i="30" s="1"/>
  <c r="M24" i="30" s="1"/>
  <c r="BW15" i="76"/>
  <c r="BW24" i="76"/>
  <c r="BY24" i="76" s="1"/>
  <c r="I25" i="30" s="1"/>
  <c r="M25" i="30" s="1"/>
  <c r="BW8" i="76"/>
  <c r="BW20" i="76"/>
  <c r="BW26" i="76"/>
  <c r="BY26" i="76" s="1"/>
  <c r="I27" i="30" s="1"/>
  <c r="M27" i="30" s="1"/>
  <c r="BW10" i="76"/>
  <c r="BW32" i="76"/>
  <c r="BY32" i="76" s="1"/>
  <c r="I33" i="30" s="1"/>
  <c r="M33" i="30" s="1"/>
  <c r="BW16" i="76"/>
  <c r="BW13" i="76"/>
  <c r="BW12" i="76"/>
  <c r="BW18" i="76"/>
  <c r="BW28" i="76"/>
  <c r="BY28" i="76" s="1"/>
  <c r="I29" i="30" s="1"/>
  <c r="M29" i="30" s="1"/>
  <c r="BW29" i="76"/>
  <c r="BY29" i="76" s="1"/>
  <c r="I30" i="30" s="1"/>
  <c r="M30" i="30" s="1"/>
  <c r="BW21" i="76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31" i="42"/>
  <c r="AQ15" i="42"/>
  <c r="AQ25" i="42"/>
  <c r="AQ16" i="42"/>
  <c r="AQ41" i="42"/>
  <c r="AS41" i="42" s="1"/>
  <c r="AQ32" i="42"/>
  <c r="AQ17" i="42"/>
  <c r="AQ18" i="42"/>
  <c r="AQ40" i="42"/>
  <c r="AQ42" i="42"/>
  <c r="AQ14" i="42"/>
  <c r="AQ30" i="42"/>
  <c r="AQ33" i="42"/>
  <c r="AQ36" i="42"/>
  <c r="CK11" i="81"/>
  <c r="CS11" i="81"/>
  <c r="CU11" i="81" s="1"/>
  <c r="CS17" i="81"/>
  <c r="CU17" i="81" s="1"/>
  <c r="CK17" i="8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41" i="46"/>
  <c r="AS41" i="46" s="1"/>
  <c r="AQ32" i="46"/>
  <c r="AS32" i="46" s="1"/>
  <c r="AQ16" i="46"/>
  <c r="AS16" i="46" s="1"/>
  <c r="AQ36" i="46"/>
  <c r="AS36" i="46" s="1"/>
  <c r="AQ17" i="46"/>
  <c r="AS17" i="46" s="1"/>
  <c r="AQ45" i="46"/>
  <c r="AS45" i="46" s="1"/>
  <c r="AQ43" i="46"/>
  <c r="AS43" i="46" s="1"/>
  <c r="AQ18" i="46"/>
  <c r="AS18" i="46" s="1"/>
  <c r="AQ11" i="46"/>
  <c r="AS11" i="46" s="1"/>
  <c r="AQ33" i="46"/>
  <c r="AS33" i="46" s="1"/>
  <c r="AQ25" i="46"/>
  <c r="AS25" i="46" s="1"/>
  <c r="AQ37" i="46"/>
  <c r="AS37" i="46" s="1"/>
  <c r="AQ27" i="46"/>
  <c r="AS27" i="46" s="1"/>
  <c r="AQ31" i="46"/>
  <c r="AS31" i="46" s="1"/>
  <c r="AQ15" i="46"/>
  <c r="AS15" i="46" s="1"/>
  <c r="AQ19" i="46"/>
  <c r="AS19" i="46" s="1"/>
  <c r="AQ42" i="46"/>
  <c r="AS42" i="46" s="1"/>
  <c r="AC15" i="56"/>
  <c r="AI15" i="56" s="1"/>
  <c r="Y15" i="56"/>
  <c r="Q15" i="56"/>
  <c r="W15" i="56" s="1"/>
  <c r="AM15" i="56"/>
  <c r="AS15" i="56" s="1"/>
  <c r="AG10" i="9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59" i="74"/>
  <c r="G55" i="74"/>
  <c r="G51" i="74"/>
  <c r="G47" i="74"/>
  <c r="G43" i="74"/>
  <c r="G39" i="74"/>
  <c r="G35" i="74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53" i="74"/>
  <c r="G45" i="74"/>
  <c r="G37" i="74"/>
  <c r="G13" i="74"/>
  <c r="I13" i="74" s="1"/>
  <c r="G57" i="74"/>
  <c r="G49" i="74"/>
  <c r="G41" i="74"/>
  <c r="AQ10" i="89"/>
  <c r="AA24" i="55"/>
  <c r="Q24" i="55"/>
  <c r="W24" i="55" s="1"/>
  <c r="AI24" i="55"/>
  <c r="Q22" i="54"/>
  <c r="W22" i="54" s="1"/>
  <c r="Y22" i="54"/>
  <c r="E14" i="79"/>
  <c r="E20" i="79"/>
  <c r="DI22" i="81"/>
  <c r="DQ22" i="81"/>
  <c r="DS22" i="81" s="1"/>
  <c r="K65" i="96"/>
  <c r="I12" i="49" s="1"/>
  <c r="M12" i="49" s="1"/>
  <c r="Q12" i="49" s="1"/>
  <c r="W12" i="49" s="1"/>
  <c r="I65" i="96"/>
  <c r="I14" i="51" s="1"/>
  <c r="M14" i="51" s="1"/>
  <c r="K44" i="96"/>
  <c r="I17" i="53" s="1"/>
  <c r="M17" i="53" s="1"/>
  <c r="Q17" i="53" s="1"/>
  <c r="W17" i="53" s="1"/>
  <c r="AQ16" i="9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7" i="77"/>
  <c r="I27" i="77" s="1"/>
  <c r="I20" i="48" s="1"/>
  <c r="M20" i="48" s="1"/>
  <c r="G26" i="77"/>
  <c r="I26" i="77" s="1"/>
  <c r="I19" i="48" s="1"/>
  <c r="M19" i="48" s="1"/>
  <c r="G22" i="77"/>
  <c r="I22" i="77" s="1"/>
  <c r="I15" i="48" s="1"/>
  <c r="AG14" i="88"/>
  <c r="G90" i="113"/>
  <c r="I42" i="38" s="1"/>
  <c r="M42" i="38" s="1"/>
  <c r="G91" i="113"/>
  <c r="I43" i="38" s="1"/>
  <c r="M43" i="38" s="1"/>
  <c r="S43" i="34"/>
  <c r="BA42" i="31"/>
  <c r="AK42" i="31"/>
  <c r="AE42" i="31"/>
  <c r="Q42" i="31"/>
  <c r="AU42" i="31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27" i="75"/>
  <c r="AS27" i="75" s="1"/>
  <c r="I36" i="26" s="1"/>
  <c r="M36" i="26" s="1"/>
  <c r="AQ19" i="75"/>
  <c r="AQ11" i="75"/>
  <c r="AS11" i="75" s="1"/>
  <c r="I20" i="26" s="1"/>
  <c r="M20" i="26" s="1"/>
  <c r="AQ18" i="75"/>
  <c r="AQ22" i="75"/>
  <c r="AS22" i="75" s="1"/>
  <c r="I31" i="26" s="1"/>
  <c r="M31" i="26" s="1"/>
  <c r="M45" i="97"/>
  <c r="W45" i="97" s="1"/>
  <c r="I48" i="26" s="1"/>
  <c r="M48" i="26" s="1"/>
  <c r="AQ32" i="75"/>
  <c r="AS32" i="75" s="1"/>
  <c r="I41" i="26" s="1"/>
  <c r="M41" i="26" s="1"/>
  <c r="AQ16" i="75"/>
  <c r="AQ26" i="75"/>
  <c r="AS26" i="75" s="1"/>
  <c r="I35" i="26" s="1"/>
  <c r="M35" i="26" s="1"/>
  <c r="AQ10" i="75"/>
  <c r="AQ13" i="75"/>
  <c r="AQ14" i="75"/>
  <c r="AQ8" i="75"/>
  <c r="AS8" i="75" s="1"/>
  <c r="I17" i="26" s="1"/>
  <c r="M17" i="26" s="1"/>
  <c r="AQ24" i="75"/>
  <c r="AS24" i="75" s="1"/>
  <c r="I33" i="26" s="1"/>
  <c r="M33" i="26" s="1"/>
  <c r="AQ29" i="75"/>
  <c r="AS29" i="75" s="1"/>
  <c r="I38" i="26" s="1"/>
  <c r="M38" i="26" s="1"/>
  <c r="AQ30" i="75"/>
  <c r="AS30" i="75" s="1"/>
  <c r="I39" i="26" s="1"/>
  <c r="M39" i="26" s="1"/>
  <c r="AQ21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29" i="75"/>
  <c r="AW29" i="75" s="1"/>
  <c r="I92" i="11" s="1"/>
  <c r="M92" i="11" s="1"/>
  <c r="AU21" i="75"/>
  <c r="AU13" i="75"/>
  <c r="AU28" i="75"/>
  <c r="AW28" i="75" s="1"/>
  <c r="I89" i="11" s="1"/>
  <c r="M89" i="11" s="1"/>
  <c r="AU12" i="75"/>
  <c r="M46" i="97"/>
  <c r="W46" i="97" s="1"/>
  <c r="I156" i="11" s="1"/>
  <c r="AU32" i="75"/>
  <c r="AW32" i="75" s="1"/>
  <c r="I104" i="11" s="1"/>
  <c r="AU16" i="75"/>
  <c r="AU26" i="75"/>
  <c r="AW26" i="75" s="1"/>
  <c r="I83" i="11" s="1"/>
  <c r="M83" i="11" s="1"/>
  <c r="AU10" i="75"/>
  <c r="AU20" i="75"/>
  <c r="AU8" i="75"/>
  <c r="AW8" i="75" s="1"/>
  <c r="I10" i="11" s="1"/>
  <c r="AU18" i="75"/>
  <c r="AU15" i="75"/>
  <c r="AU24" i="75"/>
  <c r="AW24" i="75" s="1"/>
  <c r="I77" i="11" s="1"/>
  <c r="M77" i="11" s="1"/>
  <c r="AU23" i="75"/>
  <c r="AW23" i="75" s="1"/>
  <c r="I70" i="11" s="1"/>
  <c r="AU31" i="75"/>
  <c r="AW31" i="75" s="1"/>
  <c r="I101" i="11" s="1"/>
  <c r="M101" i="11" s="1"/>
  <c r="BU11" i="82"/>
  <c r="BW11" i="82" s="1"/>
  <c r="BM11" i="82"/>
  <c r="AG20" i="84"/>
  <c r="W20" i="79" s="1"/>
  <c r="AA20" i="79" s="1"/>
  <c r="AC20" i="79" s="1"/>
  <c r="AO20" i="84"/>
  <c r="AQ23" i="45"/>
  <c r="AQ24" i="45"/>
  <c r="AQ34" i="45"/>
  <c r="AQ8" i="45"/>
  <c r="AQ26" i="45"/>
  <c r="AQ22" i="45"/>
  <c r="AG12" i="89"/>
  <c r="AQ18" i="92"/>
  <c r="AA10" i="41"/>
  <c r="AA12" i="41"/>
  <c r="AA13" i="41"/>
  <c r="AA21" i="41"/>
  <c r="S13" i="47"/>
  <c r="AA9" i="41"/>
  <c r="Y44" i="97"/>
  <c r="I49" i="27" s="1"/>
  <c r="M49" i="27" s="1"/>
  <c r="Y42" i="97"/>
  <c r="E78" i="96" s="1"/>
  <c r="Y40" i="97"/>
  <c r="I23" i="24" s="1"/>
  <c r="M23" i="24" s="1"/>
  <c r="S23" i="24" s="1"/>
  <c r="Y38" i="97"/>
  <c r="I21" i="24" s="1"/>
  <c r="M21" i="24" s="1"/>
  <c r="S21" i="24" s="1"/>
  <c r="Y45" i="97"/>
  <c r="I49" i="26" s="1"/>
  <c r="M49" i="26" s="1"/>
  <c r="G95" i="114"/>
  <c r="I27" i="24" s="1"/>
  <c r="M27" i="24" s="1"/>
  <c r="S27" i="24" s="1"/>
  <c r="AW11" i="82"/>
  <c r="AY11" i="82" s="1"/>
  <c r="AO11" i="82"/>
  <c r="AQ22" i="46"/>
  <c r="AQ24" i="46"/>
  <c r="AQ8" i="46"/>
  <c r="AQ26" i="46"/>
  <c r="AQ23" i="46"/>
  <c r="AQ34" i="46"/>
  <c r="W9" i="91"/>
  <c r="BG9" i="91" s="1"/>
  <c r="AQ34" i="30"/>
  <c r="AQ23" i="30"/>
  <c r="AQ8" i="30"/>
  <c r="AQ24" i="30"/>
  <c r="AQ22" i="30"/>
  <c r="AQ26" i="30"/>
  <c r="AQ8" i="88"/>
  <c r="BU10" i="82"/>
  <c r="BW10" i="82" s="1"/>
  <c r="BM10" i="82"/>
  <c r="I12" i="27"/>
  <c r="M12" i="27" s="1"/>
  <c r="K30" i="74"/>
  <c r="I12" i="26" s="1"/>
  <c r="M12" i="26" s="1"/>
  <c r="AQ22" i="90"/>
  <c r="K53" i="96"/>
  <c r="I8" i="49" s="1"/>
  <c r="S21" i="23"/>
  <c r="CA18" i="79"/>
  <c r="CE18" i="85"/>
  <c r="DM13" i="81"/>
  <c r="DE13" i="81"/>
  <c r="M10" i="23"/>
  <c r="BK15" i="84"/>
  <c r="AY15" i="79" s="1"/>
  <c r="BC15" i="79" s="1"/>
  <c r="BE15" i="79" s="1"/>
  <c r="W8" i="39" s="1"/>
  <c r="AW15" i="79"/>
  <c r="BM16" i="82"/>
  <c r="BU16" i="82"/>
  <c r="BW16" i="82" s="1"/>
  <c r="BQ23" i="84"/>
  <c r="BY23" i="84"/>
  <c r="I40" i="31"/>
  <c r="M40" i="31" s="1"/>
  <c r="E28" i="103"/>
  <c r="I40" i="36"/>
  <c r="M40" i="36" s="1"/>
  <c r="E22" i="103"/>
  <c r="AG12" i="92"/>
  <c r="BG12" i="92" s="1"/>
  <c r="CS23" i="84"/>
  <c r="CK23" i="84"/>
  <c r="Y13" i="81"/>
  <c r="AA13" i="81" s="1"/>
  <c r="Q13" i="81"/>
  <c r="CE15" i="84"/>
  <c r="BO15" i="79"/>
  <c r="W15" i="77"/>
  <c r="Y15" i="77" s="1"/>
  <c r="E16" i="75" s="1"/>
  <c r="W12" i="77"/>
  <c r="Y12" i="77" s="1"/>
  <c r="E13" i="75" s="1"/>
  <c r="W17" i="77"/>
  <c r="Y17" i="77" s="1"/>
  <c r="E18" i="75" s="1"/>
  <c r="W11" i="77"/>
  <c r="Y11" i="77" s="1"/>
  <c r="E12" i="75" s="1"/>
  <c r="W13" i="77"/>
  <c r="Y13" i="77" s="1"/>
  <c r="E14" i="75" s="1"/>
  <c r="W10" i="77"/>
  <c r="Y10" i="77" s="1"/>
  <c r="E10" i="75" s="1"/>
  <c r="W14" i="77"/>
  <c r="Y14" i="77" s="1"/>
  <c r="E15" i="75" s="1"/>
  <c r="W16" i="77"/>
  <c r="Y16" i="77" s="1"/>
  <c r="E17" i="75" s="1"/>
  <c r="S13" i="77"/>
  <c r="U13" i="77" s="1"/>
  <c r="E14" i="76" s="1"/>
  <c r="S10" i="77"/>
  <c r="U10" i="77" s="1"/>
  <c r="E10" i="76" s="1"/>
  <c r="S15" i="77"/>
  <c r="U15" i="77" s="1"/>
  <c r="E16" i="76" s="1"/>
  <c r="S17" i="77"/>
  <c r="U17" i="77" s="1"/>
  <c r="E18" i="76" s="1"/>
  <c r="S16" i="77"/>
  <c r="U16" i="77" s="1"/>
  <c r="E17" i="76" s="1"/>
  <c r="S11" i="77"/>
  <c r="U11" i="77" s="1"/>
  <c r="E12" i="76" s="1"/>
  <c r="S14" i="77"/>
  <c r="U14" i="77" s="1"/>
  <c r="E15" i="76" s="1"/>
  <c r="S12" i="77"/>
  <c r="U12" i="77" s="1"/>
  <c r="E13" i="76" s="1"/>
  <c r="AQ8" i="91"/>
  <c r="AM23" i="91"/>
  <c r="K54" i="96"/>
  <c r="I9" i="49" s="1"/>
  <c r="M9" i="49" s="1"/>
  <c r="Q9" i="49" s="1"/>
  <c r="W9" i="49" s="1"/>
  <c r="BY9" i="84"/>
  <c r="BQ9" i="84"/>
  <c r="AC13" i="92"/>
  <c r="AC23" i="92" s="1"/>
  <c r="AM13" i="92"/>
  <c r="AQ18" i="91"/>
  <c r="W14" i="88"/>
  <c r="BY8" i="79"/>
  <c r="AG17" i="90"/>
  <c r="CE20" i="52"/>
  <c r="AQ17" i="92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9" i="76"/>
  <c r="Q29" i="76" s="1"/>
  <c r="I30" i="44" s="1"/>
  <c r="M30" i="44" s="1"/>
  <c r="O21" i="76"/>
  <c r="O13" i="76"/>
  <c r="O30" i="76"/>
  <c r="Q30" i="76" s="1"/>
  <c r="I31" i="44" s="1"/>
  <c r="M31" i="44" s="1"/>
  <c r="O14" i="76"/>
  <c r="O26" i="76"/>
  <c r="Q26" i="76" s="1"/>
  <c r="I27" i="44" s="1"/>
  <c r="M27" i="44" s="1"/>
  <c r="O10" i="76"/>
  <c r="O32" i="76"/>
  <c r="Q32" i="76" s="1"/>
  <c r="I33" i="44" s="1"/>
  <c r="M33" i="44" s="1"/>
  <c r="O16" i="76"/>
  <c r="O22" i="76"/>
  <c r="Q22" i="76" s="1"/>
  <c r="I23" i="44" s="1"/>
  <c r="M23" i="44" s="1"/>
  <c r="O19" i="76"/>
  <c r="O18" i="76"/>
  <c r="O24" i="76"/>
  <c r="Q24" i="76" s="1"/>
  <c r="I25" i="44" s="1"/>
  <c r="M25" i="44" s="1"/>
  <c r="O8" i="76"/>
  <c r="Q8" i="76" s="1"/>
  <c r="I9" i="44" s="1"/>
  <c r="O27" i="76"/>
  <c r="Q27" i="76" s="1"/>
  <c r="I28" i="44" s="1"/>
  <c r="M28" i="44" s="1"/>
  <c r="O11" i="76"/>
  <c r="Q11" i="76" s="1"/>
  <c r="I12" i="44" s="1"/>
  <c r="M12" i="44" s="1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3" i="76"/>
  <c r="I33" i="76" s="1"/>
  <c r="I34" i="46" s="1"/>
  <c r="M34" i="46" s="1"/>
  <c r="G25" i="76"/>
  <c r="I25" i="76" s="1"/>
  <c r="I26" i="46" s="1"/>
  <c r="M26" i="46" s="1"/>
  <c r="G17" i="76"/>
  <c r="G9" i="76"/>
  <c r="G18" i="76"/>
  <c r="G30" i="76"/>
  <c r="I30" i="76" s="1"/>
  <c r="I31" i="46" s="1"/>
  <c r="M31" i="46" s="1"/>
  <c r="G14" i="76"/>
  <c r="G20" i="76"/>
  <c r="G26" i="76"/>
  <c r="I26" i="76" s="1"/>
  <c r="I27" i="46" s="1"/>
  <c r="M27" i="46" s="1"/>
  <c r="G10" i="76"/>
  <c r="G12" i="76"/>
  <c r="G28" i="76"/>
  <c r="I28" i="76" s="1"/>
  <c r="I29" i="46" s="1"/>
  <c r="M29" i="46" s="1"/>
  <c r="G31" i="76"/>
  <c r="I31" i="76" s="1"/>
  <c r="I32" i="46" s="1"/>
  <c r="M32" i="46" s="1"/>
  <c r="G22" i="76"/>
  <c r="I22" i="76" s="1"/>
  <c r="I23" i="46" s="1"/>
  <c r="M23" i="46" s="1"/>
  <c r="G23" i="76"/>
  <c r="I23" i="76" s="1"/>
  <c r="I24" i="46" s="1"/>
  <c r="M24" i="46" s="1"/>
  <c r="G15" i="76"/>
  <c r="BY17" i="83"/>
  <c r="CC17" i="83"/>
  <c r="CE17" i="83" s="1"/>
  <c r="CC14" i="83"/>
  <c r="CE14" i="83" s="1"/>
  <c r="BY14" i="83"/>
  <c r="AO44" i="52"/>
  <c r="BY44" i="52"/>
  <c r="CC44" i="52" s="1"/>
  <c r="BY9" i="52"/>
  <c r="AO9" i="52"/>
  <c r="AQ9" i="52" s="1"/>
  <c r="AG16" i="88"/>
  <c r="CS21" i="82"/>
  <c r="CU21" i="82" s="1"/>
  <c r="CK21" i="82"/>
  <c r="W22" i="92"/>
  <c r="BG22" i="92" s="1"/>
  <c r="G22" i="87"/>
  <c r="I22" i="87" s="1"/>
  <c r="AY24" i="3" s="1"/>
  <c r="G916" i="1" s="1"/>
  <c r="E30" i="102"/>
  <c r="G8" i="102"/>
  <c r="G30" i="102" s="1"/>
  <c r="AO10" i="82"/>
  <c r="AW10" i="82"/>
  <c r="AY10" i="82" s="1"/>
  <c r="BE8" i="76"/>
  <c r="I9" i="34" s="1"/>
  <c r="AO8" i="76"/>
  <c r="I9" i="38" s="1"/>
  <c r="Y8" i="76"/>
  <c r="I9" i="42" s="1"/>
  <c r="BQ8" i="76"/>
  <c r="I12" i="52" s="1"/>
  <c r="M12" i="52" s="1"/>
  <c r="AK8" i="76"/>
  <c r="I9" i="39" s="1"/>
  <c r="BM8" i="76"/>
  <c r="I9" i="32" s="1"/>
  <c r="AW8" i="76"/>
  <c r="I9" i="36" s="1"/>
  <c r="AG8" i="76"/>
  <c r="I9" i="40" s="1"/>
  <c r="BI8" i="76"/>
  <c r="I9" i="33" s="1"/>
  <c r="BY8" i="76"/>
  <c r="I9" i="30" s="1"/>
  <c r="AS8" i="76"/>
  <c r="I9" i="37" s="1"/>
  <c r="M8" i="76"/>
  <c r="I9" i="45" s="1"/>
  <c r="W14" i="84"/>
  <c r="O14" i="79" s="1"/>
  <c r="S14" i="79" s="1"/>
  <c r="U14" i="79" s="1"/>
  <c r="M14" i="79"/>
  <c r="M31" i="18"/>
  <c r="Q24" i="54"/>
  <c r="W24" i="54" s="1"/>
  <c r="Y24" i="54"/>
  <c r="W10" i="88"/>
  <c r="BG10" i="88" s="1"/>
  <c r="AG19" i="90"/>
  <c r="BG19" i="90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3" i="77"/>
  <c r="M23" i="77" s="1"/>
  <c r="I108" i="11" s="1"/>
  <c r="M108" i="11" s="1"/>
  <c r="K22" i="77"/>
  <c r="M22" i="77" s="1"/>
  <c r="I106" i="11" s="1"/>
  <c r="M106" i="11" s="1"/>
  <c r="K24" i="77"/>
  <c r="M24" i="77" s="1"/>
  <c r="I109" i="11" s="1"/>
  <c r="M109" i="11" s="1"/>
  <c r="AQ39" i="38"/>
  <c r="AQ29" i="38"/>
  <c r="AQ40" i="38"/>
  <c r="AQ30" i="38"/>
  <c r="AQ14" i="38"/>
  <c r="AQ31" i="38"/>
  <c r="AQ15" i="38"/>
  <c r="AQ42" i="38"/>
  <c r="AQ33" i="38"/>
  <c r="AQ25" i="38"/>
  <c r="AQ17" i="38"/>
  <c r="AQ19" i="38"/>
  <c r="AQ41" i="38"/>
  <c r="AQ28" i="38"/>
  <c r="AQ43" i="38"/>
  <c r="AQ16" i="38"/>
  <c r="AQ18" i="38"/>
  <c r="AQ38" i="38"/>
  <c r="AQ20" i="38"/>
  <c r="AQ46" i="38"/>
  <c r="AQ27" i="38"/>
  <c r="AQ37" i="38"/>
  <c r="AQ32" i="38"/>
  <c r="AQ36" i="38"/>
  <c r="AQ11" i="38"/>
  <c r="AQ45" i="38"/>
  <c r="AQ14" i="88"/>
  <c r="S43" i="45"/>
  <c r="G18" i="113"/>
  <c r="I42" i="46" s="1"/>
  <c r="M42" i="46" s="1"/>
  <c r="Q42" i="34"/>
  <c r="Q42" i="36"/>
  <c r="G47" i="113"/>
  <c r="I11" i="29" s="1"/>
  <c r="M11" i="29" s="1"/>
  <c r="S11" i="29" s="1"/>
  <c r="BA11" i="7" s="1"/>
  <c r="G99" i="113"/>
  <c r="I42" i="37" s="1"/>
  <c r="M42" i="37" s="1"/>
  <c r="AQ17" i="84"/>
  <c r="AG17" i="79" s="1"/>
  <c r="AK17" i="79" s="1"/>
  <c r="AM17" i="79" s="1"/>
  <c r="AE17" i="79"/>
  <c r="Q23" i="82"/>
  <c r="Y23" i="82"/>
  <c r="AA23" i="82" s="1"/>
  <c r="I14" i="55"/>
  <c r="M14" i="55" s="1"/>
  <c r="K38" i="96"/>
  <c r="I14" i="53" s="1"/>
  <c r="M14" i="53" s="1"/>
  <c r="Q14" i="53" s="1"/>
  <c r="W14" i="53" s="1"/>
  <c r="AA23" i="55"/>
  <c r="Q23" i="55"/>
  <c r="W23" i="55" s="1"/>
  <c r="AI23" i="55"/>
  <c r="AQ23" i="42"/>
  <c r="AQ24" i="42"/>
  <c r="AQ22" i="42"/>
  <c r="AQ34" i="42"/>
  <c r="AQ8" i="42"/>
  <c r="AQ26" i="42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24" i="75"/>
  <c r="I24" i="75" s="1"/>
  <c r="I60" i="25" s="1"/>
  <c r="M60" i="25" s="1"/>
  <c r="S60" i="25" s="1"/>
  <c r="G8" i="75"/>
  <c r="I8" i="75" s="1"/>
  <c r="I12" i="25" s="1"/>
  <c r="M38" i="97"/>
  <c r="W38" i="97" s="1"/>
  <c r="I20" i="24" s="1"/>
  <c r="M20" i="24" s="1"/>
  <c r="S20" i="24" s="1"/>
  <c r="G28" i="75"/>
  <c r="I28" i="75" s="1"/>
  <c r="I75" i="25" s="1"/>
  <c r="M75" i="25" s="1"/>
  <c r="S75" i="25" s="1"/>
  <c r="G12" i="75"/>
  <c r="G22" i="75"/>
  <c r="I22" i="75" s="1"/>
  <c r="I54" i="25" s="1"/>
  <c r="M54" i="25" s="1"/>
  <c r="S54" i="25" s="1"/>
  <c r="G32" i="75"/>
  <c r="I32" i="75" s="1"/>
  <c r="I87" i="25" s="1"/>
  <c r="M87" i="25" s="1"/>
  <c r="S87" i="25" s="1"/>
  <c r="G16" i="75"/>
  <c r="G30" i="75"/>
  <c r="I30" i="75" s="1"/>
  <c r="I81" i="25" s="1"/>
  <c r="M81" i="25" s="1"/>
  <c r="S81" i="25" s="1"/>
  <c r="G14" i="75"/>
  <c r="G20" i="75"/>
  <c r="G11" i="75"/>
  <c r="I11" i="75" s="1"/>
  <c r="I21" i="25" s="1"/>
  <c r="M21" i="25" s="1"/>
  <c r="G19" i="75"/>
  <c r="G27" i="75"/>
  <c r="I27" i="75" s="1"/>
  <c r="I72" i="25" s="1"/>
  <c r="M72" i="25" s="1"/>
  <c r="S72" i="25" s="1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31" i="75"/>
  <c r="AK31" i="75" s="1"/>
  <c r="I100" i="11" s="1"/>
  <c r="M100" i="11" s="1"/>
  <c r="AI23" i="75"/>
  <c r="AK23" i="75" s="1"/>
  <c r="I69" i="11" s="1"/>
  <c r="AI15" i="75"/>
  <c r="AI30" i="75"/>
  <c r="AK30" i="75" s="1"/>
  <c r="I94" i="11" s="1"/>
  <c r="M94" i="11" s="1"/>
  <c r="AI14" i="75"/>
  <c r="AI18" i="75"/>
  <c r="AI28" i="75"/>
  <c r="AK28" i="75" s="1"/>
  <c r="I88" i="11" s="1"/>
  <c r="M88" i="11" s="1"/>
  <c r="AI12" i="75"/>
  <c r="AI22" i="75"/>
  <c r="AK22" i="75" s="1"/>
  <c r="I63" i="11" s="1"/>
  <c r="M63" i="11" s="1"/>
  <c r="AI25" i="75"/>
  <c r="AK25" i="75" s="1"/>
  <c r="I79" i="11" s="1"/>
  <c r="M79" i="11" s="1"/>
  <c r="M43" i="97"/>
  <c r="W43" i="97" s="1"/>
  <c r="I155" i="11" s="1"/>
  <c r="AI26" i="75"/>
  <c r="AK26" i="75" s="1"/>
  <c r="I82" i="11" s="1"/>
  <c r="M82" i="11" s="1"/>
  <c r="AI20" i="75"/>
  <c r="AI10" i="75"/>
  <c r="AI9" i="75"/>
  <c r="AI17" i="75"/>
  <c r="AI33" i="75"/>
  <c r="AK33" i="75" s="1"/>
  <c r="I97" i="11" s="1"/>
  <c r="BO20" i="85"/>
  <c r="BI20" i="79"/>
  <c r="AG9" i="90"/>
  <c r="G96" i="114"/>
  <c r="I26" i="22" s="1"/>
  <c r="M26" i="22" s="1"/>
  <c r="S26" i="22" s="1"/>
  <c r="W73" i="52"/>
  <c r="W78" i="52" s="1"/>
  <c r="W79" i="52" s="1"/>
  <c r="Q78" i="52"/>
  <c r="Q79" i="52" s="1"/>
  <c r="AQ22" i="43"/>
  <c r="AQ24" i="43"/>
  <c r="AQ8" i="43"/>
  <c r="AQ23" i="43"/>
  <c r="AQ34" i="43"/>
  <c r="AQ26" i="43"/>
  <c r="AO9" i="83"/>
  <c r="AQ9" i="83" s="1"/>
  <c r="AK9" i="83"/>
  <c r="W9" i="79" s="1"/>
  <c r="AA9" i="79" s="1"/>
  <c r="AC9" i="79" s="1"/>
  <c r="AA8" i="83"/>
  <c r="AC8" i="83" s="1"/>
  <c r="AG8" i="83" s="1"/>
  <c r="M8" i="91"/>
  <c r="O8" i="91" s="1"/>
  <c r="S8" i="91" s="1"/>
  <c r="AW19" i="82"/>
  <c r="AY19" i="82" s="1"/>
  <c r="AO19" i="82"/>
  <c r="DI19" i="82"/>
  <c r="DQ19" i="82"/>
  <c r="DS19" i="82" s="1"/>
  <c r="I49" i="98"/>
  <c r="I81" i="98" s="1"/>
  <c r="I14" i="27"/>
  <c r="M14" i="27" s="1"/>
  <c r="K32" i="74"/>
  <c r="I14" i="26" s="1"/>
  <c r="M14" i="26" s="1"/>
  <c r="AA15" i="55"/>
  <c r="Q15" i="55"/>
  <c r="W15" i="55" s="1"/>
  <c r="AI15" i="55"/>
  <c r="CS14" i="81"/>
  <c r="CU14" i="81" s="1"/>
  <c r="CK14" i="81"/>
  <c r="W13" i="91"/>
  <c r="AA21" i="55"/>
  <c r="AI21" i="55"/>
  <c r="Q21" i="55"/>
  <c r="W21" i="55" s="1"/>
  <c r="AA10" i="36"/>
  <c r="AA9" i="36"/>
  <c r="S18" i="47"/>
  <c r="AA13" i="36"/>
  <c r="AA21" i="36"/>
  <c r="AA12" i="36"/>
  <c r="E81" i="98"/>
  <c r="W17" i="91"/>
  <c r="M10" i="25"/>
  <c r="AO15" i="79"/>
  <c r="AQ21" i="32"/>
  <c r="AQ9" i="32"/>
  <c r="AQ10" i="32"/>
  <c r="AQ12" i="32"/>
  <c r="AQ13" i="32"/>
  <c r="AE16" i="79"/>
  <c r="AQ16" i="84"/>
  <c r="AG16" i="79" s="1"/>
  <c r="AK16" i="79" s="1"/>
  <c r="AM16" i="79" s="1"/>
  <c r="M15" i="79"/>
  <c r="W15" i="84"/>
  <c r="O15" i="79" s="1"/>
  <c r="S15" i="79" s="1"/>
  <c r="U15" i="79" s="1"/>
  <c r="W13" i="88"/>
  <c r="AK23" i="82"/>
  <c r="AS23" i="82"/>
  <c r="BM16" i="81"/>
  <c r="BU16" i="81"/>
  <c r="BW16" i="81" s="1"/>
  <c r="BG14" i="91"/>
  <c r="CC23" i="83"/>
  <c r="CE23" i="83" s="1"/>
  <c r="BY23" i="83"/>
  <c r="AQ22" i="34"/>
  <c r="AQ23" i="34"/>
  <c r="AQ26" i="34"/>
  <c r="AQ24" i="34"/>
  <c r="AQ34" i="34"/>
  <c r="AQ8" i="34"/>
  <c r="AQ19" i="92"/>
  <c r="O9" i="79"/>
  <c r="S9" i="79" s="1"/>
  <c r="U9" i="79" s="1"/>
  <c r="I40" i="42"/>
  <c r="M40" i="42" s="1"/>
  <c r="E16" i="103"/>
  <c r="I40" i="41"/>
  <c r="M40" i="41" s="1"/>
  <c r="E17" i="103"/>
  <c r="AG8" i="84"/>
  <c r="AO8" i="84"/>
  <c r="DM23" i="82"/>
  <c r="DE23" i="82"/>
  <c r="Y11" i="79"/>
  <c r="AI11" i="85"/>
  <c r="W12" i="84"/>
  <c r="O12" i="79" s="1"/>
  <c r="S12" i="79" s="1"/>
  <c r="U12" i="79" s="1"/>
  <c r="M12" i="79"/>
  <c r="M19" i="79"/>
  <c r="W19" i="84"/>
  <c r="O19" i="79" s="1"/>
  <c r="S19" i="79" s="1"/>
  <c r="U19" i="79" s="1"/>
  <c r="AG14" i="89"/>
  <c r="BG14" i="89" s="1"/>
  <c r="AY13" i="77"/>
  <c r="BA13" i="77" s="1"/>
  <c r="E82" i="74" s="1"/>
  <c r="AY10" i="77"/>
  <c r="BA10" i="77" s="1"/>
  <c r="E79" i="74" s="1"/>
  <c r="AY15" i="77"/>
  <c r="BA15" i="77" s="1"/>
  <c r="E84" i="74" s="1"/>
  <c r="AY17" i="77"/>
  <c r="BA17" i="77" s="1"/>
  <c r="E86" i="74" s="1"/>
  <c r="AY16" i="77"/>
  <c r="BA16" i="77" s="1"/>
  <c r="E85" i="74" s="1"/>
  <c r="AY11" i="77"/>
  <c r="BA11" i="77" s="1"/>
  <c r="E80" i="74" s="1"/>
  <c r="AY12" i="77"/>
  <c r="BA12" i="77" s="1"/>
  <c r="E81" i="74" s="1"/>
  <c r="AY14" i="77"/>
  <c r="BA14" i="77" s="1"/>
  <c r="E83" i="74" s="1"/>
  <c r="AA13" i="48"/>
  <c r="AI13" i="48"/>
  <c r="AM13" i="48" s="1"/>
  <c r="Q13" i="48"/>
  <c r="AG17" i="89"/>
  <c r="BG17" i="89" s="1"/>
  <c r="Q23" i="81"/>
  <c r="Y23" i="81"/>
  <c r="AA23" i="81" s="1"/>
  <c r="CK20" i="82"/>
  <c r="CS20" i="82"/>
  <c r="CU20" i="82" s="1"/>
  <c r="M9" i="41" l="1"/>
  <c r="M12" i="23"/>
  <c r="S12" i="23" s="1"/>
  <c r="M12" i="25"/>
  <c r="S12" i="25" s="1"/>
  <c r="AU8" i="40"/>
  <c r="AO8" i="40"/>
  <c r="AE8" i="40"/>
  <c r="AC8" i="40"/>
  <c r="Y8" i="40"/>
  <c r="M9" i="43"/>
  <c r="AQ23" i="90"/>
  <c r="AU81" i="52"/>
  <c r="AU82" i="52"/>
  <c r="AU83" i="52"/>
  <c r="AU85" i="52"/>
  <c r="AU80" i="52"/>
  <c r="AU84" i="52"/>
  <c r="M9" i="35"/>
  <c r="BE17" i="89"/>
  <c r="BE9" i="89"/>
  <c r="BE18" i="89"/>
  <c r="BE10" i="89"/>
  <c r="BE23" i="89"/>
  <c r="BE19" i="89"/>
  <c r="BE11" i="89"/>
  <c r="BE21" i="89"/>
  <c r="BE13" i="89"/>
  <c r="BE12" i="89"/>
  <c r="BE8" i="89"/>
  <c r="BE22" i="89"/>
  <c r="BE14" i="89"/>
  <c r="BE16" i="89"/>
  <c r="BE15" i="89"/>
  <c r="BE20" i="89"/>
  <c r="M9" i="46"/>
  <c r="M10" i="11"/>
  <c r="BE23" i="90"/>
  <c r="BE19" i="90"/>
  <c r="BE11" i="90"/>
  <c r="BE20" i="90"/>
  <c r="BE12" i="90"/>
  <c r="BE21" i="90"/>
  <c r="BE13" i="90"/>
  <c r="BE15" i="90"/>
  <c r="BE14" i="90"/>
  <c r="BE10" i="90"/>
  <c r="BE9" i="90"/>
  <c r="BE18" i="90"/>
  <c r="BE16" i="90"/>
  <c r="BE17" i="90"/>
  <c r="BE22" i="90"/>
  <c r="BE8" i="90"/>
  <c r="AE8" i="32"/>
  <c r="Y8" i="32"/>
  <c r="AC8" i="32"/>
  <c r="BE21" i="91"/>
  <c r="BE13" i="91"/>
  <c r="BE22" i="91"/>
  <c r="BE14" i="91"/>
  <c r="BE15" i="91"/>
  <c r="BE17" i="91"/>
  <c r="BE9" i="91"/>
  <c r="BE10" i="91"/>
  <c r="BE16" i="91"/>
  <c r="BE12" i="91"/>
  <c r="BE11" i="91"/>
  <c r="BE18" i="91"/>
  <c r="BE20" i="91"/>
  <c r="BE19" i="91"/>
  <c r="BE8" i="91"/>
  <c r="BE23" i="9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79" i="98"/>
  <c r="O79" i="98" s="1"/>
  <c r="K77" i="98"/>
  <c r="O77" i="98" s="1"/>
  <c r="K75" i="98"/>
  <c r="O75" i="98" s="1"/>
  <c r="K73" i="98"/>
  <c r="O73" i="98" s="1"/>
  <c r="K71" i="98"/>
  <c r="O71" i="98" s="1"/>
  <c r="K69" i="98"/>
  <c r="O69" i="98" s="1"/>
  <c r="K67" i="98"/>
  <c r="O67" i="98" s="1"/>
  <c r="K65" i="98"/>
  <c r="O65" i="98" s="1"/>
  <c r="K63" i="98"/>
  <c r="O63" i="98" s="1"/>
  <c r="K61" i="98"/>
  <c r="O61" i="98" s="1"/>
  <c r="K59" i="98"/>
  <c r="O59" i="98" s="1"/>
  <c r="K57" i="98"/>
  <c r="O57" i="98" s="1"/>
  <c r="K55" i="98"/>
  <c r="O55" i="98" s="1"/>
  <c r="K53" i="98"/>
  <c r="O53" i="98" s="1"/>
  <c r="K51" i="98"/>
  <c r="O51" i="98" s="1"/>
  <c r="K49" i="98"/>
  <c r="O49" i="98" s="1"/>
  <c r="K45" i="98"/>
  <c r="O45" i="98" s="1"/>
  <c r="K78" i="98"/>
  <c r="O78" i="98" s="1"/>
  <c r="K70" i="98"/>
  <c r="O70" i="98" s="1"/>
  <c r="K62" i="98"/>
  <c r="O62" i="98" s="1"/>
  <c r="K58" i="98"/>
  <c r="O58" i="98" s="1"/>
  <c r="K74" i="98"/>
  <c r="O74" i="98" s="1"/>
  <c r="K54" i="98"/>
  <c r="O54" i="98" s="1"/>
  <c r="K66" i="98"/>
  <c r="O66" i="98" s="1"/>
  <c r="K50" i="98"/>
  <c r="O50" i="98" s="1"/>
  <c r="K48" i="98"/>
  <c r="O48" i="98" s="1"/>
  <c r="S48" i="98" s="1"/>
  <c r="E85" i="95" s="1"/>
  <c r="G85" i="95" s="1"/>
  <c r="K80" i="98"/>
  <c r="O80" i="98" s="1"/>
  <c r="K76" i="98"/>
  <c r="O76" i="98" s="1"/>
  <c r="K72" i="98"/>
  <c r="O72" i="98" s="1"/>
  <c r="K68" i="98"/>
  <c r="O68" i="98" s="1"/>
  <c r="K64" i="98"/>
  <c r="O64" i="98" s="1"/>
  <c r="K60" i="98"/>
  <c r="O60" i="98" s="1"/>
  <c r="K56" i="98"/>
  <c r="O56" i="98" s="1"/>
  <c r="K52" i="98"/>
  <c r="O52" i="98" s="1"/>
  <c r="M9" i="44"/>
  <c r="AW8" i="37"/>
  <c r="AW23" i="37"/>
  <c r="AW24" i="37"/>
  <c r="AS17" i="79"/>
  <c r="AU17" i="79" s="1"/>
  <c r="AM8" i="37" s="1"/>
  <c r="AW22" i="37"/>
  <c r="AW34" i="37"/>
  <c r="AW26" i="37"/>
  <c r="BG11" i="88"/>
  <c r="M9" i="31"/>
  <c r="AQ8" i="84"/>
  <c r="M9" i="42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AW17" i="76"/>
  <c r="I18" i="36" s="1"/>
  <c r="M18" i="36" s="1"/>
  <c r="Q17" i="76"/>
  <c r="I18" i="44" s="1"/>
  <c r="M18" i="44" s="1"/>
  <c r="BU17" i="76"/>
  <c r="I18" i="31" s="1"/>
  <c r="M18" i="31" s="1"/>
  <c r="AO17" i="76"/>
  <c r="I18" i="38" s="1"/>
  <c r="M18" i="38" s="1"/>
  <c r="I17" i="76"/>
  <c r="I18" i="46" s="1"/>
  <c r="M18" i="46" s="1"/>
  <c r="BQ17" i="76"/>
  <c r="I32" i="52" s="1"/>
  <c r="M32" i="52" s="1"/>
  <c r="AK17" i="76"/>
  <c r="I18" i="39" s="1"/>
  <c r="M18" i="39" s="1"/>
  <c r="BM17" i="76"/>
  <c r="I18" i="32" s="1"/>
  <c r="M18" i="32" s="1"/>
  <c r="AG17" i="76"/>
  <c r="I18" i="40" s="1"/>
  <c r="M18" i="40" s="1"/>
  <c r="Y17" i="76"/>
  <c r="I18" i="42" s="1"/>
  <c r="M18" i="42" s="1"/>
  <c r="U17" i="76"/>
  <c r="I18" i="43" s="1"/>
  <c r="M18" i="43" s="1"/>
  <c r="BA17" i="76"/>
  <c r="I18" i="35" s="1"/>
  <c r="M18" i="35" s="1"/>
  <c r="BE17" i="76"/>
  <c r="I18" i="34" s="1"/>
  <c r="M18" i="34" s="1"/>
  <c r="I34" i="55"/>
  <c r="M34" i="55" s="1"/>
  <c r="K62" i="96"/>
  <c r="I34" i="53" s="1"/>
  <c r="M34" i="53" s="1"/>
  <c r="Q34" i="53" s="1"/>
  <c r="W34" i="53" s="1"/>
  <c r="S24" i="30"/>
  <c r="Q24" i="30"/>
  <c r="Q31" i="30"/>
  <c r="AK31" i="30"/>
  <c r="BA31" i="30"/>
  <c r="AE31" i="30"/>
  <c r="AU31" i="30"/>
  <c r="BA31" i="35"/>
  <c r="Q31" i="35"/>
  <c r="AU31" i="35"/>
  <c r="AK31" i="35"/>
  <c r="AE31" i="35"/>
  <c r="S33" i="35"/>
  <c r="Q33" i="35"/>
  <c r="BA28" i="36"/>
  <c r="AK28" i="36"/>
  <c r="S28" i="36"/>
  <c r="Q28" i="36"/>
  <c r="AU28" i="36"/>
  <c r="AE28" i="36"/>
  <c r="S27" i="36"/>
  <c r="Q27" i="36"/>
  <c r="AU32" i="36"/>
  <c r="AE32" i="36"/>
  <c r="Q32" i="36"/>
  <c r="AK32" i="36"/>
  <c r="BA32" i="36"/>
  <c r="Q40" i="35"/>
  <c r="E8" i="103"/>
  <c r="G63" i="117"/>
  <c r="AS8" i="37"/>
  <c r="BA43" i="46"/>
  <c r="AK43" i="46"/>
  <c r="S43" i="46"/>
  <c r="AE43" i="46"/>
  <c r="AU43" i="46"/>
  <c r="BO18" i="51"/>
  <c r="AY18" i="51"/>
  <c r="AI18" i="51"/>
  <c r="Q18" i="51"/>
  <c r="BG18" i="51"/>
  <c r="AQ18" i="51"/>
  <c r="AU18" i="51" s="1"/>
  <c r="AA18" i="51"/>
  <c r="BG17" i="90"/>
  <c r="CS13" i="82"/>
  <c r="CU13" i="82" s="1"/>
  <c r="CK13" i="82"/>
  <c r="AW45" i="37"/>
  <c r="AW43" i="37"/>
  <c r="AW37" i="37"/>
  <c r="AW27" i="37"/>
  <c r="AW32" i="37"/>
  <c r="AW25" i="37"/>
  <c r="AW31" i="37"/>
  <c r="AW19" i="37"/>
  <c r="AW33" i="37"/>
  <c r="AW20" i="37"/>
  <c r="AW41" i="37"/>
  <c r="AW42" i="37"/>
  <c r="AW29" i="37"/>
  <c r="AW18" i="37"/>
  <c r="AW39" i="37"/>
  <c r="AW15" i="37"/>
  <c r="I17" i="79"/>
  <c r="K17" i="79" s="1"/>
  <c r="AM41" i="37" s="1"/>
  <c r="AW40" i="37"/>
  <c r="AW46" i="37"/>
  <c r="AW28" i="37"/>
  <c r="AW30" i="37"/>
  <c r="AW17" i="37"/>
  <c r="AW11" i="37"/>
  <c r="AW16" i="37"/>
  <c r="AW14" i="37"/>
  <c r="AW36" i="37"/>
  <c r="AW38" i="37"/>
  <c r="BK10" i="84"/>
  <c r="AY10" i="79" s="1"/>
  <c r="BC10" i="79" s="1"/>
  <c r="BE10" i="79" s="1"/>
  <c r="W8" i="44" s="1"/>
  <c r="AW10" i="79"/>
  <c r="AE9" i="79"/>
  <c r="M9" i="26"/>
  <c r="AW11" i="79"/>
  <c r="BK11" i="84"/>
  <c r="AY11" i="79" s="1"/>
  <c r="BC11" i="79" s="1"/>
  <c r="BE11" i="79" s="1"/>
  <c r="W8" i="43" s="1"/>
  <c r="Q42" i="44"/>
  <c r="S42" i="44"/>
  <c r="BU23" i="82"/>
  <c r="BW23" i="82" s="1"/>
  <c r="BM23" i="82"/>
  <c r="Q24" i="32"/>
  <c r="Q34" i="32"/>
  <c r="S34" i="32" s="1"/>
  <c r="BE9" i="83"/>
  <c r="BI9" i="83"/>
  <c r="BK9" i="83" s="1"/>
  <c r="AG21" i="33"/>
  <c r="AG13" i="33"/>
  <c r="AG9" i="33"/>
  <c r="AG10" i="33"/>
  <c r="AG12" i="33"/>
  <c r="Q40" i="43"/>
  <c r="S40" i="43" s="1"/>
  <c r="AG34" i="34"/>
  <c r="AG23" i="34"/>
  <c r="AG26" i="34"/>
  <c r="AG8" i="34"/>
  <c r="AG22" i="34"/>
  <c r="AG24" i="34"/>
  <c r="Q24" i="45"/>
  <c r="S24" i="45" s="1"/>
  <c r="Q31" i="45"/>
  <c r="AU31" i="45"/>
  <c r="AE31" i="45"/>
  <c r="BA31" i="45"/>
  <c r="S31" i="45"/>
  <c r="AK31" i="45"/>
  <c r="BW53" i="52"/>
  <c r="BG53" i="52"/>
  <c r="Y53" i="52"/>
  <c r="AI53" i="52"/>
  <c r="Q53" i="52"/>
  <c r="BM53" i="52"/>
  <c r="AS53" i="52"/>
  <c r="CG53" i="52"/>
  <c r="AM53" i="52"/>
  <c r="CA53" i="52"/>
  <c r="AW53" i="52"/>
  <c r="BA53" i="52" s="1"/>
  <c r="BQ53" i="52"/>
  <c r="AC53" i="52"/>
  <c r="Q26" i="38"/>
  <c r="Q33" i="38"/>
  <c r="S33" i="38" s="1"/>
  <c r="BY19" i="79"/>
  <c r="W42" i="39"/>
  <c r="S43" i="37"/>
  <c r="S24" i="41"/>
  <c r="Q24" i="41"/>
  <c r="BA31" i="41"/>
  <c r="AK31" i="41"/>
  <c r="S31" i="41"/>
  <c r="Q31" i="41"/>
  <c r="AU31" i="41"/>
  <c r="AE31" i="41"/>
  <c r="W19" i="56"/>
  <c r="W17" i="56"/>
  <c r="W20" i="56" s="1"/>
  <c r="Q33" i="40"/>
  <c r="S33" i="40"/>
  <c r="AU32" i="34"/>
  <c r="AE32" i="34"/>
  <c r="AK32" i="34"/>
  <c r="Q32" i="34"/>
  <c r="S32" i="34" s="1"/>
  <c r="BA32" i="34"/>
  <c r="Q23" i="34"/>
  <c r="S23" i="34" s="1"/>
  <c r="S30" i="34"/>
  <c r="AK30" i="34"/>
  <c r="Q30" i="34"/>
  <c r="AU30" i="34"/>
  <c r="BA30" i="34"/>
  <c r="AE30" i="34"/>
  <c r="CG9" i="79"/>
  <c r="CY9" i="84"/>
  <c r="CI9" i="79" s="1"/>
  <c r="CM9" i="79" s="1"/>
  <c r="CO9" i="79" s="1"/>
  <c r="BA23" i="31"/>
  <c r="AK23" i="31"/>
  <c r="S23" i="31"/>
  <c r="Q23" i="31"/>
  <c r="AU23" i="31"/>
  <c r="AE23" i="31"/>
  <c r="Q30" i="31"/>
  <c r="AU30" i="31"/>
  <c r="AE30" i="31"/>
  <c r="BA30" i="31"/>
  <c r="AK30" i="31"/>
  <c r="S34" i="42"/>
  <c r="Q34" i="42"/>
  <c r="M9" i="20"/>
  <c r="I15" i="20"/>
  <c r="BI85" i="52"/>
  <c r="BK85" i="52" s="1"/>
  <c r="BG85" i="52"/>
  <c r="BM85" i="52" s="1"/>
  <c r="BG15" i="88"/>
  <c r="I26" i="73"/>
  <c r="I71" i="25" s="1"/>
  <c r="M71" i="25" s="1"/>
  <c r="S71" i="25" s="1"/>
  <c r="K26" i="73"/>
  <c r="I71" i="23" s="1"/>
  <c r="M71" i="23" s="1"/>
  <c r="S71" i="23" s="1"/>
  <c r="I24" i="73"/>
  <c r="I62" i="25" s="1"/>
  <c r="M62" i="25" s="1"/>
  <c r="S62" i="25" s="1"/>
  <c r="K24" i="73"/>
  <c r="I62" i="23" s="1"/>
  <c r="M62" i="23" s="1"/>
  <c r="S62" i="23" s="1"/>
  <c r="AG13" i="90"/>
  <c r="BG13" i="90" s="1"/>
  <c r="AW23" i="81"/>
  <c r="AY23" i="81" s="1"/>
  <c r="AO23" i="81"/>
  <c r="K71" i="96"/>
  <c r="I39" i="53" s="1"/>
  <c r="M39" i="53" s="1"/>
  <c r="Q39" i="53" s="1"/>
  <c r="W39" i="53" s="1"/>
  <c r="I71" i="96"/>
  <c r="I39" i="55" s="1"/>
  <c r="M39" i="55" s="1"/>
  <c r="I49" i="74"/>
  <c r="I53" i="56" s="1"/>
  <c r="M53" i="56" s="1"/>
  <c r="AG11" i="89"/>
  <c r="K20" i="97"/>
  <c r="I37" i="46" s="1"/>
  <c r="M37" i="46" s="1"/>
  <c r="I20" i="97"/>
  <c r="I36" i="46" s="1"/>
  <c r="K30" i="97"/>
  <c r="I37" i="36" s="1"/>
  <c r="M37" i="36" s="1"/>
  <c r="I30" i="97"/>
  <c r="I36" i="36" s="1"/>
  <c r="BA29" i="37"/>
  <c r="AK29" i="37"/>
  <c r="Q29" i="37"/>
  <c r="AU29" i="37"/>
  <c r="AE29" i="37"/>
  <c r="S25" i="37"/>
  <c r="Q25" i="37"/>
  <c r="Q23" i="43"/>
  <c r="S23" i="43" s="1"/>
  <c r="AS8" i="40"/>
  <c r="S40" i="32"/>
  <c r="Q40" i="32"/>
  <c r="AQ13" i="88"/>
  <c r="I83" i="74"/>
  <c r="I91" i="52" s="1"/>
  <c r="M91" i="52" s="1"/>
  <c r="W8" i="79"/>
  <c r="AA8" i="79" s="1"/>
  <c r="AC8" i="79" s="1"/>
  <c r="AG41" i="39"/>
  <c r="AG20" i="39"/>
  <c r="AG36" i="39"/>
  <c r="AG37" i="39"/>
  <c r="AG27" i="39"/>
  <c r="AG40" i="39"/>
  <c r="AG14" i="39"/>
  <c r="AG17" i="39"/>
  <c r="AG25" i="39"/>
  <c r="AG18" i="39"/>
  <c r="AG16" i="39"/>
  <c r="AG33" i="39"/>
  <c r="AG31" i="39"/>
  <c r="AG46" i="39"/>
  <c r="AG38" i="39"/>
  <c r="AG32" i="39"/>
  <c r="AG29" i="39"/>
  <c r="AG15" i="39"/>
  <c r="AG45" i="39"/>
  <c r="AG43" i="39"/>
  <c r="AG11" i="39"/>
  <c r="AG39" i="39"/>
  <c r="AG30" i="39"/>
  <c r="AG42" i="39"/>
  <c r="AG28" i="39"/>
  <c r="AG19" i="39"/>
  <c r="AA14" i="55"/>
  <c r="AI14" i="55"/>
  <c r="Q14" i="55"/>
  <c r="W14" i="55" s="1"/>
  <c r="Q42" i="37"/>
  <c r="W43" i="40"/>
  <c r="W41" i="40"/>
  <c r="M9" i="36"/>
  <c r="M9" i="38"/>
  <c r="BA27" i="46"/>
  <c r="AK27" i="46"/>
  <c r="Q27" i="46"/>
  <c r="AU27" i="46"/>
  <c r="AE27" i="46"/>
  <c r="BA34" i="46"/>
  <c r="AK34" i="46"/>
  <c r="Q34" i="46"/>
  <c r="AU34" i="46"/>
  <c r="AE34" i="46"/>
  <c r="AU29" i="44"/>
  <c r="AE29" i="44"/>
  <c r="Q29" i="44"/>
  <c r="BA29" i="44"/>
  <c r="AK29" i="44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Y18" i="76"/>
  <c r="I19" i="42" s="1"/>
  <c r="M19" i="42" s="1"/>
  <c r="BU18" i="76"/>
  <c r="I19" i="31" s="1"/>
  <c r="M19" i="31" s="1"/>
  <c r="BE18" i="76"/>
  <c r="I19" i="34" s="1"/>
  <c r="M19" i="34" s="1"/>
  <c r="AO18" i="76"/>
  <c r="I19" i="38" s="1"/>
  <c r="M19" i="38" s="1"/>
  <c r="I18" i="76"/>
  <c r="I19" i="46" s="1"/>
  <c r="M19" i="46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G12" i="75"/>
  <c r="E12" i="73" s="1"/>
  <c r="AW12" i="75"/>
  <c r="I33" i="11" s="1"/>
  <c r="M33" i="11" s="1"/>
  <c r="Q12" i="75"/>
  <c r="I25" i="25" s="1"/>
  <c r="M25" i="25" s="1"/>
  <c r="S25" i="25" s="1"/>
  <c r="BQ15" i="79"/>
  <c r="BU15" i="79" s="1"/>
  <c r="BW15" i="79" s="1"/>
  <c r="Q40" i="31"/>
  <c r="S40" i="31"/>
  <c r="Y47" i="97"/>
  <c r="I160" i="11" s="1"/>
  <c r="Y43" i="97"/>
  <c r="I158" i="11" s="1"/>
  <c r="AQ20" i="84"/>
  <c r="AG20" i="79" s="1"/>
  <c r="AK20" i="79" s="1"/>
  <c r="AM20" i="79" s="1"/>
  <c r="AE20" i="79"/>
  <c r="AA18" i="48"/>
  <c r="AE18" i="48" s="1"/>
  <c r="Q18" i="48"/>
  <c r="AI18" i="48"/>
  <c r="I29" i="56"/>
  <c r="M29" i="56" s="1"/>
  <c r="K13" i="74"/>
  <c r="I29" i="54" s="1"/>
  <c r="M29" i="54" s="1"/>
  <c r="I9" i="55"/>
  <c r="K33" i="96"/>
  <c r="I9" i="53" s="1"/>
  <c r="Q33" i="30"/>
  <c r="S33" i="30"/>
  <c r="BA32" i="30"/>
  <c r="AK32" i="30"/>
  <c r="S32" i="30"/>
  <c r="AU32" i="30"/>
  <c r="AE32" i="30"/>
  <c r="Q32" i="30"/>
  <c r="Q12" i="30"/>
  <c r="K75" i="96"/>
  <c r="I18" i="22" s="1"/>
  <c r="M18" i="22" s="1"/>
  <c r="S18" i="22" s="1"/>
  <c r="BG20" i="91"/>
  <c r="CS9" i="82"/>
  <c r="CU9" i="82" s="1"/>
  <c r="CK9" i="82"/>
  <c r="CE11" i="84"/>
  <c r="BQ11" i="79" s="1"/>
  <c r="BU11" i="79" s="1"/>
  <c r="BW11" i="79" s="1"/>
  <c r="BO11" i="79"/>
  <c r="AQ10" i="41"/>
  <c r="AQ12" i="41"/>
  <c r="AQ21" i="41"/>
  <c r="AQ13" i="41"/>
  <c r="AQ9" i="41"/>
  <c r="Y42" i="35"/>
  <c r="AK42" i="35" s="1"/>
  <c r="W42" i="35"/>
  <c r="AG46" i="34"/>
  <c r="AG40" i="34"/>
  <c r="AG31" i="34"/>
  <c r="AG39" i="34"/>
  <c r="AG28" i="34"/>
  <c r="AG30" i="34"/>
  <c r="AG19" i="34"/>
  <c r="AG45" i="34"/>
  <c r="AG11" i="34"/>
  <c r="AG20" i="34"/>
  <c r="AG27" i="34"/>
  <c r="AG32" i="34"/>
  <c r="AG15" i="34"/>
  <c r="AG29" i="34"/>
  <c r="AG18" i="34"/>
  <c r="AG37" i="34"/>
  <c r="AG42" i="34"/>
  <c r="AG14" i="34"/>
  <c r="AG43" i="34"/>
  <c r="AG16" i="34"/>
  <c r="AG33" i="34"/>
  <c r="AG17" i="34"/>
  <c r="AG36" i="34"/>
  <c r="AG38" i="34"/>
  <c r="AG41" i="34"/>
  <c r="AG25" i="34"/>
  <c r="BG10" i="89"/>
  <c r="CC8" i="52"/>
  <c r="CE8" i="52" s="1"/>
  <c r="CA8" i="52"/>
  <c r="BG9" i="88"/>
  <c r="BU23" i="81"/>
  <c r="BW23" i="81" s="1"/>
  <c r="BM23" i="81"/>
  <c r="CE10" i="84"/>
  <c r="BQ10" i="79" s="1"/>
  <c r="BU10" i="79" s="1"/>
  <c r="BW10" i="79" s="1"/>
  <c r="BO10" i="79"/>
  <c r="M9" i="27"/>
  <c r="AO11" i="79"/>
  <c r="Q42" i="33"/>
  <c r="Q13" i="50"/>
  <c r="W13" i="50" s="1"/>
  <c r="Q12" i="32"/>
  <c r="S12" i="32" s="1"/>
  <c r="Q25" i="32"/>
  <c r="BA32" i="32"/>
  <c r="AK32" i="32"/>
  <c r="Q32" i="32"/>
  <c r="S32" i="32" s="1"/>
  <c r="AE32" i="32"/>
  <c r="AU32" i="32"/>
  <c r="AU28" i="39"/>
  <c r="AE28" i="39"/>
  <c r="AK28" i="39"/>
  <c r="Q28" i="39"/>
  <c r="BA28" i="39"/>
  <c r="S28" i="39"/>
  <c r="Q24" i="39"/>
  <c r="S24" i="39"/>
  <c r="AW23" i="42"/>
  <c r="AS12" i="79"/>
  <c r="AU12" i="79" s="1"/>
  <c r="AM8" i="42" s="1"/>
  <c r="AW8" i="42"/>
  <c r="AW24" i="42"/>
  <c r="AW26" i="42"/>
  <c r="AW22" i="42"/>
  <c r="AW34" i="42"/>
  <c r="AE8" i="34"/>
  <c r="Y8" i="34"/>
  <c r="BO22" i="79"/>
  <c r="CE22" i="84"/>
  <c r="BQ22" i="79" s="1"/>
  <c r="BU22" i="79" s="1"/>
  <c r="BW22" i="79" s="1"/>
  <c r="S33" i="45"/>
  <c r="Q33" i="45"/>
  <c r="BA32" i="45"/>
  <c r="AK32" i="45"/>
  <c r="Q32" i="45"/>
  <c r="AE32" i="45"/>
  <c r="AU32" i="45"/>
  <c r="S12" i="45"/>
  <c r="Q12" i="45"/>
  <c r="CA63" i="52"/>
  <c r="AC63" i="52"/>
  <c r="AI63" i="52" s="1"/>
  <c r="BG63" i="52"/>
  <c r="BM63" i="52" s="1"/>
  <c r="AM63" i="52"/>
  <c r="AS63" i="52" s="1"/>
  <c r="Y63" i="52"/>
  <c r="AW63" i="52"/>
  <c r="BA63" i="52" s="1"/>
  <c r="Q63" i="52"/>
  <c r="BQ63" i="52"/>
  <c r="BW63" i="52" s="1"/>
  <c r="CG63" i="52"/>
  <c r="BC59" i="52"/>
  <c r="AM59" i="52"/>
  <c r="CG59" i="52"/>
  <c r="BQ59" i="52"/>
  <c r="CA59" i="52"/>
  <c r="AW59" i="52"/>
  <c r="BA59" i="52" s="1"/>
  <c r="AC59" i="52"/>
  <c r="BW59" i="52"/>
  <c r="AS59" i="52"/>
  <c r="Y59" i="52"/>
  <c r="BM59" i="52"/>
  <c r="AI59" i="52"/>
  <c r="Q59" i="52"/>
  <c r="BG59" i="52"/>
  <c r="S27" i="38"/>
  <c r="Q27" i="38"/>
  <c r="S34" i="38"/>
  <c r="Q34" i="38"/>
  <c r="AU41" i="42"/>
  <c r="AO41" i="42"/>
  <c r="BA41" i="42" s="1"/>
  <c r="AW25" i="39"/>
  <c r="AW40" i="39"/>
  <c r="AW20" i="39"/>
  <c r="AW41" i="39"/>
  <c r="AW36" i="39"/>
  <c r="AW33" i="39"/>
  <c r="AW37" i="39"/>
  <c r="AW16" i="39"/>
  <c r="AW18" i="39"/>
  <c r="AW17" i="39"/>
  <c r="AW31" i="39"/>
  <c r="AW27" i="39"/>
  <c r="AW14" i="39"/>
  <c r="I15" i="79"/>
  <c r="K15" i="79" s="1"/>
  <c r="AM41" i="39" s="1"/>
  <c r="AW32" i="39"/>
  <c r="AW28" i="39"/>
  <c r="AW43" i="39"/>
  <c r="AW11" i="39"/>
  <c r="AW39" i="39"/>
  <c r="AW46" i="39"/>
  <c r="AW19" i="39"/>
  <c r="AW15" i="39"/>
  <c r="AW45" i="39"/>
  <c r="AW30" i="39"/>
  <c r="AW42" i="39"/>
  <c r="AW29" i="39"/>
  <c r="AW38" i="39"/>
  <c r="W23" i="88"/>
  <c r="Q25" i="41"/>
  <c r="BA32" i="41"/>
  <c r="AK32" i="41"/>
  <c r="Q32" i="41"/>
  <c r="AU32" i="41"/>
  <c r="AE32" i="41"/>
  <c r="Q12" i="41"/>
  <c r="S12" i="41"/>
  <c r="W23" i="89"/>
  <c r="BG8" i="89"/>
  <c r="K19" i="56"/>
  <c r="AC19" i="56"/>
  <c r="AI19" i="56" s="1"/>
  <c r="AM19" i="56"/>
  <c r="Y19" i="56"/>
  <c r="AS19" i="56"/>
  <c r="Q19" i="56"/>
  <c r="S23" i="40"/>
  <c r="Q23" i="40"/>
  <c r="AE31" i="34"/>
  <c r="AU31" i="34"/>
  <c r="BA31" i="34"/>
  <c r="AK31" i="34"/>
  <c r="Q31" i="34"/>
  <c r="S31" i="34" s="1"/>
  <c r="AK28" i="34"/>
  <c r="S28" i="34"/>
  <c r="AU28" i="34"/>
  <c r="Q28" i="34"/>
  <c r="BA28" i="34"/>
  <c r="AE28" i="34"/>
  <c r="AW42" i="38"/>
  <c r="AW33" i="38"/>
  <c r="AW25" i="38"/>
  <c r="AW17" i="38"/>
  <c r="AW31" i="38"/>
  <c r="AW29" i="38"/>
  <c r="AW40" i="38"/>
  <c r="AW15" i="38"/>
  <c r="AW11" i="38"/>
  <c r="AW30" i="38"/>
  <c r="AW19" i="38"/>
  <c r="AW39" i="38"/>
  <c r="AW37" i="38"/>
  <c r="AW14" i="38"/>
  <c r="AW45" i="38"/>
  <c r="I16" i="79"/>
  <c r="K16" i="79" s="1"/>
  <c r="AM41" i="38" s="1"/>
  <c r="AO41" i="38" s="1"/>
  <c r="AW18" i="38"/>
  <c r="AW16" i="38"/>
  <c r="AW43" i="38"/>
  <c r="AW20" i="38"/>
  <c r="AW46" i="38"/>
  <c r="AW41" i="38"/>
  <c r="AW36" i="38"/>
  <c r="AW32" i="38"/>
  <c r="AW38" i="38"/>
  <c r="AW28" i="38"/>
  <c r="AW27" i="38"/>
  <c r="AM8" i="32"/>
  <c r="AO8" i="32" s="1"/>
  <c r="BY9" i="79"/>
  <c r="K22" i="91"/>
  <c r="K14" i="91"/>
  <c r="K15" i="91"/>
  <c r="K23" i="91"/>
  <c r="K16" i="91"/>
  <c r="K8" i="91"/>
  <c r="K18" i="91"/>
  <c r="K10" i="91"/>
  <c r="K13" i="91"/>
  <c r="K12" i="91"/>
  <c r="K11" i="91"/>
  <c r="K17" i="91"/>
  <c r="K9" i="91"/>
  <c r="K19" i="91"/>
  <c r="K21" i="91"/>
  <c r="K20" i="91"/>
  <c r="BA24" i="31"/>
  <c r="AK24" i="31"/>
  <c r="S24" i="31"/>
  <c r="Q24" i="31"/>
  <c r="AU24" i="31"/>
  <c r="AE24" i="31"/>
  <c r="BA31" i="31"/>
  <c r="AK31" i="31"/>
  <c r="Q31" i="31"/>
  <c r="AU31" i="31"/>
  <c r="AE31" i="31"/>
  <c r="AU28" i="31"/>
  <c r="AE28" i="31"/>
  <c r="Q28" i="31"/>
  <c r="AK28" i="31"/>
  <c r="BA28" i="31"/>
  <c r="S24" i="42"/>
  <c r="Q24" i="42"/>
  <c r="AU29" i="42"/>
  <c r="AE29" i="42"/>
  <c r="AK29" i="42"/>
  <c r="BA29" i="42"/>
  <c r="S29" i="42"/>
  <c r="Q29" i="42"/>
  <c r="Q12" i="42"/>
  <c r="S12" i="42" s="1"/>
  <c r="AG10" i="36"/>
  <c r="AG12" i="36"/>
  <c r="AG9" i="36"/>
  <c r="AG21" i="36"/>
  <c r="AG13" i="36"/>
  <c r="BI83" i="52"/>
  <c r="BK83" i="52" s="1"/>
  <c r="BG83" i="52"/>
  <c r="BM83" i="52" s="1"/>
  <c r="I33" i="73"/>
  <c r="I65" i="25" s="1"/>
  <c r="M65" i="25" s="1"/>
  <c r="S65" i="25" s="1"/>
  <c r="I22" i="73"/>
  <c r="I56" i="25" s="1"/>
  <c r="M56" i="25" s="1"/>
  <c r="S56" i="25" s="1"/>
  <c r="BK18" i="84"/>
  <c r="AY18" i="79" s="1"/>
  <c r="BC18" i="79" s="1"/>
  <c r="BE18" i="79" s="1"/>
  <c r="W8" i="36" s="1"/>
  <c r="AW18" i="79"/>
  <c r="G89" i="74"/>
  <c r="G87" i="74"/>
  <c r="G85" i="74"/>
  <c r="G83" i="74"/>
  <c r="G81" i="74"/>
  <c r="I81" i="74" s="1"/>
  <c r="G79" i="74"/>
  <c r="G72" i="74"/>
  <c r="G70" i="74"/>
  <c r="G68" i="74"/>
  <c r="I68" i="74" s="1"/>
  <c r="G66" i="74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G88" i="74"/>
  <c r="G84" i="74"/>
  <c r="G80" i="74"/>
  <c r="G71" i="74"/>
  <c r="G67" i="74"/>
  <c r="I67" i="74" s="1"/>
  <c r="G63" i="74"/>
  <c r="G23" i="74"/>
  <c r="I23" i="74" s="1"/>
  <c r="G19" i="74"/>
  <c r="I19" i="74" s="1"/>
  <c r="G15" i="74"/>
  <c r="I15" i="74" s="1"/>
  <c r="G11" i="74"/>
  <c r="I11" i="74" s="1"/>
  <c r="G86" i="74"/>
  <c r="G78" i="74"/>
  <c r="G69" i="74"/>
  <c r="I69" i="74" s="1"/>
  <c r="G61" i="74"/>
  <c r="G21" i="74"/>
  <c r="I21" i="74" s="1"/>
  <c r="G82" i="74"/>
  <c r="I82" i="74" s="1"/>
  <c r="G65" i="74"/>
  <c r="G25" i="74"/>
  <c r="I25" i="74" s="1"/>
  <c r="G17" i="74"/>
  <c r="I17" i="74" s="1"/>
  <c r="I48" i="74"/>
  <c r="I52" i="56" s="1"/>
  <c r="M52" i="56" s="1"/>
  <c r="K48" i="74"/>
  <c r="I52" i="54" s="1"/>
  <c r="M52" i="54" s="1"/>
  <c r="I57" i="74"/>
  <c r="I61" i="56" s="1"/>
  <c r="M61" i="56" s="1"/>
  <c r="K57" i="74"/>
  <c r="I61" i="54" s="1"/>
  <c r="M61" i="54" s="1"/>
  <c r="M33" i="17"/>
  <c r="G28" i="10" s="1"/>
  <c r="S31" i="17"/>
  <c r="S33" i="17" s="1"/>
  <c r="I33" i="8" s="1"/>
  <c r="K33" i="97"/>
  <c r="I37" i="33" s="1"/>
  <c r="M37" i="33" s="1"/>
  <c r="I33" i="97"/>
  <c r="I36" i="33" s="1"/>
  <c r="I38" i="97"/>
  <c r="I8" i="24" s="1"/>
  <c r="K38" i="97"/>
  <c r="I11" i="24" s="1"/>
  <c r="M11" i="24" s="1"/>
  <c r="S11" i="24" s="1"/>
  <c r="K42" i="97"/>
  <c r="E74" i="96" s="1"/>
  <c r="I42" i="97"/>
  <c r="E73" i="96" s="1"/>
  <c r="K24" i="97"/>
  <c r="I37" i="42" s="1"/>
  <c r="M37" i="42" s="1"/>
  <c r="I24" i="97"/>
  <c r="I36" i="42" s="1"/>
  <c r="BA30" i="37"/>
  <c r="AK30" i="37"/>
  <c r="S30" i="37"/>
  <c r="Q30" i="37"/>
  <c r="AU30" i="37"/>
  <c r="AE30" i="37"/>
  <c r="Q23" i="37"/>
  <c r="S23" i="37" s="1"/>
  <c r="S34" i="43"/>
  <c r="Q34" i="43"/>
  <c r="AU30" i="43"/>
  <c r="AE30" i="43"/>
  <c r="Q30" i="43"/>
  <c r="S30" i="43" s="1"/>
  <c r="BA30" i="43"/>
  <c r="AK30" i="43"/>
  <c r="BA30" i="33"/>
  <c r="AK30" i="33"/>
  <c r="S30" i="33"/>
  <c r="Q30" i="33"/>
  <c r="AE30" i="33"/>
  <c r="AU30" i="33"/>
  <c r="AU28" i="33"/>
  <c r="AE28" i="33"/>
  <c r="AK28" i="33"/>
  <c r="Q28" i="33"/>
  <c r="S28" i="33" s="1"/>
  <c r="BA28" i="33"/>
  <c r="AO83" i="52"/>
  <c r="AQ83" i="52" s="1"/>
  <c r="AM83" i="52"/>
  <c r="AS83" i="52" s="1"/>
  <c r="W43" i="39"/>
  <c r="W41" i="39"/>
  <c r="AO8" i="83"/>
  <c r="AQ8" i="83" s="1"/>
  <c r="AK8" i="83"/>
  <c r="BA31" i="44"/>
  <c r="AK31" i="44"/>
  <c r="S31" i="44"/>
  <c r="Q31" i="44"/>
  <c r="AE31" i="44"/>
  <c r="AU31" i="44"/>
  <c r="I78" i="96"/>
  <c r="I25" i="24" s="1"/>
  <c r="M25" i="24" s="1"/>
  <c r="S25" i="24" s="1"/>
  <c r="M9" i="45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C18" i="75"/>
  <c r="AS18" i="75"/>
  <c r="I27" i="26" s="1"/>
  <c r="M27" i="26" s="1"/>
  <c r="M18" i="75"/>
  <c r="I42" i="23" s="1"/>
  <c r="M42" i="23" s="1"/>
  <c r="S42" i="23" s="1"/>
  <c r="AA17" i="48"/>
  <c r="AE17" i="48" s="1"/>
  <c r="AI17" i="48"/>
  <c r="Q17" i="48"/>
  <c r="AS47" i="46"/>
  <c r="AS8" i="7" s="1"/>
  <c r="Q25" i="36"/>
  <c r="CK23" i="82"/>
  <c r="CS23" i="82"/>
  <c r="CU23" i="82" s="1"/>
  <c r="DQ13" i="82"/>
  <c r="DS13" i="82" s="1"/>
  <c r="DI13" i="82"/>
  <c r="BO16" i="51"/>
  <c r="BS16" i="51" s="1"/>
  <c r="AY16" i="51"/>
  <c r="AI16" i="51"/>
  <c r="AM16" i="51" s="1"/>
  <c r="Q16" i="51"/>
  <c r="W16" i="51" s="1"/>
  <c r="BG16" i="51"/>
  <c r="AQ16" i="51"/>
  <c r="AA16" i="51"/>
  <c r="AM42" i="35"/>
  <c r="AU42" i="35" s="1"/>
  <c r="AE43" i="40"/>
  <c r="S43" i="40"/>
  <c r="AW22" i="38"/>
  <c r="AS16" i="79"/>
  <c r="AU16" i="79" s="1"/>
  <c r="AM8" i="38" s="1"/>
  <c r="AW23" i="38"/>
  <c r="AW26" i="38"/>
  <c r="AW8" i="38"/>
  <c r="AW24" i="38"/>
  <c r="AW34" i="38"/>
  <c r="W41" i="34"/>
  <c r="W43" i="34"/>
  <c r="Y8" i="52"/>
  <c r="I62" i="74"/>
  <c r="I15" i="52" s="1"/>
  <c r="M15" i="52" s="1"/>
  <c r="Q40" i="44"/>
  <c r="M23" i="79"/>
  <c r="W23" i="84"/>
  <c r="O23" i="79" s="1"/>
  <c r="S23" i="79" s="1"/>
  <c r="U23" i="79" s="1"/>
  <c r="W41" i="30" s="1"/>
  <c r="W42" i="41"/>
  <c r="AM43" i="32"/>
  <c r="AO43" i="32" s="1"/>
  <c r="BA43" i="32" s="1"/>
  <c r="Y8" i="46"/>
  <c r="K20" i="90"/>
  <c r="K12" i="90"/>
  <c r="K21" i="90"/>
  <c r="K13" i="90"/>
  <c r="K22" i="90"/>
  <c r="K14" i="90"/>
  <c r="K23" i="90"/>
  <c r="K16" i="90"/>
  <c r="K8" i="90"/>
  <c r="K15" i="90"/>
  <c r="K9" i="90"/>
  <c r="K19" i="90"/>
  <c r="K10" i="90"/>
  <c r="K17" i="90"/>
  <c r="K11" i="90"/>
  <c r="K18" i="90"/>
  <c r="I26" i="29"/>
  <c r="M8" i="29"/>
  <c r="M26" i="29" s="1"/>
  <c r="Q26" i="39"/>
  <c r="S26" i="39" s="1"/>
  <c r="BA31" i="39"/>
  <c r="AK31" i="39"/>
  <c r="S31" i="39"/>
  <c r="Q31" i="39"/>
  <c r="AU31" i="39"/>
  <c r="AE31" i="39"/>
  <c r="AE32" i="39"/>
  <c r="AU32" i="39"/>
  <c r="S32" i="39"/>
  <c r="BA32" i="39"/>
  <c r="Q32" i="39"/>
  <c r="AK32" i="39"/>
  <c r="Q40" i="34"/>
  <c r="S40" i="34"/>
  <c r="AG46" i="32"/>
  <c r="AG38" i="32"/>
  <c r="AG28" i="32"/>
  <c r="AG20" i="32"/>
  <c r="AG17" i="32"/>
  <c r="AG37" i="32"/>
  <c r="AG29" i="32"/>
  <c r="AG18" i="32"/>
  <c r="AG25" i="32"/>
  <c r="AG45" i="32"/>
  <c r="AG43" i="32"/>
  <c r="AG42" i="32"/>
  <c r="AG39" i="32"/>
  <c r="AG33" i="32"/>
  <c r="AG27" i="32"/>
  <c r="AG40" i="32"/>
  <c r="AG32" i="32"/>
  <c r="AG16" i="32"/>
  <c r="AG31" i="32"/>
  <c r="AG15" i="32"/>
  <c r="AG41" i="32"/>
  <c r="AG14" i="32"/>
  <c r="AG19" i="32"/>
  <c r="AG11" i="32"/>
  <c r="AG30" i="32"/>
  <c r="AG36" i="32"/>
  <c r="BG22" i="79"/>
  <c r="BK22" i="79" s="1"/>
  <c r="BM22" i="79" s="1"/>
  <c r="AU29" i="45"/>
  <c r="AE29" i="45"/>
  <c r="BA29" i="45"/>
  <c r="S29" i="45"/>
  <c r="Q29" i="45"/>
  <c r="AK29" i="45"/>
  <c r="BM64" i="52"/>
  <c r="AW64" i="52"/>
  <c r="BA64" i="52" s="1"/>
  <c r="CA64" i="52"/>
  <c r="AC64" i="52"/>
  <c r="Y64" i="52"/>
  <c r="BQ64" i="52"/>
  <c r="BW64" i="52" s="1"/>
  <c r="Q64" i="52"/>
  <c r="AM64" i="52"/>
  <c r="AS64" i="52" s="1"/>
  <c r="BG64" i="52"/>
  <c r="CG64" i="52"/>
  <c r="AI64" i="52"/>
  <c r="AM19" i="52"/>
  <c r="AS19" i="52" s="1"/>
  <c r="CG19" i="52"/>
  <c r="BQ19" i="52"/>
  <c r="BW19" i="52" s="1"/>
  <c r="Q19" i="52"/>
  <c r="CA19" i="52"/>
  <c r="AW19" i="52"/>
  <c r="BA19" i="52" s="1"/>
  <c r="Y19" i="52"/>
  <c r="BM19" i="52"/>
  <c r="BG19" i="52"/>
  <c r="AC19" i="52"/>
  <c r="AI19" i="52" s="1"/>
  <c r="AI57" i="52"/>
  <c r="Q57" i="52"/>
  <c r="Y57" i="52" s="1"/>
  <c r="AW57" i="52"/>
  <c r="BA57" i="52" s="1"/>
  <c r="BW57" i="52"/>
  <c r="BG57" i="52"/>
  <c r="BM57" i="52" s="1"/>
  <c r="BQ57" i="52"/>
  <c r="CG57" i="52"/>
  <c r="AC57" i="52"/>
  <c r="CA57" i="52"/>
  <c r="AM57" i="52"/>
  <c r="AS57" i="52" s="1"/>
  <c r="S12" i="38"/>
  <c r="Q12" i="38"/>
  <c r="AQ10" i="44"/>
  <c r="AQ12" i="44"/>
  <c r="AQ21" i="44"/>
  <c r="AQ9" i="44"/>
  <c r="AQ13" i="44"/>
  <c r="AM43" i="35"/>
  <c r="AU43" i="35" s="1"/>
  <c r="AA26" i="48"/>
  <c r="AE26" i="48" s="1"/>
  <c r="Q26" i="48"/>
  <c r="AI26" i="48"/>
  <c r="AW46" i="32"/>
  <c r="AW38" i="32"/>
  <c r="AW28" i="32"/>
  <c r="AW45" i="32"/>
  <c r="AW39" i="32"/>
  <c r="AW42" i="32"/>
  <c r="AW33" i="32"/>
  <c r="AW43" i="32"/>
  <c r="AW37" i="32"/>
  <c r="AW25" i="32"/>
  <c r="AW17" i="32"/>
  <c r="AW27" i="32"/>
  <c r="AW29" i="32"/>
  <c r="I22" i="79"/>
  <c r="K22" i="79" s="1"/>
  <c r="AM41" i="32" s="1"/>
  <c r="AW16" i="32"/>
  <c r="AW18" i="32"/>
  <c r="AW31" i="32"/>
  <c r="AW41" i="32"/>
  <c r="AW14" i="32"/>
  <c r="AW20" i="32"/>
  <c r="AW40" i="32"/>
  <c r="AW11" i="32"/>
  <c r="AW30" i="32"/>
  <c r="AW19" i="32"/>
  <c r="AW36" i="32"/>
  <c r="AW15" i="32"/>
  <c r="AW32" i="32"/>
  <c r="I34" i="74"/>
  <c r="I23" i="56" s="1"/>
  <c r="M23" i="56" s="1"/>
  <c r="K34" i="74"/>
  <c r="I23" i="54" s="1"/>
  <c r="M23" i="54" s="1"/>
  <c r="BI9" i="84"/>
  <c r="BA9" i="84"/>
  <c r="AO9" i="79" s="1"/>
  <c r="AM43" i="42"/>
  <c r="AU43" i="42" s="1"/>
  <c r="W41" i="43"/>
  <c r="W43" i="43"/>
  <c r="Q29" i="40"/>
  <c r="AU29" i="40"/>
  <c r="AE29" i="40"/>
  <c r="AK29" i="40"/>
  <c r="BA29" i="40"/>
  <c r="Q27" i="34"/>
  <c r="AG23" i="92"/>
  <c r="O79" i="52"/>
  <c r="Q23" i="42"/>
  <c r="S23" i="42"/>
  <c r="AU30" i="42"/>
  <c r="AE30" i="42"/>
  <c r="Q30" i="42"/>
  <c r="BA30" i="42"/>
  <c r="AK30" i="42"/>
  <c r="S30" i="42"/>
  <c r="BI84" i="52"/>
  <c r="BK84" i="52" s="1"/>
  <c r="BG84" i="52"/>
  <c r="BM84" i="52" s="1"/>
  <c r="BA13" i="84"/>
  <c r="BI13" i="84"/>
  <c r="I31" i="73"/>
  <c r="I86" i="25" s="1"/>
  <c r="M86" i="25" s="1"/>
  <c r="S86" i="25" s="1"/>
  <c r="I30" i="73"/>
  <c r="I83" i="25" s="1"/>
  <c r="M83" i="25" s="1"/>
  <c r="S83" i="25" s="1"/>
  <c r="G966" i="1"/>
  <c r="E25" i="2"/>
  <c r="G968" i="1" s="1"/>
  <c r="AO18" i="79"/>
  <c r="I54" i="74"/>
  <c r="I58" i="56" s="1"/>
  <c r="M58" i="56" s="1"/>
  <c r="K54" i="74"/>
  <c r="I58" i="54" s="1"/>
  <c r="M58" i="54" s="1"/>
  <c r="I58" i="74"/>
  <c r="I62" i="56" s="1"/>
  <c r="M62" i="56" s="1"/>
  <c r="K58" i="74"/>
  <c r="I62" i="54" s="1"/>
  <c r="M62" i="54" s="1"/>
  <c r="AS22" i="56"/>
  <c r="Y22" i="56"/>
  <c r="AM22" i="56"/>
  <c r="Q22" i="56"/>
  <c r="W22" i="56" s="1"/>
  <c r="AC22" i="56"/>
  <c r="AI22" i="56" s="1"/>
  <c r="I36" i="97"/>
  <c r="I36" i="31" s="1"/>
  <c r="K36" i="97"/>
  <c r="I37" i="31" s="1"/>
  <c r="M37" i="31" s="1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45" i="97"/>
  <c r="I44" i="26" s="1"/>
  <c r="K45" i="97"/>
  <c r="I45" i="26" s="1"/>
  <c r="M45" i="26" s="1"/>
  <c r="I21" i="97"/>
  <c r="I36" i="45" s="1"/>
  <c r="K21" i="97"/>
  <c r="I37" i="45" s="1"/>
  <c r="M37" i="45" s="1"/>
  <c r="I32" i="97"/>
  <c r="I36" i="34" s="1"/>
  <c r="K32" i="97"/>
  <c r="I37" i="34" s="1"/>
  <c r="M37" i="34" s="1"/>
  <c r="S24" i="37"/>
  <c r="Q24" i="37"/>
  <c r="Q31" i="37"/>
  <c r="S31" i="37" s="1"/>
  <c r="AK31" i="37"/>
  <c r="AU31" i="37"/>
  <c r="AE31" i="37"/>
  <c r="BA31" i="37"/>
  <c r="S33" i="43"/>
  <c r="Q33" i="43"/>
  <c r="Q29" i="33"/>
  <c r="AU29" i="33"/>
  <c r="AE29" i="33"/>
  <c r="BA29" i="33"/>
  <c r="S29" i="33"/>
  <c r="AK29" i="33"/>
  <c r="S26" i="33"/>
  <c r="Q26" i="33"/>
  <c r="BG9" i="92"/>
  <c r="BG22" i="90"/>
  <c r="AO81" i="52"/>
  <c r="AQ81" i="52" s="1"/>
  <c r="AM81" i="52"/>
  <c r="AS81" i="52" s="1"/>
  <c r="AG13" i="88"/>
  <c r="BG13" i="88" s="1"/>
  <c r="I80" i="74"/>
  <c r="I88" i="52" s="1"/>
  <c r="M88" i="52" s="1"/>
  <c r="Q40" i="41"/>
  <c r="AW34" i="39"/>
  <c r="AW26" i="39"/>
  <c r="AW8" i="39"/>
  <c r="AW24" i="39"/>
  <c r="AS15" i="79"/>
  <c r="AU15" i="79" s="1"/>
  <c r="AM8" i="39" s="1"/>
  <c r="AS8" i="39" s="1"/>
  <c r="AW22" i="39"/>
  <c r="AW23" i="39"/>
  <c r="AM43" i="45"/>
  <c r="AU43" i="45" s="1"/>
  <c r="CC9" i="52"/>
  <c r="CE9" i="52" s="1"/>
  <c r="CA9" i="52"/>
  <c r="Q24" i="46"/>
  <c r="AU24" i="46"/>
  <c r="AE24" i="46"/>
  <c r="BA24" i="46"/>
  <c r="AK24" i="46"/>
  <c r="AU30" i="46"/>
  <c r="AE30" i="46"/>
  <c r="AK30" i="46"/>
  <c r="BA30" i="46"/>
  <c r="S30" i="46"/>
  <c r="Q30" i="46"/>
  <c r="Q30" i="44"/>
  <c r="AU30" i="44"/>
  <c r="AE30" i="44"/>
  <c r="BA30" i="44"/>
  <c r="S30" i="44"/>
  <c r="AK30" i="44"/>
  <c r="AQ13" i="92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AO10" i="76"/>
  <c r="I11" i="38" s="1"/>
  <c r="M11" i="38" s="1"/>
  <c r="BE10" i="76"/>
  <c r="I11" i="34" s="1"/>
  <c r="M11" i="34" s="1"/>
  <c r="Y10" i="76"/>
  <c r="I11" i="42" s="1"/>
  <c r="M11" i="42" s="1"/>
  <c r="I10" i="76"/>
  <c r="I11" i="46" s="1"/>
  <c r="M11" i="46" s="1"/>
  <c r="BU10" i="76"/>
  <c r="I11" i="31" s="1"/>
  <c r="M11" i="31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BE13" i="75"/>
  <c r="E39" i="74" s="1"/>
  <c r="Y13" i="75"/>
  <c r="AW13" i="75"/>
  <c r="I37" i="11" s="1"/>
  <c r="M37" i="11" s="1"/>
  <c r="Q13" i="75"/>
  <c r="I28" i="25" s="1"/>
  <c r="M28" i="25" s="1"/>
  <c r="S28" i="25" s="1"/>
  <c r="AS13" i="75"/>
  <c r="I22" i="26" s="1"/>
  <c r="M22" i="26" s="1"/>
  <c r="M13" i="75"/>
  <c r="I27" i="23" s="1"/>
  <c r="M27" i="23" s="1"/>
  <c r="S27" i="23" s="1"/>
  <c r="AO13" i="75"/>
  <c r="I22" i="27" s="1"/>
  <c r="M22" i="27" s="1"/>
  <c r="I13" i="75"/>
  <c r="I27" i="25" s="1"/>
  <c r="M27" i="25" s="1"/>
  <c r="S27" i="25" s="1"/>
  <c r="AG13" i="75"/>
  <c r="E13" i="73" s="1"/>
  <c r="AC13" i="75"/>
  <c r="CC23" i="84"/>
  <c r="BU23" i="84"/>
  <c r="AG34" i="39"/>
  <c r="AG26" i="39"/>
  <c r="AG8" i="39"/>
  <c r="AI8" i="39" s="1"/>
  <c r="AG24" i="39"/>
  <c r="AG22" i="39"/>
  <c r="AG23" i="39"/>
  <c r="Y46" i="97"/>
  <c r="I159" i="11" s="1"/>
  <c r="Q42" i="38"/>
  <c r="AA16" i="48"/>
  <c r="AE16" i="48" s="1"/>
  <c r="AI16" i="48"/>
  <c r="Q16" i="48"/>
  <c r="AW45" i="34"/>
  <c r="AW39" i="34"/>
  <c r="AW30" i="34"/>
  <c r="AW27" i="34"/>
  <c r="AW15" i="34"/>
  <c r="AW46" i="34"/>
  <c r="AW40" i="34"/>
  <c r="AW19" i="34"/>
  <c r="AW11" i="34"/>
  <c r="AW20" i="34"/>
  <c r="AW28" i="34"/>
  <c r="I20" i="79"/>
  <c r="K20" i="79" s="1"/>
  <c r="AM41" i="34" s="1"/>
  <c r="AO41" i="34" s="1"/>
  <c r="AW36" i="34"/>
  <c r="AW37" i="34"/>
  <c r="AW42" i="34"/>
  <c r="AW25" i="34"/>
  <c r="AW29" i="34"/>
  <c r="AW33" i="34"/>
  <c r="AW32" i="34"/>
  <c r="AW18" i="34"/>
  <c r="AW14" i="34"/>
  <c r="AW31" i="34"/>
  <c r="AW41" i="34"/>
  <c r="AW38" i="34"/>
  <c r="AW17" i="34"/>
  <c r="AW43" i="34"/>
  <c r="AW16" i="34"/>
  <c r="I25" i="55"/>
  <c r="M25" i="55" s="1"/>
  <c r="K49" i="96"/>
  <c r="I25" i="53" s="1"/>
  <c r="M25" i="53" s="1"/>
  <c r="Q25" i="53" s="1"/>
  <c r="W25" i="53" s="1"/>
  <c r="I10" i="55"/>
  <c r="M10" i="55" s="1"/>
  <c r="K34" i="96"/>
  <c r="I10" i="53" s="1"/>
  <c r="M10" i="53" s="1"/>
  <c r="Q10" i="53" s="1"/>
  <c r="W10" i="53" s="1"/>
  <c r="I21" i="56"/>
  <c r="K8" i="74"/>
  <c r="I21" i="54" s="1"/>
  <c r="AE30" i="30"/>
  <c r="AK30" i="30"/>
  <c r="Q30" i="30"/>
  <c r="AU30" i="30"/>
  <c r="BA30" i="30"/>
  <c r="Q27" i="30"/>
  <c r="AE28" i="30"/>
  <c r="AU28" i="30"/>
  <c r="BA28" i="30"/>
  <c r="AK28" i="30"/>
  <c r="Q28" i="30"/>
  <c r="S28" i="30" s="1"/>
  <c r="BA29" i="36"/>
  <c r="AK29" i="36"/>
  <c r="S29" i="36"/>
  <c r="AE29" i="36"/>
  <c r="Q29" i="36"/>
  <c r="AU29" i="36"/>
  <c r="W25" i="47"/>
  <c r="W43" i="33"/>
  <c r="W41" i="33"/>
  <c r="BK16" i="84"/>
  <c r="AY16" i="79" s="1"/>
  <c r="BC16" i="79" s="1"/>
  <c r="BE16" i="79" s="1"/>
  <c r="W8" i="38" s="1"/>
  <c r="AW16" i="79"/>
  <c r="W8" i="52"/>
  <c r="BG20" i="90"/>
  <c r="BG15" i="89"/>
  <c r="E23" i="79"/>
  <c r="BO19" i="79"/>
  <c r="AG24" i="46"/>
  <c r="AG8" i="46"/>
  <c r="AI8" i="46" s="1"/>
  <c r="AG26" i="46"/>
  <c r="AG22" i="46"/>
  <c r="AG34" i="46"/>
  <c r="AG23" i="46"/>
  <c r="BG18" i="91"/>
  <c r="AG11" i="90"/>
  <c r="AG23" i="90" s="1"/>
  <c r="AC23" i="90"/>
  <c r="Q33" i="32"/>
  <c r="S33" i="32" s="1"/>
  <c r="Q23" i="32"/>
  <c r="S23" i="32"/>
  <c r="S34" i="39"/>
  <c r="Q34" i="39"/>
  <c r="AS41" i="33"/>
  <c r="AY17" i="79"/>
  <c r="BC17" i="79" s="1"/>
  <c r="BE17" i="79" s="1"/>
  <c r="W8" i="37" s="1"/>
  <c r="AO23" i="83"/>
  <c r="AQ23" i="83" s="1"/>
  <c r="AK23" i="83"/>
  <c r="W8" i="55"/>
  <c r="W41" i="32"/>
  <c r="W43" i="32"/>
  <c r="AU30" i="45"/>
  <c r="AE30" i="45"/>
  <c r="AK30" i="45"/>
  <c r="BA30" i="45"/>
  <c r="S30" i="45"/>
  <c r="Q30" i="45"/>
  <c r="Q27" i="45"/>
  <c r="S27" i="45" s="1"/>
  <c r="BA28" i="45"/>
  <c r="AK28" i="45"/>
  <c r="S28" i="45"/>
  <c r="AU28" i="45"/>
  <c r="AE28" i="45"/>
  <c r="Q28" i="45"/>
  <c r="AC23" i="89"/>
  <c r="BY22" i="79"/>
  <c r="AG8" i="32"/>
  <c r="AI8" i="32" s="1"/>
  <c r="AG26" i="32"/>
  <c r="AG34" i="32"/>
  <c r="AG22" i="32"/>
  <c r="AG24" i="32"/>
  <c r="AG23" i="32"/>
  <c r="AU32" i="38"/>
  <c r="AE32" i="38"/>
  <c r="BA32" i="38"/>
  <c r="Q32" i="38"/>
  <c r="AK32" i="38"/>
  <c r="BA30" i="38"/>
  <c r="AK30" i="38"/>
  <c r="S30" i="38"/>
  <c r="AE30" i="38"/>
  <c r="AU30" i="38"/>
  <c r="Q30" i="38"/>
  <c r="AA9" i="48"/>
  <c r="AA28" i="48" s="1"/>
  <c r="E22" i="10" s="1"/>
  <c r="Q9" i="48"/>
  <c r="Q28" i="48" s="1"/>
  <c r="E12" i="10" s="1"/>
  <c r="AI9" i="48"/>
  <c r="M28" i="48"/>
  <c r="Q40" i="37"/>
  <c r="S40" i="37" s="1"/>
  <c r="W42" i="43"/>
  <c r="AA24" i="48"/>
  <c r="AE24" i="48" s="1"/>
  <c r="AI24" i="48"/>
  <c r="Q24" i="48"/>
  <c r="G23" i="87"/>
  <c r="I23" i="87" s="1"/>
  <c r="AY25" i="3" s="1"/>
  <c r="G945" i="1" s="1"/>
  <c r="BM13" i="82"/>
  <c r="BU13" i="82"/>
  <c r="BW13" i="82" s="1"/>
  <c r="AU28" i="41"/>
  <c r="AE28" i="41"/>
  <c r="Q28" i="41"/>
  <c r="AK28" i="41"/>
  <c r="BA28" i="41"/>
  <c r="BG22" i="91"/>
  <c r="S42" i="45"/>
  <c r="Q42" i="45"/>
  <c r="AG32" i="43"/>
  <c r="AG16" i="43"/>
  <c r="AG46" i="43"/>
  <c r="AG29" i="43"/>
  <c r="AG40" i="43"/>
  <c r="AG20" i="43"/>
  <c r="AG18" i="43"/>
  <c r="AG38" i="43"/>
  <c r="AG39" i="43"/>
  <c r="AG14" i="43"/>
  <c r="AG30" i="43"/>
  <c r="AG28" i="43"/>
  <c r="AG36" i="43"/>
  <c r="AG37" i="43"/>
  <c r="AG19" i="43"/>
  <c r="AG33" i="43"/>
  <c r="AG17" i="43"/>
  <c r="AG43" i="43"/>
  <c r="AG45" i="43"/>
  <c r="AG27" i="43"/>
  <c r="AG41" i="43"/>
  <c r="AG42" i="43"/>
  <c r="AG15" i="43"/>
  <c r="AG31" i="43"/>
  <c r="AG11" i="43"/>
  <c r="AG25" i="43"/>
  <c r="Q12" i="40"/>
  <c r="S12" i="40" s="1"/>
  <c r="AG13" i="91"/>
  <c r="BG13" i="91" s="1"/>
  <c r="AI79" i="52"/>
  <c r="BM79" i="52"/>
  <c r="Y79" i="52"/>
  <c r="CG79" i="52"/>
  <c r="AS79" i="52"/>
  <c r="BW79" i="52"/>
  <c r="K79" i="52"/>
  <c r="AG42" i="44"/>
  <c r="AG43" i="44"/>
  <c r="AG40" i="44"/>
  <c r="AG30" i="44"/>
  <c r="AG14" i="44"/>
  <c r="AG37" i="44"/>
  <c r="AG28" i="44"/>
  <c r="AG19" i="44"/>
  <c r="AG38" i="44"/>
  <c r="AG36" i="44"/>
  <c r="AG11" i="44"/>
  <c r="AG27" i="44"/>
  <c r="AG32" i="44"/>
  <c r="AG18" i="44"/>
  <c r="AG16" i="44"/>
  <c r="AG20" i="44"/>
  <c r="AG33" i="44"/>
  <c r="AG31" i="44"/>
  <c r="AG29" i="44"/>
  <c r="AG41" i="44"/>
  <c r="AG15" i="44"/>
  <c r="AG45" i="44"/>
  <c r="AG39" i="44"/>
  <c r="AG25" i="44"/>
  <c r="AG46" i="44"/>
  <c r="AG17" i="44"/>
  <c r="AU29" i="31"/>
  <c r="AE29" i="31"/>
  <c r="BA29" i="31"/>
  <c r="AK29" i="31"/>
  <c r="S29" i="31"/>
  <c r="Q29" i="31"/>
  <c r="BA28" i="42"/>
  <c r="AK28" i="42"/>
  <c r="S28" i="42"/>
  <c r="Q28" i="42"/>
  <c r="AU28" i="42"/>
  <c r="AE28" i="42"/>
  <c r="W41" i="38"/>
  <c r="W43" i="38"/>
  <c r="BI81" i="52"/>
  <c r="BG81" i="52"/>
  <c r="BM81" i="52" s="1"/>
  <c r="I77" i="96"/>
  <c r="I24" i="24" s="1"/>
  <c r="M24" i="24" s="1"/>
  <c r="S24" i="24" s="1"/>
  <c r="CE21" i="84"/>
  <c r="BQ21" i="79" s="1"/>
  <c r="BU21" i="79" s="1"/>
  <c r="BW21" i="79" s="1"/>
  <c r="BO21" i="79"/>
  <c r="CG20" i="79"/>
  <c r="CY20" i="84"/>
  <c r="CI20" i="79" s="1"/>
  <c r="CM20" i="79" s="1"/>
  <c r="CO20" i="79" s="1"/>
  <c r="I53" i="74"/>
  <c r="I57" i="56" s="1"/>
  <c r="M57" i="56" s="1"/>
  <c r="K53" i="74"/>
  <c r="I57" i="54" s="1"/>
  <c r="M57" i="54" s="1"/>
  <c r="K28" i="97"/>
  <c r="I37" i="38" s="1"/>
  <c r="M37" i="38" s="1"/>
  <c r="I28" i="97"/>
  <c r="I36" i="38" s="1"/>
  <c r="K27" i="97"/>
  <c r="I37" i="39" s="1"/>
  <c r="M37" i="39" s="1"/>
  <c r="I27" i="97"/>
  <c r="I36" i="39" s="1"/>
  <c r="K23" i="97"/>
  <c r="I37" i="43" s="1"/>
  <c r="M37" i="43" s="1"/>
  <c r="I23" i="97"/>
  <c r="I36" i="43" s="1"/>
  <c r="I29" i="97"/>
  <c r="I36" i="37" s="1"/>
  <c r="K29" i="97"/>
  <c r="I37" i="37" s="1"/>
  <c r="M37" i="37" s="1"/>
  <c r="I40" i="97"/>
  <c r="I9" i="24" s="1"/>
  <c r="M9" i="24" s="1"/>
  <c r="S9" i="24" s="1"/>
  <c r="K40" i="97"/>
  <c r="I12" i="24" s="1"/>
  <c r="M12" i="24" s="1"/>
  <c r="S12" i="24" s="1"/>
  <c r="S33" i="37"/>
  <c r="Q33" i="37"/>
  <c r="BA32" i="37"/>
  <c r="AK32" i="37"/>
  <c r="Q32" i="37"/>
  <c r="AU32" i="37"/>
  <c r="AE32" i="37"/>
  <c r="Q12" i="37"/>
  <c r="AU31" i="43"/>
  <c r="AE31" i="43"/>
  <c r="BA31" i="43"/>
  <c r="Q31" i="43"/>
  <c r="S31" i="43" s="1"/>
  <c r="AK31" i="43"/>
  <c r="Q27" i="33"/>
  <c r="Q34" i="33"/>
  <c r="AE22" i="79"/>
  <c r="AO82" i="52"/>
  <c r="AQ82" i="52" s="1"/>
  <c r="AM82" i="52"/>
  <c r="AS82" i="52" s="1"/>
  <c r="AC8" i="34"/>
  <c r="AW12" i="44"/>
  <c r="AW10" i="44"/>
  <c r="CC10" i="79"/>
  <c r="CE10" i="79" s="1"/>
  <c r="AW13" i="44"/>
  <c r="AW21" i="44"/>
  <c r="AW9" i="44"/>
  <c r="BA33" i="46"/>
  <c r="AK33" i="46"/>
  <c r="Q33" i="46"/>
  <c r="AE33" i="46"/>
  <c r="AU33" i="46"/>
  <c r="DI23" i="82"/>
  <c r="DQ23" i="82"/>
  <c r="DS23" i="82" s="1"/>
  <c r="Q12" i="46"/>
  <c r="S12" i="46" s="1"/>
  <c r="AU12" i="46"/>
  <c r="AK12" i="46"/>
  <c r="AE12" i="46"/>
  <c r="BA12" i="46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AS16" i="76"/>
  <c r="I17" i="37" s="1"/>
  <c r="M17" i="37" s="1"/>
  <c r="BY16" i="76"/>
  <c r="I17" i="30" s="1"/>
  <c r="M17" i="30" s="1"/>
  <c r="M16" i="76"/>
  <c r="I17" i="45" s="1"/>
  <c r="M17" i="45" s="1"/>
  <c r="AC16" i="76"/>
  <c r="I17" i="41" s="1"/>
  <c r="M17" i="41" s="1"/>
  <c r="BI16" i="76"/>
  <c r="I17" i="33" s="1"/>
  <c r="M17" i="33" s="1"/>
  <c r="AQ10" i="36"/>
  <c r="AQ9" i="36"/>
  <c r="AQ21" i="36"/>
  <c r="AQ13" i="36"/>
  <c r="AQ12" i="36"/>
  <c r="I11" i="55"/>
  <c r="M11" i="55" s="1"/>
  <c r="K35" i="96"/>
  <c r="I11" i="53" s="1"/>
  <c r="M11" i="53" s="1"/>
  <c r="Q11" i="53" s="1"/>
  <c r="W11" i="53" s="1"/>
  <c r="Q27" i="35"/>
  <c r="I85" i="74"/>
  <c r="I93" i="52" s="1"/>
  <c r="M93" i="52" s="1"/>
  <c r="K85" i="74"/>
  <c r="I59" i="50" s="1"/>
  <c r="M59" i="50" s="1"/>
  <c r="W42" i="34"/>
  <c r="Y42" i="34"/>
  <c r="AK42" i="34" s="1"/>
  <c r="AU31" i="46"/>
  <c r="AE31" i="46"/>
  <c r="Q31" i="46"/>
  <c r="S31" i="46" s="1"/>
  <c r="BA31" i="46"/>
  <c r="AK31" i="46"/>
  <c r="Q26" i="44"/>
  <c r="S26" i="44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Q14" i="76"/>
  <c r="I15" i="44" s="1"/>
  <c r="M15" i="44" s="1"/>
  <c r="AG14" i="76"/>
  <c r="I15" i="40" s="1"/>
  <c r="M15" i="40" s="1"/>
  <c r="AW14" i="76"/>
  <c r="I15" i="36" s="1"/>
  <c r="M15" i="36" s="1"/>
  <c r="Y39" i="97"/>
  <c r="I21" i="22" s="1"/>
  <c r="M21" i="22" s="1"/>
  <c r="S21" i="22" s="1"/>
  <c r="AS44" i="46"/>
  <c r="AC8" i="7" s="1"/>
  <c r="AU29" i="30"/>
  <c r="AE29" i="30"/>
  <c r="S29" i="30"/>
  <c r="AK29" i="30"/>
  <c r="Q29" i="30"/>
  <c r="BA29" i="30"/>
  <c r="Q23" i="36"/>
  <c r="CK23" i="81"/>
  <c r="CS23" i="81"/>
  <c r="CU23" i="81" s="1"/>
  <c r="AW24" i="46"/>
  <c r="AW8" i="46"/>
  <c r="AW22" i="46"/>
  <c r="AW26" i="46"/>
  <c r="AS8" i="79"/>
  <c r="AU8" i="79" s="1"/>
  <c r="AM8" i="46" s="1"/>
  <c r="AW23" i="46"/>
  <c r="AW34" i="46"/>
  <c r="Q40" i="45"/>
  <c r="S40" i="45" s="1"/>
  <c r="Q27" i="32"/>
  <c r="Q30" i="39"/>
  <c r="BA30" i="39"/>
  <c r="AE30" i="39"/>
  <c r="AU30" i="39"/>
  <c r="S30" i="39"/>
  <c r="AK30" i="39"/>
  <c r="BA28" i="38"/>
  <c r="AK28" i="38"/>
  <c r="AE28" i="38"/>
  <c r="AU28" i="38"/>
  <c r="Q28" i="38"/>
  <c r="Q26" i="41"/>
  <c r="S26" i="41"/>
  <c r="Q42" i="40"/>
  <c r="BA30" i="40"/>
  <c r="AK30" i="40"/>
  <c r="S30" i="40"/>
  <c r="Q30" i="40"/>
  <c r="AE30" i="40"/>
  <c r="AU30" i="40"/>
  <c r="W43" i="44"/>
  <c r="W41" i="44"/>
  <c r="W42" i="42"/>
  <c r="Y42" i="42"/>
  <c r="AK42" i="42" s="1"/>
  <c r="BA25" i="31"/>
  <c r="AK25" i="31"/>
  <c r="S25" i="31"/>
  <c r="AE25" i="31"/>
  <c r="Q25" i="31"/>
  <c r="AU25" i="31"/>
  <c r="BI82" i="52"/>
  <c r="BG82" i="52"/>
  <c r="BM82" i="52" s="1"/>
  <c r="I29" i="73"/>
  <c r="I80" i="25" s="1"/>
  <c r="M80" i="25" s="1"/>
  <c r="S80" i="25" s="1"/>
  <c r="K29" i="73"/>
  <c r="I80" i="23" s="1"/>
  <c r="M80" i="23" s="1"/>
  <c r="S80" i="23" s="1"/>
  <c r="BG21" i="79"/>
  <c r="BK21" i="79" s="1"/>
  <c r="BM21" i="79" s="1"/>
  <c r="BY20" i="79"/>
  <c r="I52" i="74"/>
  <c r="I56" i="56" s="1"/>
  <c r="M56" i="56" s="1"/>
  <c r="K52" i="74"/>
  <c r="I56" i="54" s="1"/>
  <c r="M56" i="54" s="1"/>
  <c r="K37" i="97"/>
  <c r="I37" i="30" s="1"/>
  <c r="M37" i="30" s="1"/>
  <c r="I37" i="97"/>
  <c r="I36" i="30" s="1"/>
  <c r="Q12" i="43"/>
  <c r="I86" i="74"/>
  <c r="I94" i="52" s="1"/>
  <c r="M94" i="52" s="1"/>
  <c r="AW23" i="82"/>
  <c r="AY23" i="82" s="1"/>
  <c r="AO23" i="82"/>
  <c r="S10" i="25"/>
  <c r="M9" i="30"/>
  <c r="Q32" i="46"/>
  <c r="AU32" i="46"/>
  <c r="AE32" i="46"/>
  <c r="S32" i="46"/>
  <c r="BA32" i="46"/>
  <c r="AK32" i="46"/>
  <c r="AU28" i="44"/>
  <c r="AE28" i="44"/>
  <c r="AK28" i="44"/>
  <c r="BA28" i="44"/>
  <c r="Q28" i="44"/>
  <c r="S28" i="44" s="1"/>
  <c r="Q24" i="44"/>
  <c r="S24" i="44" s="1"/>
  <c r="Q34" i="44"/>
  <c r="S34" i="44" s="1"/>
  <c r="AW13" i="46"/>
  <c r="AW21" i="46"/>
  <c r="AW12" i="46"/>
  <c r="CC8" i="79"/>
  <c r="CE8" i="79" s="1"/>
  <c r="AW10" i="46"/>
  <c r="AW9" i="46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E13" i="76"/>
  <c r="I14" i="34" s="1"/>
  <c r="M14" i="34" s="1"/>
  <c r="Y13" i="76"/>
  <c r="I14" i="42" s="1"/>
  <c r="M14" i="42" s="1"/>
  <c r="AW13" i="76"/>
  <c r="I14" i="36" s="1"/>
  <c r="M14" i="36" s="1"/>
  <c r="Q13" i="76"/>
  <c r="I14" i="44" s="1"/>
  <c r="M14" i="44" s="1"/>
  <c r="BY13" i="76"/>
  <c r="I14" i="30" s="1"/>
  <c r="M14" i="30" s="1"/>
  <c r="AS13" i="76"/>
  <c r="I14" i="37" s="1"/>
  <c r="M14" i="37" s="1"/>
  <c r="M13" i="76"/>
  <c r="I14" i="45" s="1"/>
  <c r="M14" i="45" s="1"/>
  <c r="BU13" i="76"/>
  <c r="I14" i="31" s="1"/>
  <c r="M14" i="31" s="1"/>
  <c r="AO13" i="76"/>
  <c r="I14" i="38" s="1"/>
  <c r="M14" i="38" s="1"/>
  <c r="I13" i="76"/>
  <c r="I14" i="46" s="1"/>
  <c r="M14" i="46" s="1"/>
  <c r="BM13" i="76"/>
  <c r="I14" i="32" s="1"/>
  <c r="M14" i="32" s="1"/>
  <c r="BI13" i="76"/>
  <c r="I14" i="33" s="1"/>
  <c r="M14" i="33" s="1"/>
  <c r="AC13" i="76"/>
  <c r="I14" i="41" s="1"/>
  <c r="M14" i="41" s="1"/>
  <c r="AG13" i="76"/>
  <c r="I14" i="40" s="1"/>
  <c r="M14" i="40" s="1"/>
  <c r="AS17" i="75"/>
  <c r="I26" i="26" s="1"/>
  <c r="M26" i="26" s="1"/>
  <c r="AC17" i="75"/>
  <c r="M17" i="75"/>
  <c r="I39" i="23" s="1"/>
  <c r="M39" i="23" s="1"/>
  <c r="S39" i="23" s="1"/>
  <c r="AG17" i="75"/>
  <c r="E17" i="73" s="1"/>
  <c r="BE17" i="75"/>
  <c r="E43" i="74" s="1"/>
  <c r="Y17" i="75"/>
  <c r="BA17" i="75"/>
  <c r="I54" i="11" s="1"/>
  <c r="M54" i="11" s="1"/>
  <c r="U17" i="75"/>
  <c r="I40" i="23" s="1"/>
  <c r="M40" i="23" s="1"/>
  <c r="S40" i="23" s="1"/>
  <c r="AW17" i="75"/>
  <c r="I53" i="11" s="1"/>
  <c r="M53" i="11" s="1"/>
  <c r="Q17" i="75"/>
  <c r="I40" i="25" s="1"/>
  <c r="M40" i="25" s="1"/>
  <c r="S40" i="25" s="1"/>
  <c r="I17" i="75"/>
  <c r="I39" i="25" s="1"/>
  <c r="M39" i="25" s="1"/>
  <c r="S39" i="25" s="1"/>
  <c r="AK17" i="75"/>
  <c r="I52" i="11" s="1"/>
  <c r="M52" i="11" s="1"/>
  <c r="AO17" i="75"/>
  <c r="I26" i="27" s="1"/>
  <c r="M26" i="27" s="1"/>
  <c r="M8" i="49"/>
  <c r="Y41" i="97"/>
  <c r="I23" i="22" s="1"/>
  <c r="M23" i="22" s="1"/>
  <c r="S23" i="22" s="1"/>
  <c r="AW79" i="52"/>
  <c r="BC79" i="52" s="1"/>
  <c r="I26" i="55"/>
  <c r="M26" i="55" s="1"/>
  <c r="K50" i="96"/>
  <c r="I26" i="53" s="1"/>
  <c r="M26" i="53" s="1"/>
  <c r="Q26" i="53" s="1"/>
  <c r="W26" i="53" s="1"/>
  <c r="Q34" i="30"/>
  <c r="S34" i="30"/>
  <c r="Q25" i="35"/>
  <c r="BA29" i="35"/>
  <c r="AK29" i="35"/>
  <c r="Q29" i="35"/>
  <c r="AU29" i="35"/>
  <c r="AE29" i="35"/>
  <c r="AU32" i="35"/>
  <c r="AE32" i="35"/>
  <c r="Q32" i="35"/>
  <c r="AK32" i="35"/>
  <c r="BA32" i="35"/>
  <c r="Q30" i="36"/>
  <c r="S30" i="36" s="1"/>
  <c r="BA30" i="36"/>
  <c r="AU30" i="36"/>
  <c r="AK30" i="36"/>
  <c r="AE30" i="36"/>
  <c r="BM9" i="81"/>
  <c r="BU9" i="81"/>
  <c r="BW9" i="81" s="1"/>
  <c r="M9" i="21"/>
  <c r="AG46" i="36"/>
  <c r="AG36" i="36"/>
  <c r="AG18" i="36"/>
  <c r="AG40" i="36"/>
  <c r="AG31" i="36"/>
  <c r="AG15" i="36"/>
  <c r="AG41" i="36"/>
  <c r="AG32" i="36"/>
  <c r="AG14" i="36"/>
  <c r="AG16" i="36"/>
  <c r="AG30" i="36"/>
  <c r="AG42" i="36"/>
  <c r="AG25" i="36"/>
  <c r="AG17" i="36"/>
  <c r="AG28" i="36"/>
  <c r="AG19" i="36"/>
  <c r="AG38" i="36"/>
  <c r="AG45" i="36"/>
  <c r="AG33" i="36"/>
  <c r="AG11" i="36"/>
  <c r="AG27" i="36"/>
  <c r="AG29" i="36"/>
  <c r="AG37" i="36"/>
  <c r="AG39" i="36"/>
  <c r="AG20" i="36"/>
  <c r="AG43" i="36"/>
  <c r="BO16" i="79"/>
  <c r="CE16" i="84"/>
  <c r="BQ16" i="79" s="1"/>
  <c r="BU16" i="79" s="1"/>
  <c r="BW16" i="79" s="1"/>
  <c r="AS8" i="32"/>
  <c r="W41" i="46"/>
  <c r="Y41" i="46" s="1"/>
  <c r="W43" i="46"/>
  <c r="Y43" i="46" s="1"/>
  <c r="AQ12" i="46"/>
  <c r="AQ21" i="46"/>
  <c r="AQ13" i="46"/>
  <c r="AQ9" i="46"/>
  <c r="AQ10" i="46"/>
  <c r="W14" i="79"/>
  <c r="AA14" i="79" s="1"/>
  <c r="AC14" i="79" s="1"/>
  <c r="W19" i="79"/>
  <c r="AA19" i="79" s="1"/>
  <c r="AC19" i="79" s="1"/>
  <c r="K68" i="96"/>
  <c r="I38" i="53" s="1"/>
  <c r="M38" i="53" s="1"/>
  <c r="Q38" i="53" s="1"/>
  <c r="W38" i="53" s="1"/>
  <c r="S42" i="41"/>
  <c r="CO13" i="84"/>
  <c r="CW13" i="84"/>
  <c r="BU13" i="84"/>
  <c r="BG13" i="79" s="1"/>
  <c r="BK13" i="79" s="1"/>
  <c r="BM13" i="79" s="1"/>
  <c r="CC13" i="84"/>
  <c r="AG45" i="37"/>
  <c r="AG43" i="37"/>
  <c r="AG37" i="37"/>
  <c r="AG27" i="37"/>
  <c r="AG42" i="37"/>
  <c r="AG33" i="37"/>
  <c r="AG31" i="37"/>
  <c r="AG29" i="37"/>
  <c r="AG19" i="37"/>
  <c r="AG41" i="37"/>
  <c r="AG39" i="37"/>
  <c r="AG20" i="37"/>
  <c r="AG32" i="37"/>
  <c r="AG25" i="37"/>
  <c r="AG14" i="37"/>
  <c r="AG18" i="37"/>
  <c r="AG40" i="37"/>
  <c r="AG46" i="37"/>
  <c r="AG16" i="37"/>
  <c r="AG36" i="37"/>
  <c r="AG28" i="37"/>
  <c r="AG15" i="37"/>
  <c r="AG17" i="37"/>
  <c r="AG11" i="37"/>
  <c r="AG30" i="37"/>
  <c r="AG38" i="37"/>
  <c r="W23" i="90"/>
  <c r="BG8" i="90"/>
  <c r="BG14" i="79"/>
  <c r="BK14" i="79" s="1"/>
  <c r="BM14" i="79" s="1"/>
  <c r="BA28" i="32"/>
  <c r="Q28" i="32"/>
  <c r="AU28" i="32"/>
  <c r="AK28" i="32"/>
  <c r="AE28" i="32"/>
  <c r="Q23" i="39"/>
  <c r="AS43" i="33"/>
  <c r="AC8" i="46"/>
  <c r="BO15" i="51"/>
  <c r="BS15" i="51" s="1"/>
  <c r="AY15" i="51"/>
  <c r="AI15" i="51"/>
  <c r="AM15" i="51" s="1"/>
  <c r="Q15" i="51"/>
  <c r="W15" i="51" s="1"/>
  <c r="BG15" i="51"/>
  <c r="AQ15" i="51"/>
  <c r="AA15" i="51"/>
  <c r="AG12" i="44"/>
  <c r="AG10" i="44"/>
  <c r="AG9" i="44"/>
  <c r="AG13" i="44"/>
  <c r="AG21" i="44"/>
  <c r="Q34" i="45"/>
  <c r="BW61" i="52"/>
  <c r="BG61" i="52"/>
  <c r="Y61" i="52"/>
  <c r="BC61" i="52"/>
  <c r="AM61" i="52"/>
  <c r="AI61" i="52"/>
  <c r="Q61" i="52"/>
  <c r="CA61" i="52"/>
  <c r="AC61" i="52"/>
  <c r="BQ61" i="52"/>
  <c r="CG61" i="52"/>
  <c r="AW61" i="52"/>
  <c r="BA61" i="52" s="1"/>
  <c r="AS61" i="52"/>
  <c r="BM61" i="52"/>
  <c r="AS62" i="52"/>
  <c r="AC62" i="52"/>
  <c r="BW62" i="52"/>
  <c r="BG62" i="52"/>
  <c r="Y62" i="52"/>
  <c r="CG62" i="52"/>
  <c r="BQ62" i="52"/>
  <c r="CA62" i="52"/>
  <c r="AW62" i="52"/>
  <c r="BA62" i="52" s="1"/>
  <c r="BM62" i="52"/>
  <c r="AM62" i="52"/>
  <c r="AI62" i="52"/>
  <c r="BC62" i="52"/>
  <c r="Q62" i="52"/>
  <c r="BG8" i="92"/>
  <c r="W17" i="54"/>
  <c r="W20" i="54" s="1"/>
  <c r="Q29" i="38"/>
  <c r="AU29" i="38"/>
  <c r="AK29" i="38"/>
  <c r="BA29" i="38"/>
  <c r="AE29" i="38"/>
  <c r="AW19" i="31"/>
  <c r="AW11" i="31"/>
  <c r="AW38" i="31"/>
  <c r="AW41" i="31"/>
  <c r="AW20" i="31"/>
  <c r="AW46" i="31"/>
  <c r="AW36" i="31"/>
  <c r="AW18" i="31"/>
  <c r="AW28" i="31"/>
  <c r="AW42" i="31"/>
  <c r="AW32" i="31"/>
  <c r="AW46" i="35"/>
  <c r="AW20" i="35"/>
  <c r="AW33" i="31"/>
  <c r="AW40" i="35"/>
  <c r="AW38" i="35"/>
  <c r="AW41" i="35"/>
  <c r="AW14" i="35"/>
  <c r="AW11" i="35"/>
  <c r="AW16" i="31"/>
  <c r="AW25" i="31"/>
  <c r="AW28" i="35"/>
  <c r="AW32" i="35"/>
  <c r="AW30" i="35"/>
  <c r="I19" i="79"/>
  <c r="K19" i="79" s="1"/>
  <c r="AW16" i="35"/>
  <c r="AW29" i="35"/>
  <c r="AW19" i="35"/>
  <c r="AW33" i="35"/>
  <c r="AW43" i="35"/>
  <c r="AW27" i="35"/>
  <c r="AW31" i="31"/>
  <c r="AW29" i="31"/>
  <c r="AW14" i="31"/>
  <c r="AW15" i="35"/>
  <c r="AW45" i="31"/>
  <c r="AW15" i="31"/>
  <c r="AW45" i="35"/>
  <c r="AW36" i="35"/>
  <c r="AW31" i="35"/>
  <c r="AW42" i="35"/>
  <c r="AW39" i="35"/>
  <c r="AW27" i="31"/>
  <c r="AW17" i="35"/>
  <c r="AW18" i="35"/>
  <c r="AW25" i="35"/>
  <c r="AW37" i="31"/>
  <c r="AW39" i="31"/>
  <c r="AW37" i="35"/>
  <c r="AW40" i="31"/>
  <c r="AW17" i="31"/>
  <c r="AW30" i="31"/>
  <c r="AW43" i="31"/>
  <c r="Q40" i="40"/>
  <c r="S40" i="40" s="1"/>
  <c r="AO13" i="82"/>
  <c r="AW13" i="82"/>
  <c r="AY13" i="82" s="1"/>
  <c r="AA25" i="48"/>
  <c r="AE25" i="48" s="1"/>
  <c r="AI25" i="48"/>
  <c r="Q25" i="48"/>
  <c r="AG34" i="40"/>
  <c r="AG26" i="40"/>
  <c r="AG8" i="40"/>
  <c r="AI8" i="40" s="1"/>
  <c r="AG23" i="40"/>
  <c r="AG22" i="40"/>
  <c r="AG24" i="40"/>
  <c r="W23" i="92"/>
  <c r="BO20" i="79"/>
  <c r="CE20" i="84"/>
  <c r="BQ20" i="79" s="1"/>
  <c r="BU20" i="79" s="1"/>
  <c r="BW20" i="79" s="1"/>
  <c r="Q30" i="41"/>
  <c r="AU30" i="41"/>
  <c r="AE30" i="41"/>
  <c r="AK30" i="41"/>
  <c r="BA30" i="41"/>
  <c r="S30" i="41"/>
  <c r="Q34" i="41"/>
  <c r="S34" i="41"/>
  <c r="AM43" i="33"/>
  <c r="AU43" i="33" s="1"/>
  <c r="AO43" i="33"/>
  <c r="BA43" i="33" s="1"/>
  <c r="Y8" i="56"/>
  <c r="S27" i="40"/>
  <c r="Q27" i="40"/>
  <c r="BA31" i="40"/>
  <c r="AK31" i="40"/>
  <c r="Q31" i="40"/>
  <c r="AU31" i="40"/>
  <c r="AE31" i="40"/>
  <c r="S26" i="40"/>
  <c r="Q26" i="40"/>
  <c r="S26" i="34"/>
  <c r="Q26" i="34"/>
  <c r="S33" i="34"/>
  <c r="Q33" i="34"/>
  <c r="BY17" i="79"/>
  <c r="AY41" i="33"/>
  <c r="AS41" i="37"/>
  <c r="BY80" i="52"/>
  <c r="BY81" i="52"/>
  <c r="BY82" i="52"/>
  <c r="BY84" i="52"/>
  <c r="BY83" i="52"/>
  <c r="BY85" i="52"/>
  <c r="AE11" i="79"/>
  <c r="AQ11" i="84"/>
  <c r="AG11" i="79" s="1"/>
  <c r="AK11" i="79" s="1"/>
  <c r="AM11" i="79" s="1"/>
  <c r="S42" i="42"/>
  <c r="AQ13" i="89"/>
  <c r="AU26" i="31"/>
  <c r="AE26" i="31"/>
  <c r="AK26" i="31"/>
  <c r="Q26" i="31"/>
  <c r="S26" i="31" s="1"/>
  <c r="BA26" i="31"/>
  <c r="BA33" i="31"/>
  <c r="AK33" i="31"/>
  <c r="S33" i="31"/>
  <c r="AU33" i="31"/>
  <c r="AE33" i="31"/>
  <c r="Q33" i="31"/>
  <c r="Q31" i="42"/>
  <c r="S31" i="42" s="1"/>
  <c r="AU31" i="42"/>
  <c r="AE31" i="42"/>
  <c r="BA31" i="42"/>
  <c r="AK31" i="42"/>
  <c r="BG17" i="92"/>
  <c r="AM23" i="92"/>
  <c r="BI80" i="52"/>
  <c r="BG80" i="52"/>
  <c r="BM80" i="52" s="1"/>
  <c r="I28" i="73"/>
  <c r="I77" i="25" s="1"/>
  <c r="M77" i="25" s="1"/>
  <c r="S77" i="25" s="1"/>
  <c r="K28" i="73"/>
  <c r="I77" i="23" s="1"/>
  <c r="M77" i="23" s="1"/>
  <c r="S77" i="23" s="1"/>
  <c r="I11" i="73"/>
  <c r="I23" i="25" s="1"/>
  <c r="M23" i="25" s="1"/>
  <c r="S23" i="25" s="1"/>
  <c r="K11" i="73"/>
  <c r="I23" i="23" s="1"/>
  <c r="M23" i="23" s="1"/>
  <c r="S23" i="23" s="1"/>
  <c r="I25" i="73"/>
  <c r="I68" i="25" s="1"/>
  <c r="M68" i="25" s="1"/>
  <c r="S68" i="25" s="1"/>
  <c r="K25" i="73"/>
  <c r="I68" i="23" s="1"/>
  <c r="M68" i="23" s="1"/>
  <c r="S68" i="23" s="1"/>
  <c r="AQ13" i="90"/>
  <c r="AY41" i="45"/>
  <c r="I50" i="74"/>
  <c r="I54" i="56" s="1"/>
  <c r="M54" i="56" s="1"/>
  <c r="I51" i="74"/>
  <c r="I55" i="56" s="1"/>
  <c r="M55" i="56" s="1"/>
  <c r="K51" i="74"/>
  <c r="I55" i="54" s="1"/>
  <c r="M55" i="54" s="1"/>
  <c r="AQ11" i="89"/>
  <c r="AQ23" i="89" s="1"/>
  <c r="K48" i="97"/>
  <c r="E56" i="96" s="1"/>
  <c r="I48" i="97"/>
  <c r="E55" i="96" s="1"/>
  <c r="K18" i="97"/>
  <c r="I11" i="51" s="1"/>
  <c r="M11" i="51" s="1"/>
  <c r="I18" i="97"/>
  <c r="I10" i="51" s="1"/>
  <c r="K44" i="97"/>
  <c r="I45" i="27" s="1"/>
  <c r="M45" i="27" s="1"/>
  <c r="I44" i="97"/>
  <c r="I44" i="27" s="1"/>
  <c r="CG12" i="79"/>
  <c r="CY12" i="84"/>
  <c r="CI12" i="79" s="1"/>
  <c r="CM12" i="79" s="1"/>
  <c r="CO12" i="79" s="1"/>
  <c r="Q27" i="37"/>
  <c r="S27" i="37" s="1"/>
  <c r="BA28" i="37"/>
  <c r="AK28" i="37"/>
  <c r="S28" i="37"/>
  <c r="Q28" i="37"/>
  <c r="AU28" i="37"/>
  <c r="AE28" i="37"/>
  <c r="Q26" i="43"/>
  <c r="S23" i="33"/>
  <c r="Q23" i="33"/>
  <c r="BG12" i="79"/>
  <c r="BK12" i="79" s="1"/>
  <c r="BM12" i="79" s="1"/>
  <c r="AO85" i="52"/>
  <c r="AM85" i="52"/>
  <c r="AS85" i="52" s="1"/>
  <c r="AE8" i="42"/>
  <c r="AC8" i="42"/>
  <c r="Y8" i="42"/>
  <c r="BY11" i="79"/>
  <c r="BG18" i="89"/>
  <c r="M9" i="40"/>
  <c r="AQ23" i="88"/>
  <c r="W42" i="31"/>
  <c r="AC42" i="31" s="1"/>
  <c r="M9" i="32"/>
  <c r="S42" i="31"/>
  <c r="Q12" i="35"/>
  <c r="M9" i="37"/>
  <c r="AU23" i="46"/>
  <c r="AE23" i="46"/>
  <c r="Q23" i="46"/>
  <c r="BA23" i="46"/>
  <c r="S23" i="46"/>
  <c r="AK23" i="46"/>
  <c r="S33" i="44"/>
  <c r="Q33" i="44"/>
  <c r="AE8" i="39"/>
  <c r="Y8" i="39"/>
  <c r="AC8" i="39"/>
  <c r="AW39" i="40"/>
  <c r="AW29" i="40"/>
  <c r="AW42" i="40"/>
  <c r="AW18" i="40"/>
  <c r="AW11" i="40"/>
  <c r="AW37" i="40"/>
  <c r="AW33" i="40"/>
  <c r="AW43" i="40"/>
  <c r="AW19" i="40"/>
  <c r="AW17" i="40"/>
  <c r="AW36" i="40"/>
  <c r="AW25" i="40"/>
  <c r="AW27" i="40"/>
  <c r="I14" i="79"/>
  <c r="K14" i="79" s="1"/>
  <c r="AM41" i="40" s="1"/>
  <c r="AW45" i="40"/>
  <c r="AW31" i="40"/>
  <c r="AW38" i="40"/>
  <c r="AW40" i="40"/>
  <c r="AW15" i="40"/>
  <c r="AW41" i="40"/>
  <c r="AW32" i="40"/>
  <c r="AW20" i="40"/>
  <c r="AW16" i="40"/>
  <c r="AW14" i="40"/>
  <c r="AW46" i="40"/>
  <c r="AW30" i="40"/>
  <c r="AW28" i="40"/>
  <c r="I31" i="56"/>
  <c r="M31" i="56" s="1"/>
  <c r="K14" i="74"/>
  <c r="I31" i="54" s="1"/>
  <c r="M31" i="54" s="1"/>
  <c r="Q26" i="30"/>
  <c r="S26" i="30" s="1"/>
  <c r="Q24" i="35"/>
  <c r="S24" i="35" s="1"/>
  <c r="AQ11" i="88"/>
  <c r="AQ11" i="90"/>
  <c r="AM23" i="90"/>
  <c r="Q33" i="39"/>
  <c r="S26" i="45"/>
  <c r="Q26" i="45"/>
  <c r="AC54" i="52"/>
  <c r="AI54" i="52" s="1"/>
  <c r="BG54" i="52"/>
  <c r="BM54" i="52" s="1"/>
  <c r="CG54" i="52"/>
  <c r="BQ54" i="52"/>
  <c r="BW54" i="52" s="1"/>
  <c r="CA54" i="52"/>
  <c r="AW54" i="52"/>
  <c r="BA54" i="52" s="1"/>
  <c r="AM54" i="52"/>
  <c r="AS54" i="52" s="1"/>
  <c r="Q54" i="52"/>
  <c r="Y54" i="52" s="1"/>
  <c r="AU31" i="38"/>
  <c r="AE31" i="38"/>
  <c r="AK31" i="38"/>
  <c r="Q31" i="38"/>
  <c r="BA31" i="38"/>
  <c r="S31" i="38"/>
  <c r="AA22" i="48"/>
  <c r="AE22" i="48" s="1"/>
  <c r="AI22" i="48"/>
  <c r="Q22" i="48"/>
  <c r="CG17" i="79"/>
  <c r="CY17" i="84"/>
  <c r="CI17" i="79" s="1"/>
  <c r="CM17" i="79" s="1"/>
  <c r="CO17" i="79" s="1"/>
  <c r="AQ13" i="91"/>
  <c r="AQ23" i="91" s="1"/>
  <c r="K43" i="97"/>
  <c r="I140" i="11" s="1"/>
  <c r="I43" i="97"/>
  <c r="I137" i="11" s="1"/>
  <c r="I39" i="97"/>
  <c r="I8" i="22" s="1"/>
  <c r="K39" i="97"/>
  <c r="I11" i="22" s="1"/>
  <c r="M11" i="22" s="1"/>
  <c r="S11" i="22" s="1"/>
  <c r="S27" i="43"/>
  <c r="Q27" i="43"/>
  <c r="BO12" i="79"/>
  <c r="CE12" i="84"/>
  <c r="BQ12" i="79" s="1"/>
  <c r="BU12" i="79" s="1"/>
  <c r="BW12" i="79" s="1"/>
  <c r="I84" i="74"/>
  <c r="I92" i="52" s="1"/>
  <c r="M92" i="52" s="1"/>
  <c r="K84" i="74"/>
  <c r="I58" i="50" s="1"/>
  <c r="M58" i="50" s="1"/>
  <c r="W41" i="45"/>
  <c r="W43" i="45"/>
  <c r="BG17" i="91"/>
  <c r="Y12" i="52"/>
  <c r="AM12" i="52"/>
  <c r="CG12" i="52"/>
  <c r="BQ12" i="52"/>
  <c r="BW12" i="52" s="1"/>
  <c r="AW12" i="52"/>
  <c r="BA12" i="52" s="1"/>
  <c r="AS12" i="52"/>
  <c r="Q12" i="52"/>
  <c r="AC12" i="52"/>
  <c r="AI12" i="52" s="1"/>
  <c r="BG12" i="52"/>
  <c r="BM12" i="52" s="1"/>
  <c r="CA12" i="52"/>
  <c r="BA29" i="46"/>
  <c r="AK29" i="46"/>
  <c r="S29" i="46"/>
  <c r="Q29" i="46"/>
  <c r="AU29" i="46"/>
  <c r="AE29" i="46"/>
  <c r="BA32" i="44"/>
  <c r="AK32" i="44"/>
  <c r="S32" i="44"/>
  <c r="Q32" i="44"/>
  <c r="AU32" i="44"/>
  <c r="AE32" i="44"/>
  <c r="AG13" i="92"/>
  <c r="BG13" i="92" s="1"/>
  <c r="S10" i="23"/>
  <c r="M15" i="48"/>
  <c r="I29" i="48"/>
  <c r="I33" i="55"/>
  <c r="M33" i="55" s="1"/>
  <c r="K61" i="96"/>
  <c r="I33" i="53" s="1"/>
  <c r="M33" i="53" s="1"/>
  <c r="Q33" i="53" s="1"/>
  <c r="W33" i="53" s="1"/>
  <c r="I28" i="55"/>
  <c r="M28" i="55" s="1"/>
  <c r="K52" i="96"/>
  <c r="I28" i="53" s="1"/>
  <c r="M28" i="53" s="1"/>
  <c r="Q28" i="53" s="1"/>
  <c r="W28" i="53" s="1"/>
  <c r="S25" i="30"/>
  <c r="Q25" i="30"/>
  <c r="Q26" i="35"/>
  <c r="S26" i="35" s="1"/>
  <c r="Q23" i="35"/>
  <c r="S12" i="36"/>
  <c r="Q12" i="36"/>
  <c r="Q33" i="36"/>
  <c r="Q26" i="36"/>
  <c r="W41" i="36"/>
  <c r="W43" i="36"/>
  <c r="S40" i="30"/>
  <c r="Q40" i="30"/>
  <c r="BG16" i="79"/>
  <c r="BK16" i="79" s="1"/>
  <c r="BM16" i="79" s="1"/>
  <c r="BO8" i="51"/>
  <c r="AY8" i="51"/>
  <c r="AI8" i="51"/>
  <c r="Q8" i="51"/>
  <c r="BG8" i="51"/>
  <c r="AQ8" i="51"/>
  <c r="AA8" i="51"/>
  <c r="CE18" i="84"/>
  <c r="BQ18" i="79" s="1"/>
  <c r="BU18" i="79" s="1"/>
  <c r="BW18" i="79" s="1"/>
  <c r="BO18" i="79"/>
  <c r="I63" i="74"/>
  <c r="I21" i="52" s="1"/>
  <c r="M21" i="52" s="1"/>
  <c r="S26" i="29"/>
  <c r="AG41" i="46"/>
  <c r="AI41" i="46" s="1"/>
  <c r="AG32" i="46"/>
  <c r="AI32" i="46" s="1"/>
  <c r="AG16" i="46"/>
  <c r="AI16" i="46" s="1"/>
  <c r="AG38" i="46"/>
  <c r="AI38" i="46" s="1"/>
  <c r="AG36" i="46"/>
  <c r="AI36" i="46" s="1"/>
  <c r="AG30" i="46"/>
  <c r="AI30" i="46" s="1"/>
  <c r="AG28" i="46"/>
  <c r="AI28" i="46" s="1"/>
  <c r="AG39" i="46"/>
  <c r="AI39" i="46" s="1"/>
  <c r="AG20" i="46"/>
  <c r="AI20" i="46" s="1"/>
  <c r="AG46" i="46"/>
  <c r="AI46" i="46" s="1"/>
  <c r="AG29" i="46"/>
  <c r="AI29" i="46" s="1"/>
  <c r="AG14" i="46"/>
  <c r="AI14" i="46" s="1"/>
  <c r="AG18" i="46"/>
  <c r="AI18" i="46" s="1"/>
  <c r="AG40" i="46"/>
  <c r="AI40" i="46" s="1"/>
  <c r="AG31" i="46"/>
  <c r="AI31" i="46" s="1"/>
  <c r="AG19" i="46"/>
  <c r="AI19" i="46" s="1"/>
  <c r="AG33" i="46"/>
  <c r="AI33" i="46" s="1"/>
  <c r="AG11" i="46"/>
  <c r="AI11" i="46" s="1"/>
  <c r="AG25" i="46"/>
  <c r="AI25" i="46" s="1"/>
  <c r="AG15" i="46"/>
  <c r="AI15" i="46" s="1"/>
  <c r="AG43" i="46"/>
  <c r="AI43" i="46" s="1"/>
  <c r="AG27" i="46"/>
  <c r="AI27" i="46" s="1"/>
  <c r="AG42" i="46"/>
  <c r="AI42" i="46" s="1"/>
  <c r="AG45" i="46"/>
  <c r="AI45" i="46" s="1"/>
  <c r="AI47" i="46" s="1"/>
  <c r="AO8" i="7" s="1"/>
  <c r="AG37" i="46"/>
  <c r="AI37" i="46" s="1"/>
  <c r="AG17" i="46"/>
  <c r="AI17" i="46" s="1"/>
  <c r="CG15" i="79"/>
  <c r="CY15" i="84"/>
  <c r="CI15" i="79" s="1"/>
  <c r="CM15" i="79" s="1"/>
  <c r="CO15" i="79" s="1"/>
  <c r="BO17" i="79"/>
  <c r="CE17" i="84"/>
  <c r="BQ17" i="79" s="1"/>
  <c r="BU17" i="79" s="1"/>
  <c r="BW17" i="79" s="1"/>
  <c r="AG11" i="88"/>
  <c r="AW21" i="33"/>
  <c r="AW13" i="33"/>
  <c r="AW10" i="33"/>
  <c r="AW9" i="33"/>
  <c r="CC21" i="79"/>
  <c r="CE21" i="79" s="1"/>
  <c r="AW12" i="33"/>
  <c r="BA40" i="38"/>
  <c r="AK40" i="38"/>
  <c r="S40" i="38"/>
  <c r="Q40" i="38"/>
  <c r="AU40" i="38"/>
  <c r="AE40" i="38"/>
  <c r="BE15" i="88"/>
  <c r="BE16" i="88"/>
  <c r="BE8" i="88"/>
  <c r="BE17" i="88"/>
  <c r="BE9" i="88"/>
  <c r="BE23" i="88"/>
  <c r="BE19" i="88"/>
  <c r="BE11" i="88"/>
  <c r="BE18" i="88"/>
  <c r="BE14" i="88"/>
  <c r="BE13" i="88"/>
  <c r="BE21" i="88"/>
  <c r="BE22" i="88"/>
  <c r="BE20" i="88"/>
  <c r="BE12" i="88"/>
  <c r="BE10" i="88"/>
  <c r="BM13" i="81"/>
  <c r="BU13" i="81"/>
  <c r="BW13" i="81" s="1"/>
  <c r="W41" i="37"/>
  <c r="W43" i="37"/>
  <c r="AW21" i="79"/>
  <c r="BK21" i="84"/>
  <c r="AY21" i="79" s="1"/>
  <c r="BC21" i="79" s="1"/>
  <c r="BE21" i="79" s="1"/>
  <c r="W8" i="33" s="1"/>
  <c r="AU30" i="32"/>
  <c r="AE30" i="32"/>
  <c r="BA30" i="32"/>
  <c r="AK30" i="32"/>
  <c r="S30" i="32"/>
  <c r="Q30" i="32"/>
  <c r="BA29" i="39"/>
  <c r="AE29" i="39"/>
  <c r="AK29" i="39"/>
  <c r="Q29" i="39"/>
  <c r="AU29" i="39"/>
  <c r="BG19" i="91"/>
  <c r="S40" i="33"/>
  <c r="Q40" i="33"/>
  <c r="I82" i="98"/>
  <c r="AG21" i="40"/>
  <c r="AG13" i="40"/>
  <c r="AG10" i="40"/>
  <c r="AG9" i="40"/>
  <c r="AG12" i="40"/>
  <c r="S25" i="45"/>
  <c r="Q25" i="45"/>
  <c r="BG22" i="89"/>
  <c r="BM9" i="82"/>
  <c r="BU9" i="82"/>
  <c r="BW9" i="82" s="1"/>
  <c r="Q23" i="38"/>
  <c r="S23" i="38" s="1"/>
  <c r="AG31" i="45"/>
  <c r="AG15" i="45"/>
  <c r="AG45" i="45"/>
  <c r="AG20" i="45"/>
  <c r="AG11" i="45"/>
  <c r="AG39" i="45"/>
  <c r="AG37" i="45"/>
  <c r="AG19" i="45"/>
  <c r="AG38" i="45"/>
  <c r="AG29" i="45"/>
  <c r="AG46" i="45"/>
  <c r="AG43" i="45"/>
  <c r="AG25" i="45"/>
  <c r="AG27" i="45"/>
  <c r="AG42" i="45"/>
  <c r="AG28" i="45"/>
  <c r="AG32" i="45"/>
  <c r="AG33" i="45"/>
  <c r="AG17" i="45"/>
  <c r="AG40" i="45"/>
  <c r="AG30" i="45"/>
  <c r="AG14" i="45"/>
  <c r="AG16" i="45"/>
  <c r="AG36" i="45"/>
  <c r="AG41" i="45"/>
  <c r="AG18" i="45"/>
  <c r="S42" i="39"/>
  <c r="AA23" i="48"/>
  <c r="AE23" i="48" s="1"/>
  <c r="Q23" i="48"/>
  <c r="AI23" i="48"/>
  <c r="AW16" i="43"/>
  <c r="AW38" i="43"/>
  <c r="AW30" i="43"/>
  <c r="AW28" i="43"/>
  <c r="AW14" i="43"/>
  <c r="AW46" i="43"/>
  <c r="AW20" i="43"/>
  <c r="AW18" i="43"/>
  <c r="AW29" i="43"/>
  <c r="AW40" i="43"/>
  <c r="I11" i="79"/>
  <c r="K11" i="79" s="1"/>
  <c r="AM41" i="43" s="1"/>
  <c r="AO41" i="43" s="1"/>
  <c r="AW39" i="43"/>
  <c r="AW43" i="43"/>
  <c r="AW45" i="43"/>
  <c r="AW27" i="43"/>
  <c r="AW36" i="43"/>
  <c r="AW15" i="43"/>
  <c r="AW31" i="43"/>
  <c r="AW41" i="43"/>
  <c r="AY41" i="43" s="1"/>
  <c r="AW25" i="43"/>
  <c r="AW19" i="43"/>
  <c r="AW33" i="43"/>
  <c r="AW32" i="43"/>
  <c r="AW11" i="43"/>
  <c r="AW42" i="43"/>
  <c r="AW17" i="43"/>
  <c r="AW37" i="43"/>
  <c r="CY16" i="84"/>
  <c r="CI16" i="79" s="1"/>
  <c r="CM16" i="79" s="1"/>
  <c r="CO16" i="79" s="1"/>
  <c r="CG16" i="79"/>
  <c r="BG20" i="79"/>
  <c r="BK20" i="79" s="1"/>
  <c r="BM20" i="79" s="1"/>
  <c r="Q27" i="41"/>
  <c r="Q33" i="41"/>
  <c r="S33" i="41" s="1"/>
  <c r="AW40" i="44"/>
  <c r="AW30" i="44"/>
  <c r="AW14" i="44"/>
  <c r="AW38" i="44"/>
  <c r="AW36" i="44"/>
  <c r="AW27" i="44"/>
  <c r="AW20" i="44"/>
  <c r="AW18" i="44"/>
  <c r="AW11" i="44"/>
  <c r="AW28" i="44"/>
  <c r="I10" i="79"/>
  <c r="K10" i="79" s="1"/>
  <c r="AM41" i="44" s="1"/>
  <c r="AW37" i="44"/>
  <c r="AW19" i="44"/>
  <c r="AW33" i="44"/>
  <c r="AW46" i="44"/>
  <c r="AW41" i="44"/>
  <c r="AW29" i="44"/>
  <c r="AW15" i="44"/>
  <c r="AW39" i="44"/>
  <c r="AW42" i="44"/>
  <c r="AW16" i="44"/>
  <c r="AW31" i="44"/>
  <c r="AW43" i="44"/>
  <c r="AW25" i="44"/>
  <c r="AW17" i="44"/>
  <c r="AW45" i="44"/>
  <c r="AW32" i="44"/>
  <c r="AU28" i="40"/>
  <c r="AE28" i="40"/>
  <c r="Q28" i="40"/>
  <c r="S28" i="40" s="1"/>
  <c r="BA28" i="40"/>
  <c r="AK28" i="40"/>
  <c r="Q24" i="40"/>
  <c r="S34" i="40"/>
  <c r="Q34" i="40"/>
  <c r="Q34" i="34"/>
  <c r="S34" i="34"/>
  <c r="AW19" i="79"/>
  <c r="BK19" i="84"/>
  <c r="AY19" i="79" s="1"/>
  <c r="BC19" i="79" s="1"/>
  <c r="BE19" i="79" s="1"/>
  <c r="W11" i="79"/>
  <c r="AA11" i="79" s="1"/>
  <c r="AC11" i="79" s="1"/>
  <c r="AE18" i="79"/>
  <c r="AQ18" i="84"/>
  <c r="AG18" i="79" s="1"/>
  <c r="AK18" i="79" s="1"/>
  <c r="AM18" i="79" s="1"/>
  <c r="Y13" i="56"/>
  <c r="BA27" i="31"/>
  <c r="Q27" i="31"/>
  <c r="AK27" i="31"/>
  <c r="AE27" i="31"/>
  <c r="AU27" i="31"/>
  <c r="AU34" i="31"/>
  <c r="AE34" i="31"/>
  <c r="BA34" i="31"/>
  <c r="Q34" i="31"/>
  <c r="AK34" i="31"/>
  <c r="BA32" i="42"/>
  <c r="AK32" i="42"/>
  <c r="S32" i="42"/>
  <c r="Q32" i="42"/>
  <c r="AE32" i="42"/>
  <c r="AU32" i="42"/>
  <c r="S25" i="42"/>
  <c r="Q25" i="42"/>
  <c r="AQ23" i="92"/>
  <c r="M13" i="79"/>
  <c r="W13" i="84"/>
  <c r="O13" i="79" s="1"/>
  <c r="S13" i="79" s="1"/>
  <c r="U13" i="79" s="1"/>
  <c r="I23" i="73"/>
  <c r="I59" i="25" s="1"/>
  <c r="M59" i="25" s="1"/>
  <c r="S59" i="25" s="1"/>
  <c r="K23" i="73"/>
  <c r="I59" i="23" s="1"/>
  <c r="M59" i="23" s="1"/>
  <c r="S59" i="23" s="1"/>
  <c r="I32" i="73"/>
  <c r="I89" i="25" s="1"/>
  <c r="M89" i="25" s="1"/>
  <c r="S89" i="25" s="1"/>
  <c r="K32" i="73"/>
  <c r="I89" i="23" s="1"/>
  <c r="M89" i="23" s="1"/>
  <c r="S89" i="23" s="1"/>
  <c r="AW10" i="36"/>
  <c r="CC18" i="79"/>
  <c r="CE18" i="79" s="1"/>
  <c r="AW12" i="36"/>
  <c r="AW9" i="36"/>
  <c r="AW21" i="36"/>
  <c r="AW13" i="36"/>
  <c r="W10" i="79"/>
  <c r="AA10" i="79" s="1"/>
  <c r="AC10" i="79" s="1"/>
  <c r="BG8" i="79"/>
  <c r="BK8" i="79" s="1"/>
  <c r="BM8" i="79" s="1"/>
  <c r="BG9" i="89"/>
  <c r="I37" i="74"/>
  <c r="I28" i="56" s="1"/>
  <c r="M28" i="56" s="1"/>
  <c r="I59" i="74"/>
  <c r="I63" i="56" s="1"/>
  <c r="M63" i="56" s="1"/>
  <c r="K41" i="97"/>
  <c r="I12" i="22" s="1"/>
  <c r="M12" i="22" s="1"/>
  <c r="S12" i="22" s="1"/>
  <c r="I41" i="97"/>
  <c r="I9" i="22" s="1"/>
  <c r="M9" i="22" s="1"/>
  <c r="S9" i="22" s="1"/>
  <c r="K26" i="97"/>
  <c r="I37" i="40" s="1"/>
  <c r="M37" i="40" s="1"/>
  <c r="I26" i="97"/>
  <c r="I36" i="40" s="1"/>
  <c r="K31" i="97"/>
  <c r="I37" i="35" s="1"/>
  <c r="M37" i="35" s="1"/>
  <c r="I31" i="97"/>
  <c r="I36" i="35" s="1"/>
  <c r="BY12" i="79"/>
  <c r="Q26" i="37"/>
  <c r="S26" i="37"/>
  <c r="Q28" i="43"/>
  <c r="BA28" i="43"/>
  <c r="S28" i="43"/>
  <c r="AU28" i="43"/>
  <c r="AK28" i="43"/>
  <c r="AE28" i="43"/>
  <c r="Q24" i="43"/>
  <c r="S24" i="43"/>
  <c r="Q24" i="33"/>
  <c r="S24" i="33" s="1"/>
  <c r="BA31" i="33"/>
  <c r="AK31" i="33"/>
  <c r="Q31" i="33"/>
  <c r="AU31" i="33"/>
  <c r="AE31" i="33"/>
  <c r="S40" i="46"/>
  <c r="Q40" i="46"/>
  <c r="AO84" i="52"/>
  <c r="AM84" i="52"/>
  <c r="AS84" i="52" s="1"/>
  <c r="K23" i="88"/>
  <c r="K16" i="88"/>
  <c r="K8" i="88"/>
  <c r="K17" i="88"/>
  <c r="K9" i="88"/>
  <c r="K18" i="88"/>
  <c r="K10" i="88"/>
  <c r="K20" i="88"/>
  <c r="K12" i="88"/>
  <c r="K19" i="88"/>
  <c r="K14" i="88"/>
  <c r="K11" i="88"/>
  <c r="BG23" i="88"/>
  <c r="K13" i="88"/>
  <c r="K22" i="88"/>
  <c r="K21" i="88"/>
  <c r="K15" i="88"/>
  <c r="AG21" i="46"/>
  <c r="AG12" i="46"/>
  <c r="AG10" i="46"/>
  <c r="AG13" i="46"/>
  <c r="AG9" i="46"/>
  <c r="AG23" i="84"/>
  <c r="AO23" i="84"/>
  <c r="BA42" i="46"/>
  <c r="AK42" i="46"/>
  <c r="Q42" i="46"/>
  <c r="S42" i="46" s="1"/>
  <c r="AU42" i="46"/>
  <c r="AE42" i="46"/>
  <c r="AG39" i="40"/>
  <c r="AG29" i="40"/>
  <c r="AG43" i="40"/>
  <c r="AG19" i="40"/>
  <c r="AG17" i="40"/>
  <c r="AG15" i="40"/>
  <c r="AG45" i="40"/>
  <c r="AG36" i="40"/>
  <c r="AG27" i="40"/>
  <c r="AG25" i="40"/>
  <c r="AG42" i="40"/>
  <c r="AG18" i="40"/>
  <c r="AG11" i="40"/>
  <c r="AG31" i="40"/>
  <c r="AG33" i="40"/>
  <c r="AG37" i="40"/>
  <c r="AG16" i="40"/>
  <c r="AG14" i="40"/>
  <c r="AG38" i="40"/>
  <c r="AG28" i="40"/>
  <c r="AG32" i="40"/>
  <c r="AG20" i="40"/>
  <c r="AG40" i="40"/>
  <c r="AG41" i="40"/>
  <c r="AG46" i="40"/>
  <c r="AG30" i="40"/>
  <c r="BA26" i="46"/>
  <c r="AK26" i="46"/>
  <c r="Q26" i="46"/>
  <c r="AU26" i="46"/>
  <c r="AE26" i="46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U14" i="75"/>
  <c r="I31" i="23" s="1"/>
  <c r="M31" i="23" s="1"/>
  <c r="S31" i="23" s="1"/>
  <c r="AK14" i="75"/>
  <c r="I40" i="11" s="1"/>
  <c r="M40" i="11" s="1"/>
  <c r="AA20" i="48"/>
  <c r="AE20" i="48" s="1"/>
  <c r="Q20" i="48"/>
  <c r="AI20" i="48"/>
  <c r="M9" i="34"/>
  <c r="Q23" i="44"/>
  <c r="S43" i="38"/>
  <c r="AE43" i="38"/>
  <c r="BA31" i="36"/>
  <c r="AK31" i="36"/>
  <c r="S31" i="36"/>
  <c r="AE31" i="36"/>
  <c r="Q31" i="36"/>
  <c r="AU31" i="36"/>
  <c r="W41" i="31"/>
  <c r="W43" i="31"/>
  <c r="W41" i="35"/>
  <c r="W43" i="35"/>
  <c r="M9" i="39"/>
  <c r="Q28" i="46"/>
  <c r="S28" i="46" s="1"/>
  <c r="AK28" i="46"/>
  <c r="BA28" i="46"/>
  <c r="AU28" i="46"/>
  <c r="AE28" i="46"/>
  <c r="S12" i="44"/>
  <c r="Q12" i="44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I16" i="75"/>
  <c r="I36" i="25" s="1"/>
  <c r="M36" i="25" s="1"/>
  <c r="S36" i="25" s="1"/>
  <c r="Y16" i="75"/>
  <c r="AO16" i="75"/>
  <c r="I25" i="27" s="1"/>
  <c r="M25" i="27" s="1"/>
  <c r="BE16" i="75"/>
  <c r="E42" i="74" s="1"/>
  <c r="I27" i="55"/>
  <c r="M27" i="55" s="1"/>
  <c r="K51" i="96"/>
  <c r="I27" i="53" s="1"/>
  <c r="M27" i="53" s="1"/>
  <c r="Q27" i="53" s="1"/>
  <c r="W27" i="53" s="1"/>
  <c r="I12" i="55"/>
  <c r="M12" i="55" s="1"/>
  <c r="K36" i="96"/>
  <c r="I12" i="53" s="1"/>
  <c r="M12" i="53" s="1"/>
  <c r="Q12" i="53" s="1"/>
  <c r="W12" i="53" s="1"/>
  <c r="Q34" i="35"/>
  <c r="BA28" i="35"/>
  <c r="AK28" i="35"/>
  <c r="S28" i="35"/>
  <c r="Q28" i="35"/>
  <c r="AU28" i="35"/>
  <c r="AE28" i="35"/>
  <c r="AG39" i="33"/>
  <c r="AG29" i="33"/>
  <c r="AG45" i="33"/>
  <c r="AG36" i="33"/>
  <c r="AG27" i="33"/>
  <c r="AG25" i="33"/>
  <c r="AG42" i="33"/>
  <c r="AG18" i="33"/>
  <c r="AG11" i="33"/>
  <c r="AG43" i="33"/>
  <c r="AG19" i="33"/>
  <c r="AG17" i="33"/>
  <c r="AG33" i="33"/>
  <c r="AG31" i="33"/>
  <c r="AG37" i="33"/>
  <c r="AG38" i="33"/>
  <c r="AG16" i="33"/>
  <c r="AG46" i="33"/>
  <c r="AG30" i="33"/>
  <c r="AG15" i="33"/>
  <c r="AG41" i="33"/>
  <c r="AG28" i="33"/>
  <c r="AG40" i="33"/>
  <c r="AG14" i="33"/>
  <c r="AG20" i="33"/>
  <c r="AG32" i="33"/>
  <c r="CC9" i="83"/>
  <c r="CE9" i="83" s="1"/>
  <c r="BY9" i="83"/>
  <c r="I65" i="74"/>
  <c r="I25" i="52" s="1"/>
  <c r="M25" i="52" s="1"/>
  <c r="AE14" i="79"/>
  <c r="AQ14" i="84"/>
  <c r="AG14" i="79" s="1"/>
  <c r="AK14" i="79" s="1"/>
  <c r="AM14" i="79" s="1"/>
  <c r="AE19" i="79"/>
  <c r="AQ19" i="84"/>
  <c r="AG19" i="79" s="1"/>
  <c r="AK19" i="79" s="1"/>
  <c r="AM19" i="79" s="1"/>
  <c r="AA38" i="55"/>
  <c r="AI38" i="55"/>
  <c r="Q38" i="55"/>
  <c r="W38" i="55" s="1"/>
  <c r="S43" i="31"/>
  <c r="AE43" i="31"/>
  <c r="AQ9" i="33"/>
  <c r="AQ10" i="33"/>
  <c r="AQ21" i="33"/>
  <c r="AQ13" i="33"/>
  <c r="AQ12" i="33"/>
  <c r="BO14" i="79"/>
  <c r="CE14" i="84"/>
  <c r="BQ14" i="79" s="1"/>
  <c r="BU14" i="79" s="1"/>
  <c r="BW14" i="79" s="1"/>
  <c r="AU29" i="32"/>
  <c r="AE29" i="32"/>
  <c r="Q29" i="32"/>
  <c r="AK29" i="32"/>
  <c r="BA29" i="32"/>
  <c r="S29" i="32"/>
  <c r="Q25" i="39"/>
  <c r="AG23" i="37"/>
  <c r="AG8" i="37"/>
  <c r="AG24" i="37"/>
  <c r="AG22" i="37"/>
  <c r="AG26" i="37"/>
  <c r="AG34" i="37"/>
  <c r="CG58" i="52"/>
  <c r="BQ58" i="52"/>
  <c r="AI58" i="52"/>
  <c r="Q58" i="52"/>
  <c r="AS58" i="52"/>
  <c r="AC58" i="52"/>
  <c r="AM58" i="52"/>
  <c r="CA58" i="52"/>
  <c r="BG58" i="52"/>
  <c r="AW58" i="52"/>
  <c r="BA58" i="52" s="1"/>
  <c r="BC58" i="52"/>
  <c r="BW58" i="52"/>
  <c r="BM58" i="52"/>
  <c r="Y58" i="52"/>
  <c r="CY22" i="84"/>
  <c r="CI22" i="79" s="1"/>
  <c r="CM22" i="79" s="1"/>
  <c r="CO22" i="79" s="1"/>
  <c r="CG22" i="79"/>
  <c r="AW34" i="34"/>
  <c r="AW23" i="34"/>
  <c r="AS20" i="79"/>
  <c r="AU20" i="79" s="1"/>
  <c r="AM8" i="34" s="1"/>
  <c r="AS8" i="34" s="1"/>
  <c r="AW8" i="34"/>
  <c r="AW22" i="34"/>
  <c r="AW24" i="34"/>
  <c r="AW26" i="34"/>
  <c r="AM42" i="43"/>
  <c r="AU42" i="43" s="1"/>
  <c r="AU29" i="41"/>
  <c r="AE29" i="41"/>
  <c r="BA29" i="41"/>
  <c r="S29" i="41"/>
  <c r="AK29" i="41"/>
  <c r="Q29" i="41"/>
  <c r="DI23" i="81"/>
  <c r="DQ23" i="81"/>
  <c r="DS23" i="81" s="1"/>
  <c r="Q25" i="34"/>
  <c r="Q27" i="42"/>
  <c r="S27" i="42" s="1"/>
  <c r="AG42" i="38"/>
  <c r="AG33" i="38"/>
  <c r="AG25" i="38"/>
  <c r="AG17" i="38"/>
  <c r="AG30" i="38"/>
  <c r="AG39" i="38"/>
  <c r="AG19" i="38"/>
  <c r="AG14" i="38"/>
  <c r="AG31" i="38"/>
  <c r="AG29" i="38"/>
  <c r="AG15" i="38"/>
  <c r="AG11" i="38"/>
  <c r="AG40" i="38"/>
  <c r="AG27" i="38"/>
  <c r="AG28" i="38"/>
  <c r="AG41" i="38"/>
  <c r="AG37" i="38"/>
  <c r="AG43" i="38"/>
  <c r="AG18" i="38"/>
  <c r="AG16" i="38"/>
  <c r="AG45" i="38"/>
  <c r="AG20" i="38"/>
  <c r="AG46" i="38"/>
  <c r="AG32" i="38"/>
  <c r="AG36" i="38"/>
  <c r="AG38" i="38"/>
  <c r="BA23" i="84"/>
  <c r="BI23" i="84"/>
  <c r="K35" i="97"/>
  <c r="I13" i="51" s="1"/>
  <c r="M13" i="51" s="1"/>
  <c r="I35" i="97"/>
  <c r="I12" i="51" s="1"/>
  <c r="M12" i="51" s="1"/>
  <c r="K47" i="97"/>
  <c r="I142" i="11" s="1"/>
  <c r="I47" i="97"/>
  <c r="I139" i="11" s="1"/>
  <c r="S25" i="43"/>
  <c r="Q25" i="43"/>
  <c r="Q33" i="33"/>
  <c r="S33" i="33" s="1"/>
  <c r="AS41" i="34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6" i="103"/>
  <c r="M34" i="97" s="1"/>
  <c r="I22" i="103"/>
  <c r="M30" i="97" s="1"/>
  <c r="I18" i="103"/>
  <c r="M26" i="97" s="1"/>
  <c r="I14" i="103"/>
  <c r="M22" i="97" s="1"/>
  <c r="I27" i="103"/>
  <c r="M35" i="97" s="1"/>
  <c r="I23" i="103"/>
  <c r="M31" i="97" s="1"/>
  <c r="I19" i="103"/>
  <c r="M27" i="97" s="1"/>
  <c r="I15" i="103"/>
  <c r="M23" i="97" s="1"/>
  <c r="AO80" i="52"/>
  <c r="AM80" i="52"/>
  <c r="AS80" i="52" s="1"/>
  <c r="Q40" i="39"/>
  <c r="AG23" i="42"/>
  <c r="AG34" i="42"/>
  <c r="AG24" i="42"/>
  <c r="AG26" i="42"/>
  <c r="AG22" i="42"/>
  <c r="AG8" i="42"/>
  <c r="AI8" i="42" s="1"/>
  <c r="CG11" i="79"/>
  <c r="CY11" i="84"/>
  <c r="CI11" i="79" s="1"/>
  <c r="CM11" i="79" s="1"/>
  <c r="CO11" i="79" s="1"/>
  <c r="AO13" i="84"/>
  <c r="AG13" i="84"/>
  <c r="W13" i="79" s="1"/>
  <c r="AA13" i="79" s="1"/>
  <c r="AC13" i="79" s="1"/>
  <c r="AG19" i="31"/>
  <c r="AG11" i="31"/>
  <c r="AG46" i="31"/>
  <c r="AG36" i="31"/>
  <c r="AG18" i="31"/>
  <c r="AG28" i="31"/>
  <c r="AG38" i="31"/>
  <c r="AG25" i="31"/>
  <c r="AG20" i="31"/>
  <c r="AG33" i="31"/>
  <c r="AG32" i="31"/>
  <c r="AG16" i="31"/>
  <c r="AG40" i="35"/>
  <c r="AG38" i="35"/>
  <c r="AG14" i="35"/>
  <c r="AG32" i="35"/>
  <c r="AG41" i="35"/>
  <c r="AG28" i="35"/>
  <c r="AG19" i="35"/>
  <c r="AG41" i="31"/>
  <c r="AG20" i="35"/>
  <c r="AG11" i="35"/>
  <c r="AG17" i="31"/>
  <c r="AG30" i="35"/>
  <c r="AG46" i="35"/>
  <c r="AG29" i="35"/>
  <c r="AG39" i="31"/>
  <c r="AG37" i="35"/>
  <c r="AG40" i="31"/>
  <c r="AG42" i="31"/>
  <c r="AG31" i="35"/>
  <c r="AG37" i="31"/>
  <c r="AG33" i="35"/>
  <c r="AG43" i="35"/>
  <c r="AG27" i="35"/>
  <c r="AG31" i="31"/>
  <c r="AG25" i="35"/>
  <c r="AG15" i="31"/>
  <c r="AG45" i="35"/>
  <c r="AG36" i="35"/>
  <c r="AG42" i="35"/>
  <c r="AI42" i="35" s="1"/>
  <c r="AG30" i="31"/>
  <c r="AG15" i="35"/>
  <c r="AG43" i="31"/>
  <c r="AG18" i="35"/>
  <c r="AG45" i="31"/>
  <c r="AG39" i="35"/>
  <c r="AG17" i="35"/>
  <c r="AG29" i="31"/>
  <c r="AG14" i="31"/>
  <c r="AG27" i="31"/>
  <c r="AG16" i="35"/>
  <c r="Q40" i="42"/>
  <c r="W42" i="36"/>
  <c r="Y42" i="36" s="1"/>
  <c r="AK42" i="36" s="1"/>
  <c r="S42" i="34"/>
  <c r="AS41" i="38"/>
  <c r="AG31" i="42"/>
  <c r="AG15" i="42"/>
  <c r="AG43" i="42"/>
  <c r="AG38" i="42"/>
  <c r="AG29" i="42"/>
  <c r="AG27" i="42"/>
  <c r="AG25" i="42"/>
  <c r="AG39" i="42"/>
  <c r="AG20" i="42"/>
  <c r="AG19" i="42"/>
  <c r="AG42" i="42"/>
  <c r="AG37" i="42"/>
  <c r="AG28" i="42"/>
  <c r="AG45" i="42"/>
  <c r="AG33" i="42"/>
  <c r="AG17" i="42"/>
  <c r="AG11" i="42"/>
  <c r="AG46" i="42"/>
  <c r="AG18" i="42"/>
  <c r="AG41" i="42"/>
  <c r="AG40" i="42"/>
  <c r="AG14" i="42"/>
  <c r="AG30" i="42"/>
  <c r="AG32" i="42"/>
  <c r="AG16" i="42"/>
  <c r="AG36" i="42"/>
  <c r="S42" i="36"/>
  <c r="I33" i="18"/>
  <c r="M9" i="33"/>
  <c r="Q27" i="44"/>
  <c r="S27" i="44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Q15" i="76"/>
  <c r="I28" i="52" s="1"/>
  <c r="M28" i="52" s="1"/>
  <c r="AK15" i="76"/>
  <c r="I16" i="39" s="1"/>
  <c r="M16" i="39" s="1"/>
  <c r="BI15" i="76"/>
  <c r="I16" i="33" s="1"/>
  <c r="M16" i="33" s="1"/>
  <c r="AC15" i="76"/>
  <c r="I16" i="41" s="1"/>
  <c r="M16" i="41" s="1"/>
  <c r="BE15" i="76"/>
  <c r="I16" i="34" s="1"/>
  <c r="M16" i="34" s="1"/>
  <c r="Y15" i="76"/>
  <c r="I16" i="42" s="1"/>
  <c r="M16" i="42" s="1"/>
  <c r="BA15" i="76"/>
  <c r="I16" i="35" s="1"/>
  <c r="M16" i="35" s="1"/>
  <c r="U15" i="76"/>
  <c r="I16" i="43" s="1"/>
  <c r="M16" i="43" s="1"/>
  <c r="AS15" i="76"/>
  <c r="I16" i="37" s="1"/>
  <c r="M16" i="37" s="1"/>
  <c r="AO15" i="76"/>
  <c r="I16" i="38" s="1"/>
  <c r="M16" i="38" s="1"/>
  <c r="BU15" i="76"/>
  <c r="I16" i="31" s="1"/>
  <c r="M16" i="31" s="1"/>
  <c r="I15" i="76"/>
  <c r="I16" i="46" s="1"/>
  <c r="M16" i="46" s="1"/>
  <c r="M15" i="76"/>
  <c r="I16" i="45" s="1"/>
  <c r="M16" i="45" s="1"/>
  <c r="BY15" i="76"/>
  <c r="I16" i="30" s="1"/>
  <c r="M16" i="30" s="1"/>
  <c r="BE15" i="75"/>
  <c r="E41" i="74" s="1"/>
  <c r="AO15" i="75"/>
  <c r="I24" i="27" s="1"/>
  <c r="M24" i="27" s="1"/>
  <c r="Y15" i="75"/>
  <c r="I15" i="75"/>
  <c r="I33" i="25" s="1"/>
  <c r="M33" i="25" s="1"/>
  <c r="S33" i="25" s="1"/>
  <c r="AS15" i="75"/>
  <c r="I24" i="26" s="1"/>
  <c r="M24" i="26" s="1"/>
  <c r="M15" i="75"/>
  <c r="I33" i="23" s="1"/>
  <c r="M33" i="23" s="1"/>
  <c r="S33" i="23" s="1"/>
  <c r="AK15" i="75"/>
  <c r="I44" i="11" s="1"/>
  <c r="M44" i="11" s="1"/>
  <c r="AG15" i="75"/>
  <c r="E15" i="73" s="1"/>
  <c r="AC15" i="75"/>
  <c r="BA15" i="75"/>
  <c r="I46" i="11" s="1"/>
  <c r="M46" i="11" s="1"/>
  <c r="AW15" i="75"/>
  <c r="I45" i="11" s="1"/>
  <c r="M45" i="11" s="1"/>
  <c r="Q15" i="75"/>
  <c r="I34" i="25" s="1"/>
  <c r="M34" i="25" s="1"/>
  <c r="S34" i="25" s="1"/>
  <c r="U15" i="75"/>
  <c r="I34" i="23" s="1"/>
  <c r="M34" i="23" s="1"/>
  <c r="S34" i="23" s="1"/>
  <c r="I79" i="74"/>
  <c r="I87" i="52" s="1"/>
  <c r="M87" i="52" s="1"/>
  <c r="K79" i="74"/>
  <c r="I53" i="50" s="1"/>
  <c r="M53" i="50" s="1"/>
  <c r="W41" i="42"/>
  <c r="W43" i="42"/>
  <c r="S23" i="91"/>
  <c r="BW8" i="91"/>
  <c r="W8" i="91"/>
  <c r="M33" i="18"/>
  <c r="G27" i="10" s="1"/>
  <c r="U31" i="102"/>
  <c r="E31" i="102"/>
  <c r="S31" i="102"/>
  <c r="AE31" i="102"/>
  <c r="Q31" i="102"/>
  <c r="O31" i="102"/>
  <c r="Y31" i="102"/>
  <c r="I31" i="102"/>
  <c r="W31" i="102"/>
  <c r="G31" i="102"/>
  <c r="AC31" i="102"/>
  <c r="AA31" i="102"/>
  <c r="K31" i="102"/>
  <c r="M31" i="102"/>
  <c r="BA25" i="46"/>
  <c r="AK25" i="46"/>
  <c r="S25" i="46"/>
  <c r="Q25" i="46"/>
  <c r="AU25" i="46"/>
  <c r="AE25" i="46"/>
  <c r="S25" i="44"/>
  <c r="Q25" i="44"/>
  <c r="BG14" i="88"/>
  <c r="CC9" i="84"/>
  <c r="BU9" i="84"/>
  <c r="BG9" i="79" s="1"/>
  <c r="BK9" i="79" s="1"/>
  <c r="BM9" i="79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U12" i="76"/>
  <c r="I13" i="43" s="1"/>
  <c r="M13" i="43" s="1"/>
  <c r="AK12" i="76"/>
  <c r="I13" i="39" s="1"/>
  <c r="M13" i="39" s="1"/>
  <c r="BA12" i="76"/>
  <c r="I13" i="35" s="1"/>
  <c r="M13" i="35" s="1"/>
  <c r="BQ12" i="76"/>
  <c r="I22" i="52" s="1"/>
  <c r="M22" i="52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M10" i="75"/>
  <c r="I18" i="23" s="1"/>
  <c r="M18" i="23" s="1"/>
  <c r="S18" i="23" s="1"/>
  <c r="AS10" i="75"/>
  <c r="I19" i="26" s="1"/>
  <c r="M19" i="26" s="1"/>
  <c r="AC10" i="75"/>
  <c r="CO23" i="84"/>
  <c r="CW23" i="84"/>
  <c r="Q40" i="36"/>
  <c r="DQ13" i="81"/>
  <c r="DS13" i="81" s="1"/>
  <c r="DI13" i="81"/>
  <c r="AM23" i="88"/>
  <c r="Y48" i="97"/>
  <c r="E72" i="96" s="1"/>
  <c r="AM43" i="34"/>
  <c r="AU43" i="34" s="1"/>
  <c r="AA19" i="48"/>
  <c r="AE19" i="48" s="1"/>
  <c r="AI19" i="48"/>
  <c r="Q19" i="48"/>
  <c r="BO14" i="51"/>
  <c r="BS14" i="51" s="1"/>
  <c r="AY14" i="51"/>
  <c r="AI14" i="51"/>
  <c r="AM14" i="51" s="1"/>
  <c r="Q14" i="51"/>
  <c r="W14" i="51" s="1"/>
  <c r="BG14" i="51"/>
  <c r="AQ14" i="51"/>
  <c r="AA14" i="51"/>
  <c r="I37" i="55"/>
  <c r="M37" i="55" s="1"/>
  <c r="K67" i="96"/>
  <c r="I37" i="53" s="1"/>
  <c r="M37" i="53" s="1"/>
  <c r="Q37" i="53" s="1"/>
  <c r="W37" i="53" s="1"/>
  <c r="S23" i="30"/>
  <c r="Q23" i="30"/>
  <c r="AU30" i="35"/>
  <c r="AE30" i="35"/>
  <c r="AK30" i="35"/>
  <c r="Q30" i="35"/>
  <c r="S30" i="35"/>
  <c r="BA30" i="35"/>
  <c r="Q24" i="36"/>
  <c r="S24" i="36"/>
  <c r="Q34" i="36"/>
  <c r="E44" i="10"/>
  <c r="AG23" i="88"/>
  <c r="BG8" i="88"/>
  <c r="AM43" i="43"/>
  <c r="AU43" i="43" s="1"/>
  <c r="BG18" i="79"/>
  <c r="BK18" i="79" s="1"/>
  <c r="BM18" i="79" s="1"/>
  <c r="Y10" i="56"/>
  <c r="AS8" i="52"/>
  <c r="I66" i="74"/>
  <c r="I27" i="52" s="1"/>
  <c r="M27" i="52" s="1"/>
  <c r="K66" i="74"/>
  <c r="I19" i="50" s="1"/>
  <c r="M19" i="50" s="1"/>
  <c r="AW46" i="36"/>
  <c r="AW36" i="36"/>
  <c r="AW18" i="36"/>
  <c r="AW41" i="36"/>
  <c r="AW32" i="36"/>
  <c r="AW30" i="36"/>
  <c r="AW16" i="36"/>
  <c r="AW14" i="36"/>
  <c r="AW45" i="36"/>
  <c r="AW40" i="36"/>
  <c r="AW15" i="36"/>
  <c r="AW38" i="36"/>
  <c r="AW31" i="36"/>
  <c r="I18" i="79"/>
  <c r="K18" i="79" s="1"/>
  <c r="AM41" i="36" s="1"/>
  <c r="AW19" i="36"/>
  <c r="AW29" i="36"/>
  <c r="AW20" i="36"/>
  <c r="AW37" i="36"/>
  <c r="AW25" i="36"/>
  <c r="AW33" i="36"/>
  <c r="AW11" i="36"/>
  <c r="AW17" i="36"/>
  <c r="AW28" i="36"/>
  <c r="AW27" i="36"/>
  <c r="AW39" i="36"/>
  <c r="AW43" i="36"/>
  <c r="AW42" i="36"/>
  <c r="AW12" i="39"/>
  <c r="AW10" i="39"/>
  <c r="AW9" i="39"/>
  <c r="CC15" i="79"/>
  <c r="CE15" i="79" s="1"/>
  <c r="AW13" i="39"/>
  <c r="AW21" i="39"/>
  <c r="BG17" i="79"/>
  <c r="BK17" i="79" s="1"/>
  <c r="BM17" i="79" s="1"/>
  <c r="AO10" i="79"/>
  <c r="CS9" i="81"/>
  <c r="CU9" i="81" s="1"/>
  <c r="CK9" i="81"/>
  <c r="AG9" i="79"/>
  <c r="AK9" i="79" s="1"/>
  <c r="AM9" i="79" s="1"/>
  <c r="AW41" i="46"/>
  <c r="AY41" i="46" s="1"/>
  <c r="AW32" i="46"/>
  <c r="AY32" i="46" s="1"/>
  <c r="AW16" i="46"/>
  <c r="AY16" i="46" s="1"/>
  <c r="AW39" i="46"/>
  <c r="AY39" i="46" s="1"/>
  <c r="AW46" i="46"/>
  <c r="AY46" i="46" s="1"/>
  <c r="AW29" i="46"/>
  <c r="AY29" i="46" s="1"/>
  <c r="AW40" i="46"/>
  <c r="AY40" i="46" s="1"/>
  <c r="AW38" i="46"/>
  <c r="AY38" i="46" s="1"/>
  <c r="AW36" i="46"/>
  <c r="AY36" i="46" s="1"/>
  <c r="AW14" i="46"/>
  <c r="AY14" i="46" s="1"/>
  <c r="AW18" i="46"/>
  <c r="AY18" i="46" s="1"/>
  <c r="AW28" i="46"/>
  <c r="AY28" i="46" s="1"/>
  <c r="AW30" i="46"/>
  <c r="AY30" i="46" s="1"/>
  <c r="I8" i="79"/>
  <c r="K8" i="79" s="1"/>
  <c r="AM41" i="46" s="1"/>
  <c r="AO41" i="46" s="1"/>
  <c r="AW20" i="46"/>
  <c r="AY20" i="46" s="1"/>
  <c r="AW19" i="46"/>
  <c r="AY19" i="46" s="1"/>
  <c r="AW31" i="46"/>
  <c r="AY31" i="46" s="1"/>
  <c r="AW33" i="46"/>
  <c r="AY33" i="46" s="1"/>
  <c r="AW15" i="46"/>
  <c r="AY15" i="46" s="1"/>
  <c r="AW43" i="46"/>
  <c r="AY43" i="46" s="1"/>
  <c r="AW42" i="46"/>
  <c r="AY42" i="46" s="1"/>
  <c r="AW45" i="46"/>
  <c r="AY45" i="46" s="1"/>
  <c r="AY47" i="46" s="1"/>
  <c r="AW8" i="7" s="1"/>
  <c r="AW25" i="46"/>
  <c r="AY25" i="46" s="1"/>
  <c r="AW37" i="46"/>
  <c r="AY37" i="46" s="1"/>
  <c r="AW11" i="46"/>
  <c r="AY11" i="46" s="1"/>
  <c r="AW17" i="46"/>
  <c r="AY17" i="46" s="1"/>
  <c r="AW27" i="46"/>
  <c r="AY27" i="46" s="1"/>
  <c r="K76" i="96"/>
  <c r="I19" i="22" s="1"/>
  <c r="M19" i="22" s="1"/>
  <c r="S19" i="22" s="1"/>
  <c r="S43" i="39"/>
  <c r="Y11" i="56"/>
  <c r="AO21" i="79"/>
  <c r="Q31" i="32"/>
  <c r="S31" i="32" s="1"/>
  <c r="AU31" i="32"/>
  <c r="AE31" i="32"/>
  <c r="BA31" i="32"/>
  <c r="AK31" i="32"/>
  <c r="Q26" i="32"/>
  <c r="Q12" i="39"/>
  <c r="S12" i="39"/>
  <c r="Q27" i="39"/>
  <c r="S27" i="39"/>
  <c r="Q20" i="54"/>
  <c r="K20" i="54"/>
  <c r="AO13" i="81"/>
  <c r="AW13" i="81"/>
  <c r="AY13" i="81" s="1"/>
  <c r="CS13" i="81"/>
  <c r="CU13" i="81" s="1"/>
  <c r="CK13" i="81"/>
  <c r="AY8" i="40"/>
  <c r="Q23" i="45"/>
  <c r="BM56" i="52"/>
  <c r="AW56" i="52"/>
  <c r="BA56" i="52" s="1"/>
  <c r="CA56" i="52"/>
  <c r="CG56" i="52" s="1"/>
  <c r="AI56" i="52"/>
  <c r="AC56" i="52"/>
  <c r="BQ56" i="52"/>
  <c r="BW56" i="52" s="1"/>
  <c r="AS56" i="52"/>
  <c r="BG56" i="52"/>
  <c r="Q56" i="52"/>
  <c r="Y56" i="52" s="1"/>
  <c r="AM56" i="52"/>
  <c r="CA55" i="52"/>
  <c r="CG55" i="52" s="1"/>
  <c r="AC55" i="52"/>
  <c r="AI55" i="52" s="1"/>
  <c r="AM55" i="52"/>
  <c r="AS55" i="52" s="1"/>
  <c r="BQ55" i="52"/>
  <c r="Q55" i="52"/>
  <c r="BG55" i="52"/>
  <c r="BM55" i="52" s="1"/>
  <c r="Y55" i="52"/>
  <c r="AW55" i="52"/>
  <c r="BA55" i="52" s="1"/>
  <c r="BW55" i="52"/>
  <c r="Y60" i="52"/>
  <c r="BC60" i="52"/>
  <c r="AM60" i="52"/>
  <c r="CG60" i="52"/>
  <c r="BQ60" i="52"/>
  <c r="BM60" i="52"/>
  <c r="AW60" i="52"/>
  <c r="BA60" i="52" s="1"/>
  <c r="CA60" i="52"/>
  <c r="BW60" i="52"/>
  <c r="AS60" i="52"/>
  <c r="Q60" i="52"/>
  <c r="AC60" i="52"/>
  <c r="BG60" i="52"/>
  <c r="AI60" i="52"/>
  <c r="Q24" i="38"/>
  <c r="Q25" i="38"/>
  <c r="S25" i="38"/>
  <c r="CG19" i="79"/>
  <c r="CY19" i="84"/>
  <c r="CI19" i="79" s="1"/>
  <c r="CM19" i="79" s="1"/>
  <c r="CO19" i="79" s="1"/>
  <c r="AA27" i="48"/>
  <c r="AE27" i="48" s="1"/>
  <c r="AI27" i="48"/>
  <c r="Q27" i="48"/>
  <c r="I8" i="73"/>
  <c r="I14" i="25" s="1"/>
  <c r="M14" i="25" s="1"/>
  <c r="S14" i="25" s="1"/>
  <c r="BY16" i="79"/>
  <c r="M9" i="19"/>
  <c r="I15" i="19"/>
  <c r="BG19" i="92"/>
  <c r="BG16" i="88"/>
  <c r="Q23" i="41"/>
  <c r="W42" i="32"/>
  <c r="Y42" i="32"/>
  <c r="AK42" i="32" s="1"/>
  <c r="AM17" i="56"/>
  <c r="AC17" i="56"/>
  <c r="AI17" i="56" s="1"/>
  <c r="Y17" i="56"/>
  <c r="M20" i="56"/>
  <c r="Q17" i="56"/>
  <c r="K17" i="56"/>
  <c r="AS17" i="56"/>
  <c r="Q25" i="40"/>
  <c r="S25" i="40"/>
  <c r="BA32" i="40"/>
  <c r="AK32" i="40"/>
  <c r="AE32" i="40"/>
  <c r="AU32" i="40"/>
  <c r="Q32" i="40"/>
  <c r="S24" i="34"/>
  <c r="Q24" i="34"/>
  <c r="AE29" i="34"/>
  <c r="AU29" i="34"/>
  <c r="AK29" i="34"/>
  <c r="Q29" i="34"/>
  <c r="S29" i="34"/>
  <c r="BA29" i="34"/>
  <c r="S12" i="34"/>
  <c r="Q12" i="34"/>
  <c r="AO19" i="79"/>
  <c r="W18" i="79"/>
  <c r="AA18" i="79" s="1"/>
  <c r="AC18" i="79" s="1"/>
  <c r="AG13" i="89"/>
  <c r="BG13" i="89" s="1"/>
  <c r="BA32" i="31"/>
  <c r="AK32" i="31"/>
  <c r="Q32" i="31"/>
  <c r="AE32" i="31"/>
  <c r="AU32" i="31"/>
  <c r="AU12" i="31"/>
  <c r="AE12" i="31"/>
  <c r="Q12" i="31"/>
  <c r="AK12" i="31"/>
  <c r="BA12" i="31"/>
  <c r="S12" i="31"/>
  <c r="Q26" i="42"/>
  <c r="S33" i="42"/>
  <c r="Q33" i="42"/>
  <c r="E13" i="79"/>
  <c r="I27" i="73"/>
  <c r="I74" i="25" s="1"/>
  <c r="M74" i="25" s="1"/>
  <c r="S74" i="25" s="1"/>
  <c r="K27" i="73"/>
  <c r="I74" i="23" s="1"/>
  <c r="M74" i="23" s="1"/>
  <c r="S74" i="23" s="1"/>
  <c r="BG9" i="90"/>
  <c r="AE10" i="79"/>
  <c r="AQ10" i="84"/>
  <c r="AG10" i="79" s="1"/>
  <c r="AK10" i="79" s="1"/>
  <c r="AM10" i="79" s="1"/>
  <c r="CE8" i="84"/>
  <c r="BQ8" i="79" s="1"/>
  <c r="BU8" i="79" s="1"/>
  <c r="BW8" i="79" s="1"/>
  <c r="BO8" i="79"/>
  <c r="I56" i="74"/>
  <c r="I60" i="56" s="1"/>
  <c r="M60" i="56" s="1"/>
  <c r="K56" i="74"/>
  <c r="I60" i="54" s="1"/>
  <c r="M60" i="54" s="1"/>
  <c r="I55" i="74"/>
  <c r="I59" i="56" s="1"/>
  <c r="M59" i="56" s="1"/>
  <c r="I25" i="97"/>
  <c r="I36" i="41" s="1"/>
  <c r="K25" i="97"/>
  <c r="I37" i="41" s="1"/>
  <c r="M37" i="41" s="1"/>
  <c r="K22" i="97"/>
  <c r="I37" i="44" s="1"/>
  <c r="M37" i="44" s="1"/>
  <c r="I22" i="97"/>
  <c r="I36" i="44" s="1"/>
  <c r="I34" i="97"/>
  <c r="I36" i="32" s="1"/>
  <c r="K34" i="97"/>
  <c r="I37" i="32" s="1"/>
  <c r="M37" i="32" s="1"/>
  <c r="I46" i="97"/>
  <c r="I138" i="11" s="1"/>
  <c r="K46" i="97"/>
  <c r="I141" i="11" s="1"/>
  <c r="Q34" i="37"/>
  <c r="BA29" i="43"/>
  <c r="AK29" i="43"/>
  <c r="AE29" i="43"/>
  <c r="Q29" i="43"/>
  <c r="AU29" i="43"/>
  <c r="Q32" i="43"/>
  <c r="AU32" i="43"/>
  <c r="AE32" i="43"/>
  <c r="AK32" i="43"/>
  <c r="BA32" i="43"/>
  <c r="Q25" i="33"/>
  <c r="BA32" i="33"/>
  <c r="AK32" i="33"/>
  <c r="S32" i="33"/>
  <c r="AE32" i="33"/>
  <c r="AU32" i="33"/>
  <c r="Q32" i="33"/>
  <c r="Q12" i="33"/>
  <c r="S12" i="33"/>
  <c r="AA19" i="55"/>
  <c r="Q19" i="55"/>
  <c r="W19" i="55" s="1"/>
  <c r="AI19" i="55"/>
  <c r="AM31" i="42" l="1"/>
  <c r="AS31" i="42" s="1"/>
  <c r="AM31" i="37"/>
  <c r="AM23" i="38"/>
  <c r="AO23" i="38" s="1"/>
  <c r="AM26" i="35"/>
  <c r="AO26" i="35"/>
  <c r="BA26" i="35" s="1"/>
  <c r="AM40" i="45"/>
  <c r="AM30" i="43"/>
  <c r="AS30" i="43" s="1"/>
  <c r="I33" i="52"/>
  <c r="M33" i="52" s="1"/>
  <c r="K69" i="74"/>
  <c r="I22" i="50" s="1"/>
  <c r="M22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AO31" i="34"/>
  <c r="AM31" i="34"/>
  <c r="AS31" i="34" s="1"/>
  <c r="AM27" i="44"/>
  <c r="AM31" i="46"/>
  <c r="AO31" i="46" s="1"/>
  <c r="AM26" i="39"/>
  <c r="AM33" i="38"/>
  <c r="AO33" i="38" s="1"/>
  <c r="AO33" i="33"/>
  <c r="AM33" i="33"/>
  <c r="AM26" i="31"/>
  <c r="AS26" i="31" s="1"/>
  <c r="AO27" i="42"/>
  <c r="AM27" i="42"/>
  <c r="AO27" i="37"/>
  <c r="AM27" i="37"/>
  <c r="AM12" i="40"/>
  <c r="AO27" i="45"/>
  <c r="AM27" i="45"/>
  <c r="AS19" i="89"/>
  <c r="AS11" i="89"/>
  <c r="AS20" i="89"/>
  <c r="AS12" i="89"/>
  <c r="AS21" i="89"/>
  <c r="AS13" i="89"/>
  <c r="AS15" i="89"/>
  <c r="AS22" i="89"/>
  <c r="AS23" i="89"/>
  <c r="AS18" i="89"/>
  <c r="AS17" i="89"/>
  <c r="AS16" i="89"/>
  <c r="AS14" i="89"/>
  <c r="AS8" i="89"/>
  <c r="AS9" i="89"/>
  <c r="AS10" i="89"/>
  <c r="AM31" i="32"/>
  <c r="AM28" i="46"/>
  <c r="AO28" i="46" s="1"/>
  <c r="AO28" i="40"/>
  <c r="AY28" i="40" s="1"/>
  <c r="AM28" i="40"/>
  <c r="AS28" i="40" s="1"/>
  <c r="AM30" i="36"/>
  <c r="AS30" i="36" s="1"/>
  <c r="AM40" i="37"/>
  <c r="AM33" i="32"/>
  <c r="AM28" i="33"/>
  <c r="AS28" i="33" s="1"/>
  <c r="I89" i="52"/>
  <c r="M89" i="52" s="1"/>
  <c r="K81" i="74"/>
  <c r="I55" i="50" s="1"/>
  <c r="M55" i="50" s="1"/>
  <c r="AM12" i="42"/>
  <c r="AO12" i="42" s="1"/>
  <c r="BA12" i="42" s="1"/>
  <c r="AO23" i="34"/>
  <c r="AM23" i="34"/>
  <c r="AM42" i="46"/>
  <c r="AO42" i="46" s="1"/>
  <c r="AM23" i="37"/>
  <c r="AO23" i="37"/>
  <c r="I90" i="52"/>
  <c r="M90" i="52" s="1"/>
  <c r="K82" i="74"/>
  <c r="I56" i="50" s="1"/>
  <c r="M56" i="50" s="1"/>
  <c r="AM40" i="43"/>
  <c r="AO40" i="43"/>
  <c r="BA40" i="43" s="1"/>
  <c r="AO34" i="32"/>
  <c r="AM34" i="32"/>
  <c r="AM31" i="43"/>
  <c r="AS15" i="91"/>
  <c r="AS23" i="91"/>
  <c r="AS16" i="91"/>
  <c r="AS8" i="91"/>
  <c r="AS17" i="91"/>
  <c r="AS9" i="91"/>
  <c r="AS19" i="91"/>
  <c r="AS11" i="91"/>
  <c r="AS22" i="91"/>
  <c r="AS21" i="91"/>
  <c r="AS20" i="91"/>
  <c r="AS18" i="91"/>
  <c r="AS14" i="91"/>
  <c r="AS13" i="91"/>
  <c r="AS10" i="91"/>
  <c r="AS12" i="91"/>
  <c r="AM40" i="40"/>
  <c r="AM28" i="44"/>
  <c r="AS28" i="44" s="1"/>
  <c r="AM12" i="46"/>
  <c r="AO12" i="46" s="1"/>
  <c r="AY12" i="46" s="1"/>
  <c r="AI16" i="90"/>
  <c r="AI8" i="90"/>
  <c r="AI17" i="90"/>
  <c r="AI9" i="90"/>
  <c r="AI18" i="90"/>
  <c r="AI10" i="90"/>
  <c r="AI20" i="90"/>
  <c r="AI12" i="90"/>
  <c r="AI23" i="90"/>
  <c r="AI22" i="90"/>
  <c r="AI15" i="90"/>
  <c r="AI14" i="90"/>
  <c r="AI21" i="90"/>
  <c r="AI19" i="90"/>
  <c r="AI11" i="90"/>
  <c r="AI13" i="90"/>
  <c r="I23" i="52"/>
  <c r="M23" i="52" s="1"/>
  <c r="K64" i="74"/>
  <c r="I17" i="50" s="1"/>
  <c r="M17" i="50" s="1"/>
  <c r="BA8" i="32"/>
  <c r="AY8" i="32"/>
  <c r="AO32" i="32"/>
  <c r="AY32" i="32" s="1"/>
  <c r="AM32" i="32"/>
  <c r="AS32" i="32" s="1"/>
  <c r="AM32" i="34"/>
  <c r="AS32" i="34" s="1"/>
  <c r="W23" i="45"/>
  <c r="AM43" i="39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Q16" i="41"/>
  <c r="W25" i="34"/>
  <c r="AM12" i="44"/>
  <c r="AU12" i="44" s="1"/>
  <c r="AO12" i="44"/>
  <c r="AM43" i="38"/>
  <c r="AO43" i="38"/>
  <c r="BA43" i="38" s="1"/>
  <c r="AS17" i="92"/>
  <c r="AS9" i="92"/>
  <c r="AS18" i="92"/>
  <c r="AS10" i="92"/>
  <c r="AS19" i="92"/>
  <c r="AS11" i="92"/>
  <c r="AS21" i="92"/>
  <c r="AS13" i="92"/>
  <c r="AS16" i="92"/>
  <c r="AS15" i="92"/>
  <c r="AS14" i="92"/>
  <c r="AS12" i="92"/>
  <c r="AS23" i="92"/>
  <c r="AS20" i="92"/>
  <c r="AS22" i="92"/>
  <c r="AS8" i="92"/>
  <c r="AG9" i="38"/>
  <c r="AG21" i="38"/>
  <c r="AG13" i="38"/>
  <c r="AG10" i="38"/>
  <c r="AG12" i="38"/>
  <c r="AM40" i="33"/>
  <c r="BW21" i="52"/>
  <c r="BG21" i="52"/>
  <c r="AM21" i="52"/>
  <c r="AI21" i="52"/>
  <c r="Q21" i="52"/>
  <c r="W21" i="52" s="1"/>
  <c r="CG21" i="52"/>
  <c r="BM21" i="52"/>
  <c r="AC21" i="52"/>
  <c r="CA21" i="52"/>
  <c r="CE21" i="52" s="1"/>
  <c r="AW21" i="52"/>
  <c r="BC21" i="52" s="1"/>
  <c r="BQ21" i="52"/>
  <c r="AM29" i="46"/>
  <c r="AO29" i="46" s="1"/>
  <c r="I162" i="11"/>
  <c r="I163" i="11" s="1"/>
  <c r="G53" i="10" s="1"/>
  <c r="AM54" i="56"/>
  <c r="Q54" i="56"/>
  <c r="AC54" i="56"/>
  <c r="AI54" i="56" s="1"/>
  <c r="AS54" i="56"/>
  <c r="Y15" i="92"/>
  <c r="Y16" i="92"/>
  <c r="Y8" i="92"/>
  <c r="Y17" i="92"/>
  <c r="Y9" i="92"/>
  <c r="Y19" i="92"/>
  <c r="Y11" i="92"/>
  <c r="Y23" i="92"/>
  <c r="Y18" i="92"/>
  <c r="Y12" i="92"/>
  <c r="Y14" i="92"/>
  <c r="Y13" i="92"/>
  <c r="Y21" i="92"/>
  <c r="Y10" i="92"/>
  <c r="Y22" i="92"/>
  <c r="Y20" i="92"/>
  <c r="BG23" i="92"/>
  <c r="Q14" i="40"/>
  <c r="Q15" i="42"/>
  <c r="S15" i="42"/>
  <c r="Q17" i="33"/>
  <c r="S17" i="33" s="1"/>
  <c r="BA17" i="33"/>
  <c r="AE17" i="33"/>
  <c r="AK17" i="33"/>
  <c r="AU17" i="33"/>
  <c r="AG23" i="38"/>
  <c r="AG22" i="38"/>
  <c r="AG34" i="38"/>
  <c r="AG24" i="38"/>
  <c r="AG8" i="38"/>
  <c r="AI8" i="38" s="1"/>
  <c r="AG26" i="38"/>
  <c r="I39" i="74"/>
  <c r="I35" i="56" s="1"/>
  <c r="M35" i="56" s="1"/>
  <c r="K39" i="74"/>
  <c r="I35" i="54" s="1"/>
  <c r="M35" i="54" s="1"/>
  <c r="Q37" i="45"/>
  <c r="AU37" i="45"/>
  <c r="S37" i="45"/>
  <c r="BA37" i="45"/>
  <c r="AK37" i="45"/>
  <c r="AE37" i="45"/>
  <c r="W27" i="34"/>
  <c r="Y27" i="34"/>
  <c r="I73" i="96"/>
  <c r="I41" i="52"/>
  <c r="M41" i="52" s="1"/>
  <c r="K15" i="74"/>
  <c r="I26" i="50" s="1"/>
  <c r="M26" i="50" s="1"/>
  <c r="W32" i="41"/>
  <c r="I38" i="74"/>
  <c r="AM30" i="34"/>
  <c r="BA18" i="46"/>
  <c r="AK18" i="46"/>
  <c r="Q18" i="46"/>
  <c r="AU18" i="46"/>
  <c r="AE18" i="46"/>
  <c r="W32" i="31"/>
  <c r="AC32" i="31" s="1"/>
  <c r="Y32" i="31"/>
  <c r="AW22" i="44"/>
  <c r="AW34" i="44"/>
  <c r="AW26" i="44"/>
  <c r="AW24" i="44"/>
  <c r="AW8" i="44"/>
  <c r="AS10" i="79"/>
  <c r="AU10" i="79" s="1"/>
  <c r="AW23" i="44"/>
  <c r="AI20" i="88"/>
  <c r="AI12" i="88"/>
  <c r="AI21" i="88"/>
  <c r="AI13" i="88"/>
  <c r="AI23" i="88"/>
  <c r="AI22" i="88"/>
  <c r="AI14" i="88"/>
  <c r="AI16" i="88"/>
  <c r="AI8" i="88"/>
  <c r="AI19" i="88"/>
  <c r="AI10" i="88"/>
  <c r="AI18" i="88"/>
  <c r="AI11" i="88"/>
  <c r="AI15" i="88"/>
  <c r="AI9" i="88"/>
  <c r="AI17" i="88"/>
  <c r="Y30" i="35"/>
  <c r="AI30" i="35" s="1"/>
  <c r="W30" i="35"/>
  <c r="AC30" i="35" s="1"/>
  <c r="I10" i="73"/>
  <c r="I20" i="25" s="1"/>
  <c r="M20" i="25" s="1"/>
  <c r="S20" i="25" s="1"/>
  <c r="K10" i="73"/>
  <c r="I20" i="23" s="1"/>
  <c r="M20" i="23" s="1"/>
  <c r="S20" i="23" s="1"/>
  <c r="I36" i="74"/>
  <c r="Q13" i="34"/>
  <c r="Q13" i="40"/>
  <c r="S13" i="40" s="1"/>
  <c r="W25" i="44"/>
  <c r="K9" i="77"/>
  <c r="M9" i="77" s="1"/>
  <c r="I25" i="54" s="1"/>
  <c r="M25" i="54" s="1"/>
  <c r="K19" i="77"/>
  <c r="M19" i="77" s="1"/>
  <c r="I30" i="54" s="1"/>
  <c r="M30" i="54" s="1"/>
  <c r="K20" i="77"/>
  <c r="M20" i="77" s="1"/>
  <c r="I51" i="54" s="1"/>
  <c r="M51" i="54" s="1"/>
  <c r="K18" i="77"/>
  <c r="M18" i="77" s="1"/>
  <c r="I47" i="54" s="1"/>
  <c r="BA16" i="31"/>
  <c r="AK16" i="31"/>
  <c r="Q16" i="31"/>
  <c r="AE16" i="31"/>
  <c r="AU16" i="31"/>
  <c r="S16" i="33"/>
  <c r="Q16" i="33"/>
  <c r="W40" i="39"/>
  <c r="Q26" i="97"/>
  <c r="I38" i="40" s="1"/>
  <c r="M38" i="40" s="1"/>
  <c r="S26" i="97"/>
  <c r="I39" i="40" s="1"/>
  <c r="M39" i="40" s="1"/>
  <c r="Q21" i="97"/>
  <c r="I38" i="45" s="1"/>
  <c r="M38" i="45" s="1"/>
  <c r="S21" i="97"/>
  <c r="I39" i="45" s="1"/>
  <c r="W25" i="43"/>
  <c r="Y25" i="43" s="1"/>
  <c r="BO12" i="51"/>
  <c r="AY12" i="51"/>
  <c r="AI12" i="51"/>
  <c r="Q12" i="51"/>
  <c r="BG12" i="51"/>
  <c r="AQ12" i="51"/>
  <c r="AU12" i="51" s="1"/>
  <c r="AA12" i="51"/>
  <c r="AI41" i="33"/>
  <c r="W28" i="35"/>
  <c r="AC28" i="35" s="1"/>
  <c r="Y28" i="35"/>
  <c r="AI28" i="35" s="1"/>
  <c r="AM31" i="36"/>
  <c r="AS31" i="36" s="1"/>
  <c r="W40" i="46"/>
  <c r="AO28" i="43"/>
  <c r="AM28" i="43"/>
  <c r="AS28" i="43" s="1"/>
  <c r="M36" i="35"/>
  <c r="K37" i="74"/>
  <c r="I28" i="54" s="1"/>
  <c r="M28" i="54" s="1"/>
  <c r="W32" i="42"/>
  <c r="AC32" i="42" s="1"/>
  <c r="Y27" i="41"/>
  <c r="AK27" i="41" s="1"/>
  <c r="W27" i="41"/>
  <c r="AY28" i="43"/>
  <c r="AO42" i="39"/>
  <c r="BA42" i="39" s="1"/>
  <c r="AM42" i="39"/>
  <c r="AI43" i="45"/>
  <c r="W25" i="45"/>
  <c r="Y25" i="45"/>
  <c r="AK25" i="45" s="1"/>
  <c r="AM8" i="51"/>
  <c r="W33" i="36"/>
  <c r="W12" i="36"/>
  <c r="W25" i="30"/>
  <c r="Y25" i="30" s="1"/>
  <c r="AK25" i="30" s="1"/>
  <c r="W32" i="44"/>
  <c r="AM27" i="43"/>
  <c r="AM31" i="38"/>
  <c r="AS31" i="38" s="1"/>
  <c r="AM26" i="45"/>
  <c r="Y33" i="44"/>
  <c r="AK33" i="44" s="1"/>
  <c r="W33" i="44"/>
  <c r="Q9" i="32"/>
  <c r="I55" i="96"/>
  <c r="I29" i="55" s="1"/>
  <c r="M29" i="55" s="1"/>
  <c r="Y33" i="31"/>
  <c r="W33" i="31"/>
  <c r="AC33" i="31" s="1"/>
  <c r="W33" i="34"/>
  <c r="Y26" i="34"/>
  <c r="W26" i="34"/>
  <c r="W27" i="40"/>
  <c r="Y27" i="40"/>
  <c r="AK27" i="40" s="1"/>
  <c r="W29" i="38"/>
  <c r="Y19" i="90"/>
  <c r="Y11" i="90"/>
  <c r="Y23" i="90"/>
  <c r="Y20" i="90"/>
  <c r="Y12" i="90"/>
  <c r="Y21" i="90"/>
  <c r="Y13" i="90"/>
  <c r="Y15" i="90"/>
  <c r="Y14" i="90"/>
  <c r="Y8" i="90"/>
  <c r="Y22" i="90"/>
  <c r="Y16" i="90"/>
  <c r="Y10" i="90"/>
  <c r="Y18" i="90"/>
  <c r="Y17" i="90"/>
  <c r="Y9" i="90"/>
  <c r="W32" i="35"/>
  <c r="Q14" i="41"/>
  <c r="S14" i="41" s="1"/>
  <c r="S14" i="30"/>
  <c r="Q14" i="30"/>
  <c r="BM24" i="52"/>
  <c r="AW24" i="52"/>
  <c r="BA24" i="52" s="1"/>
  <c r="CA24" i="52"/>
  <c r="CG24" i="52" s="1"/>
  <c r="AC24" i="52"/>
  <c r="AI24" i="52" s="1"/>
  <c r="BC24" i="52"/>
  <c r="BQ24" i="52"/>
  <c r="BW24" i="52" s="1"/>
  <c r="BG24" i="52"/>
  <c r="Q24" i="52"/>
  <c r="Y24" i="52" s="1"/>
  <c r="AM24" i="52"/>
  <c r="AS24" i="52" s="1"/>
  <c r="K86" i="74"/>
  <c r="I60" i="50" s="1"/>
  <c r="M60" i="50" s="1"/>
  <c r="W12" i="43"/>
  <c r="AM25" i="31"/>
  <c r="AS25" i="31" s="1"/>
  <c r="S15" i="44"/>
  <c r="Q15" i="44"/>
  <c r="Q15" i="38"/>
  <c r="BC93" i="52"/>
  <c r="AM93" i="52"/>
  <c r="AQ93" i="52" s="1"/>
  <c r="CG93" i="52"/>
  <c r="BQ93" i="52"/>
  <c r="AI93" i="52"/>
  <c r="Q93" i="52"/>
  <c r="W93" i="52" s="1"/>
  <c r="CA93" i="52"/>
  <c r="CE93" i="52" s="1"/>
  <c r="BG93" i="52"/>
  <c r="AC93" i="52"/>
  <c r="BW93" i="52"/>
  <c r="AW93" i="52"/>
  <c r="Y93" i="52"/>
  <c r="BM93" i="52"/>
  <c r="AS93" i="52"/>
  <c r="BA17" i="41"/>
  <c r="AK17" i="41"/>
  <c r="Q17" i="41"/>
  <c r="AU17" i="41"/>
  <c r="AE17" i="41"/>
  <c r="BA17" i="43"/>
  <c r="AK17" i="43"/>
  <c r="S17" i="43"/>
  <c r="Q17" i="43"/>
  <c r="AU17" i="43"/>
  <c r="AE17" i="43"/>
  <c r="BA17" i="31"/>
  <c r="AK17" i="31"/>
  <c r="AU17" i="31"/>
  <c r="AE17" i="31"/>
  <c r="Q17" i="31"/>
  <c r="S17" i="31" s="1"/>
  <c r="W27" i="33"/>
  <c r="Y27" i="33"/>
  <c r="W33" i="37"/>
  <c r="Y33" i="37" s="1"/>
  <c r="M36" i="37"/>
  <c r="AM57" i="56"/>
  <c r="Q57" i="56"/>
  <c r="W57" i="56" s="1"/>
  <c r="AI57" i="56"/>
  <c r="AC57" i="56"/>
  <c r="AS57" i="56"/>
  <c r="Y57" i="56"/>
  <c r="W42" i="45"/>
  <c r="Y42" i="45" s="1"/>
  <c r="AK42" i="45" s="1"/>
  <c r="W28" i="41"/>
  <c r="AC28" i="41" s="1"/>
  <c r="Y28" i="41"/>
  <c r="AE8" i="38"/>
  <c r="Y8" i="38"/>
  <c r="AC8" i="38"/>
  <c r="Y43" i="33"/>
  <c r="AK43" i="33" s="1"/>
  <c r="AC43" i="33"/>
  <c r="AE43" i="33"/>
  <c r="AM29" i="36"/>
  <c r="AS29" i="36" s="1"/>
  <c r="M21" i="54"/>
  <c r="Q11" i="45"/>
  <c r="AE11" i="45"/>
  <c r="BA11" i="45"/>
  <c r="AU11" i="45"/>
  <c r="AK11" i="45"/>
  <c r="S11" i="45"/>
  <c r="AU11" i="32"/>
  <c r="AE11" i="32"/>
  <c r="AK11" i="32"/>
  <c r="BA11" i="32"/>
  <c r="S11" i="32"/>
  <c r="Q11" i="32"/>
  <c r="AO43" i="45"/>
  <c r="AY8" i="39"/>
  <c r="Y26" i="33"/>
  <c r="AK26" i="33" s="1"/>
  <c r="W26" i="33"/>
  <c r="W24" i="37"/>
  <c r="M36" i="45"/>
  <c r="AC58" i="56"/>
  <c r="AM58" i="56"/>
  <c r="AI58" i="56"/>
  <c r="Y58" i="56"/>
  <c r="Q58" i="56"/>
  <c r="W58" i="56" s="1"/>
  <c r="AS58" i="56"/>
  <c r="K30" i="73"/>
  <c r="I83" i="23" s="1"/>
  <c r="M83" i="23" s="1"/>
  <c r="S83" i="23" s="1"/>
  <c r="AO23" i="42"/>
  <c r="BA23" i="42" s="1"/>
  <c r="AM23" i="42"/>
  <c r="S27" i="34"/>
  <c r="Y29" i="40"/>
  <c r="AI29" i="40" s="1"/>
  <c r="W29" i="40"/>
  <c r="AC29" i="40" s="1"/>
  <c r="AW9" i="79"/>
  <c r="BK9" i="84"/>
  <c r="AY9" i="79" s="1"/>
  <c r="BC9" i="79" s="1"/>
  <c r="BE9" i="79" s="1"/>
  <c r="W8" i="45" s="1"/>
  <c r="AU41" i="32"/>
  <c r="AO41" i="32"/>
  <c r="BA41" i="32" s="1"/>
  <c r="AS41" i="32"/>
  <c r="BC57" i="52"/>
  <c r="W31" i="39"/>
  <c r="S9" i="45"/>
  <c r="Q9" i="45"/>
  <c r="W31" i="44"/>
  <c r="AC31" i="44" s="1"/>
  <c r="Y43" i="39"/>
  <c r="AK43" i="39" s="1"/>
  <c r="AC43" i="39"/>
  <c r="K74" i="96"/>
  <c r="I13" i="22" s="1"/>
  <c r="M13" i="22" s="1"/>
  <c r="S13" i="22" s="1"/>
  <c r="I74" i="96"/>
  <c r="I13" i="24" s="1"/>
  <c r="M13" i="24" s="1"/>
  <c r="S13" i="24" s="1"/>
  <c r="AC61" i="56"/>
  <c r="AS61" i="56"/>
  <c r="Y61" i="56"/>
  <c r="AM61" i="56"/>
  <c r="Q61" i="56"/>
  <c r="W61" i="56" s="1"/>
  <c r="AI61" i="56"/>
  <c r="I45" i="52"/>
  <c r="M45" i="52" s="1"/>
  <c r="K19" i="74"/>
  <c r="I30" i="50" s="1"/>
  <c r="M30" i="50" s="1"/>
  <c r="K33" i="73"/>
  <c r="I65" i="23" s="1"/>
  <c r="M65" i="23" s="1"/>
  <c r="S65" i="23" s="1"/>
  <c r="W29" i="42"/>
  <c r="AC29" i="42" s="1"/>
  <c r="Y29" i="42"/>
  <c r="W24" i="42"/>
  <c r="AM28" i="34"/>
  <c r="S32" i="41"/>
  <c r="W34" i="38"/>
  <c r="Y13" i="50"/>
  <c r="AC42" i="35"/>
  <c r="AE42" i="35"/>
  <c r="AM40" i="31"/>
  <c r="I12" i="73"/>
  <c r="I26" i="25" s="1"/>
  <c r="M26" i="25" s="1"/>
  <c r="S26" i="25" s="1"/>
  <c r="K12" i="73"/>
  <c r="I26" i="23" s="1"/>
  <c r="M26" i="23" s="1"/>
  <c r="S26" i="23" s="1"/>
  <c r="Q19" i="45"/>
  <c r="AU19" i="45"/>
  <c r="AE19" i="45"/>
  <c r="AK19" i="45"/>
  <c r="BA19" i="45"/>
  <c r="AU19" i="32"/>
  <c r="AE19" i="32"/>
  <c r="AK19" i="32"/>
  <c r="BA19" i="32"/>
  <c r="Q19" i="32"/>
  <c r="S19" i="32"/>
  <c r="Y29" i="44"/>
  <c r="W29" i="44"/>
  <c r="AC29" i="44" s="1"/>
  <c r="Q9" i="38"/>
  <c r="S9" i="38"/>
  <c r="BG11" i="89"/>
  <c r="W31" i="41"/>
  <c r="AC31" i="41" s="1"/>
  <c r="AY41" i="42"/>
  <c r="AO31" i="45"/>
  <c r="AY31" i="45" s="1"/>
  <c r="AM31" i="45"/>
  <c r="AS31" i="45" s="1"/>
  <c r="AM42" i="44"/>
  <c r="AO42" i="44"/>
  <c r="BA42" i="44" s="1"/>
  <c r="W33" i="35"/>
  <c r="Y33" i="35"/>
  <c r="AK33" i="35" s="1"/>
  <c r="AS43" i="42"/>
  <c r="Q18" i="35"/>
  <c r="AK18" i="35"/>
  <c r="AE18" i="35"/>
  <c r="AU18" i="35"/>
  <c r="S18" i="35"/>
  <c r="BA18" i="35"/>
  <c r="BA18" i="38"/>
  <c r="AK18" i="38"/>
  <c r="S18" i="38"/>
  <c r="Q18" i="38"/>
  <c r="AU18" i="38"/>
  <c r="AE18" i="38"/>
  <c r="AK18" i="30"/>
  <c r="AE18" i="30"/>
  <c r="BA18" i="30"/>
  <c r="S18" i="30"/>
  <c r="Q18" i="30"/>
  <c r="AU18" i="30"/>
  <c r="BA9" i="31"/>
  <c r="AK9" i="31"/>
  <c r="AE9" i="31"/>
  <c r="Q9" i="31"/>
  <c r="AU9" i="31"/>
  <c r="S54" i="98"/>
  <c r="E13" i="94" s="1"/>
  <c r="G13" i="94" s="1"/>
  <c r="K8" i="96"/>
  <c r="E9" i="95" s="1"/>
  <c r="G9" i="95" s="1"/>
  <c r="I8" i="96"/>
  <c r="E8" i="95" s="1"/>
  <c r="S29" i="98"/>
  <c r="E72" i="95" s="1"/>
  <c r="G72" i="95" s="1"/>
  <c r="S9" i="35"/>
  <c r="Q9" i="35"/>
  <c r="W32" i="43"/>
  <c r="AM33" i="42"/>
  <c r="AO33" i="42"/>
  <c r="AO30" i="35"/>
  <c r="AY30" i="35" s="1"/>
  <c r="AM30" i="35"/>
  <c r="AS30" i="35" s="1"/>
  <c r="Q13" i="38"/>
  <c r="S13" i="38"/>
  <c r="AO25" i="46"/>
  <c r="AM25" i="46"/>
  <c r="AI18" i="77"/>
  <c r="AK18" i="77" s="1"/>
  <c r="I27" i="16" s="1"/>
  <c r="M27" i="16" s="1"/>
  <c r="AI9" i="77"/>
  <c r="AK9" i="77" s="1"/>
  <c r="I18" i="16" s="1"/>
  <c r="AI19" i="77"/>
  <c r="AK19" i="77" s="1"/>
  <c r="I28" i="16" s="1"/>
  <c r="M28" i="16" s="1"/>
  <c r="AI20" i="77"/>
  <c r="AK20" i="77" s="1"/>
  <c r="I29" i="16" s="1"/>
  <c r="M29" i="16" s="1"/>
  <c r="AI33" i="31"/>
  <c r="AO34" i="40"/>
  <c r="AM34" i="40"/>
  <c r="AI44" i="46"/>
  <c r="Y8" i="7" s="1"/>
  <c r="W26" i="36"/>
  <c r="Y26" i="36" s="1"/>
  <c r="AK26" i="36" s="1"/>
  <c r="AI31" i="56"/>
  <c r="AM31" i="56"/>
  <c r="AS31" i="56"/>
  <c r="Q31" i="56"/>
  <c r="W31" i="56" s="1"/>
  <c r="Y31" i="56"/>
  <c r="AC31" i="56"/>
  <c r="AO26" i="40"/>
  <c r="AM26" i="40"/>
  <c r="Q14" i="35"/>
  <c r="S14" i="35"/>
  <c r="AO8" i="46"/>
  <c r="Y59" i="50"/>
  <c r="Q59" i="50"/>
  <c r="W59" i="50" s="1"/>
  <c r="Q17" i="34"/>
  <c r="AU17" i="34"/>
  <c r="AE17" i="34"/>
  <c r="S17" i="34"/>
  <c r="BA17" i="34"/>
  <c r="AK17" i="34"/>
  <c r="W31" i="43"/>
  <c r="W12" i="40"/>
  <c r="AM9" i="48"/>
  <c r="AM28" i="48" s="1"/>
  <c r="E21" i="8" s="1"/>
  <c r="E22" i="8" s="1"/>
  <c r="AI28" i="48"/>
  <c r="E21" i="10" s="1"/>
  <c r="AM30" i="45"/>
  <c r="AS30" i="45" s="1"/>
  <c r="W33" i="32"/>
  <c r="BA11" i="36"/>
  <c r="AK11" i="36"/>
  <c r="S11" i="36"/>
  <c r="Q11" i="36"/>
  <c r="AE11" i="36"/>
  <c r="AU11" i="36"/>
  <c r="AM33" i="43"/>
  <c r="AO33" i="43"/>
  <c r="BA33" i="43" s="1"/>
  <c r="Y58" i="54"/>
  <c r="Q58" i="54"/>
  <c r="W58" i="54" s="1"/>
  <c r="CA15" i="52"/>
  <c r="CE15" i="52" s="1"/>
  <c r="AS15" i="52"/>
  <c r="AC15" i="52"/>
  <c r="BW15" i="52"/>
  <c r="BG15" i="52"/>
  <c r="BC15" i="52"/>
  <c r="AM15" i="52"/>
  <c r="AQ15" i="52" s="1"/>
  <c r="Q15" i="52"/>
  <c r="W15" i="52" s="1"/>
  <c r="BQ15" i="52"/>
  <c r="CG15" i="52"/>
  <c r="AW15" i="52"/>
  <c r="AI15" i="52"/>
  <c r="Y15" i="52"/>
  <c r="BM15" i="52"/>
  <c r="Q61" i="54"/>
  <c r="W61" i="54" s="1"/>
  <c r="Y61" i="54"/>
  <c r="W28" i="31"/>
  <c r="AC28" i="31" s="1"/>
  <c r="Y28" i="31"/>
  <c r="AI28" i="31" s="1"/>
  <c r="Q19" i="42"/>
  <c r="AE19" i="42"/>
  <c r="BA19" i="42"/>
  <c r="AU19" i="42"/>
  <c r="AK19" i="42"/>
  <c r="BA18" i="34"/>
  <c r="AK18" i="34"/>
  <c r="S18" i="34"/>
  <c r="Q18" i="34"/>
  <c r="AE18" i="34"/>
  <c r="AU18" i="34"/>
  <c r="BA37" i="41"/>
  <c r="AK37" i="41"/>
  <c r="AU37" i="41"/>
  <c r="Q37" i="41"/>
  <c r="AE37" i="41"/>
  <c r="AM32" i="33"/>
  <c r="AS32" i="33" s="1"/>
  <c r="Y29" i="43"/>
  <c r="AI29" i="43" s="1"/>
  <c r="W29" i="43"/>
  <c r="AC29" i="43" s="1"/>
  <c r="W34" i="37"/>
  <c r="S32" i="31"/>
  <c r="AM25" i="44"/>
  <c r="Q16" i="38"/>
  <c r="S16" i="38"/>
  <c r="S30" i="97"/>
  <c r="I39" i="36" s="1"/>
  <c r="M39" i="36" s="1"/>
  <c r="Q30" i="97"/>
  <c r="I38" i="36" s="1"/>
  <c r="M38" i="36" s="1"/>
  <c r="AI32" i="38"/>
  <c r="AI23" i="37"/>
  <c r="I16" i="73"/>
  <c r="I38" i="25" s="1"/>
  <c r="M38" i="25" s="1"/>
  <c r="S38" i="25" s="1"/>
  <c r="K16" i="73"/>
  <c r="I38" i="23" s="1"/>
  <c r="M38" i="23" s="1"/>
  <c r="S38" i="23" s="1"/>
  <c r="Y43" i="35"/>
  <c r="AK43" i="35" s="1"/>
  <c r="AC43" i="35"/>
  <c r="AE43" i="35"/>
  <c r="AI41" i="40"/>
  <c r="AM40" i="46"/>
  <c r="AU40" i="46" s="1"/>
  <c r="AO40" i="46"/>
  <c r="BA40" i="46" s="1"/>
  <c r="BA37" i="35"/>
  <c r="AK37" i="35"/>
  <c r="Q37" i="35"/>
  <c r="AU37" i="35"/>
  <c r="AE37" i="35"/>
  <c r="AM28" i="56"/>
  <c r="Q28" i="56"/>
  <c r="W28" i="56" s="1"/>
  <c r="AI28" i="56"/>
  <c r="AC28" i="56"/>
  <c r="AS28" i="56"/>
  <c r="AM32" i="42"/>
  <c r="AS32" i="42" s="1"/>
  <c r="AY41" i="44"/>
  <c r="AM25" i="45"/>
  <c r="AO25" i="45"/>
  <c r="W29" i="39"/>
  <c r="AC29" i="39" s="1"/>
  <c r="Y43" i="37"/>
  <c r="AC43" i="37"/>
  <c r="AG12" i="39"/>
  <c r="AG10" i="39"/>
  <c r="AG9" i="39"/>
  <c r="AG21" i="39"/>
  <c r="AG13" i="39"/>
  <c r="AM12" i="36"/>
  <c r="AU12" i="36" s="1"/>
  <c r="AO12" i="36"/>
  <c r="BA12" i="36" s="1"/>
  <c r="AM25" i="30"/>
  <c r="AM32" i="44"/>
  <c r="AS32" i="44" s="1"/>
  <c r="Y33" i="39"/>
  <c r="AK33" i="39" s="1"/>
  <c r="W33" i="39"/>
  <c r="AY30" i="40"/>
  <c r="Y23" i="46"/>
  <c r="AI23" i="46" s="1"/>
  <c r="W23" i="46"/>
  <c r="AC23" i="46" s="1"/>
  <c r="W12" i="35"/>
  <c r="Y12" i="35"/>
  <c r="AK12" i="35" s="1"/>
  <c r="K56" i="96"/>
  <c r="I30" i="53" s="1"/>
  <c r="M30" i="53" s="1"/>
  <c r="Q30" i="53" s="1"/>
  <c r="W30" i="53" s="1"/>
  <c r="I56" i="96"/>
  <c r="I30" i="55" s="1"/>
  <c r="M30" i="55" s="1"/>
  <c r="CC85" i="52"/>
  <c r="CA85" i="52"/>
  <c r="CG85" i="52" s="1"/>
  <c r="AO33" i="34"/>
  <c r="AM33" i="34"/>
  <c r="AM26" i="34"/>
  <c r="AM27" i="40"/>
  <c r="AI27" i="36"/>
  <c r="S9" i="21"/>
  <c r="W25" i="35"/>
  <c r="AA26" i="55"/>
  <c r="AI26" i="55"/>
  <c r="Q26" i="55"/>
  <c r="W26" i="55" s="1"/>
  <c r="S14" i="33"/>
  <c r="Q14" i="33"/>
  <c r="Q14" i="44"/>
  <c r="S14" i="44"/>
  <c r="Q9" i="30"/>
  <c r="Y94" i="52"/>
  <c r="BC94" i="52"/>
  <c r="AM94" i="52"/>
  <c r="AQ94" i="52" s="1"/>
  <c r="CG94" i="52"/>
  <c r="BQ94" i="52"/>
  <c r="BM94" i="52"/>
  <c r="AW94" i="52"/>
  <c r="BW94" i="52"/>
  <c r="AS94" i="52"/>
  <c r="AI94" i="52"/>
  <c r="BG94" i="52"/>
  <c r="AC94" i="52"/>
  <c r="Q94" i="52"/>
  <c r="W94" i="52" s="1"/>
  <c r="CA94" i="52"/>
  <c r="CE94" i="52" s="1"/>
  <c r="W40" i="45"/>
  <c r="Y23" i="36"/>
  <c r="AK23" i="36" s="1"/>
  <c r="W23" i="36"/>
  <c r="Q15" i="32"/>
  <c r="Q15" i="34"/>
  <c r="AM26" i="44"/>
  <c r="Y31" i="46"/>
  <c r="W31" i="46"/>
  <c r="AA11" i="55"/>
  <c r="Q11" i="55"/>
  <c r="W11" i="55" s="1"/>
  <c r="AI11" i="55"/>
  <c r="BA17" i="45"/>
  <c r="AK17" i="45"/>
  <c r="S17" i="45"/>
  <c r="Q17" i="45"/>
  <c r="AU17" i="45"/>
  <c r="AE17" i="45"/>
  <c r="BA17" i="39"/>
  <c r="AK17" i="39"/>
  <c r="S17" i="39"/>
  <c r="AU17" i="39"/>
  <c r="AE17" i="39"/>
  <c r="Q17" i="39"/>
  <c r="Y12" i="37"/>
  <c r="AK12" i="37" s="1"/>
  <c r="W12" i="37"/>
  <c r="AM33" i="37"/>
  <c r="AO33" i="37"/>
  <c r="BA33" i="37" s="1"/>
  <c r="M36" i="43"/>
  <c r="AI41" i="43"/>
  <c r="AM42" i="45"/>
  <c r="AO42" i="45"/>
  <c r="Y32" i="38"/>
  <c r="W32" i="38"/>
  <c r="AC32" i="38" s="1"/>
  <c r="AI23" i="32"/>
  <c r="AS43" i="43"/>
  <c r="W30" i="30"/>
  <c r="AC30" i="30" s="1"/>
  <c r="M21" i="56"/>
  <c r="Y42" i="38"/>
  <c r="W42" i="38"/>
  <c r="BA11" i="41"/>
  <c r="AK11" i="41"/>
  <c r="AE11" i="41"/>
  <c r="Q11" i="41"/>
  <c r="AU11" i="41"/>
  <c r="BA11" i="43"/>
  <c r="AK11" i="43"/>
  <c r="S11" i="43"/>
  <c r="AE11" i="43"/>
  <c r="AU11" i="43"/>
  <c r="Q11" i="43"/>
  <c r="AM30" i="44"/>
  <c r="AS30" i="44" s="1"/>
  <c r="W24" i="46"/>
  <c r="AC24" i="46" s="1"/>
  <c r="Y24" i="46"/>
  <c r="AI24" i="46" s="1"/>
  <c r="W40" i="41"/>
  <c r="AM30" i="42"/>
  <c r="AI20" i="92"/>
  <c r="AI12" i="92"/>
  <c r="AI21" i="92"/>
  <c r="AI13" i="92"/>
  <c r="AI23" i="92"/>
  <c r="AI22" i="92"/>
  <c r="AI14" i="92"/>
  <c r="AI16" i="92"/>
  <c r="AI8" i="92"/>
  <c r="AI19" i="92"/>
  <c r="AI10" i="92"/>
  <c r="AI9" i="92"/>
  <c r="AI11" i="92"/>
  <c r="AI18" i="92"/>
  <c r="AI15" i="92"/>
  <c r="AI17" i="92"/>
  <c r="Y43" i="43"/>
  <c r="AC43" i="43"/>
  <c r="AE43" i="43"/>
  <c r="Q23" i="54"/>
  <c r="W23" i="54" s="1"/>
  <c r="Y23" i="54"/>
  <c r="W32" i="39"/>
  <c r="AM31" i="39"/>
  <c r="AC42" i="41"/>
  <c r="AE42" i="41"/>
  <c r="AU8" i="38"/>
  <c r="AO8" i="38"/>
  <c r="AM31" i="44"/>
  <c r="W30" i="43"/>
  <c r="Q52" i="54"/>
  <c r="W52" i="54" s="1"/>
  <c r="I47" i="52"/>
  <c r="M47" i="52" s="1"/>
  <c r="K21" i="74"/>
  <c r="I32" i="50" s="1"/>
  <c r="M32" i="50" s="1"/>
  <c r="I49" i="52"/>
  <c r="M49" i="52" s="1"/>
  <c r="K23" i="74"/>
  <c r="I34" i="50" s="1"/>
  <c r="M34" i="50" s="1"/>
  <c r="I42" i="52"/>
  <c r="M42" i="52" s="1"/>
  <c r="K16" i="74"/>
  <c r="I27" i="50" s="1"/>
  <c r="M27" i="50" s="1"/>
  <c r="AM29" i="42"/>
  <c r="AS29" i="42" s="1"/>
  <c r="AO29" i="42"/>
  <c r="AY29" i="42" s="1"/>
  <c r="AO24" i="42"/>
  <c r="AM24" i="42"/>
  <c r="AY43" i="38"/>
  <c r="AY42" i="39"/>
  <c r="AM34" i="38"/>
  <c r="AK8" i="34"/>
  <c r="AM24" i="39"/>
  <c r="Y28" i="39"/>
  <c r="AI28" i="39" s="1"/>
  <c r="W28" i="39"/>
  <c r="AC28" i="39" s="1"/>
  <c r="Y42" i="33"/>
  <c r="W42" i="33"/>
  <c r="M9" i="53"/>
  <c r="BA19" i="41"/>
  <c r="AK19" i="41"/>
  <c r="Q19" i="41"/>
  <c r="AU19" i="41"/>
  <c r="AE19" i="41"/>
  <c r="BA19" i="43"/>
  <c r="AK19" i="43"/>
  <c r="Q19" i="43"/>
  <c r="AU19" i="43"/>
  <c r="AE19" i="43"/>
  <c r="W42" i="37"/>
  <c r="Y42" i="37" s="1"/>
  <c r="AI30" i="39"/>
  <c r="W29" i="37"/>
  <c r="AC29" i="37" s="1"/>
  <c r="Y29" i="37"/>
  <c r="Y34" i="42"/>
  <c r="W34" i="42"/>
  <c r="W33" i="40"/>
  <c r="AM31" i="41"/>
  <c r="AC42" i="39"/>
  <c r="AE42" i="39"/>
  <c r="Y26" i="38"/>
  <c r="AK26" i="38" s="1"/>
  <c r="W26" i="38"/>
  <c r="AU41" i="37"/>
  <c r="AO41" i="37"/>
  <c r="BA41" i="37" s="1"/>
  <c r="AY33" i="37"/>
  <c r="G9" i="103"/>
  <c r="G10" i="103"/>
  <c r="W32" i="36"/>
  <c r="AC32" i="36" s="1"/>
  <c r="Y32" i="36"/>
  <c r="AI32" i="36" s="1"/>
  <c r="AM33" i="35"/>
  <c r="W31" i="35"/>
  <c r="W31" i="30"/>
  <c r="AC31" i="30" s="1"/>
  <c r="BA18" i="43"/>
  <c r="AK18" i="43"/>
  <c r="Q18" i="43"/>
  <c r="AU18" i="43"/>
  <c r="AE18" i="43"/>
  <c r="AU18" i="31"/>
  <c r="AE18" i="31"/>
  <c r="BA18" i="31"/>
  <c r="S18" i="31"/>
  <c r="AK18" i="31"/>
  <c r="Q18" i="31"/>
  <c r="S69" i="98"/>
  <c r="E28" i="94" s="1"/>
  <c r="G28" i="94" s="1"/>
  <c r="S13" i="98"/>
  <c r="E11" i="96" s="1"/>
  <c r="K81" i="98"/>
  <c r="O41" i="98"/>
  <c r="S30" i="98"/>
  <c r="E73" i="95" s="1"/>
  <c r="G73" i="95" s="1"/>
  <c r="AY84" i="52"/>
  <c r="BA84" i="52" s="1"/>
  <c r="AW84" i="52"/>
  <c r="BC84" i="52" s="1"/>
  <c r="Q9" i="43"/>
  <c r="K55" i="74"/>
  <c r="I59" i="54" s="1"/>
  <c r="M59" i="54" s="1"/>
  <c r="AW40" i="41"/>
  <c r="AW30" i="41"/>
  <c r="AW14" i="41"/>
  <c r="AW37" i="41"/>
  <c r="AW28" i="41"/>
  <c r="AW19" i="41"/>
  <c r="AW43" i="41"/>
  <c r="AW46" i="41"/>
  <c r="AW18" i="41"/>
  <c r="AW32" i="41"/>
  <c r="AW11" i="41"/>
  <c r="AW38" i="41"/>
  <c r="AW27" i="41"/>
  <c r="AW45" i="41"/>
  <c r="AW20" i="41"/>
  <c r="AW16" i="41"/>
  <c r="AW36" i="41"/>
  <c r="I13" i="79"/>
  <c r="K13" i="79" s="1"/>
  <c r="AM33" i="41" s="1"/>
  <c r="AW17" i="41"/>
  <c r="AW39" i="41"/>
  <c r="AW15" i="41"/>
  <c r="AW42" i="41"/>
  <c r="AW33" i="41"/>
  <c r="AW29" i="41"/>
  <c r="AW25" i="41"/>
  <c r="AW31" i="41"/>
  <c r="AW41" i="41"/>
  <c r="Y24" i="34"/>
  <c r="AK24" i="34" s="1"/>
  <c r="W24" i="34"/>
  <c r="K8" i="73"/>
  <c r="I14" i="23" s="1"/>
  <c r="AG12" i="31"/>
  <c r="AG10" i="31"/>
  <c r="AG9" i="31"/>
  <c r="AG21" i="35"/>
  <c r="AG12" i="35"/>
  <c r="AI12" i="35" s="1"/>
  <c r="AG9" i="35"/>
  <c r="AG10" i="35"/>
  <c r="AG13" i="31"/>
  <c r="AG13" i="35"/>
  <c r="AG21" i="31"/>
  <c r="S23" i="45"/>
  <c r="W27" i="39"/>
  <c r="Y12" i="39"/>
  <c r="AK12" i="39" s="1"/>
  <c r="W12" i="39"/>
  <c r="AS41" i="43"/>
  <c r="AM43" i="36"/>
  <c r="AY42" i="36"/>
  <c r="AO43" i="34"/>
  <c r="CG23" i="79"/>
  <c r="CY23" i="84"/>
  <c r="CI23" i="79" s="1"/>
  <c r="CM23" i="79" s="1"/>
  <c r="CO23" i="79" s="1"/>
  <c r="S13" i="35"/>
  <c r="Q13" i="35"/>
  <c r="S13" i="45"/>
  <c r="Q13" i="45"/>
  <c r="S13" i="32"/>
  <c r="Q13" i="32"/>
  <c r="S18" i="77"/>
  <c r="U18" i="77" s="1"/>
  <c r="E19" i="76" s="1"/>
  <c r="S9" i="77"/>
  <c r="U9" i="77" s="1"/>
  <c r="E9" i="76" s="1"/>
  <c r="S19" i="77"/>
  <c r="U19" i="77" s="1"/>
  <c r="E20" i="76" s="1"/>
  <c r="S20" i="77"/>
  <c r="U20" i="77" s="1"/>
  <c r="E21" i="76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S16" i="37"/>
  <c r="Q16" i="37"/>
  <c r="Y28" i="52"/>
  <c r="BC28" i="52"/>
  <c r="AM28" i="52"/>
  <c r="BQ28" i="52"/>
  <c r="BW28" i="52" s="1"/>
  <c r="BM28" i="52"/>
  <c r="AW28" i="52"/>
  <c r="BA28" i="52" s="1"/>
  <c r="AS28" i="52"/>
  <c r="AI28" i="52"/>
  <c r="BG28" i="52"/>
  <c r="AC28" i="52"/>
  <c r="Q28" i="52"/>
  <c r="CA28" i="52"/>
  <c r="CG28" i="52" s="1"/>
  <c r="AO42" i="36"/>
  <c r="BA42" i="36" s="1"/>
  <c r="AM42" i="36"/>
  <c r="AI33" i="42"/>
  <c r="AM42" i="34"/>
  <c r="AQ13" i="84"/>
  <c r="AG13" i="79" s="1"/>
  <c r="AK13" i="79" s="1"/>
  <c r="AM13" i="79" s="1"/>
  <c r="AE13" i="79"/>
  <c r="AQ80" i="52"/>
  <c r="Q34" i="97"/>
  <c r="I38" i="32" s="1"/>
  <c r="M38" i="32" s="1"/>
  <c r="S34" i="97"/>
  <c r="I39" i="32" s="1"/>
  <c r="Q29" i="97"/>
  <c r="I38" i="37" s="1"/>
  <c r="M38" i="37" s="1"/>
  <c r="S29" i="97"/>
  <c r="I39" i="37" s="1"/>
  <c r="M39" i="37" s="1"/>
  <c r="Y29" i="41"/>
  <c r="W29" i="41"/>
  <c r="AC29" i="41" s="1"/>
  <c r="AO42" i="43"/>
  <c r="BA42" i="43" s="1"/>
  <c r="AS12" i="33"/>
  <c r="Y41" i="35"/>
  <c r="AI41" i="35" s="1"/>
  <c r="AC41" i="35"/>
  <c r="Q9" i="34"/>
  <c r="S9" i="34"/>
  <c r="I40" i="74"/>
  <c r="I37" i="56" s="1"/>
  <c r="M37" i="56" s="1"/>
  <c r="W28" i="43"/>
  <c r="I44" i="40"/>
  <c r="M36" i="40"/>
  <c r="W25" i="42"/>
  <c r="Y25" i="42"/>
  <c r="S27" i="41"/>
  <c r="AG23" i="91"/>
  <c r="Y41" i="37"/>
  <c r="AK41" i="37" s="1"/>
  <c r="AE41" i="37"/>
  <c r="AC41" i="37"/>
  <c r="W40" i="38"/>
  <c r="AC40" i="38" s="1"/>
  <c r="BS8" i="51"/>
  <c r="S33" i="36"/>
  <c r="AA28" i="55"/>
  <c r="Q28" i="55"/>
  <c r="W28" i="55" s="1"/>
  <c r="AI28" i="55"/>
  <c r="Y43" i="45"/>
  <c r="AK43" i="45" s="1"/>
  <c r="AC43" i="45"/>
  <c r="AE43" i="45"/>
  <c r="AG12" i="37"/>
  <c r="AG13" i="37"/>
  <c r="AG21" i="37"/>
  <c r="AG9" i="37"/>
  <c r="AG10" i="37"/>
  <c r="W31" i="38"/>
  <c r="AC31" i="38" s="1"/>
  <c r="Y31" i="38"/>
  <c r="AI31" i="38" s="1"/>
  <c r="W28" i="37"/>
  <c r="AC28" i="37" s="1"/>
  <c r="CC83" i="52"/>
  <c r="CA83" i="52"/>
  <c r="CG83" i="52" s="1"/>
  <c r="AY42" i="35"/>
  <c r="AY29" i="31"/>
  <c r="AM41" i="31"/>
  <c r="AM41" i="35"/>
  <c r="AI42" i="36"/>
  <c r="S25" i="35"/>
  <c r="W34" i="30"/>
  <c r="I43" i="74"/>
  <c r="I43" i="56" s="1"/>
  <c r="M43" i="56" s="1"/>
  <c r="K43" i="74"/>
  <c r="I43" i="54" s="1"/>
  <c r="M43" i="54" s="1"/>
  <c r="S14" i="32"/>
  <c r="Q14" i="32"/>
  <c r="Q14" i="36"/>
  <c r="S14" i="36"/>
  <c r="Y30" i="40"/>
  <c r="AI30" i="40" s="1"/>
  <c r="W30" i="40"/>
  <c r="AC30" i="40" s="1"/>
  <c r="AY8" i="46"/>
  <c r="S23" i="36"/>
  <c r="Q15" i="43"/>
  <c r="S15" i="43"/>
  <c r="BA15" i="31"/>
  <c r="AK15" i="31"/>
  <c r="S15" i="31"/>
  <c r="Q15" i="31"/>
  <c r="AE15" i="31"/>
  <c r="AU15" i="31"/>
  <c r="AS12" i="36"/>
  <c r="AU17" i="30"/>
  <c r="AE17" i="30"/>
  <c r="BA17" i="30"/>
  <c r="S17" i="30"/>
  <c r="Q17" i="30"/>
  <c r="AK17" i="30"/>
  <c r="AU17" i="35"/>
  <c r="AE17" i="35"/>
  <c r="BA17" i="35"/>
  <c r="AK17" i="35"/>
  <c r="Q17" i="35"/>
  <c r="S27" i="33"/>
  <c r="BA37" i="43"/>
  <c r="AK37" i="43"/>
  <c r="S37" i="43"/>
  <c r="AE37" i="43"/>
  <c r="Q37" i="43"/>
  <c r="AU37" i="43"/>
  <c r="AG13" i="34"/>
  <c r="AG21" i="34"/>
  <c r="AG10" i="34"/>
  <c r="AG9" i="34"/>
  <c r="AG12" i="34"/>
  <c r="K77" i="96"/>
  <c r="I24" i="22" s="1"/>
  <c r="M24" i="22" s="1"/>
  <c r="S24" i="22" s="1"/>
  <c r="Y28" i="42"/>
  <c r="W28" i="42"/>
  <c r="AC28" i="42" s="1"/>
  <c r="AI41" i="44"/>
  <c r="W30" i="38"/>
  <c r="AC30" i="38" s="1"/>
  <c r="S32" i="38"/>
  <c r="W28" i="45"/>
  <c r="Y34" i="39"/>
  <c r="W34" i="39"/>
  <c r="S30" i="30"/>
  <c r="AY41" i="34"/>
  <c r="BA11" i="37"/>
  <c r="AK11" i="37"/>
  <c r="Q11" i="37"/>
  <c r="AU11" i="37"/>
  <c r="AE11" i="37"/>
  <c r="AU11" i="39"/>
  <c r="AE11" i="39"/>
  <c r="BA11" i="39"/>
  <c r="S11" i="39"/>
  <c r="Q11" i="39"/>
  <c r="AK11" i="39"/>
  <c r="K80" i="74"/>
  <c r="I54" i="50" s="1"/>
  <c r="M54" i="50" s="1"/>
  <c r="M44" i="26"/>
  <c r="M50" i="26" s="1"/>
  <c r="I50" i="26"/>
  <c r="E31" i="12" s="1"/>
  <c r="E38" i="12" s="1"/>
  <c r="E41" i="12" s="1"/>
  <c r="G52" i="10" s="1"/>
  <c r="G54" i="10" s="1"/>
  <c r="K31" i="73"/>
  <c r="I86" i="23" s="1"/>
  <c r="M86" i="23" s="1"/>
  <c r="S86" i="23" s="1"/>
  <c r="AY43" i="33"/>
  <c r="Y41" i="43"/>
  <c r="AC41" i="43"/>
  <c r="AC23" i="56"/>
  <c r="AI23" i="56" s="1"/>
  <c r="AM23" i="56"/>
  <c r="AS23" i="56" s="1"/>
  <c r="Q23" i="56"/>
  <c r="AO43" i="35"/>
  <c r="BC19" i="52"/>
  <c r="W29" i="45"/>
  <c r="AC29" i="45" s="1"/>
  <c r="Y29" i="45"/>
  <c r="AI29" i="45" s="1"/>
  <c r="Y42" i="41"/>
  <c r="AK42" i="41" s="1"/>
  <c r="Y43" i="34"/>
  <c r="AE43" i="34"/>
  <c r="AC43" i="34"/>
  <c r="AM43" i="44"/>
  <c r="W30" i="33"/>
  <c r="AC30" i="33" s="1"/>
  <c r="W30" i="37"/>
  <c r="AS43" i="35"/>
  <c r="M8" i="24"/>
  <c r="AI52" i="56"/>
  <c r="AC52" i="56"/>
  <c r="Q52" i="56"/>
  <c r="W52" i="56" s="1"/>
  <c r="AM52" i="56"/>
  <c r="AS52" i="56" s="1"/>
  <c r="I44" i="52"/>
  <c r="M44" i="52" s="1"/>
  <c r="K18" i="74"/>
  <c r="I29" i="50" s="1"/>
  <c r="M29" i="50" s="1"/>
  <c r="W24" i="31"/>
  <c r="AW12" i="45"/>
  <c r="AW13" i="45"/>
  <c r="CC9" i="79"/>
  <c r="CE9" i="79" s="1"/>
  <c r="AM12" i="45" s="1"/>
  <c r="AW21" i="45"/>
  <c r="AW9" i="45"/>
  <c r="AW10" i="45"/>
  <c r="W23" i="40"/>
  <c r="AY30" i="39"/>
  <c r="W33" i="45"/>
  <c r="Y33" i="45"/>
  <c r="AU8" i="42"/>
  <c r="AO8" i="42"/>
  <c r="AW24" i="43"/>
  <c r="AW8" i="43"/>
  <c r="AW22" i="43"/>
  <c r="AS11" i="79"/>
  <c r="AU11" i="79" s="1"/>
  <c r="AM8" i="43" s="1"/>
  <c r="AW26" i="43"/>
  <c r="AW34" i="43"/>
  <c r="AW23" i="43"/>
  <c r="CG8" i="52"/>
  <c r="Y32" i="30"/>
  <c r="W32" i="30"/>
  <c r="AC32" i="30" s="1"/>
  <c r="M9" i="55"/>
  <c r="I41" i="55"/>
  <c r="AK19" i="37"/>
  <c r="Q19" i="37"/>
  <c r="BA19" i="37"/>
  <c r="AU19" i="37"/>
  <c r="S19" i="37"/>
  <c r="AE19" i="37"/>
  <c r="AU19" i="39"/>
  <c r="AE19" i="39"/>
  <c r="AK19" i="39"/>
  <c r="BA19" i="39"/>
  <c r="Q19" i="39"/>
  <c r="Q9" i="36"/>
  <c r="S42" i="37"/>
  <c r="K83" i="74"/>
  <c r="I57" i="50" s="1"/>
  <c r="M57" i="50" s="1"/>
  <c r="W25" i="37"/>
  <c r="S29" i="37"/>
  <c r="K49" i="74"/>
  <c r="I53" i="54" s="1"/>
  <c r="M53" i="54" s="1"/>
  <c r="Y42" i="39"/>
  <c r="AK42" i="39" s="1"/>
  <c r="S26" i="38"/>
  <c r="S31" i="35"/>
  <c r="BA18" i="42"/>
  <c r="AK18" i="42"/>
  <c r="S18" i="42"/>
  <c r="AU18" i="42"/>
  <c r="AE18" i="42"/>
  <c r="Q18" i="42"/>
  <c r="Q18" i="44"/>
  <c r="BA18" i="44"/>
  <c r="S18" i="44"/>
  <c r="AU18" i="44"/>
  <c r="AK18" i="44"/>
  <c r="AE18" i="44"/>
  <c r="Q9" i="42"/>
  <c r="S58" i="98"/>
  <c r="E17" i="94" s="1"/>
  <c r="G17" i="94" s="1"/>
  <c r="S34" i="98"/>
  <c r="E78" i="95" s="1"/>
  <c r="G78" i="95" s="1"/>
  <c r="AY80" i="52"/>
  <c r="AW80" i="52"/>
  <c r="BC80" i="52" s="1"/>
  <c r="AK8" i="40"/>
  <c r="AW26" i="33"/>
  <c r="AW34" i="33"/>
  <c r="AW23" i="33"/>
  <c r="AS21" i="79"/>
  <c r="AU21" i="79" s="1"/>
  <c r="AM8" i="33" s="1"/>
  <c r="AW8" i="33"/>
  <c r="AW24" i="33"/>
  <c r="AW22" i="33"/>
  <c r="AU41" i="36"/>
  <c r="AO41" i="36"/>
  <c r="BA41" i="36" s="1"/>
  <c r="AS41" i="36"/>
  <c r="W34" i="36"/>
  <c r="Y34" i="36"/>
  <c r="AK34" i="36" s="1"/>
  <c r="K72" i="96"/>
  <c r="I40" i="53" s="1"/>
  <c r="M40" i="53" s="1"/>
  <c r="Q40" i="53" s="1"/>
  <c r="W40" i="53" s="1"/>
  <c r="I72" i="96"/>
  <c r="I40" i="55" s="1"/>
  <c r="M40" i="55" s="1"/>
  <c r="W23" i="91"/>
  <c r="BG8" i="91"/>
  <c r="AA27" i="55"/>
  <c r="Q27" i="55"/>
  <c r="W27" i="55" s="1"/>
  <c r="AI27" i="55"/>
  <c r="AW21" i="42"/>
  <c r="AW13" i="42"/>
  <c r="AW12" i="42"/>
  <c r="AY12" i="42" s="1"/>
  <c r="CC12" i="79"/>
  <c r="CE12" i="79" s="1"/>
  <c r="AW10" i="42"/>
  <c r="AW9" i="42"/>
  <c r="W26" i="35"/>
  <c r="Y26" i="35"/>
  <c r="AK26" i="35" s="1"/>
  <c r="W26" i="31"/>
  <c r="Y40" i="40"/>
  <c r="AK40" i="40" s="1"/>
  <c r="W40" i="40"/>
  <c r="W24" i="44"/>
  <c r="Y41" i="38"/>
  <c r="AI41" i="38" s="1"/>
  <c r="AC41" i="38"/>
  <c r="AW23" i="45"/>
  <c r="AS9" i="79"/>
  <c r="AU9" i="79" s="1"/>
  <c r="AM8" i="45" s="1"/>
  <c r="AW8" i="45"/>
  <c r="AW34" i="45"/>
  <c r="AW26" i="45"/>
  <c r="AW24" i="45"/>
  <c r="AW22" i="45"/>
  <c r="AM12" i="38"/>
  <c r="Y41" i="39"/>
  <c r="AK41" i="39" s="1"/>
  <c r="AE41" i="39"/>
  <c r="AC41" i="39"/>
  <c r="I11" i="52"/>
  <c r="K60" i="74"/>
  <c r="I10" i="50" s="1"/>
  <c r="BA19" i="36"/>
  <c r="AK19" i="36"/>
  <c r="S19" i="36"/>
  <c r="Q19" i="36"/>
  <c r="AU19" i="36"/>
  <c r="AE19" i="36"/>
  <c r="S9" i="20"/>
  <c r="S15" i="20" s="1"/>
  <c r="E41" i="8" s="1"/>
  <c r="M15" i="20"/>
  <c r="E35" i="10" s="1"/>
  <c r="W32" i="34"/>
  <c r="AC32" i="34" s="1"/>
  <c r="W24" i="45"/>
  <c r="W34" i="32"/>
  <c r="AS21" i="90"/>
  <c r="AS13" i="90"/>
  <c r="AS22" i="90"/>
  <c r="AS14" i="90"/>
  <c r="AS15" i="90"/>
  <c r="AS17" i="90"/>
  <c r="AS9" i="90"/>
  <c r="AS23" i="90"/>
  <c r="AS8" i="90"/>
  <c r="AS20" i="90"/>
  <c r="AS12" i="90"/>
  <c r="AS11" i="90"/>
  <c r="AS19" i="90"/>
  <c r="AS18" i="90"/>
  <c r="AS10" i="90"/>
  <c r="AS16" i="90"/>
  <c r="Y32" i="40"/>
  <c r="AI32" i="40" s="1"/>
  <c r="W32" i="40"/>
  <c r="AC32" i="40" s="1"/>
  <c r="S23" i="41"/>
  <c r="AC22" i="52"/>
  <c r="BG22" i="52"/>
  <c r="Y22" i="52"/>
  <c r="BQ22" i="52"/>
  <c r="BW22" i="52" s="1"/>
  <c r="BC22" i="52"/>
  <c r="AI22" i="52"/>
  <c r="CA22" i="52"/>
  <c r="CG22" i="52" s="1"/>
  <c r="AW22" i="52"/>
  <c r="BA22" i="52" s="1"/>
  <c r="AM22" i="52"/>
  <c r="AS22" i="52" s="1"/>
  <c r="BM22" i="52"/>
  <c r="Q22" i="52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Q16" i="39"/>
  <c r="BO13" i="51"/>
  <c r="AY13" i="51"/>
  <c r="AI13" i="51"/>
  <c r="Q13" i="51"/>
  <c r="BG13" i="51"/>
  <c r="AQ13" i="51"/>
  <c r="AU13" i="51" s="1"/>
  <c r="AA13" i="51"/>
  <c r="AM29" i="32"/>
  <c r="AS29" i="32" s="1"/>
  <c r="W12" i="31"/>
  <c r="S32" i="40"/>
  <c r="BY23" i="79"/>
  <c r="Q13" i="39"/>
  <c r="Q33" i="97"/>
  <c r="I38" i="33" s="1"/>
  <c r="S33" i="97"/>
  <c r="I39" i="33" s="1"/>
  <c r="M39" i="33" s="1"/>
  <c r="W26" i="46"/>
  <c r="AC26" i="46" s="1"/>
  <c r="Y26" i="46"/>
  <c r="AU37" i="40"/>
  <c r="AE37" i="40"/>
  <c r="Q37" i="40"/>
  <c r="BA37" i="40"/>
  <c r="AK37" i="40"/>
  <c r="AM25" i="42"/>
  <c r="AO25" i="42" s="1"/>
  <c r="W23" i="38"/>
  <c r="Y23" i="38"/>
  <c r="AK23" i="38" s="1"/>
  <c r="Y43" i="36"/>
  <c r="AK43" i="36" s="1"/>
  <c r="AC43" i="36"/>
  <c r="AE43" i="36"/>
  <c r="S33" i="39"/>
  <c r="AM28" i="37"/>
  <c r="AS28" i="37" s="1"/>
  <c r="Y27" i="37"/>
  <c r="W27" i="37"/>
  <c r="CC84" i="52"/>
  <c r="CA84" i="52"/>
  <c r="CG84" i="52" s="1"/>
  <c r="W28" i="32"/>
  <c r="Y28" i="38"/>
  <c r="AI28" i="38" s="1"/>
  <c r="W28" i="38"/>
  <c r="AC28" i="38" s="1"/>
  <c r="Q15" i="39"/>
  <c r="S15" i="39" s="1"/>
  <c r="AK17" i="37"/>
  <c r="Q17" i="37"/>
  <c r="BA17" i="37"/>
  <c r="AU17" i="37"/>
  <c r="AE17" i="37"/>
  <c r="S17" i="37"/>
  <c r="W34" i="33"/>
  <c r="AC42" i="43"/>
  <c r="AE42" i="43"/>
  <c r="AI10" i="55"/>
  <c r="AA10" i="55"/>
  <c r="Q10" i="55"/>
  <c r="W10" i="55" s="1"/>
  <c r="BA11" i="31"/>
  <c r="S11" i="31"/>
  <c r="Q11" i="31"/>
  <c r="AU11" i="31"/>
  <c r="AK11" i="31"/>
  <c r="AE11" i="31"/>
  <c r="AM26" i="33"/>
  <c r="I46" i="52"/>
  <c r="M46" i="52" s="1"/>
  <c r="K20" i="74"/>
  <c r="I31" i="50" s="1"/>
  <c r="M31" i="50" s="1"/>
  <c r="Y29" i="54"/>
  <c r="Q29" i="54"/>
  <c r="W29" i="54" s="1"/>
  <c r="AU19" i="33"/>
  <c r="AE19" i="33"/>
  <c r="BA19" i="33"/>
  <c r="Q19" i="33"/>
  <c r="AK19" i="33"/>
  <c r="Y27" i="46"/>
  <c r="W27" i="46"/>
  <c r="AI91" i="52"/>
  <c r="Q91" i="52"/>
  <c r="W91" i="52" s="1"/>
  <c r="AW91" i="52"/>
  <c r="CA91" i="52"/>
  <c r="CE91" i="52" s="1"/>
  <c r="BW91" i="52"/>
  <c r="BG91" i="52"/>
  <c r="BM91" i="52" s="1"/>
  <c r="AS91" i="52"/>
  <c r="BQ91" i="52"/>
  <c r="CG91" i="52"/>
  <c r="AM91" i="52"/>
  <c r="AQ91" i="52" s="1"/>
  <c r="AC91" i="52"/>
  <c r="BC91" i="52"/>
  <c r="AC53" i="56"/>
  <c r="AI53" i="56" s="1"/>
  <c r="AM53" i="56"/>
  <c r="AS53" i="56" s="1"/>
  <c r="Q53" i="56"/>
  <c r="W30" i="31"/>
  <c r="AC30" i="31" s="1"/>
  <c r="Y30" i="31"/>
  <c r="AI30" i="31" s="1"/>
  <c r="Y23" i="34"/>
  <c r="W23" i="34"/>
  <c r="BA18" i="40"/>
  <c r="AK18" i="40"/>
  <c r="AU18" i="40"/>
  <c r="AE18" i="40"/>
  <c r="Q18" i="40"/>
  <c r="Y60" i="54"/>
  <c r="Q60" i="54"/>
  <c r="W60" i="54" s="1"/>
  <c r="W26" i="42"/>
  <c r="AO43" i="43"/>
  <c r="BA43" i="43" s="1"/>
  <c r="Q13" i="43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Y41" i="42"/>
  <c r="AK41" i="42" s="1"/>
  <c r="AE41" i="42"/>
  <c r="AC41" i="42"/>
  <c r="Q16" i="35"/>
  <c r="S16" i="35"/>
  <c r="S16" i="40"/>
  <c r="Q16" i="40"/>
  <c r="AI28" i="42"/>
  <c r="AI29" i="42"/>
  <c r="AG13" i="43"/>
  <c r="AG21" i="43"/>
  <c r="AG12" i="43"/>
  <c r="AG10" i="43"/>
  <c r="AG9" i="43"/>
  <c r="S27" i="97"/>
  <c r="I39" i="39" s="1"/>
  <c r="M39" i="39" s="1"/>
  <c r="Q27" i="97"/>
  <c r="I38" i="39" s="1"/>
  <c r="M38" i="39" s="1"/>
  <c r="Q24" i="97"/>
  <c r="I38" i="42" s="1"/>
  <c r="M38" i="42" s="1"/>
  <c r="S24" i="97"/>
  <c r="I39" i="42" s="1"/>
  <c r="Q37" i="97"/>
  <c r="I38" i="30" s="1"/>
  <c r="M38" i="30" s="1"/>
  <c r="S37" i="97"/>
  <c r="I39" i="30" s="1"/>
  <c r="M39" i="30" s="1"/>
  <c r="AM29" i="41"/>
  <c r="AS29" i="41" s="1"/>
  <c r="AG12" i="32"/>
  <c r="AG10" i="32"/>
  <c r="AG21" i="32"/>
  <c r="AG9" i="32"/>
  <c r="AG13" i="32"/>
  <c r="W29" i="32"/>
  <c r="S9" i="39"/>
  <c r="Q9" i="39"/>
  <c r="Y41" i="31"/>
  <c r="AK41" i="31" s="1"/>
  <c r="AE41" i="31"/>
  <c r="AC41" i="31"/>
  <c r="S26" i="46"/>
  <c r="AQ23" i="84"/>
  <c r="AG23" i="79" s="1"/>
  <c r="AK23" i="79" s="1"/>
  <c r="AM23" i="79" s="1"/>
  <c r="AE23" i="79"/>
  <c r="W24" i="43"/>
  <c r="AO26" i="37"/>
  <c r="BA26" i="37" s="1"/>
  <c r="AM26" i="37"/>
  <c r="W8" i="35"/>
  <c r="W8" i="31"/>
  <c r="W24" i="40"/>
  <c r="AC8" i="33"/>
  <c r="AE8" i="33"/>
  <c r="Y8" i="33"/>
  <c r="Y41" i="36"/>
  <c r="AK41" i="36" s="1"/>
  <c r="AC41" i="36"/>
  <c r="AE41" i="36"/>
  <c r="W23" i="35"/>
  <c r="AA33" i="55"/>
  <c r="AI33" i="55"/>
  <c r="Q33" i="55"/>
  <c r="W33" i="55" s="1"/>
  <c r="Y58" i="50"/>
  <c r="Q58" i="50"/>
  <c r="W58" i="50" s="1"/>
  <c r="Y24" i="35"/>
  <c r="AK24" i="35" s="1"/>
  <c r="W24" i="35"/>
  <c r="Y42" i="31"/>
  <c r="AQ85" i="52"/>
  <c r="W26" i="43"/>
  <c r="I50" i="27"/>
  <c r="M44" i="27"/>
  <c r="M50" i="27" s="1"/>
  <c r="G26" i="10" s="1"/>
  <c r="Q55" i="54"/>
  <c r="CC82" i="52"/>
  <c r="CA82" i="52"/>
  <c r="CG82" i="52" s="1"/>
  <c r="W31" i="40"/>
  <c r="W30" i="41"/>
  <c r="Y34" i="45"/>
  <c r="AK34" i="45" s="1"/>
  <c r="W34" i="45"/>
  <c r="W23" i="39"/>
  <c r="S28" i="32"/>
  <c r="AI41" i="37"/>
  <c r="BY13" i="79"/>
  <c r="AI43" i="36"/>
  <c r="Y30" i="36"/>
  <c r="W30" i="36"/>
  <c r="AC30" i="36" s="1"/>
  <c r="S14" i="38"/>
  <c r="Q14" i="38"/>
  <c r="Q14" i="34"/>
  <c r="S14" i="34"/>
  <c r="Y34" i="44"/>
  <c r="AK34" i="44" s="1"/>
  <c r="W34" i="44"/>
  <c r="Q37" i="30"/>
  <c r="S37" i="30" s="1"/>
  <c r="AU37" i="30"/>
  <c r="AE37" i="30"/>
  <c r="BA37" i="30"/>
  <c r="AK37" i="30"/>
  <c r="BK82" i="52"/>
  <c r="AE42" i="42"/>
  <c r="AC42" i="42"/>
  <c r="W27" i="32"/>
  <c r="Q15" i="35"/>
  <c r="Q15" i="41"/>
  <c r="W27" i="35"/>
  <c r="BA17" i="44"/>
  <c r="AK17" i="44"/>
  <c r="S17" i="44"/>
  <c r="AE17" i="44"/>
  <c r="AU17" i="44"/>
  <c r="Q17" i="44"/>
  <c r="BA17" i="46"/>
  <c r="AK17" i="46"/>
  <c r="S17" i="46"/>
  <c r="Q17" i="46"/>
  <c r="AU17" i="46"/>
  <c r="AE17" i="46"/>
  <c r="Y33" i="46"/>
  <c r="W33" i="46"/>
  <c r="S12" i="37"/>
  <c r="Y32" i="37"/>
  <c r="AI32" i="37" s="1"/>
  <c r="W32" i="37"/>
  <c r="AC32" i="37" s="1"/>
  <c r="BA37" i="39"/>
  <c r="AE37" i="39"/>
  <c r="AU37" i="39"/>
  <c r="Q37" i="39"/>
  <c r="S37" i="39" s="1"/>
  <c r="AK37" i="39"/>
  <c r="BK81" i="52"/>
  <c r="Y42" i="43"/>
  <c r="AK42" i="43" s="1"/>
  <c r="AM34" i="39"/>
  <c r="AO34" i="39"/>
  <c r="W23" i="32"/>
  <c r="Y23" i="32"/>
  <c r="AK23" i="32" s="1"/>
  <c r="W27" i="30"/>
  <c r="S42" i="38"/>
  <c r="BG23" i="79"/>
  <c r="BK23" i="79" s="1"/>
  <c r="BM23" i="79" s="1"/>
  <c r="BA11" i="46"/>
  <c r="AK11" i="46"/>
  <c r="Q11" i="46"/>
  <c r="AE11" i="46"/>
  <c r="AU11" i="46"/>
  <c r="AU11" i="30"/>
  <c r="AE11" i="30"/>
  <c r="Q11" i="30"/>
  <c r="AK11" i="30"/>
  <c r="BA11" i="30"/>
  <c r="S11" i="30"/>
  <c r="BM16" i="52"/>
  <c r="AW16" i="52"/>
  <c r="BA16" i="52" s="1"/>
  <c r="CA16" i="52"/>
  <c r="AS16" i="52"/>
  <c r="AC16" i="52"/>
  <c r="Y16" i="52"/>
  <c r="BQ16" i="52"/>
  <c r="Q16" i="52"/>
  <c r="BG16" i="52"/>
  <c r="BW16" i="52"/>
  <c r="AM16" i="52"/>
  <c r="AI16" i="52"/>
  <c r="BC16" i="52"/>
  <c r="CG16" i="52"/>
  <c r="S24" i="46"/>
  <c r="AW34" i="36"/>
  <c r="AW26" i="36"/>
  <c r="AW23" i="36"/>
  <c r="AW24" i="36"/>
  <c r="AW22" i="36"/>
  <c r="AW8" i="36"/>
  <c r="AS18" i="79"/>
  <c r="AU18" i="79" s="1"/>
  <c r="AM8" i="36" s="1"/>
  <c r="AW13" i="79"/>
  <c r="BK13" i="84"/>
  <c r="AY13" i="79" s="1"/>
  <c r="BC13" i="79" s="1"/>
  <c r="BE13" i="79" s="1"/>
  <c r="W30" i="42"/>
  <c r="AC30" i="42" s="1"/>
  <c r="W23" i="42"/>
  <c r="S29" i="40"/>
  <c r="AO43" i="42"/>
  <c r="AY41" i="32"/>
  <c r="Y12" i="38"/>
  <c r="AK12" i="38" s="1"/>
  <c r="W12" i="38"/>
  <c r="AG37" i="30"/>
  <c r="AG31" i="30"/>
  <c r="AG46" i="30"/>
  <c r="AG33" i="30"/>
  <c r="AI33" i="30" s="1"/>
  <c r="AG28" i="30"/>
  <c r="AG11" i="30"/>
  <c r="AG25" i="30"/>
  <c r="AI25" i="30" s="1"/>
  <c r="AG16" i="30"/>
  <c r="AG27" i="30"/>
  <c r="E28" i="28"/>
  <c r="AG41" i="30"/>
  <c r="AG15" i="30"/>
  <c r="AG32" i="30"/>
  <c r="AG45" i="30"/>
  <c r="AG17" i="30"/>
  <c r="AG19" i="30"/>
  <c r="AG29" i="30"/>
  <c r="AG14" i="30"/>
  <c r="AG20" i="30"/>
  <c r="AG39" i="30"/>
  <c r="AG18" i="30"/>
  <c r="AG30" i="30"/>
  <c r="AG38" i="30"/>
  <c r="AG40" i="30"/>
  <c r="AG36" i="30"/>
  <c r="AO42" i="35"/>
  <c r="BA42" i="35" s="1"/>
  <c r="K78" i="96"/>
  <c r="I25" i="22" s="1"/>
  <c r="M25" i="22" s="1"/>
  <c r="S25" i="22" s="1"/>
  <c r="W28" i="33"/>
  <c r="AS42" i="35"/>
  <c r="AU37" i="33"/>
  <c r="AE37" i="33"/>
  <c r="AK37" i="33"/>
  <c r="Q37" i="33"/>
  <c r="BA37" i="33"/>
  <c r="I48" i="52"/>
  <c r="M48" i="52" s="1"/>
  <c r="K22" i="74"/>
  <c r="I33" i="50" s="1"/>
  <c r="M33" i="50" s="1"/>
  <c r="AG34" i="36"/>
  <c r="AI34" i="36" s="1"/>
  <c r="AG26" i="36"/>
  <c r="AG24" i="36"/>
  <c r="AG22" i="36"/>
  <c r="AG8" i="36"/>
  <c r="AG23" i="36"/>
  <c r="AI23" i="36" s="1"/>
  <c r="S28" i="31"/>
  <c r="W31" i="31"/>
  <c r="AC31" i="31" s="1"/>
  <c r="Y25" i="41"/>
  <c r="AK25" i="41" s="1"/>
  <c r="W25" i="41"/>
  <c r="AU41" i="39"/>
  <c r="AO41" i="39"/>
  <c r="BA41" i="39" s="1"/>
  <c r="AS41" i="39"/>
  <c r="Y12" i="45"/>
  <c r="AK12" i="45" s="1"/>
  <c r="W12" i="45"/>
  <c r="W32" i="45"/>
  <c r="S42" i="33"/>
  <c r="W12" i="30"/>
  <c r="AC29" i="56"/>
  <c r="AI29" i="56" s="1"/>
  <c r="Q29" i="56"/>
  <c r="W29" i="56" s="1"/>
  <c r="Y29" i="56"/>
  <c r="AS29" i="56"/>
  <c r="AM29" i="56"/>
  <c r="W40" i="31"/>
  <c r="BA19" i="38"/>
  <c r="AK19" i="38"/>
  <c r="Q19" i="38"/>
  <c r="AU19" i="38"/>
  <c r="AE19" i="38"/>
  <c r="AU19" i="30"/>
  <c r="AE19" i="30"/>
  <c r="Q19" i="30"/>
  <c r="BA19" i="30"/>
  <c r="S19" i="30"/>
  <c r="AK19" i="30"/>
  <c r="CG34" i="52"/>
  <c r="BQ34" i="52"/>
  <c r="AI34" i="52"/>
  <c r="Q34" i="52"/>
  <c r="BM34" i="52"/>
  <c r="AW34" i="52"/>
  <c r="BA34" i="52" s="1"/>
  <c r="AS34" i="52"/>
  <c r="AC34" i="52"/>
  <c r="AM34" i="52"/>
  <c r="BG34" i="52"/>
  <c r="BC34" i="52"/>
  <c r="Y34" i="52"/>
  <c r="CA34" i="52"/>
  <c r="BW34" i="52"/>
  <c r="S27" i="46"/>
  <c r="Y43" i="40"/>
  <c r="AC43" i="40"/>
  <c r="AI43" i="39"/>
  <c r="AI33" i="39"/>
  <c r="M36" i="36"/>
  <c r="I44" i="36"/>
  <c r="AA39" i="55"/>
  <c r="Q39" i="55"/>
  <c r="W39" i="55" s="1"/>
  <c r="AI39" i="55"/>
  <c r="AM43" i="37"/>
  <c r="AW10" i="31"/>
  <c r="AW12" i="31"/>
  <c r="AW9" i="31"/>
  <c r="AW12" i="35"/>
  <c r="AW9" i="35"/>
  <c r="AW21" i="35"/>
  <c r="CC19" i="79"/>
  <c r="CE19" i="79" s="1"/>
  <c r="AM12" i="31" s="1"/>
  <c r="AS12" i="31" s="1"/>
  <c r="AW13" i="35"/>
  <c r="AW21" i="31"/>
  <c r="AW13" i="31"/>
  <c r="AW10" i="35"/>
  <c r="BC53" i="52"/>
  <c r="Y31" i="45"/>
  <c r="AI31" i="45" s="1"/>
  <c r="W31" i="45"/>
  <c r="AC31" i="45" s="1"/>
  <c r="AI24" i="34"/>
  <c r="W42" i="44"/>
  <c r="Y42" i="44"/>
  <c r="AK42" i="44" s="1"/>
  <c r="AM43" i="46"/>
  <c r="AO43" i="46" s="1"/>
  <c r="Y40" i="35"/>
  <c r="W40" i="35"/>
  <c r="W28" i="36"/>
  <c r="AC28" i="36" s="1"/>
  <c r="BA18" i="32"/>
  <c r="AK18" i="32"/>
  <c r="S18" i="32"/>
  <c r="AE18" i="32"/>
  <c r="AU18" i="32"/>
  <c r="Q18" i="32"/>
  <c r="BA18" i="45"/>
  <c r="AK18" i="45"/>
  <c r="AE18" i="45"/>
  <c r="AU18" i="45"/>
  <c r="Q18" i="45"/>
  <c r="S18" i="45" s="1"/>
  <c r="AS8" i="42"/>
  <c r="S80" i="98"/>
  <c r="E31" i="96" s="1"/>
  <c r="S75" i="98"/>
  <c r="E34" i="94" s="1"/>
  <c r="G34" i="94" s="1"/>
  <c r="S16" i="98"/>
  <c r="E14" i="96" s="1"/>
  <c r="AY83" i="52"/>
  <c r="AW83" i="52"/>
  <c r="BC83" i="52" s="1"/>
  <c r="K20" i="56"/>
  <c r="AC20" i="56"/>
  <c r="AI20" i="56"/>
  <c r="Q20" i="56"/>
  <c r="Y20" i="56"/>
  <c r="AM20" i="56"/>
  <c r="K48" i="54"/>
  <c r="K46" i="54"/>
  <c r="M46" i="54" s="1"/>
  <c r="K47" i="54"/>
  <c r="Q16" i="46"/>
  <c r="AU16" i="46"/>
  <c r="AE16" i="46"/>
  <c r="AK16" i="46"/>
  <c r="BA16" i="46"/>
  <c r="AI29" i="35"/>
  <c r="S36" i="97"/>
  <c r="I39" i="31" s="1"/>
  <c r="Q36" i="97"/>
  <c r="I38" i="31" s="1"/>
  <c r="M38" i="31" s="1"/>
  <c r="BC24" i="88"/>
  <c r="BC25" i="88" s="1"/>
  <c r="AQ24" i="88"/>
  <c r="AQ25" i="88" s="1"/>
  <c r="W24" i="88"/>
  <c r="W25" i="88" s="1"/>
  <c r="AG24" i="88"/>
  <c r="AG25" i="88" s="1"/>
  <c r="I24" i="88"/>
  <c r="I25" i="88" s="1"/>
  <c r="AY43" i="43"/>
  <c r="W8" i="51"/>
  <c r="AY41" i="40"/>
  <c r="AO23" i="46"/>
  <c r="AY23" i="46" s="1"/>
  <c r="AM23" i="46"/>
  <c r="AS23" i="46" s="1"/>
  <c r="AW13" i="37"/>
  <c r="AW12" i="37"/>
  <c r="CC17" i="79"/>
  <c r="CE17" i="79" s="1"/>
  <c r="AW21" i="37"/>
  <c r="AW9" i="37"/>
  <c r="AW10" i="37"/>
  <c r="Q14" i="37"/>
  <c r="Q15" i="40"/>
  <c r="Q37" i="37"/>
  <c r="AU37" i="37"/>
  <c r="AE37" i="37"/>
  <c r="AK37" i="37"/>
  <c r="BA37" i="37"/>
  <c r="S37" i="37"/>
  <c r="AO29" i="31"/>
  <c r="AM29" i="31"/>
  <c r="AS29" i="31" s="1"/>
  <c r="W40" i="37"/>
  <c r="I13" i="73"/>
  <c r="I29" i="25" s="1"/>
  <c r="M29" i="25" s="1"/>
  <c r="S29" i="25" s="1"/>
  <c r="K13" i="73"/>
  <c r="I29" i="23" s="1"/>
  <c r="M29" i="23" s="1"/>
  <c r="S29" i="23" s="1"/>
  <c r="AO29" i="33"/>
  <c r="AY29" i="33" s="1"/>
  <c r="AM29" i="33"/>
  <c r="AS29" i="33" s="1"/>
  <c r="Y26" i="39"/>
  <c r="W26" i="39"/>
  <c r="W23" i="37"/>
  <c r="Y23" i="37"/>
  <c r="AK23" i="37" s="1"/>
  <c r="AM27" i="38"/>
  <c r="AO27" i="38"/>
  <c r="AM28" i="39"/>
  <c r="AS28" i="39" s="1"/>
  <c r="AM40" i="32"/>
  <c r="AY41" i="37"/>
  <c r="AM27" i="36"/>
  <c r="AO27" i="36"/>
  <c r="BA18" i="33"/>
  <c r="AK18" i="33"/>
  <c r="S18" i="33"/>
  <c r="AU18" i="33"/>
  <c r="AE18" i="33"/>
  <c r="Q18" i="33"/>
  <c r="S11" i="98"/>
  <c r="E9" i="96" s="1"/>
  <c r="S9" i="19"/>
  <c r="S15" i="19" s="1"/>
  <c r="E40" i="8" s="1"/>
  <c r="M15" i="19"/>
  <c r="E31" i="10" s="1"/>
  <c r="AW9" i="38"/>
  <c r="AW13" i="38"/>
  <c r="AW21" i="38"/>
  <c r="CC16" i="79"/>
  <c r="CE16" i="79" s="1"/>
  <c r="AW10" i="38"/>
  <c r="AW12" i="38"/>
  <c r="S13" i="36"/>
  <c r="Q13" i="36"/>
  <c r="S25" i="97"/>
  <c r="I39" i="41" s="1"/>
  <c r="M39" i="41" s="1"/>
  <c r="Q25" i="97"/>
  <c r="I38" i="41" s="1"/>
  <c r="M38" i="41" s="1"/>
  <c r="W34" i="35"/>
  <c r="Y34" i="35"/>
  <c r="AK34" i="35" s="1"/>
  <c r="S32" i="43"/>
  <c r="AM24" i="34"/>
  <c r="Y25" i="40"/>
  <c r="W25" i="40"/>
  <c r="AS42" i="43"/>
  <c r="S34" i="36"/>
  <c r="AA9" i="77"/>
  <c r="AC9" i="77" s="1"/>
  <c r="I18" i="18" s="1"/>
  <c r="AA19" i="77"/>
  <c r="AC19" i="77" s="1"/>
  <c r="I28" i="18" s="1"/>
  <c r="M28" i="18" s="1"/>
  <c r="AA20" i="77"/>
  <c r="AC20" i="77" s="1"/>
  <c r="I29" i="18" s="1"/>
  <c r="M29" i="18" s="1"/>
  <c r="AA18" i="77"/>
  <c r="AC18" i="77" s="1"/>
  <c r="I27" i="18" s="1"/>
  <c r="M27" i="18" s="1"/>
  <c r="Y43" i="42"/>
  <c r="AK43" i="42" s="1"/>
  <c r="AE43" i="42"/>
  <c r="AC43" i="42"/>
  <c r="Q16" i="44"/>
  <c r="S20" i="97"/>
  <c r="I39" i="46" s="1"/>
  <c r="M39" i="46" s="1"/>
  <c r="Q20" i="97"/>
  <c r="I38" i="46" s="1"/>
  <c r="M38" i="46" s="1"/>
  <c r="S25" i="34"/>
  <c r="AM43" i="31"/>
  <c r="AM33" i="44"/>
  <c r="S12" i="35"/>
  <c r="AI30" i="36"/>
  <c r="AU14" i="46"/>
  <c r="AE14" i="46"/>
  <c r="AK14" i="46"/>
  <c r="BA14" i="46"/>
  <c r="Q14" i="46"/>
  <c r="W28" i="44"/>
  <c r="AC28" i="44" s="1"/>
  <c r="Y28" i="44"/>
  <c r="AI28" i="44" s="1"/>
  <c r="I44" i="30"/>
  <c r="M36" i="30"/>
  <c r="AO30" i="40"/>
  <c r="AM30" i="40"/>
  <c r="AS30" i="40" s="1"/>
  <c r="Q15" i="45"/>
  <c r="S15" i="45" s="1"/>
  <c r="I44" i="39"/>
  <c r="M36" i="39"/>
  <c r="AI29" i="44"/>
  <c r="AE8" i="37"/>
  <c r="AC8" i="37"/>
  <c r="Y8" i="37"/>
  <c r="AI8" i="37" s="1"/>
  <c r="BA11" i="35"/>
  <c r="AK11" i="35"/>
  <c r="Q11" i="35"/>
  <c r="AE11" i="35"/>
  <c r="AU11" i="35"/>
  <c r="AS88" i="52"/>
  <c r="AC88" i="52"/>
  <c r="AI88" i="52" s="1"/>
  <c r="BW88" i="52"/>
  <c r="BG88" i="52"/>
  <c r="CG88" i="52"/>
  <c r="BQ88" i="52"/>
  <c r="BM88" i="52"/>
  <c r="Q88" i="52"/>
  <c r="W88" i="52" s="1"/>
  <c r="AM88" i="52"/>
  <c r="AQ88" i="52" s="1"/>
  <c r="CA88" i="52"/>
  <c r="CE88" i="52" s="1"/>
  <c r="AW88" i="52"/>
  <c r="BC88" i="52" s="1"/>
  <c r="W29" i="33"/>
  <c r="AM24" i="37"/>
  <c r="AM32" i="39"/>
  <c r="AS32" i="39" s="1"/>
  <c r="AO32" i="39"/>
  <c r="AY32" i="39" s="1"/>
  <c r="BG23" i="90"/>
  <c r="W40" i="44"/>
  <c r="AM30" i="33"/>
  <c r="M36" i="33"/>
  <c r="AM24" i="31"/>
  <c r="AS24" i="31" s="1"/>
  <c r="AO24" i="31"/>
  <c r="AY23" i="42"/>
  <c r="BA19" i="46"/>
  <c r="AK19" i="46"/>
  <c r="Q19" i="46"/>
  <c r="AE19" i="46"/>
  <c r="AU19" i="46"/>
  <c r="Y41" i="40"/>
  <c r="AC41" i="40"/>
  <c r="Q18" i="36"/>
  <c r="AU18" i="36"/>
  <c r="AE18" i="36"/>
  <c r="AK18" i="36"/>
  <c r="BA18" i="36"/>
  <c r="K84" i="95"/>
  <c r="AY85" i="52"/>
  <c r="BA85" i="52" s="1"/>
  <c r="AW85" i="52"/>
  <c r="BC85" i="52" s="1"/>
  <c r="BO9" i="79"/>
  <c r="CE9" i="84"/>
  <c r="BQ9" i="79" s="1"/>
  <c r="BU9" i="79" s="1"/>
  <c r="BW9" i="79" s="1"/>
  <c r="AI60" i="56"/>
  <c r="Q60" i="56"/>
  <c r="W60" i="56" s="1"/>
  <c r="AM60" i="56"/>
  <c r="AC60" i="56"/>
  <c r="Y60" i="56"/>
  <c r="AS60" i="56"/>
  <c r="AW26" i="31"/>
  <c r="AW24" i="35"/>
  <c r="AW8" i="31"/>
  <c r="AW24" i="31"/>
  <c r="AW22" i="35"/>
  <c r="AW34" i="31"/>
  <c r="AS19" i="79"/>
  <c r="AU19" i="79" s="1"/>
  <c r="AM24" i="35" s="1"/>
  <c r="AW23" i="31"/>
  <c r="AW23" i="35"/>
  <c r="AW8" i="35"/>
  <c r="AW26" i="35"/>
  <c r="AW34" i="35"/>
  <c r="AW22" i="31"/>
  <c r="Y26" i="32"/>
  <c r="AK26" i="32" s="1"/>
  <c r="W26" i="32"/>
  <c r="AE43" i="39"/>
  <c r="Q13" i="33"/>
  <c r="S13" i="33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E20" i="77"/>
  <c r="AG20" i="77" s="1"/>
  <c r="I29" i="17" s="1"/>
  <c r="M29" i="17" s="1"/>
  <c r="S29" i="17" s="1"/>
  <c r="Q16" i="30"/>
  <c r="S28" i="97"/>
  <c r="I39" i="38" s="1"/>
  <c r="M39" i="38" s="1"/>
  <c r="Q28" i="97"/>
  <c r="I38" i="38" s="1"/>
  <c r="M38" i="38" s="1"/>
  <c r="S34" i="35"/>
  <c r="W23" i="44"/>
  <c r="W23" i="79"/>
  <c r="AA23" i="79" s="1"/>
  <c r="AC23" i="79" s="1"/>
  <c r="W31" i="33"/>
  <c r="W43" i="41"/>
  <c r="W41" i="41"/>
  <c r="W34" i="31"/>
  <c r="AC34" i="31" s="1"/>
  <c r="Y27" i="31"/>
  <c r="W27" i="31"/>
  <c r="AC27" i="31" s="1"/>
  <c r="AG26" i="31"/>
  <c r="AG34" i="31"/>
  <c r="AG8" i="31"/>
  <c r="AG24" i="31"/>
  <c r="AG22" i="35"/>
  <c r="AG8" i="35"/>
  <c r="AG24" i="35"/>
  <c r="AI24" i="35" s="1"/>
  <c r="AG26" i="35"/>
  <c r="AI26" i="35" s="1"/>
  <c r="AG34" i="35"/>
  <c r="AG22" i="31"/>
  <c r="AG23" i="35"/>
  <c r="AG23" i="31"/>
  <c r="W34" i="40"/>
  <c r="S24" i="40"/>
  <c r="AY42" i="44"/>
  <c r="AI42" i="45"/>
  <c r="S29" i="39"/>
  <c r="AG26" i="33"/>
  <c r="AG34" i="33"/>
  <c r="AG22" i="33"/>
  <c r="AG8" i="33"/>
  <c r="AG24" i="33"/>
  <c r="AG23" i="33"/>
  <c r="AI23" i="33" s="1"/>
  <c r="W40" i="30"/>
  <c r="CG92" i="52"/>
  <c r="BQ92" i="52"/>
  <c r="AI92" i="52"/>
  <c r="Q92" i="52"/>
  <c r="W92" i="52" s="1"/>
  <c r="BM92" i="52"/>
  <c r="AW92" i="52"/>
  <c r="AS92" i="52"/>
  <c r="AC92" i="52"/>
  <c r="Y92" i="52"/>
  <c r="CA92" i="52"/>
  <c r="CE92" i="52" s="1"/>
  <c r="BC92" i="52"/>
  <c r="BW92" i="52"/>
  <c r="BG92" i="52"/>
  <c r="AM92" i="52"/>
  <c r="AQ92" i="52" s="1"/>
  <c r="BC54" i="52"/>
  <c r="AO41" i="40"/>
  <c r="AS41" i="40"/>
  <c r="AK8" i="39"/>
  <c r="Q9" i="37"/>
  <c r="AS17" i="88"/>
  <c r="AS9" i="88"/>
  <c r="AS18" i="88"/>
  <c r="AS10" i="88"/>
  <c r="AS19" i="88"/>
  <c r="AS11" i="88"/>
  <c r="AS21" i="88"/>
  <c r="AS13" i="88"/>
  <c r="AS23" i="88"/>
  <c r="AS12" i="88"/>
  <c r="AS20" i="88"/>
  <c r="AS14" i="88"/>
  <c r="AS22" i="88"/>
  <c r="AS15" i="88"/>
  <c r="AS16" i="88"/>
  <c r="AS8" i="88"/>
  <c r="AW21" i="43"/>
  <c r="AW12" i="43"/>
  <c r="AW13" i="43"/>
  <c r="CC11" i="79"/>
  <c r="CE11" i="79" s="1"/>
  <c r="AW9" i="43"/>
  <c r="AW10" i="43"/>
  <c r="S26" i="43"/>
  <c r="AC55" i="56"/>
  <c r="AI55" i="56" s="1"/>
  <c r="AS55" i="56"/>
  <c r="Q55" i="56"/>
  <c r="W55" i="56" s="1"/>
  <c r="AM55" i="56"/>
  <c r="CC81" i="52"/>
  <c r="CE81" i="52" s="1"/>
  <c r="CA81" i="52"/>
  <c r="CG81" i="52" s="1"/>
  <c r="S31" i="40"/>
  <c r="S29" i="38"/>
  <c r="S34" i="45"/>
  <c r="AI12" i="44"/>
  <c r="S23" i="39"/>
  <c r="S32" i="35"/>
  <c r="Y29" i="35"/>
  <c r="W29" i="35"/>
  <c r="AC29" i="35" s="1"/>
  <c r="Q14" i="31"/>
  <c r="AU14" i="31"/>
  <c r="AE14" i="31"/>
  <c r="BA14" i="31"/>
  <c r="AK14" i="31"/>
  <c r="S14" i="31"/>
  <c r="S14" i="43"/>
  <c r="Q14" i="43"/>
  <c r="Q56" i="54"/>
  <c r="Y41" i="44"/>
  <c r="AK41" i="44" s="1"/>
  <c r="AC41" i="44"/>
  <c r="AE41" i="44"/>
  <c r="S27" i="32"/>
  <c r="BQ26" i="52"/>
  <c r="AI26" i="52"/>
  <c r="Q26" i="52"/>
  <c r="AW26" i="52"/>
  <c r="AS26" i="52"/>
  <c r="AC26" i="52"/>
  <c r="BG26" i="52"/>
  <c r="BM26" i="52" s="1"/>
  <c r="CA26" i="52"/>
  <c r="CG26" i="52" s="1"/>
  <c r="BW26" i="52"/>
  <c r="AM26" i="52"/>
  <c r="Y26" i="52"/>
  <c r="Q15" i="37"/>
  <c r="W26" i="44"/>
  <c r="S27" i="35"/>
  <c r="Q17" i="40"/>
  <c r="S17" i="40" s="1"/>
  <c r="AE17" i="40"/>
  <c r="AU17" i="40"/>
  <c r="AK17" i="40"/>
  <c r="BA17" i="40"/>
  <c r="BA17" i="42"/>
  <c r="AK17" i="42"/>
  <c r="Q17" i="42"/>
  <c r="AU17" i="42"/>
  <c r="AE17" i="42"/>
  <c r="S33" i="46"/>
  <c r="S34" i="33"/>
  <c r="S32" i="37"/>
  <c r="M36" i="38"/>
  <c r="I44" i="38"/>
  <c r="AI33" i="44"/>
  <c r="AI42" i="44"/>
  <c r="S28" i="41"/>
  <c r="AM30" i="38"/>
  <c r="AS30" i="38" s="1"/>
  <c r="AI26" i="32"/>
  <c r="AO28" i="45"/>
  <c r="AY28" i="45" s="1"/>
  <c r="AM28" i="45"/>
  <c r="AS28" i="45" s="1"/>
  <c r="W27" i="45"/>
  <c r="Y43" i="32"/>
  <c r="AC43" i="32"/>
  <c r="AE43" i="32"/>
  <c r="AA25" i="55"/>
  <c r="AI25" i="55"/>
  <c r="Q25" i="55"/>
  <c r="W25" i="55" s="1"/>
  <c r="CE23" i="84"/>
  <c r="BQ23" i="79" s="1"/>
  <c r="BU23" i="79" s="1"/>
  <c r="BW23" i="79" s="1"/>
  <c r="BO23" i="79"/>
  <c r="Q11" i="42"/>
  <c r="AU11" i="42"/>
  <c r="AK11" i="42"/>
  <c r="AE11" i="42"/>
  <c r="BA11" i="42"/>
  <c r="BA11" i="44"/>
  <c r="AK11" i="44"/>
  <c r="Q11" i="44"/>
  <c r="AE11" i="44"/>
  <c r="AU11" i="44"/>
  <c r="W30" i="44"/>
  <c r="BA37" i="34"/>
  <c r="AK37" i="34"/>
  <c r="S37" i="34"/>
  <c r="Q37" i="34"/>
  <c r="AE37" i="34"/>
  <c r="AU37" i="34"/>
  <c r="AK37" i="31"/>
  <c r="AE37" i="31"/>
  <c r="BA37" i="31"/>
  <c r="Q37" i="31"/>
  <c r="S37" i="31" s="1"/>
  <c r="AU37" i="31"/>
  <c r="Q62" i="54"/>
  <c r="W62" i="54" s="1"/>
  <c r="Y62" i="54"/>
  <c r="AO13" i="79"/>
  <c r="O82" i="52"/>
  <c r="O83" i="52"/>
  <c r="O84" i="52"/>
  <c r="O80" i="52"/>
  <c r="O81" i="52"/>
  <c r="O85" i="52"/>
  <c r="BC64" i="52"/>
  <c r="AM40" i="34"/>
  <c r="G41" i="10"/>
  <c r="BA27" i="7"/>
  <c r="AM43" i="40"/>
  <c r="AO43" i="40"/>
  <c r="BA43" i="40" s="1"/>
  <c r="W25" i="36"/>
  <c r="AS8" i="46"/>
  <c r="M36" i="42"/>
  <c r="I43" i="52"/>
  <c r="M43" i="52" s="1"/>
  <c r="K17" i="74"/>
  <c r="I28" i="50" s="1"/>
  <c r="M28" i="50" s="1"/>
  <c r="I50" i="52"/>
  <c r="M50" i="52" s="1"/>
  <c r="K24" i="74"/>
  <c r="I35" i="50" s="1"/>
  <c r="M35" i="50" s="1"/>
  <c r="AE8" i="36"/>
  <c r="Y8" i="36"/>
  <c r="AC8" i="36"/>
  <c r="S31" i="31"/>
  <c r="S32" i="45"/>
  <c r="W25" i="32"/>
  <c r="Y25" i="32"/>
  <c r="S12" i="30"/>
  <c r="W33" i="30"/>
  <c r="Y33" i="30"/>
  <c r="AK33" i="30" s="1"/>
  <c r="BA19" i="34"/>
  <c r="AK19" i="34"/>
  <c r="Q19" i="34"/>
  <c r="AU19" i="34"/>
  <c r="AE19" i="34"/>
  <c r="BA19" i="44"/>
  <c r="AK19" i="44"/>
  <c r="S19" i="44"/>
  <c r="AU19" i="44"/>
  <c r="AE19" i="44"/>
  <c r="Q19" i="44"/>
  <c r="S29" i="44"/>
  <c r="W34" i="46"/>
  <c r="W23" i="43"/>
  <c r="BA37" i="36"/>
  <c r="AK37" i="36"/>
  <c r="Q37" i="36"/>
  <c r="AU37" i="36"/>
  <c r="AE37" i="36"/>
  <c r="W30" i="34"/>
  <c r="AC30" i="34" s="1"/>
  <c r="Y30" i="34"/>
  <c r="AI30" i="34" s="1"/>
  <c r="AM42" i="32"/>
  <c r="W24" i="32"/>
  <c r="AE8" i="43"/>
  <c r="Y8" i="43"/>
  <c r="AC8" i="43"/>
  <c r="AG22" i="44"/>
  <c r="AG26" i="44"/>
  <c r="AG24" i="44"/>
  <c r="AG8" i="44"/>
  <c r="AG34" i="44"/>
  <c r="AG23" i="44"/>
  <c r="AM28" i="36"/>
  <c r="AS28" i="36" s="1"/>
  <c r="AO28" i="36"/>
  <c r="S31" i="30"/>
  <c r="AA34" i="55"/>
  <c r="AI34" i="55"/>
  <c r="Q34" i="55"/>
  <c r="W34" i="55" s="1"/>
  <c r="AU18" i="39"/>
  <c r="AE18" i="39"/>
  <c r="BA18" i="39"/>
  <c r="S18" i="39"/>
  <c r="Q18" i="39"/>
  <c r="AK18" i="39"/>
  <c r="Q18" i="41"/>
  <c r="AK18" i="41"/>
  <c r="AE18" i="41"/>
  <c r="BA18" i="41"/>
  <c r="S18" i="41"/>
  <c r="AU18" i="41"/>
  <c r="AG8" i="79"/>
  <c r="AK8" i="79" s="1"/>
  <c r="AM8" i="79" s="1"/>
  <c r="M85" i="95"/>
  <c r="K85" i="95"/>
  <c r="I174" i="11" s="1"/>
  <c r="S61" i="98"/>
  <c r="E20" i="94" s="1"/>
  <c r="G20" i="94" s="1"/>
  <c r="S77" i="98"/>
  <c r="E30" i="96" s="1"/>
  <c r="BA9" i="46"/>
  <c r="AK9" i="46"/>
  <c r="S9" i="46"/>
  <c r="Q9" i="46"/>
  <c r="AU9" i="46"/>
  <c r="AE9" i="46"/>
  <c r="AY82" i="52"/>
  <c r="BA82" i="52" s="1"/>
  <c r="AW82" i="52"/>
  <c r="BC82" i="52" s="1"/>
  <c r="BA37" i="44"/>
  <c r="AK37" i="44"/>
  <c r="S37" i="44"/>
  <c r="AE37" i="44"/>
  <c r="Q37" i="44"/>
  <c r="AU37" i="44"/>
  <c r="AO25" i="40"/>
  <c r="AM25" i="40"/>
  <c r="Q13" i="44"/>
  <c r="S13" i="44"/>
  <c r="W40" i="42"/>
  <c r="S22" i="97"/>
  <c r="I39" i="44" s="1"/>
  <c r="M39" i="44" s="1"/>
  <c r="Q22" i="97"/>
  <c r="I38" i="44" s="1"/>
  <c r="M38" i="44" s="1"/>
  <c r="AU8" i="34"/>
  <c r="AO8" i="34"/>
  <c r="AI25" i="52"/>
  <c r="Q25" i="52"/>
  <c r="W25" i="52" s="1"/>
  <c r="AW25" i="52"/>
  <c r="CA25" i="52"/>
  <c r="CE25" i="52" s="1"/>
  <c r="BW25" i="52"/>
  <c r="BG25" i="52"/>
  <c r="BM25" i="52" s="1"/>
  <c r="AM25" i="52"/>
  <c r="AQ25" i="52" s="1"/>
  <c r="Y25" i="52"/>
  <c r="CG25" i="52"/>
  <c r="BQ25" i="52"/>
  <c r="AS25" i="52"/>
  <c r="BC25" i="52"/>
  <c r="AC25" i="52"/>
  <c r="I14" i="73"/>
  <c r="I32" i="25" s="1"/>
  <c r="M32" i="25" s="1"/>
  <c r="S32" i="25" s="1"/>
  <c r="AI63" i="56"/>
  <c r="AC63" i="56"/>
  <c r="AS63" i="56"/>
  <c r="Q63" i="56"/>
  <c r="AM63" i="56"/>
  <c r="AM34" i="34"/>
  <c r="AI25" i="45"/>
  <c r="AM30" i="32"/>
  <c r="Q9" i="40"/>
  <c r="S9" i="40"/>
  <c r="BO11" i="51"/>
  <c r="BS11" i="51" s="1"/>
  <c r="AY11" i="51"/>
  <c r="AI11" i="51"/>
  <c r="AM11" i="51" s="1"/>
  <c r="Q11" i="51"/>
  <c r="W11" i="51" s="1"/>
  <c r="BG11" i="51"/>
  <c r="AQ11" i="51"/>
  <c r="AA11" i="51"/>
  <c r="Y31" i="42"/>
  <c r="AI31" i="42" s="1"/>
  <c r="W31" i="42"/>
  <c r="AC31" i="42" s="1"/>
  <c r="Q8" i="49"/>
  <c r="AW13" i="34"/>
  <c r="AW21" i="34"/>
  <c r="AW12" i="34"/>
  <c r="CC20" i="79"/>
  <c r="CE20" i="79" s="1"/>
  <c r="AM12" i="34" s="1"/>
  <c r="AW10" i="34"/>
  <c r="AW9" i="34"/>
  <c r="AM30" i="39"/>
  <c r="AS30" i="39" s="1"/>
  <c r="AO30" i="39"/>
  <c r="Q15" i="30"/>
  <c r="BA17" i="32"/>
  <c r="AK17" i="32"/>
  <c r="S17" i="32"/>
  <c r="Q17" i="32"/>
  <c r="AE17" i="32"/>
  <c r="AU17" i="32"/>
  <c r="Y57" i="54"/>
  <c r="Q57" i="54"/>
  <c r="W57" i="54" s="1"/>
  <c r="AW12" i="32"/>
  <c r="AW21" i="32"/>
  <c r="AW9" i="32"/>
  <c r="AW10" i="32"/>
  <c r="CC22" i="79"/>
  <c r="CE22" i="79" s="1"/>
  <c r="AM12" i="32" s="1"/>
  <c r="AW13" i="32"/>
  <c r="AM23" i="32"/>
  <c r="AO23" i="32"/>
  <c r="Y41" i="33"/>
  <c r="AK41" i="33" s="1"/>
  <c r="AE41" i="33"/>
  <c r="AC41" i="33"/>
  <c r="BA11" i="38"/>
  <c r="AK11" i="38"/>
  <c r="Q11" i="38"/>
  <c r="AU11" i="38"/>
  <c r="AE11" i="38"/>
  <c r="AM30" i="46"/>
  <c r="AO30" i="46"/>
  <c r="Y31" i="37"/>
  <c r="AI31" i="37" s="1"/>
  <c r="W31" i="37"/>
  <c r="AC31" i="37" s="1"/>
  <c r="AU43" i="32"/>
  <c r="AS43" i="32"/>
  <c r="AM34" i="43"/>
  <c r="AO34" i="43" s="1"/>
  <c r="BA34" i="43" s="1"/>
  <c r="Y32" i="32"/>
  <c r="AI32" i="32" s="1"/>
  <c r="W32" i="32"/>
  <c r="AC32" i="32" s="1"/>
  <c r="BA37" i="46"/>
  <c r="AK37" i="46"/>
  <c r="Q37" i="46"/>
  <c r="AU37" i="46"/>
  <c r="AE37" i="46"/>
  <c r="AM33" i="40"/>
  <c r="S28" i="98"/>
  <c r="E22" i="96" s="1"/>
  <c r="AO12" i="33"/>
  <c r="BA12" i="33" s="1"/>
  <c r="AM12" i="33"/>
  <c r="AU12" i="33" s="1"/>
  <c r="AM25" i="38"/>
  <c r="AO25" i="38"/>
  <c r="BA25" i="38" s="1"/>
  <c r="BC55" i="52"/>
  <c r="AO27" i="39"/>
  <c r="BA27" i="39" s="1"/>
  <c r="AM27" i="39"/>
  <c r="W25" i="33"/>
  <c r="Y25" i="33" s="1"/>
  <c r="I44" i="41"/>
  <c r="M36" i="41"/>
  <c r="Y20" i="54"/>
  <c r="AY41" i="36"/>
  <c r="Y40" i="36"/>
  <c r="AK40" i="36" s="1"/>
  <c r="W40" i="36"/>
  <c r="AU13" i="31"/>
  <c r="AE13" i="31"/>
  <c r="BA13" i="31"/>
  <c r="AK13" i="31"/>
  <c r="Q13" i="31"/>
  <c r="Y27" i="44"/>
  <c r="AK27" i="44" s="1"/>
  <c r="W27" i="44"/>
  <c r="S40" i="42"/>
  <c r="AM25" i="43"/>
  <c r="AO25" i="43"/>
  <c r="BA25" i="43" s="1"/>
  <c r="AM28" i="35"/>
  <c r="AS28" i="35" s="1"/>
  <c r="I42" i="74"/>
  <c r="I41" i="56" s="1"/>
  <c r="M41" i="56" s="1"/>
  <c r="K42" i="74"/>
  <c r="I41" i="54" s="1"/>
  <c r="M41" i="54" s="1"/>
  <c r="W28" i="46"/>
  <c r="Y28" i="46" s="1"/>
  <c r="W12" i="33"/>
  <c r="S29" i="43"/>
  <c r="Y59" i="56"/>
  <c r="AM59" i="56"/>
  <c r="AS59" i="56" s="1"/>
  <c r="Q59" i="56"/>
  <c r="W59" i="56" s="1"/>
  <c r="AC59" i="56"/>
  <c r="AI59" i="56" s="1"/>
  <c r="W24" i="36"/>
  <c r="Y24" i="36"/>
  <c r="AK24" i="36" s="1"/>
  <c r="S13" i="41"/>
  <c r="Q13" i="41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Q16" i="43"/>
  <c r="S16" i="43" s="1"/>
  <c r="AC42" i="36"/>
  <c r="AE42" i="36"/>
  <c r="AI42" i="31"/>
  <c r="S23" i="97"/>
  <c r="I39" i="43" s="1"/>
  <c r="M39" i="43" s="1"/>
  <c r="Q23" i="97"/>
  <c r="I38" i="43" s="1"/>
  <c r="M38" i="43" s="1"/>
  <c r="AI43" i="33"/>
  <c r="Y43" i="31"/>
  <c r="AK43" i="31" s="1"/>
  <c r="AC43" i="31"/>
  <c r="W42" i="46"/>
  <c r="Y42" i="46" s="1"/>
  <c r="W24" i="33"/>
  <c r="W34" i="34"/>
  <c r="W28" i="40"/>
  <c r="W33" i="41"/>
  <c r="M47" i="98"/>
  <c r="Q47" i="98" s="1"/>
  <c r="S47" i="98" s="1"/>
  <c r="M41" i="98"/>
  <c r="M81" i="98"/>
  <c r="Q81" i="98" s="1"/>
  <c r="M80" i="98"/>
  <c r="Q80" i="98" s="1"/>
  <c r="M79" i="98"/>
  <c r="Q79" i="98" s="1"/>
  <c r="M78" i="98"/>
  <c r="Q78" i="98" s="1"/>
  <c r="S78" i="98" s="1"/>
  <c r="E38" i="94" s="1"/>
  <c r="G38" i="94" s="1"/>
  <c r="M77" i="98"/>
  <c r="Q77" i="98" s="1"/>
  <c r="M76" i="98"/>
  <c r="Q76" i="98" s="1"/>
  <c r="S76" i="98" s="1"/>
  <c r="E29" i="96" s="1"/>
  <c r="M75" i="98"/>
  <c r="Q75" i="98" s="1"/>
  <c r="M74" i="98"/>
  <c r="Q74" i="98" s="1"/>
  <c r="S74" i="98" s="1"/>
  <c r="M73" i="98"/>
  <c r="Q73" i="98" s="1"/>
  <c r="S73" i="98" s="1"/>
  <c r="M72" i="98"/>
  <c r="Q72" i="98" s="1"/>
  <c r="S72" i="98" s="1"/>
  <c r="E31" i="94" s="1"/>
  <c r="G31" i="94" s="1"/>
  <c r="M71" i="98"/>
  <c r="Q71" i="98" s="1"/>
  <c r="S71" i="98" s="1"/>
  <c r="M70" i="98"/>
  <c r="Q70" i="98" s="1"/>
  <c r="S70" i="98" s="1"/>
  <c r="E29" i="94" s="1"/>
  <c r="G29" i="94" s="1"/>
  <c r="M69" i="98"/>
  <c r="Q69" i="98" s="1"/>
  <c r="M68" i="98"/>
  <c r="Q68" i="98" s="1"/>
  <c r="S68" i="98" s="1"/>
  <c r="E27" i="94" s="1"/>
  <c r="G27" i="94" s="1"/>
  <c r="M67" i="98"/>
  <c r="Q67" i="98" s="1"/>
  <c r="S67" i="98" s="1"/>
  <c r="E26" i="94" s="1"/>
  <c r="G26" i="94" s="1"/>
  <c r="M66" i="98"/>
  <c r="Q66" i="98" s="1"/>
  <c r="S66" i="98" s="1"/>
  <c r="E25" i="94" s="1"/>
  <c r="G25" i="94" s="1"/>
  <c r="M65" i="98"/>
  <c r="Q65" i="98" s="1"/>
  <c r="S65" i="98" s="1"/>
  <c r="E24" i="94" s="1"/>
  <c r="G24" i="94" s="1"/>
  <c r="M64" i="98"/>
  <c r="Q64" i="98" s="1"/>
  <c r="S64" i="98" s="1"/>
  <c r="E23" i="94" s="1"/>
  <c r="G23" i="94" s="1"/>
  <c r="M63" i="98"/>
  <c r="Q63" i="98" s="1"/>
  <c r="M62" i="98"/>
  <c r="Q62" i="98" s="1"/>
  <c r="S62" i="98" s="1"/>
  <c r="E21" i="94" s="1"/>
  <c r="G21" i="94" s="1"/>
  <c r="M61" i="98"/>
  <c r="Q61" i="98" s="1"/>
  <c r="M60" i="98"/>
  <c r="Q60" i="98" s="1"/>
  <c r="S60" i="98" s="1"/>
  <c r="E19" i="94" s="1"/>
  <c r="G19" i="94" s="1"/>
  <c r="M59" i="98"/>
  <c r="Q59" i="98" s="1"/>
  <c r="S59" i="98" s="1"/>
  <c r="E18" i="94" s="1"/>
  <c r="G18" i="94" s="1"/>
  <c r="M58" i="98"/>
  <c r="Q58" i="98" s="1"/>
  <c r="M57" i="98"/>
  <c r="Q57" i="98" s="1"/>
  <c r="M56" i="98"/>
  <c r="Q56" i="98" s="1"/>
  <c r="M55" i="98"/>
  <c r="Q55" i="98" s="1"/>
  <c r="S55" i="98" s="1"/>
  <c r="E14" i="94" s="1"/>
  <c r="G14" i="94" s="1"/>
  <c r="M54" i="98"/>
  <c r="Q54" i="98" s="1"/>
  <c r="M53" i="98"/>
  <c r="Q53" i="98" s="1"/>
  <c r="S53" i="98" s="1"/>
  <c r="E12" i="94" s="1"/>
  <c r="G12" i="94" s="1"/>
  <c r="M52" i="98"/>
  <c r="Q52" i="98" s="1"/>
  <c r="S52" i="98" s="1"/>
  <c r="E11" i="94" s="1"/>
  <c r="G11" i="94" s="1"/>
  <c r="M51" i="98"/>
  <c r="Q51" i="98" s="1"/>
  <c r="S51" i="98" s="1"/>
  <c r="E10" i="94" s="1"/>
  <c r="G10" i="94" s="1"/>
  <c r="M50" i="98"/>
  <c r="Q50" i="98" s="1"/>
  <c r="M49" i="98"/>
  <c r="Q49" i="98" s="1"/>
  <c r="S49" i="98" s="1"/>
  <c r="E27" i="96" s="1"/>
  <c r="M12" i="98"/>
  <c r="Q12" i="98" s="1"/>
  <c r="S12" i="98" s="1"/>
  <c r="E10" i="96" s="1"/>
  <c r="M31" i="98"/>
  <c r="Q31" i="98" s="1"/>
  <c r="S31" i="98" s="1"/>
  <c r="E23" i="96" s="1"/>
  <c r="M29" i="98"/>
  <c r="Q29" i="98" s="1"/>
  <c r="M27" i="98"/>
  <c r="Q27" i="98" s="1"/>
  <c r="M25" i="98"/>
  <c r="Q25" i="98" s="1"/>
  <c r="S25" i="98" s="1"/>
  <c r="E8" i="97" s="1"/>
  <c r="M30" i="98"/>
  <c r="Q30" i="98" s="1"/>
  <c r="M28" i="98"/>
  <c r="Q28" i="98" s="1"/>
  <c r="M26" i="98"/>
  <c r="Q26" i="98" s="1"/>
  <c r="S26" i="98" s="1"/>
  <c r="E68" i="95" s="1"/>
  <c r="G68" i="95" s="1"/>
  <c r="M24" i="98"/>
  <c r="Q24" i="98" s="1"/>
  <c r="S24" i="98" s="1"/>
  <c r="E19" i="96" s="1"/>
  <c r="M11" i="98"/>
  <c r="Q11" i="98" s="1"/>
  <c r="M13" i="98"/>
  <c r="Q13" i="98" s="1"/>
  <c r="M15" i="98"/>
  <c r="Q15" i="98" s="1"/>
  <c r="S15" i="98" s="1"/>
  <c r="E13" i="96" s="1"/>
  <c r="M39" i="98"/>
  <c r="Q39" i="98" s="1"/>
  <c r="S39" i="98" s="1"/>
  <c r="E11" i="97" s="1"/>
  <c r="M35" i="98"/>
  <c r="Q35" i="98" s="1"/>
  <c r="M19" i="98"/>
  <c r="Q19" i="98" s="1"/>
  <c r="S19" i="98" s="1"/>
  <c r="E17" i="96" s="1"/>
  <c r="M38" i="98"/>
  <c r="Q38" i="98" s="1"/>
  <c r="S38" i="98" s="1"/>
  <c r="E10" i="97" s="1"/>
  <c r="M20" i="98"/>
  <c r="Q20" i="98" s="1"/>
  <c r="S20" i="98" s="1"/>
  <c r="E28" i="95" s="1"/>
  <c r="G28" i="95" s="1"/>
  <c r="M16" i="98"/>
  <c r="Q16" i="98" s="1"/>
  <c r="M34" i="98"/>
  <c r="Q34" i="98" s="1"/>
  <c r="M36" i="98"/>
  <c r="Q36" i="98" s="1"/>
  <c r="S36" i="98" s="1"/>
  <c r="E26" i="96" s="1"/>
  <c r="M18" i="98"/>
  <c r="Q18" i="98" s="1"/>
  <c r="S18" i="98" s="1"/>
  <c r="E16" i="96" s="1"/>
  <c r="M14" i="98"/>
  <c r="Q14" i="98" s="1"/>
  <c r="S14" i="98" s="1"/>
  <c r="E12" i="96" s="1"/>
  <c r="M21" i="98"/>
  <c r="Q21" i="98" s="1"/>
  <c r="S21" i="98" s="1"/>
  <c r="E18" i="96" s="1"/>
  <c r="M17" i="98"/>
  <c r="Q17" i="98" s="1"/>
  <c r="S17" i="98" s="1"/>
  <c r="E15" i="96" s="1"/>
  <c r="M37" i="98"/>
  <c r="Q37" i="98" s="1"/>
  <c r="S37" i="98" s="1"/>
  <c r="E9" i="97" s="1"/>
  <c r="M45" i="98"/>
  <c r="Q45" i="98" s="1"/>
  <c r="AM40" i="38"/>
  <c r="AS40" i="38" s="1"/>
  <c r="S26" i="36"/>
  <c r="Y41" i="45"/>
  <c r="AI41" i="45" s="1"/>
  <c r="AC41" i="45"/>
  <c r="AG21" i="42"/>
  <c r="AG13" i="42"/>
  <c r="AG12" i="42"/>
  <c r="AG9" i="42"/>
  <c r="AG10" i="42"/>
  <c r="AM33" i="31"/>
  <c r="AS33" i="31" s="1"/>
  <c r="CY13" i="84"/>
  <c r="CI13" i="79" s="1"/>
  <c r="CM13" i="79" s="1"/>
  <c r="CO13" i="79" s="1"/>
  <c r="W12" i="41" s="1"/>
  <c r="CG13" i="79"/>
  <c r="I17" i="73"/>
  <c r="I41" i="25" s="1"/>
  <c r="M41" i="25" s="1"/>
  <c r="S41" i="25" s="1"/>
  <c r="K17" i="73"/>
  <c r="I41" i="23" s="1"/>
  <c r="M41" i="23" s="1"/>
  <c r="S41" i="23" s="1"/>
  <c r="Q14" i="42"/>
  <c r="AM32" i="46"/>
  <c r="AO32" i="46" s="1"/>
  <c r="W42" i="40"/>
  <c r="Y30" i="39"/>
  <c r="W30" i="39"/>
  <c r="AC30" i="39" s="1"/>
  <c r="AS30" i="52"/>
  <c r="AC30" i="52"/>
  <c r="BW30" i="52"/>
  <c r="BG30" i="52"/>
  <c r="Y30" i="52"/>
  <c r="CG30" i="52"/>
  <c r="BQ30" i="52"/>
  <c r="AW30" i="52"/>
  <c r="BA30" i="52" s="1"/>
  <c r="Q30" i="52"/>
  <c r="BC30" i="52"/>
  <c r="AM30" i="52"/>
  <c r="BM30" i="52"/>
  <c r="CA30" i="52"/>
  <c r="AI30" i="52"/>
  <c r="AM28" i="42"/>
  <c r="Y28" i="30"/>
  <c r="W28" i="30"/>
  <c r="AC28" i="30" s="1"/>
  <c r="AY31" i="34"/>
  <c r="AU11" i="33"/>
  <c r="AE11" i="33"/>
  <c r="AK11" i="33"/>
  <c r="BA11" i="33"/>
  <c r="S11" i="33"/>
  <c r="Q11" i="33"/>
  <c r="AM29" i="45"/>
  <c r="Y41" i="30"/>
  <c r="AC41" i="30"/>
  <c r="Y41" i="34"/>
  <c r="AC41" i="34"/>
  <c r="AO30" i="37"/>
  <c r="AY30" i="37" s="1"/>
  <c r="AM30" i="37"/>
  <c r="AS30" i="37" s="1"/>
  <c r="W12" i="42"/>
  <c r="AU8" i="32"/>
  <c r="Y31" i="34"/>
  <c r="AI31" i="34" s="1"/>
  <c r="W31" i="34"/>
  <c r="AC31" i="34" s="1"/>
  <c r="AM23" i="40"/>
  <c r="AO23" i="40"/>
  <c r="AM33" i="45"/>
  <c r="BA19" i="35"/>
  <c r="AK19" i="35"/>
  <c r="Q19" i="35"/>
  <c r="AU19" i="35"/>
  <c r="AE19" i="35"/>
  <c r="AM25" i="37"/>
  <c r="AO25" i="37"/>
  <c r="BA25" i="37" s="1"/>
  <c r="AM34" i="42"/>
  <c r="W40" i="43"/>
  <c r="Y40" i="43"/>
  <c r="AK40" i="43" s="1"/>
  <c r="AY26" i="37"/>
  <c r="Q9" i="44"/>
  <c r="S57" i="98"/>
  <c r="E16" i="94" s="1"/>
  <c r="G16" i="94" s="1"/>
  <c r="S35" i="98"/>
  <c r="E25" i="96" s="1"/>
  <c r="AU37" i="32"/>
  <c r="AE37" i="32"/>
  <c r="Q37" i="32"/>
  <c r="BA37" i="32"/>
  <c r="AK37" i="32"/>
  <c r="W25" i="38"/>
  <c r="Y25" i="38"/>
  <c r="AK25" i="38" s="1"/>
  <c r="AY44" i="46"/>
  <c r="AG8" i="7" s="1"/>
  <c r="S40" i="36"/>
  <c r="S13" i="37"/>
  <c r="Q13" i="37"/>
  <c r="AU19" i="77"/>
  <c r="AW19" i="77" s="1"/>
  <c r="I28" i="13" s="1"/>
  <c r="M28" i="13" s="1"/>
  <c r="AU9" i="77"/>
  <c r="AW9" i="77" s="1"/>
  <c r="I18" i="13" s="1"/>
  <c r="AU18" i="77"/>
  <c r="AW18" i="77" s="1"/>
  <c r="I27" i="13" s="1"/>
  <c r="M27" i="13" s="1"/>
  <c r="AU20" i="77"/>
  <c r="AW20" i="77" s="1"/>
  <c r="I29" i="13" s="1"/>
  <c r="M29" i="13" s="1"/>
  <c r="I41" i="74"/>
  <c r="I39" i="56" s="1"/>
  <c r="M39" i="56" s="1"/>
  <c r="K41" i="74"/>
  <c r="I39" i="54" s="1"/>
  <c r="M39" i="54" s="1"/>
  <c r="M36" i="32"/>
  <c r="S26" i="42"/>
  <c r="AO29" i="34"/>
  <c r="AY29" i="34" s="1"/>
  <c r="AM29" i="34"/>
  <c r="AS29" i="34" s="1"/>
  <c r="AC42" i="32"/>
  <c r="AE42" i="32"/>
  <c r="Y24" i="38"/>
  <c r="AK24" i="38" s="1"/>
  <c r="W24" i="38"/>
  <c r="BC56" i="52"/>
  <c r="AM12" i="39"/>
  <c r="AO12" i="39"/>
  <c r="Q19" i="50"/>
  <c r="W19" i="50" s="1"/>
  <c r="Y19" i="50"/>
  <c r="BA13" i="46"/>
  <c r="AK13" i="46"/>
  <c r="S13" i="46"/>
  <c r="AE13" i="46"/>
  <c r="Q13" i="46"/>
  <c r="AU13" i="46"/>
  <c r="AY18" i="77"/>
  <c r="BA18" i="77" s="1"/>
  <c r="E87" i="74" s="1"/>
  <c r="AY9" i="77"/>
  <c r="BA9" i="77" s="1"/>
  <c r="E78" i="74" s="1"/>
  <c r="AY19" i="77"/>
  <c r="BA19" i="77" s="1"/>
  <c r="E88" i="74" s="1"/>
  <c r="AY20" i="77"/>
  <c r="BA20" i="77" s="1"/>
  <c r="E89" i="74" s="1"/>
  <c r="Y53" i="50"/>
  <c r="Q53" i="50"/>
  <c r="W53" i="50" s="1"/>
  <c r="I15" i="73"/>
  <c r="I35" i="25" s="1"/>
  <c r="M35" i="25" s="1"/>
  <c r="S35" i="25" s="1"/>
  <c r="K15" i="73"/>
  <c r="I35" i="23" s="1"/>
  <c r="M35" i="23" s="1"/>
  <c r="S35" i="23" s="1"/>
  <c r="Q16" i="42"/>
  <c r="Q16" i="36"/>
  <c r="S16" i="36" s="1"/>
  <c r="AI41" i="42"/>
  <c r="AI43" i="31"/>
  <c r="AI41" i="31"/>
  <c r="S40" i="39"/>
  <c r="S31" i="97"/>
  <c r="I39" i="35" s="1"/>
  <c r="M39" i="35" s="1"/>
  <c r="Q31" i="97"/>
  <c r="I38" i="35" s="1"/>
  <c r="Y33" i="33"/>
  <c r="W33" i="33"/>
  <c r="BK23" i="84"/>
  <c r="AY23" i="79" s="1"/>
  <c r="BC23" i="79" s="1"/>
  <c r="BE23" i="79" s="1"/>
  <c r="W8" i="30" s="1"/>
  <c r="AW23" i="79"/>
  <c r="W25" i="39"/>
  <c r="AA12" i="55"/>
  <c r="AI12" i="55"/>
  <c r="Q12" i="55"/>
  <c r="W12" i="55" s="1"/>
  <c r="W32" i="33"/>
  <c r="AC32" i="33" s="1"/>
  <c r="S25" i="33"/>
  <c r="S34" i="37"/>
  <c r="M36" i="44"/>
  <c r="W33" i="42"/>
  <c r="Y33" i="42"/>
  <c r="AK33" i="42" s="1"/>
  <c r="W12" i="34"/>
  <c r="W29" i="34"/>
  <c r="AC29" i="34" s="1"/>
  <c r="S24" i="38"/>
  <c r="S26" i="32"/>
  <c r="W31" i="32"/>
  <c r="AC31" i="32" s="1"/>
  <c r="Y31" i="32"/>
  <c r="AI31" i="32" s="1"/>
  <c r="AY28" i="36"/>
  <c r="BC27" i="52"/>
  <c r="AM27" i="52"/>
  <c r="AQ27" i="52" s="1"/>
  <c r="CG27" i="52"/>
  <c r="BQ27" i="52"/>
  <c r="BW27" i="52" s="1"/>
  <c r="Q27" i="52"/>
  <c r="W27" i="52" s="1"/>
  <c r="CA27" i="52"/>
  <c r="CE27" i="52" s="1"/>
  <c r="BG27" i="52"/>
  <c r="BM27" i="52" s="1"/>
  <c r="AC27" i="52"/>
  <c r="AI27" i="52" s="1"/>
  <c r="Y27" i="52"/>
  <c r="AW27" i="52"/>
  <c r="AS27" i="52"/>
  <c r="AA37" i="55"/>
  <c r="AI37" i="55"/>
  <c r="Q37" i="55"/>
  <c r="W37" i="55" s="1"/>
  <c r="Q13" i="42"/>
  <c r="Q13" i="30"/>
  <c r="S13" i="30" s="1"/>
  <c r="Y25" i="46"/>
  <c r="W25" i="46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BW87" i="52"/>
  <c r="BG87" i="52"/>
  <c r="Y87" i="52"/>
  <c r="BC87" i="52"/>
  <c r="AM87" i="52"/>
  <c r="AQ87" i="52" s="1"/>
  <c r="AI87" i="52"/>
  <c r="Q87" i="52"/>
  <c r="W87" i="52" s="1"/>
  <c r="BM87" i="52"/>
  <c r="CG87" i="52"/>
  <c r="AC87" i="52"/>
  <c r="AW87" i="52"/>
  <c r="BQ87" i="52"/>
  <c r="CA87" i="52"/>
  <c r="CE87" i="52" s="1"/>
  <c r="AS87" i="52"/>
  <c r="Q16" i="45"/>
  <c r="Q16" i="34"/>
  <c r="Q16" i="32"/>
  <c r="Q9" i="33"/>
  <c r="S9" i="33"/>
  <c r="AI42" i="42"/>
  <c r="AI43" i="42"/>
  <c r="AI27" i="31"/>
  <c r="AI32" i="31"/>
  <c r="S35" i="97"/>
  <c r="I23" i="51" s="1"/>
  <c r="M23" i="51" s="1"/>
  <c r="Q35" i="97"/>
  <c r="I22" i="51" s="1"/>
  <c r="M22" i="51" s="1"/>
  <c r="Q32" i="97"/>
  <c r="I38" i="34" s="1"/>
  <c r="M38" i="34" s="1"/>
  <c r="S32" i="97"/>
  <c r="I39" i="34" s="1"/>
  <c r="M39" i="34" s="1"/>
  <c r="AO23" i="79"/>
  <c r="AI25" i="38"/>
  <c r="Y27" i="42"/>
  <c r="W27" i="42"/>
  <c r="AY8" i="34"/>
  <c r="S25" i="39"/>
  <c r="K65" i="74"/>
  <c r="I18" i="50" s="1"/>
  <c r="M18" i="50" s="1"/>
  <c r="W12" i="44"/>
  <c r="Y12" i="44"/>
  <c r="AK12" i="44" s="1"/>
  <c r="Y31" i="36"/>
  <c r="AI31" i="36" s="1"/>
  <c r="W31" i="36"/>
  <c r="AC31" i="36" s="1"/>
  <c r="S23" i="44"/>
  <c r="AQ84" i="52"/>
  <c r="S31" i="33"/>
  <c r="W26" i="37"/>
  <c r="K59" i="74"/>
  <c r="I63" i="54" s="1"/>
  <c r="M63" i="54" s="1"/>
  <c r="AY12" i="36"/>
  <c r="AG40" i="41"/>
  <c r="AG30" i="41"/>
  <c r="AG14" i="41"/>
  <c r="AG36" i="41"/>
  <c r="AG27" i="41"/>
  <c r="AG20" i="41"/>
  <c r="AG18" i="41"/>
  <c r="AG11" i="41"/>
  <c r="AG46" i="41"/>
  <c r="AG37" i="41"/>
  <c r="AG38" i="41"/>
  <c r="AG28" i="41"/>
  <c r="AI28" i="41" s="1"/>
  <c r="AG45" i="41"/>
  <c r="AG43" i="41"/>
  <c r="AG41" i="41"/>
  <c r="AG19" i="41"/>
  <c r="AG16" i="41"/>
  <c r="AG29" i="41"/>
  <c r="AI29" i="41" s="1"/>
  <c r="AG17" i="41"/>
  <c r="AG15" i="41"/>
  <c r="AG42" i="41"/>
  <c r="AI42" i="41" s="1"/>
  <c r="AG25" i="41"/>
  <c r="AI25" i="41" s="1"/>
  <c r="AG31" i="41"/>
  <c r="AG33" i="41"/>
  <c r="AG32" i="41"/>
  <c r="AG39" i="41"/>
  <c r="S34" i="31"/>
  <c r="S27" i="31"/>
  <c r="AU41" i="44"/>
  <c r="AS41" i="44"/>
  <c r="AO41" i="44"/>
  <c r="BA41" i="44" s="1"/>
  <c r="AY33" i="43"/>
  <c r="AS43" i="45"/>
  <c r="W40" i="33"/>
  <c r="Y40" i="33"/>
  <c r="AK40" i="33" s="1"/>
  <c r="W30" i="32"/>
  <c r="AC30" i="32" s="1"/>
  <c r="K63" i="74"/>
  <c r="I16" i="50" s="1"/>
  <c r="M16" i="50" s="1"/>
  <c r="S23" i="35"/>
  <c r="AA15" i="48"/>
  <c r="Q15" i="48"/>
  <c r="Q29" i="48" s="1"/>
  <c r="E17" i="10" s="1"/>
  <c r="AI15" i="48"/>
  <c r="AI29" i="48" s="1"/>
  <c r="E19" i="10" s="1"/>
  <c r="M29" i="48"/>
  <c r="W29" i="46"/>
  <c r="Y29" i="46" s="1"/>
  <c r="BC12" i="52"/>
  <c r="W27" i="43"/>
  <c r="M8" i="22"/>
  <c r="W26" i="45"/>
  <c r="AS8" i="38"/>
  <c r="Q31" i="54"/>
  <c r="AM42" i="31"/>
  <c r="AS42" i="31" s="1"/>
  <c r="AK8" i="42"/>
  <c r="W23" i="33"/>
  <c r="Y23" i="33"/>
  <c r="AK23" i="33" s="1"/>
  <c r="M10" i="51"/>
  <c r="K50" i="74"/>
  <c r="I54" i="54" s="1"/>
  <c r="M54" i="54" s="1"/>
  <c r="BK80" i="52"/>
  <c r="AM42" i="42"/>
  <c r="AO42" i="42" s="1"/>
  <c r="CC80" i="52"/>
  <c r="CA80" i="52"/>
  <c r="CG80" i="52" s="1"/>
  <c r="W26" i="40"/>
  <c r="AI29" i="37"/>
  <c r="CE13" i="84"/>
  <c r="BQ13" i="79" s="1"/>
  <c r="BU13" i="79" s="1"/>
  <c r="BW13" i="79" s="1"/>
  <c r="BO13" i="79"/>
  <c r="AM42" i="41"/>
  <c r="AS12" i="46"/>
  <c r="S29" i="35"/>
  <c r="Q14" i="45"/>
  <c r="S14" i="39"/>
  <c r="Q14" i="39"/>
  <c r="W32" i="46"/>
  <c r="Y32" i="46" s="1"/>
  <c r="S12" i="43"/>
  <c r="AS56" i="56"/>
  <c r="AC56" i="56"/>
  <c r="AI56" i="56" s="1"/>
  <c r="Q56" i="56"/>
  <c r="AM56" i="56"/>
  <c r="W25" i="31"/>
  <c r="AC25" i="31" s="1"/>
  <c r="Y43" i="44"/>
  <c r="AK43" i="44" s="1"/>
  <c r="AC43" i="44"/>
  <c r="AE43" i="44"/>
  <c r="S42" i="40"/>
  <c r="S28" i="38"/>
  <c r="W29" i="30"/>
  <c r="AC29" i="30" s="1"/>
  <c r="Q15" i="36"/>
  <c r="AU15" i="46"/>
  <c r="AE15" i="46"/>
  <c r="BA15" i="46"/>
  <c r="Q15" i="46"/>
  <c r="AK15" i="46"/>
  <c r="Q15" i="33"/>
  <c r="AE42" i="34"/>
  <c r="AC42" i="34"/>
  <c r="AU17" i="36"/>
  <c r="AE17" i="36"/>
  <c r="BA17" i="36"/>
  <c r="S17" i="36"/>
  <c r="AK17" i="36"/>
  <c r="Q17" i="36"/>
  <c r="Q17" i="38"/>
  <c r="AU17" i="38"/>
  <c r="AE17" i="38"/>
  <c r="AK17" i="38"/>
  <c r="BA17" i="38"/>
  <c r="S17" i="38"/>
  <c r="W12" i="46"/>
  <c r="AC12" i="46" s="1"/>
  <c r="AS43" i="34"/>
  <c r="BA37" i="38"/>
  <c r="AK37" i="38"/>
  <c r="Q37" i="38"/>
  <c r="AU37" i="38"/>
  <c r="AE37" i="38"/>
  <c r="Y43" i="38"/>
  <c r="AK43" i="38" s="1"/>
  <c r="AC43" i="38"/>
  <c r="W29" i="31"/>
  <c r="W30" i="45"/>
  <c r="AC30" i="45" s="1"/>
  <c r="Y41" i="32"/>
  <c r="AK41" i="32" s="1"/>
  <c r="AE41" i="32"/>
  <c r="AC41" i="32"/>
  <c r="BG11" i="90"/>
  <c r="AI26" i="46"/>
  <c r="E30" i="28"/>
  <c r="AW37" i="30"/>
  <c r="AW41" i="30"/>
  <c r="AW31" i="30"/>
  <c r="AW46" i="30"/>
  <c r="AW33" i="30"/>
  <c r="AW32" i="30"/>
  <c r="AW27" i="30"/>
  <c r="AW19" i="30"/>
  <c r="AW15" i="30"/>
  <c r="AW45" i="30"/>
  <c r="AW16" i="30"/>
  <c r="AW17" i="30"/>
  <c r="AW25" i="30"/>
  <c r="AW11" i="30"/>
  <c r="I23" i="79"/>
  <c r="K23" i="79" s="1"/>
  <c r="AM33" i="30" s="1"/>
  <c r="AW30" i="30"/>
  <c r="AW28" i="30"/>
  <c r="AW39" i="30"/>
  <c r="AW29" i="30"/>
  <c r="AW18" i="30"/>
  <c r="AW38" i="30"/>
  <c r="AW36" i="30"/>
  <c r="AW20" i="30"/>
  <c r="AW40" i="30"/>
  <c r="AW14" i="30"/>
  <c r="W29" i="36"/>
  <c r="S27" i="30"/>
  <c r="BA11" i="34"/>
  <c r="AK11" i="34"/>
  <c r="Q11" i="34"/>
  <c r="AE11" i="34"/>
  <c r="AU11" i="34"/>
  <c r="AU11" i="40"/>
  <c r="AE11" i="40"/>
  <c r="AK11" i="40"/>
  <c r="S11" i="40"/>
  <c r="Q11" i="40"/>
  <c r="BA11" i="40"/>
  <c r="W30" i="46"/>
  <c r="Y30" i="46"/>
  <c r="AU8" i="39"/>
  <c r="AO8" i="39"/>
  <c r="S40" i="41"/>
  <c r="W33" i="43"/>
  <c r="Y33" i="43"/>
  <c r="AK33" i="43" s="1"/>
  <c r="I44" i="34"/>
  <c r="M36" i="34"/>
  <c r="M36" i="31"/>
  <c r="AM62" i="56"/>
  <c r="AS62" i="56" s="1"/>
  <c r="Q62" i="56"/>
  <c r="W62" i="56" s="1"/>
  <c r="AC62" i="56"/>
  <c r="AI62" i="56" s="1"/>
  <c r="Y62" i="56"/>
  <c r="AY43" i="32"/>
  <c r="AI42" i="32"/>
  <c r="Y40" i="34"/>
  <c r="AK40" i="34" s="1"/>
  <c r="W40" i="34"/>
  <c r="S40" i="44"/>
  <c r="K62" i="74"/>
  <c r="I12" i="50" s="1"/>
  <c r="M12" i="50" s="1"/>
  <c r="AY8" i="38"/>
  <c r="S25" i="36"/>
  <c r="I18" i="73"/>
  <c r="I44" i="25" s="1"/>
  <c r="M44" i="25" s="1"/>
  <c r="S44" i="25" s="1"/>
  <c r="K18" i="73"/>
  <c r="I44" i="23" s="1"/>
  <c r="M44" i="23" s="1"/>
  <c r="S44" i="23" s="1"/>
  <c r="I44" i="74"/>
  <c r="W34" i="43"/>
  <c r="Y34" i="43"/>
  <c r="AK34" i="43" s="1"/>
  <c r="Q37" i="42"/>
  <c r="S37" i="42" s="1"/>
  <c r="AE37" i="42"/>
  <c r="BA37" i="42"/>
  <c r="AU37" i="42"/>
  <c r="AK37" i="42"/>
  <c r="I51" i="52"/>
  <c r="M51" i="52" s="1"/>
  <c r="K25" i="74"/>
  <c r="I36" i="50" s="1"/>
  <c r="M36" i="50" s="1"/>
  <c r="I18" i="52"/>
  <c r="M18" i="52" s="1"/>
  <c r="K11" i="74"/>
  <c r="I14" i="50" s="1"/>
  <c r="M14" i="50" s="1"/>
  <c r="I52" i="52"/>
  <c r="M52" i="52" s="1"/>
  <c r="K26" i="74"/>
  <c r="I37" i="50" s="1"/>
  <c r="M37" i="50" s="1"/>
  <c r="K22" i="73"/>
  <c r="I56" i="23" s="1"/>
  <c r="M56" i="23" s="1"/>
  <c r="S56" i="23" s="1"/>
  <c r="AY41" i="38"/>
  <c r="W28" i="34"/>
  <c r="AC28" i="34" s="1"/>
  <c r="Y17" i="89"/>
  <c r="Y9" i="89"/>
  <c r="Y18" i="89"/>
  <c r="Y10" i="89"/>
  <c r="Y19" i="89"/>
  <c r="Y11" i="89"/>
  <c r="Y21" i="89"/>
  <c r="Y13" i="89"/>
  <c r="Y22" i="89"/>
  <c r="Y12" i="89"/>
  <c r="Y23" i="89"/>
  <c r="Y20" i="89"/>
  <c r="Y14" i="89"/>
  <c r="Y8" i="89"/>
  <c r="Y15" i="89"/>
  <c r="Y16" i="89"/>
  <c r="BG23" i="89"/>
  <c r="S25" i="41"/>
  <c r="Y15" i="88"/>
  <c r="Y16" i="88"/>
  <c r="Y8" i="88"/>
  <c r="Y17" i="88"/>
  <c r="Y9" i="88"/>
  <c r="Y19" i="88"/>
  <c r="Y11" i="88"/>
  <c r="Y23" i="88"/>
  <c r="Y18" i="88"/>
  <c r="Y12" i="88"/>
  <c r="Y20" i="88"/>
  <c r="Y10" i="88"/>
  <c r="Y13" i="88"/>
  <c r="Y21" i="88"/>
  <c r="Y22" i="88"/>
  <c r="Y14" i="88"/>
  <c r="AY27" i="39"/>
  <c r="AY41" i="39"/>
  <c r="W27" i="38"/>
  <c r="AG23" i="89"/>
  <c r="BC63" i="52"/>
  <c r="W24" i="39"/>
  <c r="S25" i="32"/>
  <c r="Y12" i="32"/>
  <c r="AK12" i="32" s="1"/>
  <c r="W12" i="32"/>
  <c r="AI41" i="34"/>
  <c r="AI42" i="34"/>
  <c r="AK19" i="31"/>
  <c r="AU19" i="31"/>
  <c r="AE19" i="31"/>
  <c r="BA19" i="31"/>
  <c r="Q19" i="31"/>
  <c r="AU19" i="40"/>
  <c r="AE19" i="40"/>
  <c r="BA19" i="40"/>
  <c r="S19" i="40"/>
  <c r="AK19" i="40"/>
  <c r="Q19" i="40"/>
  <c r="S34" i="46"/>
  <c r="Y40" i="32"/>
  <c r="W40" i="32"/>
  <c r="M36" i="46"/>
  <c r="S30" i="31"/>
  <c r="W23" i="31"/>
  <c r="AC23" i="31" s="1"/>
  <c r="AG13" i="45"/>
  <c r="AG9" i="45"/>
  <c r="AG12" i="45"/>
  <c r="AG21" i="45"/>
  <c r="AG10" i="45"/>
  <c r="W24" i="41"/>
  <c r="AE43" i="37"/>
  <c r="W33" i="38"/>
  <c r="Y33" i="38"/>
  <c r="AI8" i="34"/>
  <c r="S24" i="32"/>
  <c r="AG24" i="43"/>
  <c r="AG8" i="43"/>
  <c r="AI8" i="43" s="1"/>
  <c r="AG22" i="43"/>
  <c r="AG23" i="43"/>
  <c r="AG34" i="43"/>
  <c r="AI34" i="43" s="1"/>
  <c r="AG26" i="43"/>
  <c r="AE8" i="44"/>
  <c r="AC8" i="44"/>
  <c r="Y8" i="44"/>
  <c r="S40" i="35"/>
  <c r="S32" i="36"/>
  <c r="W27" i="36"/>
  <c r="Y27" i="36"/>
  <c r="AK27" i="36" s="1"/>
  <c r="BM32" i="52"/>
  <c r="AW32" i="52"/>
  <c r="BA32" i="52" s="1"/>
  <c r="CA32" i="52"/>
  <c r="AS32" i="52"/>
  <c r="AC32" i="52"/>
  <c r="Y32" i="52"/>
  <c r="BQ32" i="52"/>
  <c r="Q32" i="52"/>
  <c r="CG32" i="52"/>
  <c r="AM32" i="52"/>
  <c r="BG32" i="52"/>
  <c r="BW32" i="52"/>
  <c r="AI32" i="52"/>
  <c r="BC32" i="52"/>
  <c r="AU18" i="37"/>
  <c r="AK18" i="37"/>
  <c r="Q18" i="37"/>
  <c r="AE18" i="37"/>
  <c r="BA18" i="37"/>
  <c r="AE8" i="79"/>
  <c r="AU8" i="37"/>
  <c r="AO8" i="37"/>
  <c r="S56" i="98"/>
  <c r="E15" i="94" s="1"/>
  <c r="G15" i="94" s="1"/>
  <c r="S50" i="98"/>
  <c r="E28" i="96" s="1"/>
  <c r="S45" i="98"/>
  <c r="E83" i="95" s="1"/>
  <c r="G83" i="95" s="1"/>
  <c r="S63" i="98"/>
  <c r="E22" i="94" s="1"/>
  <c r="G22" i="94" s="1"/>
  <c r="S79" i="98"/>
  <c r="E37" i="94" s="1"/>
  <c r="G37" i="94" s="1"/>
  <c r="S27" i="98"/>
  <c r="E69" i="95" s="1"/>
  <c r="G69" i="95" s="1"/>
  <c r="AK8" i="32"/>
  <c r="AY81" i="52"/>
  <c r="AW81" i="52"/>
  <c r="BC81" i="52" s="1"/>
  <c r="BA8" i="40"/>
  <c r="S9" i="41"/>
  <c r="Q9" i="41"/>
  <c r="K31" i="94" l="1"/>
  <c r="I36" i="22" s="1"/>
  <c r="M36" i="22" s="1"/>
  <c r="S36" i="22" s="1"/>
  <c r="AM15" i="39"/>
  <c r="AO15" i="39" s="1"/>
  <c r="AM14" i="41"/>
  <c r="K28" i="95"/>
  <c r="I164" i="11" s="1"/>
  <c r="AM37" i="42"/>
  <c r="AS37" i="42" s="1"/>
  <c r="AM13" i="40"/>
  <c r="AO13" i="40"/>
  <c r="K19" i="94"/>
  <c r="I46" i="37" s="1"/>
  <c r="M46" i="37" s="1"/>
  <c r="M19" i="94"/>
  <c r="AS33" i="30"/>
  <c r="AU33" i="30"/>
  <c r="AO33" i="30"/>
  <c r="BA33" i="30" s="1"/>
  <c r="AM37" i="31"/>
  <c r="AS37" i="31" s="1"/>
  <c r="BA42" i="42"/>
  <c r="AY42" i="42"/>
  <c r="K27" i="94"/>
  <c r="I46" i="30" s="1"/>
  <c r="M46" i="30" s="1"/>
  <c r="M27" i="94"/>
  <c r="AK25" i="33"/>
  <c r="AI25" i="33"/>
  <c r="K37" i="94"/>
  <c r="M37" i="94" s="1"/>
  <c r="M18" i="13"/>
  <c r="M30" i="13" s="1"/>
  <c r="I30" i="13"/>
  <c r="E33" i="12" s="1"/>
  <c r="I23" i="96"/>
  <c r="E74" i="95" s="1"/>
  <c r="G74" i="95" s="1"/>
  <c r="AS30" i="32"/>
  <c r="AO30" i="32"/>
  <c r="AY30" i="32" s="1"/>
  <c r="AM9" i="46"/>
  <c r="AO9" i="46" s="1"/>
  <c r="AM37" i="37"/>
  <c r="AS37" i="37" s="1"/>
  <c r="AO42" i="33"/>
  <c r="AM42" i="33"/>
  <c r="AY8" i="33"/>
  <c r="AC34" i="30"/>
  <c r="AE34" i="30"/>
  <c r="AO27" i="41"/>
  <c r="BA27" i="41" s="1"/>
  <c r="AM27" i="4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U21" i="76"/>
  <c r="I22" i="31" s="1"/>
  <c r="M22" i="31" s="1"/>
  <c r="AO21" i="76"/>
  <c r="I22" i="38" s="1"/>
  <c r="M22" i="38" s="1"/>
  <c r="I21" i="76"/>
  <c r="I22" i="46" s="1"/>
  <c r="M22" i="46" s="1"/>
  <c r="BM21" i="76"/>
  <c r="I22" i="32" s="1"/>
  <c r="M22" i="32" s="1"/>
  <c r="AG21" i="76"/>
  <c r="I22" i="40" s="1"/>
  <c r="M22" i="40" s="1"/>
  <c r="BI21" i="76"/>
  <c r="I22" i="33" s="1"/>
  <c r="M22" i="33" s="1"/>
  <c r="AC21" i="76"/>
  <c r="I22" i="41" s="1"/>
  <c r="M22" i="41" s="1"/>
  <c r="BE21" i="76"/>
  <c r="I22" i="34" s="1"/>
  <c r="M22" i="34" s="1"/>
  <c r="Y21" i="76"/>
  <c r="I22" i="42" s="1"/>
  <c r="M22" i="42" s="1"/>
  <c r="AW21" i="76"/>
  <c r="I22" i="36" s="1"/>
  <c r="M22" i="36" s="1"/>
  <c r="AS21" i="76"/>
  <c r="I22" i="37" s="1"/>
  <c r="M22" i="37" s="1"/>
  <c r="BY21" i="76"/>
  <c r="I22" i="30" s="1"/>
  <c r="M22" i="30" s="1"/>
  <c r="M21" i="76"/>
  <c r="I22" i="45" s="1"/>
  <c r="M22" i="45" s="1"/>
  <c r="Q21" i="76"/>
  <c r="I22" i="44" s="1"/>
  <c r="M22" i="44" s="1"/>
  <c r="AS33" i="41"/>
  <c r="AU33" i="41"/>
  <c r="AO33" i="41"/>
  <c r="BA33" i="41" s="1"/>
  <c r="BA24" i="42"/>
  <c r="AY24" i="42"/>
  <c r="AU26" i="44"/>
  <c r="AS26" i="44"/>
  <c r="AO26" i="44"/>
  <c r="BA26" i="44" s="1"/>
  <c r="AO14" i="33"/>
  <c r="AM14" i="33"/>
  <c r="AM17" i="33"/>
  <c r="AS17" i="33" s="1"/>
  <c r="AS27" i="44"/>
  <c r="AU27" i="44"/>
  <c r="AO27" i="44"/>
  <c r="Y37" i="50"/>
  <c r="Q37" i="50"/>
  <c r="W37" i="50" s="1"/>
  <c r="AM28" i="38"/>
  <c r="AS28" i="38" s="1"/>
  <c r="Y14" i="45"/>
  <c r="W14" i="45"/>
  <c r="S14" i="45"/>
  <c r="AM27" i="31"/>
  <c r="AS27" i="31" s="1"/>
  <c r="Y29" i="34"/>
  <c r="AI29" i="34" s="1"/>
  <c r="K16" i="94"/>
  <c r="I46" i="40" s="1"/>
  <c r="M46" i="40" s="1"/>
  <c r="AS29" i="45"/>
  <c r="AO29" i="45"/>
  <c r="AY29" i="45" s="1"/>
  <c r="I10" i="96"/>
  <c r="E12" i="95" s="1"/>
  <c r="G12" i="95" s="1"/>
  <c r="Q38" i="43"/>
  <c r="S38" i="43"/>
  <c r="AM31" i="30"/>
  <c r="AS31" i="30" s="1"/>
  <c r="AO19" i="44"/>
  <c r="AY19" i="44" s="1"/>
  <c r="AM19" i="44"/>
  <c r="AS19" i="44" s="1"/>
  <c r="AO24" i="40"/>
  <c r="AM24" i="40"/>
  <c r="W14" i="37"/>
  <c r="Y14" i="37"/>
  <c r="AS43" i="37"/>
  <c r="AU43" i="37"/>
  <c r="AC32" i="45"/>
  <c r="Y32" i="45"/>
  <c r="AI32" i="45" s="1"/>
  <c r="AC23" i="42"/>
  <c r="AE23" i="42"/>
  <c r="Y23" i="42"/>
  <c r="AO9" i="39"/>
  <c r="AM9" i="39"/>
  <c r="AC34" i="33"/>
  <c r="AE34" i="33"/>
  <c r="Y34" i="33"/>
  <c r="AK34" i="33" s="1"/>
  <c r="BA8" i="42"/>
  <c r="AY8" i="42"/>
  <c r="AC30" i="37"/>
  <c r="Y30" i="37"/>
  <c r="AI30" i="37" s="1"/>
  <c r="Y34" i="30"/>
  <c r="AK34" i="30" s="1"/>
  <c r="AK25" i="42"/>
  <c r="AI25" i="42"/>
  <c r="AS31" i="39"/>
  <c r="AO31" i="39"/>
  <c r="AY31" i="39" s="1"/>
  <c r="W19" i="45"/>
  <c r="AC19" i="45" s="1"/>
  <c r="S19" i="45"/>
  <c r="AC29" i="38"/>
  <c r="Y29" i="38"/>
  <c r="AI29" i="38" s="1"/>
  <c r="AM8" i="44"/>
  <c r="AM34" i="44"/>
  <c r="AS31" i="43"/>
  <c r="AO31" i="43"/>
  <c r="AY31" i="43" s="1"/>
  <c r="AO42" i="40"/>
  <c r="AM42" i="40"/>
  <c r="AI40" i="33"/>
  <c r="W16" i="32"/>
  <c r="Y16" i="32" s="1"/>
  <c r="S16" i="32"/>
  <c r="AK33" i="33"/>
  <c r="AI33" i="33"/>
  <c r="AS12" i="39"/>
  <c r="AU12" i="39"/>
  <c r="AM26" i="42"/>
  <c r="AE12" i="41"/>
  <c r="AC12" i="41"/>
  <c r="I15" i="96"/>
  <c r="E22" i="95" s="1"/>
  <c r="G22" i="95" s="1"/>
  <c r="O37" i="97"/>
  <c r="O29" i="97"/>
  <c r="O21" i="97"/>
  <c r="O36" i="97"/>
  <c r="O28" i="97"/>
  <c r="O20" i="97"/>
  <c r="O35" i="97"/>
  <c r="O27" i="97"/>
  <c r="O33" i="97"/>
  <c r="O25" i="97"/>
  <c r="O34" i="97"/>
  <c r="O32" i="97"/>
  <c r="O23" i="97"/>
  <c r="O31" i="97"/>
  <c r="O26" i="97"/>
  <c r="O22" i="97"/>
  <c r="O30" i="97"/>
  <c r="O24" i="97"/>
  <c r="K68" i="95"/>
  <c r="I34" i="13" s="1"/>
  <c r="M68" i="95"/>
  <c r="K27" i="96"/>
  <c r="I27" i="96"/>
  <c r="E8" i="94" s="1"/>
  <c r="K24" i="94"/>
  <c r="I46" i="32" s="1"/>
  <c r="M46" i="32" s="1"/>
  <c r="E32" i="94"/>
  <c r="G32" i="94" s="1"/>
  <c r="AC12" i="33"/>
  <c r="AE12" i="33"/>
  <c r="Y12" i="33"/>
  <c r="AO40" i="42"/>
  <c r="AM40" i="42"/>
  <c r="I22" i="96"/>
  <c r="E70" i="95" s="1"/>
  <c r="G70" i="95" s="1"/>
  <c r="AM17" i="32"/>
  <c r="AS17" i="32" s="1"/>
  <c r="AM18" i="41"/>
  <c r="AS18" i="41" s="1"/>
  <c r="W11" i="44"/>
  <c r="AC11" i="44" s="1"/>
  <c r="W11" i="42"/>
  <c r="AC11" i="42" s="1"/>
  <c r="S11" i="42"/>
  <c r="AM28" i="41"/>
  <c r="AS28" i="41" s="1"/>
  <c r="AO28" i="41"/>
  <c r="AY28" i="41" s="1"/>
  <c r="AO34" i="33"/>
  <c r="BA34" i="33" s="1"/>
  <c r="AM34" i="33"/>
  <c r="W15" i="37"/>
  <c r="S15" i="37"/>
  <c r="BA26" i="52"/>
  <c r="BC26" i="52"/>
  <c r="W56" i="54"/>
  <c r="Y56" i="54"/>
  <c r="Y41" i="41"/>
  <c r="AK41" i="41" s="1"/>
  <c r="AE41" i="41"/>
  <c r="AC41" i="41"/>
  <c r="W24" i="90"/>
  <c r="W25" i="90" s="1"/>
  <c r="I24" i="90"/>
  <c r="I25" i="90" s="1"/>
  <c r="BC24" i="90"/>
  <c r="BC25" i="90" s="1"/>
  <c r="AQ24" i="90"/>
  <c r="AQ25" i="90" s="1"/>
  <c r="AG24" i="90"/>
  <c r="AG25" i="90" s="1"/>
  <c r="AM15" i="45"/>
  <c r="AO15" i="45" s="1"/>
  <c r="AO28" i="39"/>
  <c r="AY28" i="39" s="1"/>
  <c r="S14" i="37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2" i="88"/>
  <c r="BW22" i="88" s="1"/>
  <c r="BK14" i="88"/>
  <c r="BW14" i="88" s="1"/>
  <c r="BK21" i="88"/>
  <c r="BW21" i="88" s="1"/>
  <c r="BK9" i="88"/>
  <c r="BW9" i="88" s="1"/>
  <c r="BK8" i="88"/>
  <c r="BK17" i="88"/>
  <c r="BW17" i="88" s="1"/>
  <c r="BK16" i="88"/>
  <c r="BW16" i="88" s="1"/>
  <c r="BK13" i="88"/>
  <c r="BW13" i="88" s="1"/>
  <c r="BK15" i="88"/>
  <c r="BW15" i="88" s="1"/>
  <c r="I14" i="96"/>
  <c r="E20" i="95" s="1"/>
  <c r="G20" i="95" s="1"/>
  <c r="AO43" i="37"/>
  <c r="AI43" i="44"/>
  <c r="AO17" i="46"/>
  <c r="AM17" i="46"/>
  <c r="AC27" i="32"/>
  <c r="AE27" i="32"/>
  <c r="Y27" i="32"/>
  <c r="AM37" i="30"/>
  <c r="AS37" i="30" s="1"/>
  <c r="AC30" i="41"/>
  <c r="Y30" i="41"/>
  <c r="AK8" i="33"/>
  <c r="Y8" i="31"/>
  <c r="AC8" i="31"/>
  <c r="AM26" i="46"/>
  <c r="AS26" i="46" s="1"/>
  <c r="AO26" i="46"/>
  <c r="AY26" i="46" s="1"/>
  <c r="AK23" i="34"/>
  <c r="AI23" i="34"/>
  <c r="AK27" i="37"/>
  <c r="AI27" i="37"/>
  <c r="AW9" i="30"/>
  <c r="CC23" i="79"/>
  <c r="CE23" i="79" s="1"/>
  <c r="AW21" i="30"/>
  <c r="AW10" i="30"/>
  <c r="AW12" i="30"/>
  <c r="AW13" i="30"/>
  <c r="AC25" i="37"/>
  <c r="AE25" i="37"/>
  <c r="Y25" i="37"/>
  <c r="AM11" i="39"/>
  <c r="AS11" i="39" s="1"/>
  <c r="AC25" i="42"/>
  <c r="AE25" i="42"/>
  <c r="AM13" i="45"/>
  <c r="AO13" i="45"/>
  <c r="BA13" i="45" s="1"/>
  <c r="BA43" i="34"/>
  <c r="AY43" i="34"/>
  <c r="Y59" i="54"/>
  <c r="Q59" i="54"/>
  <c r="W59" i="54" s="1"/>
  <c r="K73" i="95"/>
  <c r="I168" i="11" s="1"/>
  <c r="AO18" i="31"/>
  <c r="AY18" i="31" s="1"/>
  <c r="AM18" i="31"/>
  <c r="AS18" i="31" s="1"/>
  <c r="AS34" i="38"/>
  <c r="AU34" i="38"/>
  <c r="AO34" i="38"/>
  <c r="AC30" i="43"/>
  <c r="Y30" i="43"/>
  <c r="AI30" i="43" s="1"/>
  <c r="AC32" i="39"/>
  <c r="Y32" i="39"/>
  <c r="AI32" i="39" s="1"/>
  <c r="AS30" i="42"/>
  <c r="AO30" i="42"/>
  <c r="AY30" i="42" s="1"/>
  <c r="W15" i="34"/>
  <c r="Y15" i="34"/>
  <c r="S15" i="34"/>
  <c r="W9" i="30"/>
  <c r="S9" i="30"/>
  <c r="AM18" i="34"/>
  <c r="AS18" i="34" s="1"/>
  <c r="Y19" i="42"/>
  <c r="AI19" i="42" s="1"/>
  <c r="W19" i="42"/>
  <c r="AC19" i="42" s="1"/>
  <c r="S19" i="42"/>
  <c r="AC31" i="39"/>
  <c r="Y31" i="39"/>
  <c r="AI31" i="39" s="1"/>
  <c r="AK8" i="38"/>
  <c r="AK27" i="33"/>
  <c r="AI27" i="33"/>
  <c r="W15" i="38"/>
  <c r="Y15" i="38"/>
  <c r="S15" i="38"/>
  <c r="AS26" i="45"/>
  <c r="AU26" i="45"/>
  <c r="AO26" i="45"/>
  <c r="BA26" i="45" s="1"/>
  <c r="M39" i="45"/>
  <c r="I44" i="45"/>
  <c r="I27" i="56"/>
  <c r="M27" i="56" s="1"/>
  <c r="K36" i="74"/>
  <c r="I27" i="54" s="1"/>
  <c r="M27" i="54" s="1"/>
  <c r="W54" i="56"/>
  <c r="Y54" i="56"/>
  <c r="BA12" i="44"/>
  <c r="AY12" i="44"/>
  <c r="AM24" i="44"/>
  <c r="AS33" i="32"/>
  <c r="AU33" i="32"/>
  <c r="AO33" i="32"/>
  <c r="AS40" i="45"/>
  <c r="AU40" i="45"/>
  <c r="AO40" i="45"/>
  <c r="AC29" i="36"/>
  <c r="Y29" i="36"/>
  <c r="AI29" i="36" s="1"/>
  <c r="AC26" i="40"/>
  <c r="AE26" i="40"/>
  <c r="Y26" i="40"/>
  <c r="AM31" i="33"/>
  <c r="AS31" i="33" s="1"/>
  <c r="AO31" i="33"/>
  <c r="AY31" i="33" s="1"/>
  <c r="M14" i="94"/>
  <c r="K14" i="94"/>
  <c r="I46" i="42" s="1"/>
  <c r="M46" i="42" s="1"/>
  <c r="AC28" i="40"/>
  <c r="Y28" i="40"/>
  <c r="AI28" i="40" s="1"/>
  <c r="AC25" i="36"/>
  <c r="AE25" i="36"/>
  <c r="Y25" i="36"/>
  <c r="Y16" i="30"/>
  <c r="AK16" i="30" s="1"/>
  <c r="W16" i="30"/>
  <c r="S16" i="30"/>
  <c r="AS30" i="33"/>
  <c r="AO30" i="33"/>
  <c r="AY30" i="33" s="1"/>
  <c r="AK26" i="39"/>
  <c r="AI26" i="39"/>
  <c r="AC40" i="31"/>
  <c r="AE40" i="31"/>
  <c r="Y13" i="39"/>
  <c r="AK13" i="39" s="1"/>
  <c r="W13" i="39"/>
  <c r="K78" i="95"/>
  <c r="I169" i="11" s="1"/>
  <c r="M78" i="95"/>
  <c r="Y29" i="50"/>
  <c r="Q29" i="50"/>
  <c r="W29" i="50" s="1"/>
  <c r="AC28" i="45"/>
  <c r="Y28" i="45"/>
  <c r="AI28" i="45" s="1"/>
  <c r="AO15" i="43"/>
  <c r="AM15" i="43"/>
  <c r="CA47" i="52"/>
  <c r="CE47" i="52" s="1"/>
  <c r="AS47" i="52"/>
  <c r="AC47" i="52"/>
  <c r="BW47" i="52"/>
  <c r="BG47" i="52"/>
  <c r="BC47" i="52"/>
  <c r="AM47" i="52"/>
  <c r="AQ47" i="52" s="1"/>
  <c r="BQ47" i="52"/>
  <c r="BM47" i="52"/>
  <c r="AI47" i="52"/>
  <c r="CG47" i="52"/>
  <c r="Y47" i="52"/>
  <c r="Q47" i="52"/>
  <c r="W47" i="52" s="1"/>
  <c r="AW47" i="52"/>
  <c r="AM17" i="45"/>
  <c r="AS17" i="45" s="1"/>
  <c r="AY25" i="45"/>
  <c r="BA25" i="45"/>
  <c r="AC33" i="32"/>
  <c r="AE33" i="32"/>
  <c r="Y33" i="32"/>
  <c r="AM17" i="34"/>
  <c r="AS17" i="34" s="1"/>
  <c r="S36" i="45"/>
  <c r="Q36" i="45"/>
  <c r="AC12" i="43"/>
  <c r="AE12" i="43"/>
  <c r="Y12" i="43"/>
  <c r="AK12" i="43" s="1"/>
  <c r="AE12" i="36"/>
  <c r="AC12" i="36"/>
  <c r="Y12" i="36"/>
  <c r="AC32" i="41"/>
  <c r="Y32" i="41"/>
  <c r="AS40" i="40"/>
  <c r="AU40" i="40"/>
  <c r="AO40" i="40"/>
  <c r="BA23" i="37"/>
  <c r="AY23" i="37"/>
  <c r="CA89" i="52"/>
  <c r="CE89" i="52" s="1"/>
  <c r="AC89" i="52"/>
  <c r="AI89" i="52" s="1"/>
  <c r="BG89" i="52"/>
  <c r="AM89" i="52"/>
  <c r="AQ89" i="52" s="1"/>
  <c r="BQ89" i="52"/>
  <c r="BW89" i="52" s="1"/>
  <c r="BM89" i="52"/>
  <c r="CG89" i="52"/>
  <c r="Y89" i="52"/>
  <c r="Q89" i="52"/>
  <c r="W89" i="52" s="1"/>
  <c r="AW89" i="52"/>
  <c r="BC89" i="52" s="1"/>
  <c r="AY27" i="42"/>
  <c r="BA27" i="42"/>
  <c r="W19" i="31"/>
  <c r="AC19" i="31" s="1"/>
  <c r="S19" i="31"/>
  <c r="M44" i="34"/>
  <c r="Q36" i="34"/>
  <c r="S36" i="34"/>
  <c r="AI15" i="41"/>
  <c r="AW34" i="30"/>
  <c r="AW8" i="30"/>
  <c r="AW23" i="30"/>
  <c r="AS23" i="79"/>
  <c r="AU23" i="79" s="1"/>
  <c r="AW22" i="30"/>
  <c r="AW26" i="30"/>
  <c r="AW24" i="30"/>
  <c r="BA12" i="39"/>
  <c r="AY12" i="39"/>
  <c r="U19" i="97"/>
  <c r="U18" i="97"/>
  <c r="K19" i="96"/>
  <c r="E32" i="95" s="1"/>
  <c r="G32" i="95" s="1"/>
  <c r="I19" i="96"/>
  <c r="E31" i="95" s="1"/>
  <c r="G31" i="95" s="1"/>
  <c r="K23" i="94"/>
  <c r="I46" i="33" s="1"/>
  <c r="M46" i="33" s="1"/>
  <c r="M23" i="94"/>
  <c r="AC34" i="34"/>
  <c r="AE34" i="34"/>
  <c r="Y34" i="34"/>
  <c r="AM16" i="43"/>
  <c r="AO16" i="43" s="1"/>
  <c r="AC25" i="33"/>
  <c r="AE25" i="33"/>
  <c r="AM18" i="39"/>
  <c r="AS18" i="39" s="1"/>
  <c r="Q35" i="50"/>
  <c r="W35" i="50" s="1"/>
  <c r="Y35" i="50"/>
  <c r="W19" i="46"/>
  <c r="Y19" i="46" s="1"/>
  <c r="S19" i="46"/>
  <c r="AO32" i="43"/>
  <c r="AY32" i="43" s="1"/>
  <c r="AM32" i="43"/>
  <c r="AS32" i="43" s="1"/>
  <c r="AS20" i="56"/>
  <c r="W15" i="35"/>
  <c r="Y15" i="35" s="1"/>
  <c r="S15" i="35"/>
  <c r="AC26" i="43"/>
  <c r="AE26" i="43"/>
  <c r="Y26" i="43"/>
  <c r="AK26" i="43" s="1"/>
  <c r="AM11" i="31"/>
  <c r="AS11" i="31" s="1"/>
  <c r="S13" i="39"/>
  <c r="Y32" i="34"/>
  <c r="AI32" i="34" s="1"/>
  <c r="AU12" i="38"/>
  <c r="AS12" i="38"/>
  <c r="AO12" i="38"/>
  <c r="BA12" i="38" s="1"/>
  <c r="M17" i="94"/>
  <c r="K17" i="94"/>
  <c r="I46" i="39" s="1"/>
  <c r="M46" i="39" s="1"/>
  <c r="AM18" i="44"/>
  <c r="AS18" i="44" s="1"/>
  <c r="AO32" i="38"/>
  <c r="AY32" i="38" s="1"/>
  <c r="AM32" i="38"/>
  <c r="AS32" i="38" s="1"/>
  <c r="AM37" i="43"/>
  <c r="AS37" i="43" s="1"/>
  <c r="AK43" i="43"/>
  <c r="AI43" i="43"/>
  <c r="I44" i="43"/>
  <c r="AC34" i="38"/>
  <c r="AE34" i="38"/>
  <c r="Y34" i="38"/>
  <c r="AK34" i="38" s="1"/>
  <c r="AM9" i="45"/>
  <c r="AO9" i="45"/>
  <c r="BA9" i="45" s="1"/>
  <c r="AK33" i="37"/>
  <c r="AI33" i="37"/>
  <c r="AK25" i="43"/>
  <c r="AI25" i="43"/>
  <c r="AS31" i="32"/>
  <c r="AO31" i="32"/>
  <c r="AY31" i="32" s="1"/>
  <c r="Y18" i="37"/>
  <c r="AI18" i="37" s="1"/>
  <c r="W18" i="37"/>
  <c r="AC18" i="37" s="1"/>
  <c r="S18" i="37"/>
  <c r="AK33" i="38"/>
  <c r="AI33" i="38"/>
  <c r="AM34" i="46"/>
  <c r="AS34" i="46" s="1"/>
  <c r="AO34" i="46"/>
  <c r="AY34" i="46" s="1"/>
  <c r="AM25" i="41"/>
  <c r="AM41" i="30"/>
  <c r="AM40" i="30"/>
  <c r="AM28" i="30"/>
  <c r="W17" i="38"/>
  <c r="AC17" i="38" s="1"/>
  <c r="M38" i="35"/>
  <c r="I44" i="35"/>
  <c r="Y9" i="44"/>
  <c r="W9" i="44"/>
  <c r="S9" i="44"/>
  <c r="W14" i="42"/>
  <c r="S14" i="42"/>
  <c r="K18" i="96"/>
  <c r="E30" i="95" s="1"/>
  <c r="G30" i="95" s="1"/>
  <c r="I18" i="96"/>
  <c r="E29" i="95" s="1"/>
  <c r="G29" i="95" s="1"/>
  <c r="I17" i="96"/>
  <c r="E26" i="95" s="1"/>
  <c r="G26" i="95" s="1"/>
  <c r="M25" i="94"/>
  <c r="K25" i="94"/>
  <c r="I30" i="51" s="1"/>
  <c r="M30" i="51" s="1"/>
  <c r="I72" i="74"/>
  <c r="I37" i="52" s="1"/>
  <c r="M37" i="52" s="1"/>
  <c r="K72" i="74"/>
  <c r="I25" i="50" s="1"/>
  <c r="M25" i="50" s="1"/>
  <c r="AU34" i="34"/>
  <c r="AS34" i="34"/>
  <c r="AO34" i="34"/>
  <c r="AM32" i="30"/>
  <c r="S11" i="44"/>
  <c r="W14" i="43"/>
  <c r="Y14" i="43"/>
  <c r="AI23" i="31"/>
  <c r="W18" i="36"/>
  <c r="AC18" i="36" s="1"/>
  <c r="S18" i="36"/>
  <c r="AY42" i="43"/>
  <c r="AM34" i="36"/>
  <c r="AO34" i="36"/>
  <c r="BA34" i="36" s="1"/>
  <c r="BA27" i="38"/>
  <c r="AY27" i="38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6" i="88"/>
  <c r="CA16" i="88" s="1"/>
  <c r="BO8" i="88"/>
  <c r="BO19" i="88"/>
  <c r="CA19" i="88" s="1"/>
  <c r="BO9" i="88"/>
  <c r="CA9" i="88" s="1"/>
  <c r="BO10" i="88"/>
  <c r="CA10" i="88" s="1"/>
  <c r="BO18" i="88"/>
  <c r="CA18" i="88" s="1"/>
  <c r="BO15" i="88"/>
  <c r="CA15" i="88" s="1"/>
  <c r="BO17" i="88"/>
  <c r="CA17" i="88" s="1"/>
  <c r="BO11" i="88"/>
  <c r="CA11" i="88" s="1"/>
  <c r="M34" i="94"/>
  <c r="K34" i="94"/>
  <c r="I171" i="11" s="1"/>
  <c r="W8" i="41"/>
  <c r="W23" i="41"/>
  <c r="W26" i="41"/>
  <c r="W34" i="41"/>
  <c r="AY34" i="36"/>
  <c r="AC27" i="30"/>
  <c r="AE27" i="30"/>
  <c r="Y27" i="30"/>
  <c r="AK27" i="30" s="1"/>
  <c r="AC34" i="44"/>
  <c r="AE34" i="44"/>
  <c r="AM14" i="38"/>
  <c r="AC31" i="40"/>
  <c r="Y31" i="40"/>
  <c r="AI31" i="40" s="1"/>
  <c r="AE8" i="35"/>
  <c r="Y8" i="35"/>
  <c r="AC8" i="35"/>
  <c r="AC24" i="44"/>
  <c r="AE24" i="44"/>
  <c r="Y24" i="44"/>
  <c r="AK24" i="44" s="1"/>
  <c r="Y57" i="50"/>
  <c r="Q57" i="50"/>
  <c r="W57" i="50" s="1"/>
  <c r="AK33" i="45"/>
  <c r="AI33" i="45"/>
  <c r="AS43" i="44"/>
  <c r="AU43" i="44"/>
  <c r="AO43" i="44"/>
  <c r="W14" i="32"/>
  <c r="AI12" i="31"/>
  <c r="AY33" i="41"/>
  <c r="AC42" i="33"/>
  <c r="AE42" i="33"/>
  <c r="AS31" i="44"/>
  <c r="AO31" i="44"/>
  <c r="AY31" i="44" s="1"/>
  <c r="AC40" i="41"/>
  <c r="AE40" i="41"/>
  <c r="Y40" i="41"/>
  <c r="AK40" i="41" s="1"/>
  <c r="W15" i="32"/>
  <c r="Y15" i="32"/>
  <c r="S15" i="32"/>
  <c r="AE40" i="46"/>
  <c r="Y40" i="46"/>
  <c r="AK40" i="46" s="1"/>
  <c r="AO16" i="33"/>
  <c r="AM16" i="33"/>
  <c r="I10" i="24"/>
  <c r="K73" i="96"/>
  <c r="I10" i="22" s="1"/>
  <c r="AI23" i="38"/>
  <c r="AI12" i="38"/>
  <c r="BA27" i="45"/>
  <c r="AY27" i="45"/>
  <c r="BA33" i="33"/>
  <c r="AY33" i="33"/>
  <c r="Q21" i="50"/>
  <c r="W21" i="50" s="1"/>
  <c r="Y21" i="50"/>
  <c r="AW22" i="41"/>
  <c r="AW26" i="41"/>
  <c r="AW34" i="41"/>
  <c r="AS13" i="79"/>
  <c r="AU13" i="79" s="1"/>
  <c r="AW23" i="41"/>
  <c r="AW8" i="41"/>
  <c r="AW24" i="41"/>
  <c r="AQ24" i="89"/>
  <c r="AQ25" i="89" s="1"/>
  <c r="AG24" i="89"/>
  <c r="AG25" i="89" s="1"/>
  <c r="W24" i="89"/>
  <c r="W25" i="89" s="1"/>
  <c r="I24" i="89"/>
  <c r="I25" i="89" s="1"/>
  <c r="BC24" i="89"/>
  <c r="BC25" i="89" s="1"/>
  <c r="AM11" i="40"/>
  <c r="AS11" i="40" s="1"/>
  <c r="AM16" i="36"/>
  <c r="AO16" i="36"/>
  <c r="AO13" i="46"/>
  <c r="AY13" i="46" s="1"/>
  <c r="AM13" i="46"/>
  <c r="AS13" i="46" s="1"/>
  <c r="AS33" i="45"/>
  <c r="AU33" i="45"/>
  <c r="AO33" i="45"/>
  <c r="K18" i="94"/>
  <c r="I46" i="38" s="1"/>
  <c r="M46" i="38" s="1"/>
  <c r="I61" i="74"/>
  <c r="I13" i="52" s="1"/>
  <c r="M13" i="52" s="1"/>
  <c r="K61" i="74"/>
  <c r="I11" i="50" s="1"/>
  <c r="M11" i="50" s="1"/>
  <c r="AS12" i="34"/>
  <c r="AU12" i="34"/>
  <c r="AO12" i="34"/>
  <c r="BA12" i="34" s="1"/>
  <c r="AK43" i="32"/>
  <c r="AI43" i="32"/>
  <c r="AK40" i="35"/>
  <c r="AI40" i="35"/>
  <c r="AK43" i="40"/>
  <c r="AI43" i="40"/>
  <c r="W19" i="38"/>
  <c r="AC19" i="38" s="1"/>
  <c r="S19" i="38"/>
  <c r="AC28" i="33"/>
  <c r="Y28" i="33"/>
  <c r="AI28" i="33" s="1"/>
  <c r="W11" i="46"/>
  <c r="Y11" i="46" s="1"/>
  <c r="S11" i="46"/>
  <c r="AC23" i="39"/>
  <c r="AE23" i="39"/>
  <c r="Y23" i="39"/>
  <c r="W13" i="43"/>
  <c r="AC12" i="31"/>
  <c r="Y12" i="31"/>
  <c r="AY26" i="45"/>
  <c r="AU12" i="45"/>
  <c r="AS12" i="45"/>
  <c r="AO12" i="45"/>
  <c r="BA12" i="45" s="1"/>
  <c r="AM17" i="30"/>
  <c r="AS17" i="30" s="1"/>
  <c r="AM14" i="32"/>
  <c r="AO14" i="32"/>
  <c r="AU43" i="36"/>
  <c r="AS43" i="36"/>
  <c r="AO43" i="36"/>
  <c r="BQ42" i="52"/>
  <c r="AI42" i="52"/>
  <c r="Q42" i="52"/>
  <c r="W42" i="52" s="1"/>
  <c r="AW42" i="52"/>
  <c r="AS42" i="52"/>
  <c r="AC42" i="52"/>
  <c r="CA42" i="52"/>
  <c r="CE42" i="52" s="1"/>
  <c r="BC42" i="52"/>
  <c r="BW42" i="52"/>
  <c r="AM42" i="52"/>
  <c r="AQ42" i="52" s="1"/>
  <c r="Y42" i="52"/>
  <c r="BG42" i="52"/>
  <c r="BM42" i="52" s="1"/>
  <c r="AK42" i="38"/>
  <c r="AI42" i="38"/>
  <c r="AS28" i="34"/>
  <c r="AO28" i="34"/>
  <c r="AY28" i="34" s="1"/>
  <c r="AO14" i="30"/>
  <c r="BA14" i="30" s="1"/>
  <c r="AM14" i="30"/>
  <c r="AK27" i="34"/>
  <c r="AI27" i="34"/>
  <c r="AS43" i="39"/>
  <c r="AU43" i="39"/>
  <c r="AO43" i="39"/>
  <c r="AC24" i="41"/>
  <c r="AE24" i="41"/>
  <c r="Y24" i="41"/>
  <c r="AK24" i="41" s="1"/>
  <c r="AM40" i="41"/>
  <c r="Y15" i="36"/>
  <c r="W15" i="36"/>
  <c r="S15" i="36"/>
  <c r="AY12" i="33"/>
  <c r="AC25" i="39"/>
  <c r="AE25" i="39"/>
  <c r="Y25" i="39"/>
  <c r="AO40" i="36"/>
  <c r="AM40" i="36"/>
  <c r="AO33" i="31"/>
  <c r="AY33" i="31" s="1"/>
  <c r="I16" i="96"/>
  <c r="E24" i="95" s="1"/>
  <c r="G24" i="95" s="1"/>
  <c r="AA43" i="97"/>
  <c r="AA42" i="97"/>
  <c r="AA41" i="97"/>
  <c r="AA47" i="97"/>
  <c r="AA39" i="97"/>
  <c r="AA48" i="97"/>
  <c r="AA46" i="97"/>
  <c r="AA45" i="97"/>
  <c r="AA40" i="97"/>
  <c r="AA44" i="97"/>
  <c r="AA38" i="97"/>
  <c r="G41" i="97"/>
  <c r="AC41" i="97" s="1"/>
  <c r="E56" i="95" s="1"/>
  <c r="G56" i="95" s="1"/>
  <c r="G33" i="97"/>
  <c r="G25" i="97"/>
  <c r="AC25" i="97" s="1"/>
  <c r="E40" i="95" s="1"/>
  <c r="G40" i="95" s="1"/>
  <c r="G48" i="97"/>
  <c r="AC48" i="97" s="1"/>
  <c r="E20" i="96" s="1"/>
  <c r="G40" i="97"/>
  <c r="AC40" i="97" s="1"/>
  <c r="E55" i="95" s="1"/>
  <c r="G55" i="95" s="1"/>
  <c r="G32" i="97"/>
  <c r="G24" i="97"/>
  <c r="AC24" i="97" s="1"/>
  <c r="E39" i="95" s="1"/>
  <c r="G39" i="95" s="1"/>
  <c r="G47" i="97"/>
  <c r="G39" i="97"/>
  <c r="AC39" i="97" s="1"/>
  <c r="G31" i="97"/>
  <c r="AC31" i="97" s="1"/>
  <c r="E46" i="95" s="1"/>
  <c r="G46" i="95" s="1"/>
  <c r="G23" i="97"/>
  <c r="G45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AC19" i="97" s="1"/>
  <c r="E34" i="95" s="1"/>
  <c r="G34" i="95" s="1"/>
  <c r="G38" i="97"/>
  <c r="AC38" i="97" s="1"/>
  <c r="G22" i="97"/>
  <c r="AC22" i="97" s="1"/>
  <c r="E37" i="95" s="1"/>
  <c r="G37" i="95" s="1"/>
  <c r="G18" i="97"/>
  <c r="G36" i="97"/>
  <c r="AC36" i="97" s="1"/>
  <c r="E51" i="95" s="1"/>
  <c r="G51" i="95" s="1"/>
  <c r="G20" i="97"/>
  <c r="AC20" i="97" s="1"/>
  <c r="E35" i="95" s="1"/>
  <c r="G35" i="95" s="1"/>
  <c r="G43" i="97"/>
  <c r="AC43" i="97" s="1"/>
  <c r="E59" i="95" s="1"/>
  <c r="G59" i="95" s="1"/>
  <c r="G27" i="97"/>
  <c r="AC27" i="97" s="1"/>
  <c r="E42" i="95" s="1"/>
  <c r="G42" i="95" s="1"/>
  <c r="G35" i="97"/>
  <c r="AC35" i="97" s="1"/>
  <c r="E50" i="95" s="1"/>
  <c r="G50" i="95" s="1"/>
  <c r="G30" i="97"/>
  <c r="AC30" i="97" s="1"/>
  <c r="E45" i="95" s="1"/>
  <c r="G45" i="95" s="1"/>
  <c r="G44" i="97"/>
  <c r="G26" i="97"/>
  <c r="AC26" i="97" s="1"/>
  <c r="E41" i="95" s="1"/>
  <c r="G41" i="95" s="1"/>
  <c r="G42" i="97"/>
  <c r="AC42" i="97" s="1"/>
  <c r="E21" i="96" s="1"/>
  <c r="G34" i="97"/>
  <c r="AC34" i="97" s="1"/>
  <c r="E49" i="95" s="1"/>
  <c r="G49" i="95" s="1"/>
  <c r="G28" i="97"/>
  <c r="G46" i="97"/>
  <c r="K11" i="94"/>
  <c r="I46" i="45" s="1"/>
  <c r="M46" i="45" s="1"/>
  <c r="M11" i="94"/>
  <c r="I29" i="96"/>
  <c r="E35" i="94" s="1"/>
  <c r="G35" i="94" s="1"/>
  <c r="AM41" i="56"/>
  <c r="Q41" i="56"/>
  <c r="W41" i="56" s="1"/>
  <c r="AS41" i="56"/>
  <c r="AI41" i="56"/>
  <c r="Y41" i="56"/>
  <c r="AC41" i="56"/>
  <c r="AM9" i="40"/>
  <c r="W63" i="56"/>
  <c r="Y63" i="56"/>
  <c r="AC40" i="42"/>
  <c r="AE40" i="42"/>
  <c r="K20" i="94"/>
  <c r="I46" i="36" s="1"/>
  <c r="M46" i="36" s="1"/>
  <c r="AI40" i="34"/>
  <c r="U84" i="52"/>
  <c r="Q84" i="52"/>
  <c r="Y84" i="52" s="1"/>
  <c r="AU24" i="35"/>
  <c r="AS24" i="35"/>
  <c r="AO24" i="35"/>
  <c r="BA24" i="35" s="1"/>
  <c r="AS43" i="31"/>
  <c r="AU43" i="31"/>
  <c r="AO43" i="31"/>
  <c r="AY12" i="38"/>
  <c r="I9" i="96"/>
  <c r="E10" i="95" s="1"/>
  <c r="G10" i="95" s="1"/>
  <c r="AS27" i="36"/>
  <c r="AU27" i="36"/>
  <c r="AC40" i="37"/>
  <c r="AE40" i="37"/>
  <c r="Y40" i="37"/>
  <c r="W16" i="46"/>
  <c r="Y16" i="46" s="1"/>
  <c r="S16" i="46"/>
  <c r="AY12" i="35"/>
  <c r="AW48" i="52"/>
  <c r="CA48" i="52"/>
  <c r="CE48" i="52" s="1"/>
  <c r="AC48" i="52"/>
  <c r="BQ48" i="52"/>
  <c r="Q48" i="52"/>
  <c r="W48" i="52" s="1"/>
  <c r="BG48" i="52"/>
  <c r="BM48" i="52" s="1"/>
  <c r="BW48" i="52"/>
  <c r="AM48" i="52"/>
  <c r="AQ48" i="52" s="1"/>
  <c r="AI48" i="52"/>
  <c r="BC48" i="52"/>
  <c r="S13" i="43"/>
  <c r="W53" i="56"/>
  <c r="Y53" i="56"/>
  <c r="AC28" i="32"/>
  <c r="Y28" i="32"/>
  <c r="AI28" i="32" s="1"/>
  <c r="Q39" i="33"/>
  <c r="S39" i="33" s="1"/>
  <c r="AU39" i="33"/>
  <c r="AE39" i="33"/>
  <c r="BA39" i="33"/>
  <c r="AK39" i="33"/>
  <c r="AO12" i="31"/>
  <c r="BA43" i="35"/>
  <c r="AY43" i="35"/>
  <c r="W17" i="35"/>
  <c r="AC17" i="35" s="1"/>
  <c r="Y17" i="35"/>
  <c r="AI17" i="35" s="1"/>
  <c r="S17" i="35"/>
  <c r="AO33" i="36"/>
  <c r="AM33" i="36"/>
  <c r="AC28" i="43"/>
  <c r="Y28" i="43"/>
  <c r="AI28" i="43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I11" i="96"/>
  <c r="E14" i="95" s="1"/>
  <c r="G14" i="95" s="1"/>
  <c r="AC33" i="40"/>
  <c r="AE33" i="40"/>
  <c r="Y33" i="40"/>
  <c r="Q34" i="50"/>
  <c r="W34" i="50" s="1"/>
  <c r="Y34" i="50"/>
  <c r="BA42" i="45"/>
  <c r="AY42" i="45"/>
  <c r="AC12" i="37"/>
  <c r="AE12" i="37"/>
  <c r="Y28" i="56"/>
  <c r="W37" i="35"/>
  <c r="AC37" i="35" s="1"/>
  <c r="S37" i="35"/>
  <c r="AC31" i="43"/>
  <c r="Y31" i="43"/>
  <c r="AI31" i="43" s="1"/>
  <c r="AC32" i="43"/>
  <c r="Y32" i="43"/>
  <c r="AI32" i="43" s="1"/>
  <c r="AC24" i="42"/>
  <c r="AE24" i="42"/>
  <c r="Y24" i="42"/>
  <c r="AM15" i="44"/>
  <c r="AI43" i="35"/>
  <c r="BA23" i="34"/>
  <c r="AY23" i="34"/>
  <c r="AU26" i="39"/>
  <c r="AS26" i="39"/>
  <c r="AO26" i="39"/>
  <c r="BA23" i="38"/>
  <c r="AY23" i="38"/>
  <c r="AC27" i="38"/>
  <c r="AE27" i="38"/>
  <c r="Y27" i="38"/>
  <c r="AM14" i="39"/>
  <c r="AO14" i="39"/>
  <c r="AC26" i="44"/>
  <c r="AE26" i="44"/>
  <c r="Y26" i="44"/>
  <c r="AK26" i="44" s="1"/>
  <c r="AM12" i="35"/>
  <c r="AO12" i="35"/>
  <c r="BA12" i="35" s="1"/>
  <c r="AM30" i="31"/>
  <c r="AS30" i="31" s="1"/>
  <c r="AO30" i="31"/>
  <c r="AY30" i="31" s="1"/>
  <c r="BQ18" i="52"/>
  <c r="Q18" i="52"/>
  <c r="W18" i="52" s="1"/>
  <c r="AW18" i="52"/>
  <c r="AS18" i="52"/>
  <c r="AC18" i="52"/>
  <c r="AI18" i="52" s="1"/>
  <c r="AM18" i="52"/>
  <c r="AQ18" i="52" s="1"/>
  <c r="BG18" i="52"/>
  <c r="BM18" i="52" s="1"/>
  <c r="CA18" i="52"/>
  <c r="CE18" i="52" s="1"/>
  <c r="BW18" i="52"/>
  <c r="BC18" i="52"/>
  <c r="Y16" i="50"/>
  <c r="Q16" i="50"/>
  <c r="W16" i="50" s="1"/>
  <c r="AM25" i="39"/>
  <c r="W37" i="32"/>
  <c r="AC37" i="32" s="1"/>
  <c r="S37" i="32"/>
  <c r="K10" i="94"/>
  <c r="I46" i="46" s="1"/>
  <c r="M46" i="46" s="1"/>
  <c r="Y41" i="54"/>
  <c r="Q41" i="54"/>
  <c r="W41" i="54" s="1"/>
  <c r="BA25" i="40"/>
  <c r="AY25" i="40"/>
  <c r="Y37" i="31"/>
  <c r="AI37" i="31" s="1"/>
  <c r="W37" i="31"/>
  <c r="AC37" i="31" s="1"/>
  <c r="AM34" i="45"/>
  <c r="AO34" i="45" s="1"/>
  <c r="AM28" i="31"/>
  <c r="AS28" i="31" s="1"/>
  <c r="AG22" i="41"/>
  <c r="AG34" i="41"/>
  <c r="AG24" i="41"/>
  <c r="AI24" i="41" s="1"/>
  <c r="AG26" i="41"/>
  <c r="AG23" i="41"/>
  <c r="AG8" i="41"/>
  <c r="AO11" i="30"/>
  <c r="AY11" i="30" s="1"/>
  <c r="AM11" i="30"/>
  <c r="AS11" i="30" s="1"/>
  <c r="W18" i="40"/>
  <c r="AC18" i="40" s="1"/>
  <c r="S18" i="40"/>
  <c r="BA25" i="42"/>
  <c r="AY25" i="42"/>
  <c r="AW19" i="75"/>
  <c r="I61" i="11" s="1"/>
  <c r="AG19" i="75"/>
  <c r="E19" i="73" s="1"/>
  <c r="Q19" i="75"/>
  <c r="I46" i="25" s="1"/>
  <c r="M46" i="25" s="1"/>
  <c r="S46" i="25" s="1"/>
  <c r="BA19" i="75"/>
  <c r="I62" i="11" s="1"/>
  <c r="U19" i="75"/>
  <c r="I46" i="23" s="1"/>
  <c r="M46" i="23" s="1"/>
  <c r="S46" i="23" s="1"/>
  <c r="AS19" i="75"/>
  <c r="I28" i="26" s="1"/>
  <c r="M28" i="26" s="1"/>
  <c r="M19" i="75"/>
  <c r="I45" i="23" s="1"/>
  <c r="M45" i="23" s="1"/>
  <c r="S45" i="23" s="1"/>
  <c r="AO19" i="75"/>
  <c r="I28" i="27" s="1"/>
  <c r="M28" i="27" s="1"/>
  <c r="I19" i="75"/>
  <c r="I45" i="25" s="1"/>
  <c r="M45" i="25" s="1"/>
  <c r="S45" i="25" s="1"/>
  <c r="AK19" i="75"/>
  <c r="I60" i="11" s="1"/>
  <c r="AC19" i="75"/>
  <c r="Y19" i="75"/>
  <c r="BE19" i="75"/>
  <c r="E45" i="74" s="1"/>
  <c r="AS31" i="41"/>
  <c r="AO31" i="41"/>
  <c r="AY31" i="41" s="1"/>
  <c r="AK42" i="33"/>
  <c r="AI42" i="33"/>
  <c r="AU25" i="30"/>
  <c r="AS25" i="30"/>
  <c r="AO25" i="30"/>
  <c r="BA25" i="30" s="1"/>
  <c r="AY26" i="40"/>
  <c r="BA26" i="40"/>
  <c r="AM17" i="31"/>
  <c r="AS17" i="31" s="1"/>
  <c r="AC25" i="34"/>
  <c r="AE25" i="34"/>
  <c r="Y25" i="34"/>
  <c r="BA33" i="38"/>
  <c r="AY33" i="38"/>
  <c r="AM19" i="40"/>
  <c r="AS19" i="40" s="1"/>
  <c r="AO19" i="40"/>
  <c r="AY19" i="40" s="1"/>
  <c r="AM17" i="36"/>
  <c r="AS17" i="36" s="1"/>
  <c r="Q63" i="54"/>
  <c r="W63" i="54" s="1"/>
  <c r="Y63" i="54"/>
  <c r="AM13" i="30"/>
  <c r="AO34" i="37"/>
  <c r="AM34" i="37"/>
  <c r="AS28" i="42"/>
  <c r="AO28" i="42"/>
  <c r="AY28" i="42" s="1"/>
  <c r="I26" i="96"/>
  <c r="E81" i="95" s="1"/>
  <c r="G81" i="95" s="1"/>
  <c r="K13" i="96"/>
  <c r="E19" i="95" s="1"/>
  <c r="G19" i="95" s="1"/>
  <c r="I13" i="96"/>
  <c r="E18" i="95" s="1"/>
  <c r="G18" i="95" s="1"/>
  <c r="K12" i="94"/>
  <c r="I46" i="44" s="1"/>
  <c r="M46" i="44" s="1"/>
  <c r="Y13" i="31"/>
  <c r="W13" i="31"/>
  <c r="AC13" i="31" s="1"/>
  <c r="S13" i="31"/>
  <c r="W15" i="30"/>
  <c r="Y15" i="30"/>
  <c r="AK15" i="30" s="1"/>
  <c r="S15" i="30"/>
  <c r="Y40" i="42"/>
  <c r="AI34" i="44"/>
  <c r="S36" i="42"/>
  <c r="Q36" i="42"/>
  <c r="AS40" i="34"/>
  <c r="AU40" i="34"/>
  <c r="AO40" i="34"/>
  <c r="AM17" i="40"/>
  <c r="AS17" i="40" s="1"/>
  <c r="AM27" i="32"/>
  <c r="I173" i="11"/>
  <c r="M84" i="95"/>
  <c r="W11" i="35"/>
  <c r="AC11" i="35" s="1"/>
  <c r="S11" i="35"/>
  <c r="AC23" i="37"/>
  <c r="AE23" i="37"/>
  <c r="AO18" i="45"/>
  <c r="AY18" i="45" s="1"/>
  <c r="AM18" i="45"/>
  <c r="AS18" i="45" s="1"/>
  <c r="AM18" i="32"/>
  <c r="AS18" i="32" s="1"/>
  <c r="AO18" i="32"/>
  <c r="AY18" i="32" s="1"/>
  <c r="AC12" i="30"/>
  <c r="AE12" i="30"/>
  <c r="Y12" i="30"/>
  <c r="AK12" i="30" s="1"/>
  <c r="BA34" i="39"/>
  <c r="AY34" i="39"/>
  <c r="AM37" i="39"/>
  <c r="AS37" i="39" s="1"/>
  <c r="W55" i="54"/>
  <c r="Y55" i="54"/>
  <c r="M38" i="33"/>
  <c r="I44" i="33"/>
  <c r="AC34" i="32"/>
  <c r="AE34" i="32"/>
  <c r="Y34" i="32"/>
  <c r="AC26" i="31"/>
  <c r="Y26" i="31"/>
  <c r="AI26" i="31" s="1"/>
  <c r="Y12" i="41"/>
  <c r="AK12" i="41" s="1"/>
  <c r="W23" i="56"/>
  <c r="Y23" i="56"/>
  <c r="Q38" i="37"/>
  <c r="S38" i="37" s="1"/>
  <c r="K28" i="94"/>
  <c r="I35" i="24" s="1"/>
  <c r="M35" i="24" s="1"/>
  <c r="S35" i="24" s="1"/>
  <c r="M28" i="94"/>
  <c r="Y14" i="44"/>
  <c r="W14" i="44"/>
  <c r="AK43" i="37"/>
  <c r="AI43" i="37"/>
  <c r="M13" i="94"/>
  <c r="K13" i="94"/>
  <c r="I46" i="43" s="1"/>
  <c r="M46" i="43" s="1"/>
  <c r="AM18" i="30"/>
  <c r="AS18" i="30" s="1"/>
  <c r="AM29" i="30"/>
  <c r="W14" i="41"/>
  <c r="AC32" i="44"/>
  <c r="Y32" i="44"/>
  <c r="AI32" i="44" s="1"/>
  <c r="AC40" i="39"/>
  <c r="AE40" i="39"/>
  <c r="Y40" i="39"/>
  <c r="AS30" i="34"/>
  <c r="AO30" i="34"/>
  <c r="AY30" i="34" s="1"/>
  <c r="W16" i="41"/>
  <c r="Y16" i="41" s="1"/>
  <c r="S16" i="41"/>
  <c r="BA27" i="37"/>
  <c r="AY27" i="37"/>
  <c r="AS31" i="37"/>
  <c r="AO31" i="37"/>
  <c r="AY31" i="37" s="1"/>
  <c r="AK40" i="32"/>
  <c r="AI40" i="32"/>
  <c r="W56" i="56"/>
  <c r="Y56" i="56"/>
  <c r="AS34" i="42"/>
  <c r="AU34" i="42"/>
  <c r="AO34" i="42"/>
  <c r="AC42" i="40"/>
  <c r="AE42" i="40"/>
  <c r="Y42" i="40"/>
  <c r="E30" i="94"/>
  <c r="G30" i="94" s="1"/>
  <c r="E33" i="94"/>
  <c r="G33" i="94" s="1"/>
  <c r="AU12" i="32"/>
  <c r="AS12" i="32"/>
  <c r="AO12" i="32"/>
  <c r="BA12" i="32" s="1"/>
  <c r="AO37" i="44"/>
  <c r="AY37" i="44" s="1"/>
  <c r="AM37" i="44"/>
  <c r="AS37" i="44" s="1"/>
  <c r="BA39" i="46"/>
  <c r="AK39" i="46"/>
  <c r="AU39" i="46"/>
  <c r="AE39" i="46"/>
  <c r="Q39" i="46"/>
  <c r="S39" i="46" s="1"/>
  <c r="M39" i="42"/>
  <c r="I44" i="42"/>
  <c r="W15" i="39"/>
  <c r="W37" i="40"/>
  <c r="AC37" i="40" s="1"/>
  <c r="Y37" i="40"/>
  <c r="AI37" i="40" s="1"/>
  <c r="S37" i="40"/>
  <c r="AM19" i="36"/>
  <c r="AS19" i="36" s="1"/>
  <c r="K15" i="94"/>
  <c r="I46" i="41" s="1"/>
  <c r="M46" i="41" s="1"/>
  <c r="W37" i="42"/>
  <c r="AC37" i="42" s="1"/>
  <c r="AC29" i="31"/>
  <c r="Y29" i="31"/>
  <c r="AI29" i="31" s="1"/>
  <c r="AU42" i="42"/>
  <c r="AS42" i="42"/>
  <c r="BO22" i="51"/>
  <c r="AY22" i="51"/>
  <c r="AI22" i="51"/>
  <c r="Q22" i="51"/>
  <c r="BG22" i="51"/>
  <c r="AQ22" i="51"/>
  <c r="AU22" i="51" s="1"/>
  <c r="AU24" i="51" s="1"/>
  <c r="I16" i="8" s="1"/>
  <c r="I17" i="8" s="1"/>
  <c r="AA22" i="51"/>
  <c r="Q39" i="54"/>
  <c r="W39" i="54" s="1"/>
  <c r="Y39" i="54"/>
  <c r="AM11" i="33"/>
  <c r="AS11" i="33" s="1"/>
  <c r="AO11" i="33"/>
  <c r="AY11" i="33" s="1"/>
  <c r="I12" i="96"/>
  <c r="E16" i="95" s="1"/>
  <c r="G16" i="95" s="1"/>
  <c r="K26" i="94"/>
  <c r="I46" i="31" s="1"/>
  <c r="M46" i="31" s="1"/>
  <c r="AY12" i="32"/>
  <c r="K30" i="96"/>
  <c r="E36" i="94" s="1"/>
  <c r="G36" i="94" s="1"/>
  <c r="I30" i="96"/>
  <c r="AC34" i="46"/>
  <c r="Y34" i="46"/>
  <c r="AI34" i="46" s="1"/>
  <c r="U80" i="52"/>
  <c r="W80" i="52" s="1"/>
  <c r="Q80" i="52"/>
  <c r="Y80" i="52" s="1"/>
  <c r="AM37" i="34"/>
  <c r="AS37" i="34" s="1"/>
  <c r="AM14" i="43"/>
  <c r="AO14" i="43" s="1"/>
  <c r="AC31" i="33"/>
  <c r="Y31" i="33"/>
  <c r="AI31" i="33" s="1"/>
  <c r="BA27" i="36"/>
  <c r="AY27" i="36"/>
  <c r="K31" i="96"/>
  <c r="E40" i="94" s="1"/>
  <c r="G40" i="94" s="1"/>
  <c r="I31" i="96"/>
  <c r="E39" i="94" s="1"/>
  <c r="G39" i="94" s="1"/>
  <c r="Q33" i="50"/>
  <c r="W33" i="50" s="1"/>
  <c r="Y33" i="50"/>
  <c r="AC29" i="32"/>
  <c r="Y29" i="32"/>
  <c r="AI29" i="32" s="1"/>
  <c r="AO33" i="39"/>
  <c r="AM33" i="39"/>
  <c r="AM15" i="31"/>
  <c r="AS15" i="31" s="1"/>
  <c r="AC31" i="35"/>
  <c r="Y31" i="35"/>
  <c r="AI31" i="35" s="1"/>
  <c r="AK42" i="37"/>
  <c r="AI42" i="37"/>
  <c r="W19" i="41"/>
  <c r="AC19" i="41" s="1"/>
  <c r="S19" i="41"/>
  <c r="AO14" i="44"/>
  <c r="AM14" i="44"/>
  <c r="AS27" i="40"/>
  <c r="AU27" i="40"/>
  <c r="AO27" i="40"/>
  <c r="AM32" i="31"/>
  <c r="AS32" i="31" s="1"/>
  <c r="AO32" i="31"/>
  <c r="AY32" i="31" s="1"/>
  <c r="AS40" i="31"/>
  <c r="AU40" i="31"/>
  <c r="AO40" i="31"/>
  <c r="AM17" i="43"/>
  <c r="AS17" i="43" s="1"/>
  <c r="Y25" i="54"/>
  <c r="Q25" i="54"/>
  <c r="W25" i="54" s="1"/>
  <c r="Y35" i="54"/>
  <c r="Q35" i="54"/>
  <c r="W35" i="54" s="1"/>
  <c r="Q17" i="50"/>
  <c r="W17" i="50" s="1"/>
  <c r="Y17" i="50"/>
  <c r="BA8" i="37"/>
  <c r="AY8" i="37"/>
  <c r="I44" i="46"/>
  <c r="BO23" i="51"/>
  <c r="AY23" i="51"/>
  <c r="AI23" i="51"/>
  <c r="Q23" i="51"/>
  <c r="BG23" i="51"/>
  <c r="AQ23" i="51"/>
  <c r="AU23" i="51" s="1"/>
  <c r="AA23" i="51"/>
  <c r="AO40" i="35"/>
  <c r="AM40" i="35"/>
  <c r="AM17" i="38"/>
  <c r="AS17" i="38" s="1"/>
  <c r="AI41" i="41"/>
  <c r="AM9" i="41"/>
  <c r="AO9" i="41" s="1"/>
  <c r="BA9" i="41" s="1"/>
  <c r="K69" i="95"/>
  <c r="I34" i="16" s="1"/>
  <c r="M34" i="16" s="1"/>
  <c r="I29" i="10" s="1"/>
  <c r="AK8" i="44"/>
  <c r="I45" i="56"/>
  <c r="M45" i="56" s="1"/>
  <c r="K44" i="74"/>
  <c r="I45" i="54" s="1"/>
  <c r="M45" i="54" s="1"/>
  <c r="W31" i="54"/>
  <c r="Y31" i="54"/>
  <c r="AK27" i="42"/>
  <c r="AI27" i="42"/>
  <c r="W13" i="42"/>
  <c r="Y13" i="42" s="1"/>
  <c r="S13" i="42"/>
  <c r="AM25" i="33"/>
  <c r="I78" i="74"/>
  <c r="I86" i="52" s="1"/>
  <c r="M86" i="52" s="1"/>
  <c r="K78" i="74"/>
  <c r="I52" i="50" s="1"/>
  <c r="M52" i="50" s="1"/>
  <c r="W19" i="35"/>
  <c r="AC19" i="35" s="1"/>
  <c r="S19" i="35"/>
  <c r="M21" i="94"/>
  <c r="K21" i="94"/>
  <c r="I46" i="35" s="1"/>
  <c r="M46" i="35" s="1"/>
  <c r="K29" i="94"/>
  <c r="I35" i="22" s="1"/>
  <c r="M35" i="22" s="1"/>
  <c r="S35" i="22" s="1"/>
  <c r="M38" i="94"/>
  <c r="K38" i="94"/>
  <c r="I172" i="11" s="1"/>
  <c r="Y37" i="46"/>
  <c r="W37" i="46"/>
  <c r="S37" i="46"/>
  <c r="AM13" i="44"/>
  <c r="AO13" i="44" s="1"/>
  <c r="Y9" i="46"/>
  <c r="W9" i="46"/>
  <c r="AI8" i="44"/>
  <c r="AC24" i="32"/>
  <c r="AE24" i="32"/>
  <c r="Y24" i="32"/>
  <c r="AK25" i="32"/>
  <c r="AI25" i="32"/>
  <c r="AK8" i="36"/>
  <c r="AC30" i="44"/>
  <c r="Y30" i="44"/>
  <c r="AI30" i="44" s="1"/>
  <c r="AM27" i="35"/>
  <c r="AC29" i="33"/>
  <c r="Y29" i="33"/>
  <c r="AI29" i="33" s="1"/>
  <c r="Q38" i="46"/>
  <c r="S38" i="46"/>
  <c r="AK25" i="40"/>
  <c r="AI25" i="40"/>
  <c r="W15" i="40"/>
  <c r="Y15" i="40"/>
  <c r="S15" i="40"/>
  <c r="M39" i="31"/>
  <c r="I44" i="31"/>
  <c r="Y40" i="31"/>
  <c r="W37" i="33"/>
  <c r="AC37" i="33" s="1"/>
  <c r="Y37" i="33"/>
  <c r="AI37" i="33" s="1"/>
  <c r="S37" i="33"/>
  <c r="W11" i="30"/>
  <c r="AC11" i="30" s="1"/>
  <c r="AU34" i="39"/>
  <c r="AS34" i="39"/>
  <c r="AO16" i="40"/>
  <c r="AM16" i="40"/>
  <c r="AA40" i="55"/>
  <c r="Q40" i="55"/>
  <c r="W40" i="55" s="1"/>
  <c r="AI40" i="55"/>
  <c r="BA80" i="52"/>
  <c r="W9" i="36"/>
  <c r="S9" i="36"/>
  <c r="AM19" i="37"/>
  <c r="AS19" i="37" s="1"/>
  <c r="AO19" i="37"/>
  <c r="AY19" i="37" s="1"/>
  <c r="AC23" i="40"/>
  <c r="AE23" i="40"/>
  <c r="Y23" i="40"/>
  <c r="AC24" i="31"/>
  <c r="Y24" i="31"/>
  <c r="AI24" i="31" s="1"/>
  <c r="AK43" i="34"/>
  <c r="AI43" i="34"/>
  <c r="Q54" i="50"/>
  <c r="W54" i="50" s="1"/>
  <c r="Y54" i="50"/>
  <c r="AK34" i="39"/>
  <c r="AI34" i="39"/>
  <c r="AY40" i="43"/>
  <c r="AI40" i="40"/>
  <c r="M39" i="32"/>
  <c r="I44" i="32"/>
  <c r="AM13" i="35"/>
  <c r="AO13" i="35" s="1"/>
  <c r="AK34" i="42"/>
  <c r="AI34" i="42"/>
  <c r="AU24" i="39"/>
  <c r="AS24" i="39"/>
  <c r="AO24" i="39"/>
  <c r="AO30" i="44"/>
  <c r="AY30" i="44" s="1"/>
  <c r="W11" i="41"/>
  <c r="AC11" i="41" s="1"/>
  <c r="S11" i="41"/>
  <c r="BA33" i="34"/>
  <c r="AY33" i="34"/>
  <c r="AO14" i="35"/>
  <c r="AM14" i="35"/>
  <c r="AY34" i="40"/>
  <c r="BA34" i="40"/>
  <c r="AO13" i="38"/>
  <c r="BA13" i="38" s="1"/>
  <c r="AM13" i="38"/>
  <c r="AO11" i="32"/>
  <c r="AY11" i="32" s="1"/>
  <c r="AM11" i="32"/>
  <c r="AS11" i="32" s="1"/>
  <c r="I44" i="37"/>
  <c r="AC32" i="35"/>
  <c r="Y32" i="35"/>
  <c r="AI32" i="35" s="1"/>
  <c r="AK26" i="34"/>
  <c r="AI26" i="34"/>
  <c r="Q28" i="54"/>
  <c r="W28" i="54" s="1"/>
  <c r="W13" i="40"/>
  <c r="Y13" i="40"/>
  <c r="I33" i="56"/>
  <c r="M33" i="56" s="1"/>
  <c r="K38" i="74"/>
  <c r="I33" i="54" s="1"/>
  <c r="M33" i="54" s="1"/>
  <c r="AQ21" i="52"/>
  <c r="AS21" i="52"/>
  <c r="Y22" i="50"/>
  <c r="Q22" i="50"/>
  <c r="W22" i="50" s="1"/>
  <c r="AI13" i="39"/>
  <c r="AM16" i="38"/>
  <c r="AO16" i="38" s="1"/>
  <c r="M72" i="95"/>
  <c r="K72" i="95"/>
  <c r="I32" i="21" s="1"/>
  <c r="M32" i="21" s="1"/>
  <c r="AO9" i="38"/>
  <c r="BA9" i="38" s="1"/>
  <c r="AM9" i="38"/>
  <c r="AM27" i="34"/>
  <c r="AO27" i="34"/>
  <c r="AM11" i="45"/>
  <c r="AS11" i="45" s="1"/>
  <c r="S36" i="37"/>
  <c r="Q36" i="37"/>
  <c r="M44" i="37"/>
  <c r="AA29" i="55"/>
  <c r="Q29" i="55"/>
  <c r="W29" i="55" s="1"/>
  <c r="AI29" i="55"/>
  <c r="AM37" i="45"/>
  <c r="AS37" i="45" s="1"/>
  <c r="AC23" i="45"/>
  <c r="AE23" i="45"/>
  <c r="AU23" i="37"/>
  <c r="AS23" i="37"/>
  <c r="AU40" i="37"/>
  <c r="AS40" i="37"/>
  <c r="AU12" i="40"/>
  <c r="AS12" i="40"/>
  <c r="AI33" i="52"/>
  <c r="Q33" i="52"/>
  <c r="W33" i="52" s="1"/>
  <c r="BM33" i="52"/>
  <c r="AW33" i="52"/>
  <c r="CA33" i="52"/>
  <c r="CE33" i="52" s="1"/>
  <c r="BW33" i="52"/>
  <c r="BG33" i="52"/>
  <c r="BQ33" i="52"/>
  <c r="AS33" i="52"/>
  <c r="AM33" i="52"/>
  <c r="AQ33" i="52" s="1"/>
  <c r="CG33" i="52"/>
  <c r="BC33" i="52"/>
  <c r="Y33" i="52"/>
  <c r="AC33" i="52"/>
  <c r="AI23" i="89"/>
  <c r="AI22" i="89"/>
  <c r="AI14" i="89"/>
  <c r="AI15" i="89"/>
  <c r="AI16" i="89"/>
  <c r="AI8" i="89"/>
  <c r="AI18" i="89"/>
  <c r="AI10" i="89"/>
  <c r="AI20" i="89"/>
  <c r="AI13" i="89"/>
  <c r="AI21" i="89"/>
  <c r="AI12" i="89"/>
  <c r="AI19" i="89"/>
  <c r="AI17" i="89"/>
  <c r="AI9" i="89"/>
  <c r="AI11" i="89"/>
  <c r="BC52" i="52"/>
  <c r="AM52" i="52"/>
  <c r="AQ52" i="52" s="1"/>
  <c r="AW52" i="52"/>
  <c r="AC52" i="52"/>
  <c r="AI52" i="52" s="1"/>
  <c r="BW52" i="52"/>
  <c r="BQ52" i="52"/>
  <c r="BG52" i="52"/>
  <c r="BM52" i="52" s="1"/>
  <c r="CG52" i="52"/>
  <c r="CA52" i="52"/>
  <c r="CE52" i="52" s="1"/>
  <c r="Q52" i="52"/>
  <c r="W52" i="52" s="1"/>
  <c r="W11" i="34"/>
  <c r="AC11" i="34" s="1"/>
  <c r="AI33" i="43"/>
  <c r="Y17" i="36"/>
  <c r="AI17" i="36" s="1"/>
  <c r="W17" i="36"/>
  <c r="AC17" i="36" s="1"/>
  <c r="Y15" i="46"/>
  <c r="W15" i="46"/>
  <c r="AU42" i="41"/>
  <c r="AS42" i="41"/>
  <c r="BK98" i="52"/>
  <c r="E18" i="8" s="1"/>
  <c r="AC26" i="45"/>
  <c r="AE26" i="45"/>
  <c r="AC26" i="37"/>
  <c r="AE26" i="37"/>
  <c r="AM23" i="44"/>
  <c r="Q18" i="50"/>
  <c r="W18" i="50" s="1"/>
  <c r="Y18" i="50"/>
  <c r="W16" i="34"/>
  <c r="Y16" i="34" s="1"/>
  <c r="W16" i="45"/>
  <c r="W23" i="30"/>
  <c r="AC12" i="34"/>
  <c r="AE12" i="34"/>
  <c r="BA39" i="35"/>
  <c r="AK39" i="35"/>
  <c r="S39" i="35"/>
  <c r="AU39" i="35"/>
  <c r="AE39" i="35"/>
  <c r="Q39" i="35"/>
  <c r="Y16" i="42"/>
  <c r="W16" i="42"/>
  <c r="I89" i="74"/>
  <c r="I97" i="52" s="1"/>
  <c r="M97" i="52" s="1"/>
  <c r="Q36" i="32"/>
  <c r="S36" i="32" s="1"/>
  <c r="M44" i="32"/>
  <c r="AG10" i="41"/>
  <c r="AG12" i="41"/>
  <c r="AI12" i="41" s="1"/>
  <c r="AG9" i="41"/>
  <c r="AG13" i="41"/>
  <c r="AG21" i="41"/>
  <c r="M82" i="98"/>
  <c r="Q41" i="98"/>
  <c r="Q82" i="98" s="1"/>
  <c r="BA39" i="43"/>
  <c r="AK39" i="43"/>
  <c r="AE39" i="43"/>
  <c r="Q39" i="43"/>
  <c r="AU39" i="43"/>
  <c r="I71" i="74"/>
  <c r="I36" i="52" s="1"/>
  <c r="M36" i="52" s="1"/>
  <c r="K71" i="74"/>
  <c r="I24" i="50" s="1"/>
  <c r="M24" i="50" s="1"/>
  <c r="AC24" i="36"/>
  <c r="AE24" i="36"/>
  <c r="AO28" i="35"/>
  <c r="AY28" i="35" s="1"/>
  <c r="AC27" i="44"/>
  <c r="AE27" i="44"/>
  <c r="AC40" i="36"/>
  <c r="AE40" i="36"/>
  <c r="AS27" i="39"/>
  <c r="AU27" i="39"/>
  <c r="AY12" i="34"/>
  <c r="W9" i="40"/>
  <c r="Y9" i="40" s="1"/>
  <c r="K14" i="73"/>
  <c r="I32" i="23" s="1"/>
  <c r="M32" i="23" s="1"/>
  <c r="S32" i="23" s="1"/>
  <c r="BA8" i="34"/>
  <c r="AI24" i="44"/>
  <c r="W37" i="36"/>
  <c r="AC37" i="36" s="1"/>
  <c r="Y37" i="36"/>
  <c r="AI37" i="36" s="1"/>
  <c r="U83" i="52"/>
  <c r="Q83" i="52"/>
  <c r="Y83" i="52" s="1"/>
  <c r="AM33" i="46"/>
  <c r="AO33" i="46" s="1"/>
  <c r="W14" i="31"/>
  <c r="AC14" i="31" s="1"/>
  <c r="Y14" i="31"/>
  <c r="AI14" i="31" s="1"/>
  <c r="AM29" i="38"/>
  <c r="AS29" i="38" s="1"/>
  <c r="AM31" i="40"/>
  <c r="AS31" i="40" s="1"/>
  <c r="AO31" i="40"/>
  <c r="AY31" i="40" s="1"/>
  <c r="AC34" i="40"/>
  <c r="AE34" i="40"/>
  <c r="AI8" i="35"/>
  <c r="AY24" i="31"/>
  <c r="M44" i="33"/>
  <c r="Q36" i="33"/>
  <c r="S36" i="33" s="1"/>
  <c r="Y88" i="52"/>
  <c r="M44" i="30"/>
  <c r="Q36" i="30"/>
  <c r="S36" i="30" s="1"/>
  <c r="AS33" i="44"/>
  <c r="AU33" i="44"/>
  <c r="AC34" i="35"/>
  <c r="AE34" i="35"/>
  <c r="W18" i="33"/>
  <c r="AC18" i="33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7" i="88"/>
  <c r="CC17" i="88" s="1"/>
  <c r="BQ9" i="88"/>
  <c r="CC9" i="88" s="1"/>
  <c r="BQ8" i="88"/>
  <c r="BQ20" i="88"/>
  <c r="CC20" i="88" s="1"/>
  <c r="BQ10" i="88"/>
  <c r="CC10" i="88" s="1"/>
  <c r="BQ19" i="88"/>
  <c r="CC19" i="88" s="1"/>
  <c r="BQ12" i="88"/>
  <c r="CC12" i="88" s="1"/>
  <c r="BQ18" i="88"/>
  <c r="CC18" i="88" s="1"/>
  <c r="BQ16" i="88"/>
  <c r="CC16" i="88" s="1"/>
  <c r="BQ11" i="88"/>
  <c r="CC11" i="88" s="1"/>
  <c r="Q46" i="54"/>
  <c r="W46" i="54" s="1"/>
  <c r="Y46" i="54"/>
  <c r="AC25" i="41"/>
  <c r="AE25" i="41"/>
  <c r="AI30" i="30"/>
  <c r="BA43" i="42"/>
  <c r="AY43" i="42"/>
  <c r="AU8" i="36"/>
  <c r="AO8" i="36"/>
  <c r="AY8" i="36" s="1"/>
  <c r="AS8" i="36"/>
  <c r="AM24" i="46"/>
  <c r="AS24" i="46" s="1"/>
  <c r="AM17" i="44"/>
  <c r="AS17" i="44" s="1"/>
  <c r="W15" i="41"/>
  <c r="Y15" i="41"/>
  <c r="AK15" i="41" s="1"/>
  <c r="AC23" i="35"/>
  <c r="AE23" i="35"/>
  <c r="W9" i="39"/>
  <c r="BA39" i="30"/>
  <c r="AK39" i="30"/>
  <c r="Q39" i="30"/>
  <c r="AU39" i="30"/>
  <c r="AE39" i="30"/>
  <c r="AI12" i="43"/>
  <c r="AC26" i="42"/>
  <c r="AE26" i="42"/>
  <c r="W19" i="33"/>
  <c r="AC19" i="33" s="1"/>
  <c r="AS26" i="33"/>
  <c r="AU26" i="33"/>
  <c r="CE84" i="52"/>
  <c r="AO29" i="32"/>
  <c r="AY29" i="32" s="1"/>
  <c r="Y16" i="39"/>
  <c r="W16" i="39"/>
  <c r="AY8" i="45"/>
  <c r="AU8" i="33"/>
  <c r="AO8" i="33"/>
  <c r="AS8" i="33"/>
  <c r="AO18" i="42"/>
  <c r="AY18" i="42" s="1"/>
  <c r="AM18" i="42"/>
  <c r="AS18" i="42" s="1"/>
  <c r="AM26" i="38"/>
  <c r="AO26" i="38" s="1"/>
  <c r="AI9" i="55"/>
  <c r="AI41" i="55" s="1"/>
  <c r="G13" i="10" s="1"/>
  <c r="AA9" i="55"/>
  <c r="Q9" i="55"/>
  <c r="M41" i="55"/>
  <c r="Y44" i="52"/>
  <c r="AM44" i="52"/>
  <c r="AQ44" i="52" s="1"/>
  <c r="BQ44" i="52"/>
  <c r="BM44" i="52"/>
  <c r="AW44" i="52"/>
  <c r="BC44" i="52" s="1"/>
  <c r="BG44" i="52"/>
  <c r="AC44" i="52"/>
  <c r="AI44" i="52" s="1"/>
  <c r="Q44" i="52"/>
  <c r="W44" i="52" s="1"/>
  <c r="CA44" i="52"/>
  <c r="CE44" i="52" s="1"/>
  <c r="BW44" i="52"/>
  <c r="S8" i="24"/>
  <c r="Y15" i="43"/>
  <c r="W15" i="43"/>
  <c r="AM25" i="35"/>
  <c r="AO25" i="35" s="1"/>
  <c r="AI12" i="37"/>
  <c r="AI18" i="91"/>
  <c r="AI10" i="91"/>
  <c r="AI19" i="91"/>
  <c r="AI11" i="91"/>
  <c r="AI20" i="91"/>
  <c r="AI12" i="91"/>
  <c r="AI23" i="91"/>
  <c r="AI22" i="91"/>
  <c r="AI14" i="91"/>
  <c r="AI15" i="91"/>
  <c r="AI13" i="91"/>
  <c r="AI21" i="91"/>
  <c r="AI9" i="91"/>
  <c r="AI8" i="91"/>
  <c r="AI17" i="91"/>
  <c r="AI16" i="91"/>
  <c r="M44" i="40"/>
  <c r="Q36" i="40"/>
  <c r="K40" i="74"/>
  <c r="I37" i="54" s="1"/>
  <c r="M37" i="54" s="1"/>
  <c r="W9" i="34"/>
  <c r="Y9" i="34" s="1"/>
  <c r="Q38" i="32"/>
  <c r="AU42" i="36"/>
  <c r="AS42" i="36"/>
  <c r="AS9" i="75"/>
  <c r="I18" i="26" s="1"/>
  <c r="AC9" i="75"/>
  <c r="M9" i="75"/>
  <c r="I15" i="23" s="1"/>
  <c r="M15" i="23" s="1"/>
  <c r="S15" i="23" s="1"/>
  <c r="AW9" i="75"/>
  <c r="I15" i="11" s="1"/>
  <c r="M15" i="11" s="1"/>
  <c r="Q9" i="75"/>
  <c r="I16" i="25" s="1"/>
  <c r="M16" i="25" s="1"/>
  <c r="S16" i="25" s="1"/>
  <c r="AO9" i="75"/>
  <c r="I18" i="27" s="1"/>
  <c r="I9" i="75"/>
  <c r="I15" i="25" s="1"/>
  <c r="AK9" i="75"/>
  <c r="I14" i="11" s="1"/>
  <c r="M14" i="11" s="1"/>
  <c r="AG9" i="75"/>
  <c r="E9" i="73" s="1"/>
  <c r="BE9" i="75"/>
  <c r="E35" i="74" s="1"/>
  <c r="BA9" i="75"/>
  <c r="I16" i="11" s="1"/>
  <c r="M16" i="11" s="1"/>
  <c r="U9" i="75"/>
  <c r="I16" i="23" s="1"/>
  <c r="M16" i="23" s="1"/>
  <c r="S16" i="23" s="1"/>
  <c r="Y9" i="75"/>
  <c r="Y13" i="32"/>
  <c r="AK13" i="32" s="1"/>
  <c r="W13" i="32"/>
  <c r="AI13" i="31"/>
  <c r="M14" i="23"/>
  <c r="AY42" i="41"/>
  <c r="Y31" i="30"/>
  <c r="Q9" i="53"/>
  <c r="BM49" i="52"/>
  <c r="AW49" i="52"/>
  <c r="BW49" i="52"/>
  <c r="BG49" i="52"/>
  <c r="AI49" i="52"/>
  <c r="Q49" i="52"/>
  <c r="W49" i="52" s="1"/>
  <c r="BQ49" i="52"/>
  <c r="CG49" i="52"/>
  <c r="AM49" i="52"/>
  <c r="AQ49" i="52" s="1"/>
  <c r="BC49" i="52"/>
  <c r="CA49" i="52"/>
  <c r="CE49" i="52" s="1"/>
  <c r="AC49" i="52"/>
  <c r="Y49" i="52"/>
  <c r="AS49" i="52"/>
  <c r="W11" i="43"/>
  <c r="AC11" i="43" s="1"/>
  <c r="AC23" i="36"/>
  <c r="AE23" i="36"/>
  <c r="CE85" i="52"/>
  <c r="AO32" i="44"/>
  <c r="AY32" i="44" s="1"/>
  <c r="Y29" i="39"/>
  <c r="AI29" i="39" s="1"/>
  <c r="Q38" i="36"/>
  <c r="AO32" i="33"/>
  <c r="AY32" i="33" s="1"/>
  <c r="W11" i="36"/>
  <c r="AC11" i="36" s="1"/>
  <c r="AO30" i="45"/>
  <c r="AY30" i="45" s="1"/>
  <c r="AI41" i="36"/>
  <c r="AM23" i="33"/>
  <c r="Y13" i="38"/>
  <c r="AK13" i="38" s="1"/>
  <c r="W13" i="38"/>
  <c r="G8" i="95"/>
  <c r="Y18" i="38"/>
  <c r="AI18" i="38" s="1"/>
  <c r="W18" i="38"/>
  <c r="AC18" i="38" s="1"/>
  <c r="Y31" i="41"/>
  <c r="AI31" i="41" s="1"/>
  <c r="W19" i="32"/>
  <c r="AC19" i="32" s="1"/>
  <c r="Y30" i="50"/>
  <c r="Q30" i="50"/>
  <c r="W30" i="50" s="1"/>
  <c r="AS23" i="42"/>
  <c r="AU23" i="42"/>
  <c r="BA43" i="45"/>
  <c r="AY43" i="45"/>
  <c r="Y60" i="50"/>
  <c r="Q60" i="50"/>
  <c r="W60" i="50" s="1"/>
  <c r="AC27" i="40"/>
  <c r="AE27" i="40"/>
  <c r="K55" i="96"/>
  <c r="I29" i="53" s="1"/>
  <c r="AC33" i="44"/>
  <c r="AE33" i="44"/>
  <c r="AO31" i="38"/>
  <c r="AY31" i="38" s="1"/>
  <c r="AS42" i="39"/>
  <c r="AU42" i="39"/>
  <c r="Q36" i="35"/>
  <c r="M44" i="35"/>
  <c r="S36" i="35"/>
  <c r="Y51" i="54"/>
  <c r="Q51" i="54"/>
  <c r="W51" i="54" s="1"/>
  <c r="AM24" i="36"/>
  <c r="AI34" i="38"/>
  <c r="Y21" i="52"/>
  <c r="M16" i="21"/>
  <c r="I28" i="21"/>
  <c r="Y23" i="45"/>
  <c r="AK23" i="45" s="1"/>
  <c r="AO28" i="44"/>
  <c r="AY28" i="44" s="1"/>
  <c r="AS34" i="32"/>
  <c r="AU34" i="32"/>
  <c r="AO40" i="37"/>
  <c r="AO12" i="40"/>
  <c r="AO26" i="31"/>
  <c r="AY26" i="31" s="1"/>
  <c r="AO30" i="43"/>
  <c r="AY30" i="43" s="1"/>
  <c r="AC26" i="36"/>
  <c r="AE26" i="36"/>
  <c r="M18" i="16"/>
  <c r="M30" i="16" s="1"/>
  <c r="E29" i="10" s="1"/>
  <c r="I30" i="16"/>
  <c r="AM19" i="32"/>
  <c r="AS19" i="32" s="1"/>
  <c r="AC25" i="30"/>
  <c r="AE25" i="30"/>
  <c r="M47" i="54"/>
  <c r="AI24" i="38"/>
  <c r="AS12" i="42"/>
  <c r="AU12" i="42"/>
  <c r="AU26" i="35"/>
  <c r="AS26" i="35"/>
  <c r="AC27" i="36"/>
  <c r="AE27" i="36"/>
  <c r="AO24" i="32"/>
  <c r="AM24" i="32"/>
  <c r="BA36" i="46"/>
  <c r="AK36" i="46"/>
  <c r="S36" i="46"/>
  <c r="Q36" i="46"/>
  <c r="AU36" i="46"/>
  <c r="AE36" i="46"/>
  <c r="M44" i="46"/>
  <c r="W19" i="40"/>
  <c r="AC19" i="40" s="1"/>
  <c r="Y19" i="40"/>
  <c r="AI19" i="40" s="1"/>
  <c r="AM32" i="36"/>
  <c r="AS32" i="36" s="1"/>
  <c r="AO32" i="36"/>
  <c r="AY32" i="36" s="1"/>
  <c r="AI12" i="45"/>
  <c r="AC40" i="32"/>
  <c r="AE40" i="32"/>
  <c r="AC12" i="32"/>
  <c r="AE12" i="32"/>
  <c r="Y28" i="34"/>
  <c r="AI28" i="34" s="1"/>
  <c r="Y14" i="50"/>
  <c r="Q14" i="50"/>
  <c r="W14" i="50" s="1"/>
  <c r="AO25" i="36"/>
  <c r="AM25" i="36"/>
  <c r="AC33" i="43"/>
  <c r="AE33" i="43"/>
  <c r="W11" i="40"/>
  <c r="AC11" i="40" s="1"/>
  <c r="Y11" i="40"/>
  <c r="AI11" i="40" s="1"/>
  <c r="S11" i="34"/>
  <c r="AM27" i="30"/>
  <c r="AY25" i="30"/>
  <c r="AY33" i="30"/>
  <c r="Y12" i="46"/>
  <c r="AI12" i="46" s="1"/>
  <c r="S15" i="46"/>
  <c r="W14" i="39"/>
  <c r="AO42" i="41"/>
  <c r="BA42" i="41" s="1"/>
  <c r="Q54" i="54"/>
  <c r="W54" i="54" s="1"/>
  <c r="Y54" i="54"/>
  <c r="AO42" i="31"/>
  <c r="AY42" i="31" s="1"/>
  <c r="Y26" i="45"/>
  <c r="AK26" i="45" s="1"/>
  <c r="Y30" i="32"/>
  <c r="AI30" i="32" s="1"/>
  <c r="AI27" i="41"/>
  <c r="Y26" i="37"/>
  <c r="W9" i="33"/>
  <c r="Y9" i="33" s="1"/>
  <c r="S16" i="34"/>
  <c r="S16" i="45"/>
  <c r="Y12" i="34"/>
  <c r="AK12" i="34" s="1"/>
  <c r="Y32" i="33"/>
  <c r="AI32" i="33" s="1"/>
  <c r="AO40" i="39"/>
  <c r="AM40" i="39"/>
  <c r="S16" i="42"/>
  <c r="I88" i="74"/>
  <c r="I96" i="52" s="1"/>
  <c r="M96" i="52" s="1"/>
  <c r="K88" i="74"/>
  <c r="I62" i="50" s="1"/>
  <c r="M62" i="50" s="1"/>
  <c r="AC24" i="38"/>
  <c r="AE24" i="38"/>
  <c r="W13" i="37"/>
  <c r="AC40" i="43"/>
  <c r="AE40" i="43"/>
  <c r="W11" i="33"/>
  <c r="AC11" i="33" s="1"/>
  <c r="Y11" i="33"/>
  <c r="AI11" i="33" s="1"/>
  <c r="AM26" i="36"/>
  <c r="W13" i="41"/>
  <c r="AM29" i="43"/>
  <c r="AS29" i="43" s="1"/>
  <c r="AU34" i="43"/>
  <c r="AS34" i="43"/>
  <c r="W17" i="32"/>
  <c r="AC17" i="32" s="1"/>
  <c r="AS25" i="40"/>
  <c r="AU25" i="40"/>
  <c r="AI26" i="44"/>
  <c r="S37" i="36"/>
  <c r="AC33" i="30"/>
  <c r="AE33" i="30"/>
  <c r="U82" i="52"/>
  <c r="Q82" i="52"/>
  <c r="Y82" i="52" s="1"/>
  <c r="AO30" i="38"/>
  <c r="AY30" i="38" s="1"/>
  <c r="AM26" i="43"/>
  <c r="AI8" i="33"/>
  <c r="Y34" i="40"/>
  <c r="Y34" i="31"/>
  <c r="M18" i="17"/>
  <c r="I30" i="17"/>
  <c r="Y13" i="33"/>
  <c r="W13" i="33"/>
  <c r="AY26" i="35"/>
  <c r="AO33" i="44"/>
  <c r="AC25" i="40"/>
  <c r="AE25" i="40"/>
  <c r="W13" i="36"/>
  <c r="AM23" i="31"/>
  <c r="AC26" i="39"/>
  <c r="AE26" i="39"/>
  <c r="K47" i="56"/>
  <c r="M47" i="56" s="1"/>
  <c r="K48" i="56"/>
  <c r="K46" i="56"/>
  <c r="M46" i="56" s="1"/>
  <c r="W24" i="30"/>
  <c r="AY25" i="37"/>
  <c r="AC12" i="45"/>
  <c r="AE12" i="45"/>
  <c r="AI8" i="36"/>
  <c r="AI32" i="30"/>
  <c r="AI28" i="30"/>
  <c r="AC12" i="38"/>
  <c r="AE12" i="38"/>
  <c r="AM29" i="40"/>
  <c r="AS29" i="40" s="1"/>
  <c r="W17" i="46"/>
  <c r="Y17" i="46" s="1"/>
  <c r="S15" i="41"/>
  <c r="AM14" i="34"/>
  <c r="W14" i="38"/>
  <c r="Y14" i="38" s="1"/>
  <c r="AM28" i="32"/>
  <c r="AS28" i="32" s="1"/>
  <c r="AC24" i="35"/>
  <c r="AE24" i="35"/>
  <c r="Y23" i="35"/>
  <c r="AK23" i="35" s="1"/>
  <c r="AS26" i="37"/>
  <c r="AU26" i="37"/>
  <c r="AI12" i="32"/>
  <c r="S38" i="30"/>
  <c r="Q38" i="30"/>
  <c r="Y26" i="42"/>
  <c r="S19" i="33"/>
  <c r="AO26" i="33"/>
  <c r="BA26" i="33" s="1"/>
  <c r="AM17" i="37"/>
  <c r="AS17" i="37" s="1"/>
  <c r="AC27" i="37"/>
  <c r="AE27" i="37"/>
  <c r="AS25" i="42"/>
  <c r="AU25" i="42"/>
  <c r="AU8" i="45"/>
  <c r="AO8" i="45"/>
  <c r="AS8" i="45"/>
  <c r="AI43" i="38"/>
  <c r="AC34" i="36"/>
  <c r="AE34" i="36"/>
  <c r="AY34" i="43"/>
  <c r="AI27" i="44"/>
  <c r="AM27" i="33"/>
  <c r="AO27" i="33"/>
  <c r="W17" i="30"/>
  <c r="AC17" i="30" s="1"/>
  <c r="W15" i="31"/>
  <c r="AC15" i="31" s="1"/>
  <c r="AI40" i="36"/>
  <c r="AC37" i="56"/>
  <c r="AM37" i="56"/>
  <c r="AI37" i="56"/>
  <c r="Q37" i="56"/>
  <c r="W37" i="56" s="1"/>
  <c r="AS37" i="56"/>
  <c r="Y16" i="37"/>
  <c r="W16" i="37"/>
  <c r="BA21" i="75"/>
  <c r="I75" i="11" s="1"/>
  <c r="M75" i="11" s="1"/>
  <c r="AK21" i="75"/>
  <c r="I73" i="11" s="1"/>
  <c r="M73" i="11" s="1"/>
  <c r="U21" i="75"/>
  <c r="I52" i="23" s="1"/>
  <c r="M52" i="23" s="1"/>
  <c r="S52" i="23" s="1"/>
  <c r="AO21" i="75"/>
  <c r="I30" i="27" s="1"/>
  <c r="M30" i="27" s="1"/>
  <c r="I21" i="75"/>
  <c r="I51" i="25" s="1"/>
  <c r="M51" i="25" s="1"/>
  <c r="S51" i="25" s="1"/>
  <c r="AG21" i="75"/>
  <c r="E21" i="73" s="1"/>
  <c r="AC21" i="75"/>
  <c r="BE21" i="75"/>
  <c r="E47" i="74" s="1"/>
  <c r="Y21" i="75"/>
  <c r="AW21" i="75"/>
  <c r="I74" i="11" s="1"/>
  <c r="M74" i="11" s="1"/>
  <c r="AS21" i="75"/>
  <c r="I30" i="26" s="1"/>
  <c r="M30" i="26" s="1"/>
  <c r="M21" i="75"/>
  <c r="I51" i="23" s="1"/>
  <c r="M51" i="23" s="1"/>
  <c r="S51" i="23" s="1"/>
  <c r="Q21" i="75"/>
  <c r="I52" i="25" s="1"/>
  <c r="M52" i="25" s="1"/>
  <c r="S52" i="25" s="1"/>
  <c r="AM13" i="32"/>
  <c r="AO13" i="32"/>
  <c r="BA13" i="32" s="1"/>
  <c r="AG9" i="30"/>
  <c r="AG10" i="30"/>
  <c r="AG12" i="30"/>
  <c r="AI12" i="30" s="1"/>
  <c r="AG13" i="30"/>
  <c r="AI13" i="30" s="1"/>
  <c r="AG21" i="30"/>
  <c r="AC12" i="39"/>
  <c r="AE12" i="39"/>
  <c r="AC24" i="34"/>
  <c r="AE24" i="34"/>
  <c r="G70" i="96"/>
  <c r="I70" i="96" s="1"/>
  <c r="G69" i="96"/>
  <c r="I69" i="96" s="1"/>
  <c r="AC26" i="38"/>
  <c r="AE26" i="38"/>
  <c r="AC34" i="42"/>
  <c r="AE34" i="42"/>
  <c r="AC42" i="37"/>
  <c r="AE42" i="37"/>
  <c r="AS24" i="42"/>
  <c r="AU24" i="42"/>
  <c r="Y32" i="50"/>
  <c r="Q32" i="50"/>
  <c r="W32" i="50" s="1"/>
  <c r="BA8" i="38"/>
  <c r="Y17" i="39"/>
  <c r="AI17" i="39" s="1"/>
  <c r="W17" i="39"/>
  <c r="AC17" i="39" s="1"/>
  <c r="W17" i="45"/>
  <c r="AC17" i="45" s="1"/>
  <c r="Y17" i="45"/>
  <c r="AI17" i="45" s="1"/>
  <c r="AA30" i="55"/>
  <c r="AI30" i="55"/>
  <c r="Q30" i="55"/>
  <c r="W30" i="55" s="1"/>
  <c r="BA39" i="36"/>
  <c r="AK39" i="36"/>
  <c r="Q39" i="36"/>
  <c r="S39" i="36" s="1"/>
  <c r="AU39" i="36"/>
  <c r="AE39" i="36"/>
  <c r="Y16" i="38"/>
  <c r="W16" i="38"/>
  <c r="AM11" i="36"/>
  <c r="AS11" i="36" s="1"/>
  <c r="W9" i="35"/>
  <c r="Y9" i="35"/>
  <c r="AK9" i="35" s="1"/>
  <c r="M9" i="95"/>
  <c r="K9" i="95"/>
  <c r="I44" i="53" s="1"/>
  <c r="Y18" i="30"/>
  <c r="AI18" i="30" s="1"/>
  <c r="W18" i="30"/>
  <c r="AC18" i="30" s="1"/>
  <c r="AM18" i="38"/>
  <c r="AS18" i="38" s="1"/>
  <c r="W18" i="35"/>
  <c r="AC18" i="35" s="1"/>
  <c r="BW45" i="52"/>
  <c r="BG45" i="52"/>
  <c r="AM45" i="52"/>
  <c r="AQ45" i="52" s="1"/>
  <c r="Q45" i="52"/>
  <c r="W45" i="52" s="1"/>
  <c r="AS45" i="52"/>
  <c r="BM45" i="52"/>
  <c r="AC45" i="52"/>
  <c r="AI45" i="52" s="1"/>
  <c r="BQ45" i="52"/>
  <c r="AW45" i="52"/>
  <c r="BC45" i="52" s="1"/>
  <c r="CA45" i="52"/>
  <c r="CE45" i="52" s="1"/>
  <c r="W9" i="45"/>
  <c r="W11" i="32"/>
  <c r="AC11" i="32" s="1"/>
  <c r="AC42" i="45"/>
  <c r="AE42" i="45"/>
  <c r="AC33" i="37"/>
  <c r="AE33" i="37"/>
  <c r="Y14" i="30"/>
  <c r="AK14" i="30" s="1"/>
  <c r="W14" i="30"/>
  <c r="AC26" i="34"/>
  <c r="AE26" i="34"/>
  <c r="AI27" i="40"/>
  <c r="AC25" i="43"/>
  <c r="AE25" i="43"/>
  <c r="Q30" i="54"/>
  <c r="W30" i="54" s="1"/>
  <c r="Y30" i="54"/>
  <c r="AY26" i="44"/>
  <c r="AS12" i="44"/>
  <c r="W37" i="45"/>
  <c r="AC37" i="45" s="1"/>
  <c r="Y15" i="42"/>
  <c r="W15" i="42"/>
  <c r="BC24" i="92"/>
  <c r="BC25" i="92" s="1"/>
  <c r="AQ24" i="92"/>
  <c r="AQ25" i="92" s="1"/>
  <c r="W24" i="92"/>
  <c r="W25" i="92" s="1"/>
  <c r="I24" i="92"/>
  <c r="I25" i="92" s="1"/>
  <c r="AG24" i="92"/>
  <c r="AG25" i="92" s="1"/>
  <c r="AM24" i="45"/>
  <c r="BA34" i="32"/>
  <c r="AY34" i="32"/>
  <c r="Q55" i="50"/>
  <c r="W55" i="50" s="1"/>
  <c r="Y55" i="50"/>
  <c r="AU27" i="37"/>
  <c r="AS27" i="37"/>
  <c r="AS33" i="33"/>
  <c r="AU33" i="33"/>
  <c r="AU23" i="38"/>
  <c r="AS23" i="38"/>
  <c r="K22" i="94"/>
  <c r="I46" i="34" s="1"/>
  <c r="M46" i="34" s="1"/>
  <c r="Y36" i="50"/>
  <c r="Q36" i="50"/>
  <c r="W36" i="50" s="1"/>
  <c r="AM12" i="43"/>
  <c r="AC40" i="33"/>
  <c r="AE40" i="33"/>
  <c r="AM34" i="31"/>
  <c r="AS34" i="31" s="1"/>
  <c r="Y30" i="56"/>
  <c r="AM30" i="56"/>
  <c r="AS30" i="56" s="1"/>
  <c r="Q30" i="56"/>
  <c r="W30" i="56" s="1"/>
  <c r="AC30" i="56"/>
  <c r="AI30" i="56" s="1"/>
  <c r="AC33" i="42"/>
  <c r="AE33" i="42"/>
  <c r="AG23" i="30"/>
  <c r="AG8" i="30"/>
  <c r="AI8" i="30" s="1"/>
  <c r="AG24" i="30"/>
  <c r="AG34" i="30"/>
  <c r="AI34" i="30" s="1"/>
  <c r="AG26" i="30"/>
  <c r="AG22" i="30"/>
  <c r="W16" i="36"/>
  <c r="I87" i="74"/>
  <c r="I95" i="52" s="1"/>
  <c r="M95" i="52" s="1"/>
  <c r="AI39" i="56"/>
  <c r="Q39" i="56"/>
  <c r="W39" i="56" s="1"/>
  <c r="AM39" i="56"/>
  <c r="AC39" i="56"/>
  <c r="Y39" i="56"/>
  <c r="AS39" i="56"/>
  <c r="AO13" i="37"/>
  <c r="BA13" i="37" s="1"/>
  <c r="AM13" i="37"/>
  <c r="AC25" i="38"/>
  <c r="AE25" i="38"/>
  <c r="AC24" i="33"/>
  <c r="AE24" i="33"/>
  <c r="AS33" i="40"/>
  <c r="AU33" i="40"/>
  <c r="W11" i="38"/>
  <c r="AC11" i="38" s="1"/>
  <c r="Y11" i="38"/>
  <c r="AI11" i="38" s="1"/>
  <c r="AY23" i="32"/>
  <c r="BA23" i="32"/>
  <c r="S38" i="44"/>
  <c r="Q38" i="44"/>
  <c r="W18" i="41"/>
  <c r="AC18" i="41" s="1"/>
  <c r="AS42" i="32"/>
  <c r="AU42" i="32"/>
  <c r="AO42" i="32"/>
  <c r="AM29" i="44"/>
  <c r="AS29" i="44" s="1"/>
  <c r="AC25" i="32"/>
  <c r="AE25" i="32"/>
  <c r="CG50" i="52"/>
  <c r="BQ50" i="52"/>
  <c r="AI50" i="52"/>
  <c r="Q50" i="52"/>
  <c r="W50" i="52" s="1"/>
  <c r="AS50" i="52"/>
  <c r="AC50" i="52"/>
  <c r="AM50" i="52"/>
  <c r="AQ50" i="52" s="1"/>
  <c r="BG50" i="52"/>
  <c r="CA50" i="52"/>
  <c r="CE50" i="52" s="1"/>
  <c r="AW50" i="52"/>
  <c r="Y50" i="52"/>
  <c r="BM50" i="52"/>
  <c r="BC50" i="52"/>
  <c r="BW50" i="52"/>
  <c r="AC27" i="45"/>
  <c r="AE27" i="45"/>
  <c r="W17" i="42"/>
  <c r="AC17" i="42" s="1"/>
  <c r="Y17" i="42"/>
  <c r="AI17" i="42" s="1"/>
  <c r="AM14" i="31"/>
  <c r="AS14" i="31" s="1"/>
  <c r="AO14" i="31"/>
  <c r="AY14" i="31" s="1"/>
  <c r="AM32" i="35"/>
  <c r="AS32" i="35" s="1"/>
  <c r="Y9" i="37"/>
  <c r="AK9" i="37" s="1"/>
  <c r="W9" i="37"/>
  <c r="AI34" i="33"/>
  <c r="AI23" i="35"/>
  <c r="AI8" i="31"/>
  <c r="Y43" i="41"/>
  <c r="AK43" i="41" s="1"/>
  <c r="AC43" i="41"/>
  <c r="AE43" i="41"/>
  <c r="AC23" i="44"/>
  <c r="AE23" i="44"/>
  <c r="BA38" i="38"/>
  <c r="AK38" i="38"/>
  <c r="Q38" i="38"/>
  <c r="AU38" i="38"/>
  <c r="AE38" i="38"/>
  <c r="AS24" i="37"/>
  <c r="AU24" i="37"/>
  <c r="M44" i="39"/>
  <c r="Q36" i="39"/>
  <c r="W16" i="44"/>
  <c r="Y16" i="44" s="1"/>
  <c r="AS24" i="34"/>
  <c r="AU24" i="34"/>
  <c r="Q38" i="41"/>
  <c r="S38" i="41" s="1"/>
  <c r="AM13" i="36"/>
  <c r="AY13" i="38"/>
  <c r="AM18" i="33"/>
  <c r="AS18" i="33" s="1"/>
  <c r="AS40" i="32"/>
  <c r="AU40" i="32"/>
  <c r="AS27" i="38"/>
  <c r="AU27" i="38"/>
  <c r="BA83" i="52"/>
  <c r="W18" i="32"/>
  <c r="AC18" i="32" s="1"/>
  <c r="Y18" i="32"/>
  <c r="AI18" i="32" s="1"/>
  <c r="Y28" i="36"/>
  <c r="AI28" i="36" s="1"/>
  <c r="AM27" i="46"/>
  <c r="AO27" i="46" s="1"/>
  <c r="AO19" i="30"/>
  <c r="AY19" i="30" s="1"/>
  <c r="AM19" i="30"/>
  <c r="AS19" i="30" s="1"/>
  <c r="AI24" i="36"/>
  <c r="AI41" i="30"/>
  <c r="AM12" i="37"/>
  <c r="AO12" i="37" s="1"/>
  <c r="AC24" i="43"/>
  <c r="AE24" i="43"/>
  <c r="Q38" i="42"/>
  <c r="S38" i="42" s="1"/>
  <c r="AM16" i="35"/>
  <c r="AC23" i="38"/>
  <c r="AE23" i="38"/>
  <c r="AY26" i="33"/>
  <c r="W9" i="42"/>
  <c r="AM31" i="35"/>
  <c r="AS31" i="35" s="1"/>
  <c r="Q53" i="54"/>
  <c r="W53" i="54" s="1"/>
  <c r="Y53" i="54"/>
  <c r="AM42" i="37"/>
  <c r="AO42" i="37"/>
  <c r="W19" i="39"/>
  <c r="AC19" i="39" s="1"/>
  <c r="AU8" i="43"/>
  <c r="AO8" i="43"/>
  <c r="AS8" i="43"/>
  <c r="AC33" i="45"/>
  <c r="AE33" i="45"/>
  <c r="AO23" i="36"/>
  <c r="BA23" i="36" s="1"/>
  <c r="AM23" i="36"/>
  <c r="AO14" i="36"/>
  <c r="AM14" i="36"/>
  <c r="CE83" i="52"/>
  <c r="AU42" i="34"/>
  <c r="AS42" i="34"/>
  <c r="AM16" i="37"/>
  <c r="AO16" i="37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C27" i="39"/>
  <c r="AE27" i="39"/>
  <c r="O81" i="98"/>
  <c r="S81" i="98" s="1"/>
  <c r="S41" i="98"/>
  <c r="E24" i="96" s="1"/>
  <c r="AM11" i="43"/>
  <c r="AS11" i="43" s="1"/>
  <c r="AC21" i="56"/>
  <c r="AI21" i="56"/>
  <c r="AM21" i="56"/>
  <c r="Q21" i="56"/>
  <c r="W21" i="56" s="1"/>
  <c r="AS21" i="56"/>
  <c r="AS42" i="45"/>
  <c r="AU42" i="45"/>
  <c r="Q36" i="43"/>
  <c r="M44" i="43"/>
  <c r="AC40" i="45"/>
  <c r="AE40" i="45"/>
  <c r="AU26" i="34"/>
  <c r="AS26" i="34"/>
  <c r="W26" i="30"/>
  <c r="AI12" i="39"/>
  <c r="AS25" i="45"/>
  <c r="AU25" i="45"/>
  <c r="AC34" i="37"/>
  <c r="AE34" i="37"/>
  <c r="Y37" i="41"/>
  <c r="AI37" i="41" s="1"/>
  <c r="W37" i="41"/>
  <c r="AC37" i="41" s="1"/>
  <c r="AC12" i="40"/>
  <c r="AE12" i="40"/>
  <c r="AM30" i="41"/>
  <c r="W9" i="31"/>
  <c r="AC9" i="31" s="1"/>
  <c r="AS42" i="44"/>
  <c r="AU42" i="44"/>
  <c r="AE8" i="45"/>
  <c r="AC8" i="45"/>
  <c r="Y8" i="45"/>
  <c r="AC24" i="37"/>
  <c r="AE24" i="37"/>
  <c r="Y21" i="54"/>
  <c r="Q21" i="54"/>
  <c r="AC27" i="33"/>
  <c r="AE27" i="33"/>
  <c r="W17" i="41"/>
  <c r="AC17" i="41" s="1"/>
  <c r="AC33" i="34"/>
  <c r="AE33" i="34"/>
  <c r="AU27" i="43"/>
  <c r="AS27" i="43"/>
  <c r="AC33" i="36"/>
  <c r="AE33" i="36"/>
  <c r="AM24" i="43"/>
  <c r="S38" i="45"/>
  <c r="Q38" i="45"/>
  <c r="Y16" i="33"/>
  <c r="W16" i="33"/>
  <c r="W16" i="31"/>
  <c r="AC16" i="31" s="1"/>
  <c r="Y16" i="31"/>
  <c r="AI16" i="31" s="1"/>
  <c r="AC25" i="44"/>
  <c r="AE25" i="44"/>
  <c r="AC27" i="34"/>
  <c r="AE27" i="34"/>
  <c r="Y35" i="56"/>
  <c r="AC35" i="56"/>
  <c r="AI35" i="56" s="1"/>
  <c r="Q35" i="56"/>
  <c r="W35" i="56" s="1"/>
  <c r="AM35" i="56"/>
  <c r="AS35" i="56" s="1"/>
  <c r="W17" i="33"/>
  <c r="AC17" i="33" s="1"/>
  <c r="AU40" i="33"/>
  <c r="AS40" i="33"/>
  <c r="AO32" i="34"/>
  <c r="AY32" i="34" s="1"/>
  <c r="CA23" i="52"/>
  <c r="CE23" i="52" s="1"/>
  <c r="AC23" i="52"/>
  <c r="AI23" i="52" s="1"/>
  <c r="BW23" i="52"/>
  <c r="BG23" i="52"/>
  <c r="BM23" i="52" s="1"/>
  <c r="AM23" i="52"/>
  <c r="AQ23" i="52" s="1"/>
  <c r="AW23" i="52"/>
  <c r="BC23" i="52" s="1"/>
  <c r="Y23" i="52"/>
  <c r="BQ23" i="52"/>
  <c r="Q23" i="52"/>
  <c r="W23" i="52" s="1"/>
  <c r="AS40" i="43"/>
  <c r="AU40" i="43"/>
  <c r="AM24" i="33"/>
  <c r="CA31" i="52"/>
  <c r="CE31" i="52" s="1"/>
  <c r="AS31" i="52"/>
  <c r="AC31" i="52"/>
  <c r="BW31" i="52"/>
  <c r="BG31" i="52"/>
  <c r="BC31" i="52"/>
  <c r="AM31" i="52"/>
  <c r="AQ31" i="52" s="1"/>
  <c r="AW31" i="52"/>
  <c r="Q31" i="52"/>
  <c r="W31" i="52" s="1"/>
  <c r="BQ31" i="52"/>
  <c r="BM31" i="52"/>
  <c r="AI31" i="52"/>
  <c r="CG31" i="52"/>
  <c r="Y31" i="52"/>
  <c r="W37" i="38"/>
  <c r="AC37" i="38" s="1"/>
  <c r="W15" i="33"/>
  <c r="Y15" i="33"/>
  <c r="AO29" i="35"/>
  <c r="AY29" i="35" s="1"/>
  <c r="AM29" i="35"/>
  <c r="AS29" i="35" s="1"/>
  <c r="S8" i="22"/>
  <c r="BA81" i="52"/>
  <c r="AM51" i="52"/>
  <c r="AQ51" i="52" s="1"/>
  <c r="CG51" i="52"/>
  <c r="BQ51" i="52"/>
  <c r="BW51" i="52" s="1"/>
  <c r="CA51" i="52"/>
  <c r="CE51" i="52" s="1"/>
  <c r="AC51" i="52"/>
  <c r="AW51" i="52"/>
  <c r="BC51" i="52" s="1"/>
  <c r="Q51" i="52"/>
  <c r="W51" i="52" s="1"/>
  <c r="BM51" i="52"/>
  <c r="AI51" i="52"/>
  <c r="BG51" i="52"/>
  <c r="AM40" i="44"/>
  <c r="AO40" i="44"/>
  <c r="M44" i="31"/>
  <c r="AU36" i="31"/>
  <c r="AE36" i="31"/>
  <c r="BA36" i="31"/>
  <c r="AK36" i="31"/>
  <c r="Q36" i="31"/>
  <c r="S37" i="38"/>
  <c r="Y25" i="31"/>
  <c r="AI25" i="31" s="1"/>
  <c r="AC27" i="43"/>
  <c r="AE27" i="43"/>
  <c r="AI30" i="41"/>
  <c r="Q39" i="34"/>
  <c r="S39" i="34" s="1"/>
  <c r="AK39" i="34"/>
  <c r="AU39" i="34"/>
  <c r="BA39" i="34"/>
  <c r="AE39" i="34"/>
  <c r="AM9" i="33"/>
  <c r="AM26" i="32"/>
  <c r="M44" i="44"/>
  <c r="Q36" i="44"/>
  <c r="S36" i="44" s="1"/>
  <c r="BA23" i="40"/>
  <c r="AY23" i="40"/>
  <c r="AO40" i="38"/>
  <c r="AY40" i="38" s="1"/>
  <c r="AC33" i="41"/>
  <c r="AE33" i="41"/>
  <c r="Y24" i="33"/>
  <c r="AK24" i="33" s="1"/>
  <c r="W16" i="43"/>
  <c r="Y16" i="43"/>
  <c r="M44" i="41"/>
  <c r="Q36" i="41"/>
  <c r="S36" i="41"/>
  <c r="AU25" i="38"/>
  <c r="AS25" i="38"/>
  <c r="AO33" i="40"/>
  <c r="S11" i="38"/>
  <c r="AU23" i="32"/>
  <c r="AS23" i="32"/>
  <c r="AU39" i="44"/>
  <c r="AE39" i="44"/>
  <c r="BA39" i="44"/>
  <c r="Q39" i="44"/>
  <c r="AK39" i="44"/>
  <c r="W13" i="44"/>
  <c r="Y13" i="44" s="1"/>
  <c r="Y37" i="44"/>
  <c r="AI37" i="44" s="1"/>
  <c r="W37" i="44"/>
  <c r="AC37" i="44" s="1"/>
  <c r="AK8" i="43"/>
  <c r="AC23" i="43"/>
  <c r="AE23" i="43"/>
  <c r="W19" i="44"/>
  <c r="AC19" i="44" s="1"/>
  <c r="W19" i="34"/>
  <c r="AC19" i="34" s="1"/>
  <c r="AM12" i="30"/>
  <c r="AO31" i="31"/>
  <c r="AY31" i="31" s="1"/>
  <c r="AM31" i="31"/>
  <c r="AS31" i="31" s="1"/>
  <c r="Y28" i="50"/>
  <c r="Q28" i="50"/>
  <c r="W28" i="50" s="1"/>
  <c r="U85" i="52"/>
  <c r="W85" i="52" s="1"/>
  <c r="Q85" i="52"/>
  <c r="Y85" i="52" s="1"/>
  <c r="Y27" i="45"/>
  <c r="Q36" i="38"/>
  <c r="M44" i="38"/>
  <c r="S17" i="42"/>
  <c r="W17" i="40"/>
  <c r="AC17" i="40" s="1"/>
  <c r="S9" i="37"/>
  <c r="AC40" i="30"/>
  <c r="AE40" i="30"/>
  <c r="AI26" i="33"/>
  <c r="AI34" i="31"/>
  <c r="Y23" i="44"/>
  <c r="AK23" i="44" s="1"/>
  <c r="Q39" i="38"/>
  <c r="AK39" i="38"/>
  <c r="BA39" i="38"/>
  <c r="AU39" i="38"/>
  <c r="AE39" i="38"/>
  <c r="AM13" i="33"/>
  <c r="AO13" i="33"/>
  <c r="AC40" i="44"/>
  <c r="AE40" i="44"/>
  <c r="AO24" i="37"/>
  <c r="W15" i="45"/>
  <c r="W14" i="46"/>
  <c r="Y14" i="46"/>
  <c r="AM25" i="34"/>
  <c r="AO25" i="34" s="1"/>
  <c r="S16" i="44"/>
  <c r="AO24" i="34"/>
  <c r="AU39" i="41"/>
  <c r="AE39" i="41"/>
  <c r="AK39" i="41"/>
  <c r="BA39" i="41"/>
  <c r="S39" i="41"/>
  <c r="Q39" i="41"/>
  <c r="AY9" i="38"/>
  <c r="AO40" i="32"/>
  <c r="Y37" i="37"/>
  <c r="AI37" i="37" s="1"/>
  <c r="W37" i="37"/>
  <c r="AC37" i="37" s="1"/>
  <c r="AY13" i="37"/>
  <c r="BI17" i="88"/>
  <c r="BI9" i="88"/>
  <c r="BI18" i="88"/>
  <c r="BI10" i="88"/>
  <c r="BI19" i="88"/>
  <c r="BI11" i="88"/>
  <c r="BI21" i="88"/>
  <c r="BI13" i="88"/>
  <c r="BI22" i="88"/>
  <c r="BI20" i="88"/>
  <c r="BI14" i="88"/>
  <c r="BI12" i="88"/>
  <c r="BI16" i="88"/>
  <c r="BI15" i="88"/>
  <c r="BI8" i="88"/>
  <c r="AY12" i="31"/>
  <c r="Q36" i="36"/>
  <c r="M44" i="36"/>
  <c r="S36" i="36"/>
  <c r="AI26" i="36"/>
  <c r="AI31" i="30"/>
  <c r="AY23" i="36"/>
  <c r="W37" i="39"/>
  <c r="AC37" i="39" s="1"/>
  <c r="AC27" i="35"/>
  <c r="AE27" i="35"/>
  <c r="W37" i="30"/>
  <c r="AC37" i="30" s="1"/>
  <c r="AW12" i="41"/>
  <c r="AW10" i="41"/>
  <c r="CC13" i="79"/>
  <c r="CE13" i="79" s="1"/>
  <c r="AM12" i="41" s="1"/>
  <c r="AW13" i="41"/>
  <c r="AW21" i="41"/>
  <c r="AW9" i="41"/>
  <c r="CE82" i="52"/>
  <c r="AC24" i="40"/>
  <c r="AE24" i="40"/>
  <c r="Y24" i="43"/>
  <c r="AK24" i="43" s="1"/>
  <c r="AO29" i="41"/>
  <c r="AY29" i="41" s="1"/>
  <c r="Q38" i="39"/>
  <c r="W16" i="40"/>
  <c r="Y31" i="50"/>
  <c r="Q31" i="50"/>
  <c r="W31" i="50" s="1"/>
  <c r="AO28" i="37"/>
  <c r="AY28" i="37" s="1"/>
  <c r="AM32" i="40"/>
  <c r="AS32" i="40" s="1"/>
  <c r="M18" i="15"/>
  <c r="I30" i="15"/>
  <c r="AM23" i="41"/>
  <c r="AO23" i="41"/>
  <c r="BA23" i="41" s="1"/>
  <c r="AC24" i="45"/>
  <c r="AE24" i="45"/>
  <c r="M10" i="50"/>
  <c r="AC26" i="35"/>
  <c r="AE26" i="35"/>
  <c r="S9" i="42"/>
  <c r="W18" i="44"/>
  <c r="AC18" i="44" s="1"/>
  <c r="AM29" i="37"/>
  <c r="AS29" i="37" s="1"/>
  <c r="S19" i="39"/>
  <c r="AY12" i="45"/>
  <c r="Y52" i="56"/>
  <c r="W11" i="37"/>
  <c r="AC11" i="37" s="1"/>
  <c r="AO30" i="30"/>
  <c r="AY30" i="30" s="1"/>
  <c r="AM30" i="30"/>
  <c r="AS30" i="30" s="1"/>
  <c r="Y30" i="38"/>
  <c r="AI30" i="38" s="1"/>
  <c r="W37" i="43"/>
  <c r="AC37" i="43" s="1"/>
  <c r="Y43" i="54"/>
  <c r="Q43" i="54"/>
  <c r="W43" i="54" s="1"/>
  <c r="AO41" i="35"/>
  <c r="AY41" i="35" s="1"/>
  <c r="AS41" i="35"/>
  <c r="Y40" i="38"/>
  <c r="AI40" i="38" s="1"/>
  <c r="AM9" i="34"/>
  <c r="AO9" i="34" s="1"/>
  <c r="AO42" i="34"/>
  <c r="BY9" i="76"/>
  <c r="I10" i="30" s="1"/>
  <c r="BI9" i="76"/>
  <c r="I10" i="33" s="1"/>
  <c r="AS9" i="76"/>
  <c r="I10" i="37" s="1"/>
  <c r="AC9" i="76"/>
  <c r="I10" i="41" s="1"/>
  <c r="M9" i="76"/>
  <c r="I10" i="45" s="1"/>
  <c r="BM9" i="76"/>
  <c r="I10" i="32" s="1"/>
  <c r="AG9" i="76"/>
  <c r="I10" i="40" s="1"/>
  <c r="BE9" i="76"/>
  <c r="I10" i="34" s="1"/>
  <c r="Y9" i="76"/>
  <c r="I10" i="42" s="1"/>
  <c r="BA9" i="76"/>
  <c r="I10" i="35" s="1"/>
  <c r="U9" i="76"/>
  <c r="I10" i="43" s="1"/>
  <c r="AW9" i="76"/>
  <c r="I10" i="36" s="1"/>
  <c r="Q9" i="76"/>
  <c r="I10" i="44" s="1"/>
  <c r="AO9" i="76"/>
  <c r="I10" i="38" s="1"/>
  <c r="AK9" i="76"/>
  <c r="I10" i="39" s="1"/>
  <c r="BQ9" i="76"/>
  <c r="I14" i="52" s="1"/>
  <c r="M14" i="52" s="1"/>
  <c r="BU9" i="76"/>
  <c r="I10" i="31" s="1"/>
  <c r="I9" i="76"/>
  <c r="I10" i="46" s="1"/>
  <c r="W13" i="45"/>
  <c r="Y13" i="45"/>
  <c r="AK13" i="45" s="1"/>
  <c r="Y27" i="39"/>
  <c r="AM41" i="41"/>
  <c r="AM43" i="41"/>
  <c r="W9" i="43"/>
  <c r="W18" i="31"/>
  <c r="AC18" i="31" s="1"/>
  <c r="W18" i="43"/>
  <c r="AC18" i="43" s="1"/>
  <c r="AU33" i="35"/>
  <c r="AS33" i="35"/>
  <c r="Y19" i="43"/>
  <c r="AI19" i="43" s="1"/>
  <c r="W19" i="43"/>
  <c r="AC19" i="43" s="1"/>
  <c r="Y52" i="54"/>
  <c r="AI40" i="43"/>
  <c r="AO17" i="39"/>
  <c r="AY17" i="39" s="1"/>
  <c r="AM17" i="39"/>
  <c r="AS17" i="39" s="1"/>
  <c r="Y40" i="45"/>
  <c r="AC25" i="35"/>
  <c r="AE25" i="35"/>
  <c r="AO26" i="34"/>
  <c r="AC12" i="35"/>
  <c r="AE12" i="35"/>
  <c r="AS25" i="44"/>
  <c r="AU25" i="44"/>
  <c r="Y34" i="37"/>
  <c r="AI41" i="39"/>
  <c r="Y12" i="40"/>
  <c r="W14" i="35"/>
  <c r="AY33" i="42"/>
  <c r="BA33" i="42"/>
  <c r="AM9" i="35"/>
  <c r="AC33" i="35"/>
  <c r="AE33" i="35"/>
  <c r="W9" i="38"/>
  <c r="Y9" i="38" s="1"/>
  <c r="AM32" i="41"/>
  <c r="AS32" i="41" s="1"/>
  <c r="AO32" i="41"/>
  <c r="AY32" i="41" s="1"/>
  <c r="AG23" i="45"/>
  <c r="AI23" i="45" s="1"/>
  <c r="AG24" i="45"/>
  <c r="AI24" i="45" s="1"/>
  <c r="AG34" i="45"/>
  <c r="AI34" i="45" s="1"/>
  <c r="AG22" i="45"/>
  <c r="AG8" i="45"/>
  <c r="AI8" i="45" s="1"/>
  <c r="AG26" i="45"/>
  <c r="AI26" i="45" s="1"/>
  <c r="Y24" i="37"/>
  <c r="W11" i="45"/>
  <c r="AC11" i="45" s="1"/>
  <c r="AI42" i="43"/>
  <c r="S17" i="41"/>
  <c r="Y33" i="34"/>
  <c r="W9" i="32"/>
  <c r="AO27" i="43"/>
  <c r="Y33" i="36"/>
  <c r="AC25" i="45"/>
  <c r="AE25" i="45"/>
  <c r="AY25" i="43"/>
  <c r="Y32" i="42"/>
  <c r="AI32" i="42" s="1"/>
  <c r="Q39" i="40"/>
  <c r="S39" i="40" s="1"/>
  <c r="AU39" i="40"/>
  <c r="AE39" i="40"/>
  <c r="AK39" i="40"/>
  <c r="BA39" i="40"/>
  <c r="S16" i="31"/>
  <c r="Y25" i="44"/>
  <c r="Y13" i="34"/>
  <c r="AK13" i="34" s="1"/>
  <c r="W13" i="34"/>
  <c r="W18" i="46"/>
  <c r="Y18" i="46"/>
  <c r="Q26" i="50"/>
  <c r="W26" i="50" s="1"/>
  <c r="Y26" i="50"/>
  <c r="AM15" i="42"/>
  <c r="AO15" i="42" s="1"/>
  <c r="Y14" i="40"/>
  <c r="W14" i="40"/>
  <c r="AO40" i="33"/>
  <c r="AM23" i="43"/>
  <c r="Q56" i="50"/>
  <c r="W56" i="50" s="1"/>
  <c r="Y56" i="50"/>
  <c r="AO28" i="33"/>
  <c r="AY28" i="33" s="1"/>
  <c r="AO30" i="36"/>
  <c r="AY30" i="36" s="1"/>
  <c r="AS33" i="38"/>
  <c r="AU33" i="38"/>
  <c r="Y20" i="50"/>
  <c r="Q20" i="50"/>
  <c r="W20" i="50" s="1"/>
  <c r="AC33" i="38"/>
  <c r="AE33" i="38"/>
  <c r="AM25" i="32"/>
  <c r="AO25" i="32"/>
  <c r="Y12" i="50"/>
  <c r="Q12" i="50"/>
  <c r="W12" i="50" s="1"/>
  <c r="BA8" i="39"/>
  <c r="BO10" i="51"/>
  <c r="AY10" i="51"/>
  <c r="AI10" i="51"/>
  <c r="Q10" i="51"/>
  <c r="BG10" i="51"/>
  <c r="AQ10" i="51"/>
  <c r="AA10" i="51"/>
  <c r="W9" i="41"/>
  <c r="M83" i="95"/>
  <c r="K83" i="95"/>
  <c r="I170" i="11" s="1"/>
  <c r="AI23" i="43"/>
  <c r="AC24" i="39"/>
  <c r="AE24" i="39"/>
  <c r="AC34" i="43"/>
  <c r="AE34" i="43"/>
  <c r="S15" i="33"/>
  <c r="Y29" i="30"/>
  <c r="AE15" i="48"/>
  <c r="AE29" i="48" s="1"/>
  <c r="E26" i="8" s="1"/>
  <c r="AA29" i="48"/>
  <c r="E18" i="10" s="1"/>
  <c r="AC12" i="44"/>
  <c r="AE12" i="44"/>
  <c r="AM25" i="56"/>
  <c r="AS25" i="56" s="1"/>
  <c r="Q25" i="56"/>
  <c r="W25" i="56" s="1"/>
  <c r="AC25" i="56"/>
  <c r="AI25" i="56" s="1"/>
  <c r="Y25" i="56"/>
  <c r="AE8" i="30"/>
  <c r="AC8" i="30"/>
  <c r="Y8" i="30"/>
  <c r="I25" i="96"/>
  <c r="E79" i="95" s="1"/>
  <c r="G79" i="95" s="1"/>
  <c r="AC12" i="42"/>
  <c r="AE12" i="42"/>
  <c r="I28" i="96"/>
  <c r="K28" i="96" s="1"/>
  <c r="E9" i="94" s="1"/>
  <c r="G9" i="94" s="1"/>
  <c r="Y23" i="31"/>
  <c r="Y24" i="39"/>
  <c r="AC40" i="34"/>
  <c r="AE40" i="34"/>
  <c r="Y30" i="45"/>
  <c r="AI30" i="45" s="1"/>
  <c r="CE80" i="52"/>
  <c r="AC23" i="33"/>
  <c r="AE23" i="33"/>
  <c r="Y27" i="43"/>
  <c r="AM23" i="35"/>
  <c r="AI32" i="41"/>
  <c r="AI40" i="41"/>
  <c r="AC27" i="42"/>
  <c r="AE27" i="42"/>
  <c r="Q38" i="34"/>
  <c r="AS51" i="56"/>
  <c r="AM51" i="56"/>
  <c r="Q51" i="56"/>
  <c r="W51" i="56" s="1"/>
  <c r="AI51" i="56"/>
  <c r="AC51" i="56"/>
  <c r="W13" i="30"/>
  <c r="Y13" i="30"/>
  <c r="AK13" i="30" s="1"/>
  <c r="AO24" i="38"/>
  <c r="AM24" i="38"/>
  <c r="I44" i="44"/>
  <c r="AC33" i="33"/>
  <c r="AE33" i="33"/>
  <c r="W13" i="46"/>
  <c r="AC13" i="46" s="1"/>
  <c r="AU25" i="37"/>
  <c r="AS25" i="37"/>
  <c r="AS23" i="40"/>
  <c r="AU23" i="40"/>
  <c r="Y12" i="42"/>
  <c r="AK12" i="42" s="1"/>
  <c r="AY43" i="40"/>
  <c r="Y33" i="41"/>
  <c r="AK33" i="41" s="1"/>
  <c r="I70" i="74"/>
  <c r="I35" i="52" s="1"/>
  <c r="M35" i="52" s="1"/>
  <c r="K70" i="74"/>
  <c r="I23" i="50" s="1"/>
  <c r="M23" i="50" s="1"/>
  <c r="AU25" i="43"/>
  <c r="AS25" i="43"/>
  <c r="W8" i="49"/>
  <c r="W18" i="39"/>
  <c r="AC18" i="39" s="1"/>
  <c r="Y18" i="39"/>
  <c r="AI18" i="39" s="1"/>
  <c r="Y23" i="43"/>
  <c r="AK23" i="43" s="1"/>
  <c r="S19" i="34"/>
  <c r="AO32" i="45"/>
  <c r="AY32" i="45" s="1"/>
  <c r="AM32" i="45"/>
  <c r="AS32" i="45" s="1"/>
  <c r="BC43" i="52"/>
  <c r="AM43" i="52"/>
  <c r="AQ43" i="52" s="1"/>
  <c r="BQ43" i="52"/>
  <c r="Q43" i="52"/>
  <c r="W43" i="52" s="1"/>
  <c r="CA43" i="52"/>
  <c r="CE43" i="52" s="1"/>
  <c r="BW43" i="52"/>
  <c r="AC43" i="52"/>
  <c r="AI43" i="52" s="1"/>
  <c r="BG43" i="52"/>
  <c r="BM43" i="52"/>
  <c r="AW43" i="52"/>
  <c r="AS43" i="52"/>
  <c r="AS43" i="40"/>
  <c r="AU43" i="40"/>
  <c r="AI41" i="32"/>
  <c r="U81" i="52"/>
  <c r="Q81" i="52"/>
  <c r="Y81" i="52" s="1"/>
  <c r="W37" i="34"/>
  <c r="AC37" i="34" s="1"/>
  <c r="AM32" i="37"/>
  <c r="AS32" i="37" s="1"/>
  <c r="AM23" i="39"/>
  <c r="Y55" i="56"/>
  <c r="Y40" i="30"/>
  <c r="AK40" i="30" s="1"/>
  <c r="AM29" i="39"/>
  <c r="AS29" i="39" s="1"/>
  <c r="AI34" i="35"/>
  <c r="AM34" i="35"/>
  <c r="AO34" i="35"/>
  <c r="BA34" i="35" s="1"/>
  <c r="AC26" i="32"/>
  <c r="AE26" i="32"/>
  <c r="AM8" i="35"/>
  <c r="AM8" i="31"/>
  <c r="Y40" i="44"/>
  <c r="AK8" i="37"/>
  <c r="S14" i="46"/>
  <c r="M18" i="18"/>
  <c r="M30" i="18" s="1"/>
  <c r="E27" i="10" s="1"/>
  <c r="I30" i="18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15" i="88"/>
  <c r="BY15" i="88" s="1"/>
  <c r="BM22" i="88"/>
  <c r="BY22" i="88" s="1"/>
  <c r="BM9" i="88"/>
  <c r="BY9" i="88" s="1"/>
  <c r="BM8" i="88"/>
  <c r="BM18" i="88"/>
  <c r="BY18" i="88" s="1"/>
  <c r="BM16" i="88"/>
  <c r="BY16" i="88" s="1"/>
  <c r="BM10" i="88"/>
  <c r="BY10" i="88" s="1"/>
  <c r="BM14" i="88"/>
  <c r="BY14" i="88" s="1"/>
  <c r="BM17" i="88"/>
  <c r="BY17" i="88" s="1"/>
  <c r="Q38" i="31"/>
  <c r="S38" i="31"/>
  <c r="Y18" i="45"/>
  <c r="AI18" i="45" s="1"/>
  <c r="W18" i="45"/>
  <c r="AC18" i="45" s="1"/>
  <c r="AC40" i="35"/>
  <c r="AE40" i="35"/>
  <c r="AC42" i="44"/>
  <c r="AE42" i="44"/>
  <c r="W19" i="30"/>
  <c r="AC19" i="30" s="1"/>
  <c r="Y31" i="31"/>
  <c r="AI31" i="31" s="1"/>
  <c r="AI29" i="30"/>
  <c r="AI27" i="30"/>
  <c r="Y30" i="42"/>
  <c r="AI30" i="42" s="1"/>
  <c r="AM42" i="38"/>
  <c r="AC23" i="32"/>
  <c r="AE23" i="32"/>
  <c r="W17" i="44"/>
  <c r="AC17" i="44" s="1"/>
  <c r="Y27" i="35"/>
  <c r="Y14" i="34"/>
  <c r="W14" i="34"/>
  <c r="AC34" i="45"/>
  <c r="AE34" i="45"/>
  <c r="Y24" i="40"/>
  <c r="AI13" i="32"/>
  <c r="AU39" i="39"/>
  <c r="Q39" i="39"/>
  <c r="S39" i="39" s="1"/>
  <c r="AK39" i="39"/>
  <c r="AE39" i="39"/>
  <c r="BA39" i="39"/>
  <c r="Y16" i="35"/>
  <c r="W16" i="35"/>
  <c r="M13" i="11"/>
  <c r="AC23" i="34"/>
  <c r="AE23" i="34"/>
  <c r="Y91" i="52"/>
  <c r="AS46" i="52"/>
  <c r="AC46" i="52"/>
  <c r="BW46" i="52"/>
  <c r="BG46" i="52"/>
  <c r="Y46" i="52"/>
  <c r="CG46" i="52"/>
  <c r="BQ46" i="52"/>
  <c r="BM46" i="52"/>
  <c r="AI46" i="52"/>
  <c r="Q46" i="52"/>
  <c r="W46" i="52" s="1"/>
  <c r="AW46" i="52"/>
  <c r="CA46" i="52"/>
  <c r="CE46" i="52" s="1"/>
  <c r="BC46" i="52"/>
  <c r="AM46" i="52"/>
  <c r="AQ46" i="52" s="1"/>
  <c r="W11" i="31"/>
  <c r="AC11" i="31" s="1"/>
  <c r="W17" i="37"/>
  <c r="AC17" i="37" s="1"/>
  <c r="Y17" i="37"/>
  <c r="AI17" i="37" s="1"/>
  <c r="S16" i="39"/>
  <c r="Y24" i="45"/>
  <c r="AK24" i="45" s="1"/>
  <c r="W19" i="36"/>
  <c r="AC19" i="36" s="1"/>
  <c r="Y19" i="36"/>
  <c r="AI19" i="36" s="1"/>
  <c r="M11" i="52"/>
  <c r="AC40" i="40"/>
  <c r="AE40" i="40"/>
  <c r="Y21" i="91"/>
  <c r="Y13" i="91"/>
  <c r="Y22" i="91"/>
  <c r="Y14" i="91"/>
  <c r="Y15" i="91"/>
  <c r="Y17" i="91"/>
  <c r="Y9" i="91"/>
  <c r="Y20" i="91"/>
  <c r="Y19" i="91"/>
  <c r="Y16" i="91"/>
  <c r="Y11" i="91"/>
  <c r="Y10" i="91"/>
  <c r="Y18" i="91"/>
  <c r="Y12" i="91"/>
  <c r="Y23" i="91"/>
  <c r="Y8" i="91"/>
  <c r="BG23" i="91"/>
  <c r="Y18" i="42"/>
  <c r="AI18" i="42" s="1"/>
  <c r="W18" i="42"/>
  <c r="AC18" i="42" s="1"/>
  <c r="W19" i="37"/>
  <c r="AC19" i="37" s="1"/>
  <c r="AY8" i="43"/>
  <c r="Y30" i="33"/>
  <c r="AI30" i="33" s="1"/>
  <c r="W11" i="39"/>
  <c r="AC11" i="39" s="1"/>
  <c r="S11" i="37"/>
  <c r="AC34" i="39"/>
  <c r="AE34" i="39"/>
  <c r="W14" i="36"/>
  <c r="AS43" i="56"/>
  <c r="Y43" i="56"/>
  <c r="AM43" i="56"/>
  <c r="AI43" i="56"/>
  <c r="AC43" i="56"/>
  <c r="Q43" i="56"/>
  <c r="W43" i="56" s="1"/>
  <c r="AU41" i="31"/>
  <c r="AO41" i="31"/>
  <c r="AS41" i="31"/>
  <c r="Y28" i="37"/>
  <c r="AI28" i="37" s="1"/>
  <c r="BA39" i="37"/>
  <c r="AK39" i="37"/>
  <c r="Q39" i="37"/>
  <c r="AU39" i="37"/>
  <c r="AE39" i="37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I19" i="76"/>
  <c r="I20" i="33" s="1"/>
  <c r="M20" i="33" s="1"/>
  <c r="AC19" i="76"/>
  <c r="I20" i="41" s="1"/>
  <c r="M20" i="41" s="1"/>
  <c r="BA19" i="76"/>
  <c r="I20" i="35" s="1"/>
  <c r="M20" i="35" s="1"/>
  <c r="U19" i="76"/>
  <c r="I20" i="43" s="1"/>
  <c r="M20" i="43" s="1"/>
  <c r="AW19" i="76"/>
  <c r="I20" i="36" s="1"/>
  <c r="M20" i="36" s="1"/>
  <c r="Q19" i="76"/>
  <c r="I20" i="44" s="1"/>
  <c r="M20" i="44" s="1"/>
  <c r="BY19" i="76"/>
  <c r="I20" i="30" s="1"/>
  <c r="M20" i="30" s="1"/>
  <c r="AS19" i="76"/>
  <c r="I20" i="37" s="1"/>
  <c r="M20" i="37" s="1"/>
  <c r="M19" i="76"/>
  <c r="I20" i="45" s="1"/>
  <c r="M20" i="45" s="1"/>
  <c r="BQ19" i="76"/>
  <c r="I38" i="52" s="1"/>
  <c r="M38" i="52" s="1"/>
  <c r="BM19" i="76"/>
  <c r="I20" i="32" s="1"/>
  <c r="M20" i="32" s="1"/>
  <c r="AG19" i="76"/>
  <c r="I20" i="40" s="1"/>
  <c r="M20" i="40" s="1"/>
  <c r="AK19" i="76"/>
  <c r="I20" i="39" s="1"/>
  <c r="M20" i="39" s="1"/>
  <c r="Y13" i="35"/>
  <c r="AK13" i="35" s="1"/>
  <c r="W13" i="35"/>
  <c r="AM23" i="45"/>
  <c r="S9" i="43"/>
  <c r="S18" i="43"/>
  <c r="AO33" i="35"/>
  <c r="S19" i="43"/>
  <c r="AY25" i="38"/>
  <c r="Q27" i="50"/>
  <c r="W27" i="50" s="1"/>
  <c r="Y27" i="50"/>
  <c r="AC42" i="38"/>
  <c r="AE42" i="38"/>
  <c r="Y30" i="30"/>
  <c r="AS33" i="37"/>
  <c r="AU33" i="37"/>
  <c r="W14" i="33"/>
  <c r="Y25" i="35"/>
  <c r="AS33" i="34"/>
  <c r="AU33" i="34"/>
  <c r="AC33" i="39"/>
  <c r="AE33" i="39"/>
  <c r="AO32" i="42"/>
  <c r="AY32" i="42" s="1"/>
  <c r="AO25" i="44"/>
  <c r="S37" i="41"/>
  <c r="W18" i="34"/>
  <c r="AC18" i="34" s="1"/>
  <c r="AS33" i="43"/>
  <c r="AU33" i="43"/>
  <c r="W17" i="34"/>
  <c r="AC17" i="34" s="1"/>
  <c r="Y17" i="34"/>
  <c r="AI17" i="34" s="1"/>
  <c r="AU26" i="40"/>
  <c r="AS26" i="40"/>
  <c r="AU34" i="40"/>
  <c r="AS34" i="40"/>
  <c r="AU33" i="42"/>
  <c r="AS33" i="42"/>
  <c r="S9" i="31"/>
  <c r="AM18" i="35"/>
  <c r="AS18" i="35" s="1"/>
  <c r="AI42" i="39"/>
  <c r="Y31" i="44"/>
  <c r="AI31" i="44" s="1"/>
  <c r="AC26" i="33"/>
  <c r="AE26" i="33"/>
  <c r="AO29" i="36"/>
  <c r="AY29" i="36" s="1"/>
  <c r="W17" i="31"/>
  <c r="AC17" i="31" s="1"/>
  <c r="W17" i="43"/>
  <c r="AC17" i="43" s="1"/>
  <c r="W15" i="44"/>
  <c r="AO25" i="31"/>
  <c r="AY25" i="31" s="1"/>
  <c r="S9" i="32"/>
  <c r="AC27" i="41"/>
  <c r="AE27" i="41"/>
  <c r="AO31" i="36"/>
  <c r="AY31" i="36" s="1"/>
  <c r="Q38" i="40"/>
  <c r="AI33" i="35"/>
  <c r="S13" i="34"/>
  <c r="S18" i="46"/>
  <c r="AI41" i="52"/>
  <c r="Q41" i="52"/>
  <c r="W41" i="52" s="1"/>
  <c r="AW41" i="52"/>
  <c r="CA41" i="52"/>
  <c r="CE41" i="52" s="1"/>
  <c r="BG41" i="52"/>
  <c r="BM41" i="52" s="1"/>
  <c r="Y41" i="52"/>
  <c r="BQ41" i="52"/>
  <c r="BW41" i="52" s="1"/>
  <c r="AC41" i="52"/>
  <c r="BC41" i="52"/>
  <c r="AM41" i="52"/>
  <c r="AQ41" i="52" s="1"/>
  <c r="AI26" i="38"/>
  <c r="S14" i="40"/>
  <c r="AU43" i="38"/>
  <c r="AS43" i="38"/>
  <c r="AW90" i="52"/>
  <c r="BC90" i="52" s="1"/>
  <c r="CA90" i="52"/>
  <c r="CE90" i="52" s="1"/>
  <c r="AC90" i="52"/>
  <c r="AI90" i="52" s="1"/>
  <c r="Y90" i="52"/>
  <c r="BQ90" i="52"/>
  <c r="BW90" i="52" s="1"/>
  <c r="Q90" i="52"/>
  <c r="W90" i="52" s="1"/>
  <c r="BG90" i="52"/>
  <c r="BM90" i="52" s="1"/>
  <c r="AM90" i="52"/>
  <c r="AQ90" i="52" s="1"/>
  <c r="AU23" i="34"/>
  <c r="AS23" i="34"/>
  <c r="AS27" i="45"/>
  <c r="AU27" i="45"/>
  <c r="AS27" i="42"/>
  <c r="AU27" i="42"/>
  <c r="BW29" i="52"/>
  <c r="BG29" i="52"/>
  <c r="Y29" i="52"/>
  <c r="BC29" i="52"/>
  <c r="AM29" i="52"/>
  <c r="AQ29" i="52" s="1"/>
  <c r="AI29" i="52"/>
  <c r="Q29" i="52"/>
  <c r="W29" i="52" s="1"/>
  <c r="CA29" i="52"/>
  <c r="CE29" i="52" s="1"/>
  <c r="AC29" i="52"/>
  <c r="AW29" i="52"/>
  <c r="AS29" i="52"/>
  <c r="BM29" i="52"/>
  <c r="CG29" i="52"/>
  <c r="BQ29" i="52"/>
  <c r="AO31" i="42"/>
  <c r="AY31" i="42" s="1"/>
  <c r="AM39" i="34" l="1"/>
  <c r="AS39" i="34" s="1"/>
  <c r="AO36" i="30"/>
  <c r="AM36" i="30"/>
  <c r="S44" i="30"/>
  <c r="AM36" i="32"/>
  <c r="AK16" i="41"/>
  <c r="AI16" i="41"/>
  <c r="AK16" i="32"/>
  <c r="AI16" i="32"/>
  <c r="AO39" i="39"/>
  <c r="AY39" i="39" s="1"/>
  <c r="AM39" i="39"/>
  <c r="AS39" i="39" s="1"/>
  <c r="AM39" i="33"/>
  <c r="AS39" i="33" s="1"/>
  <c r="AY16" i="43"/>
  <c r="BA16" i="43"/>
  <c r="AY15" i="45"/>
  <c r="BA15" i="45"/>
  <c r="M9" i="94"/>
  <c r="K9" i="94"/>
  <c r="I24" i="49" s="1"/>
  <c r="M24" i="49" s="1"/>
  <c r="Q24" i="49" s="1"/>
  <c r="W24" i="49" s="1"/>
  <c r="AM39" i="40"/>
  <c r="AS39" i="40" s="1"/>
  <c r="AI16" i="44"/>
  <c r="AK16" i="44"/>
  <c r="AK14" i="38"/>
  <c r="AI14" i="38"/>
  <c r="AI47" i="56"/>
  <c r="AC47" i="56"/>
  <c r="AS47" i="56"/>
  <c r="AM47" i="56"/>
  <c r="Q47" i="56"/>
  <c r="W47" i="56" s="1"/>
  <c r="AI9" i="33"/>
  <c r="AK9" i="33"/>
  <c r="AY14" i="43"/>
  <c r="BA14" i="43"/>
  <c r="AM38" i="42"/>
  <c r="BA25" i="35"/>
  <c r="AY25" i="35"/>
  <c r="AM36" i="33"/>
  <c r="AM38" i="37"/>
  <c r="BA9" i="34"/>
  <c r="AY9" i="34"/>
  <c r="AY15" i="42"/>
  <c r="BA15" i="42"/>
  <c r="AK13" i="44"/>
  <c r="AI13" i="44"/>
  <c r="BA26" i="38"/>
  <c r="AY26" i="38"/>
  <c r="AY16" i="38"/>
  <c r="BA16" i="38"/>
  <c r="AO39" i="46"/>
  <c r="AM39" i="46"/>
  <c r="BA25" i="34"/>
  <c r="AY25" i="34"/>
  <c r="BA12" i="37"/>
  <c r="AY12" i="37"/>
  <c r="AO39" i="36"/>
  <c r="AY39" i="36" s="1"/>
  <c r="AM39" i="36"/>
  <c r="AS39" i="36" s="1"/>
  <c r="AK9" i="34"/>
  <c r="AI9" i="34"/>
  <c r="AK9" i="40"/>
  <c r="AI9" i="40"/>
  <c r="AK16" i="34"/>
  <c r="AI16" i="34"/>
  <c r="AK13" i="42"/>
  <c r="AI13" i="42"/>
  <c r="BA34" i="45"/>
  <c r="AY34" i="45"/>
  <c r="AK15" i="35"/>
  <c r="AI15" i="35"/>
  <c r="AY9" i="46"/>
  <c r="BA15" i="39"/>
  <c r="AY15" i="39"/>
  <c r="AM36" i="44"/>
  <c r="AO36" i="44" s="1"/>
  <c r="AK9" i="38"/>
  <c r="AI9" i="38"/>
  <c r="AM38" i="41"/>
  <c r="BA13" i="35"/>
  <c r="AY13" i="35"/>
  <c r="BA13" i="44"/>
  <c r="AY13" i="44"/>
  <c r="AO19" i="43"/>
  <c r="AY19" i="43" s="1"/>
  <c r="AM19" i="43"/>
  <c r="AS19" i="43" s="1"/>
  <c r="AC14" i="36"/>
  <c r="AE14" i="36"/>
  <c r="AC9" i="32"/>
  <c r="AE9" i="32"/>
  <c r="M10" i="42"/>
  <c r="I35" i="42"/>
  <c r="BS11" i="88"/>
  <c r="BU11" i="88"/>
  <c r="BA21" i="46"/>
  <c r="AK21" i="46"/>
  <c r="S21" i="46"/>
  <c r="AU21" i="46"/>
  <c r="AE21" i="46"/>
  <c r="Q21" i="46"/>
  <c r="AI15" i="42"/>
  <c r="AK15" i="42"/>
  <c r="AK16" i="37"/>
  <c r="AI16" i="37"/>
  <c r="AC13" i="36"/>
  <c r="AE13" i="36"/>
  <c r="AC14" i="39"/>
  <c r="AE14" i="39"/>
  <c r="AS23" i="44"/>
  <c r="AU23" i="44"/>
  <c r="Y52" i="50"/>
  <c r="Q52" i="50"/>
  <c r="W52" i="50" s="1"/>
  <c r="M16" i="95"/>
  <c r="K16" i="95"/>
  <c r="I46" i="55" s="1"/>
  <c r="M46" i="55" s="1"/>
  <c r="AS29" i="30"/>
  <c r="AO29" i="30"/>
  <c r="AY29" i="30" s="1"/>
  <c r="AK14" i="44"/>
  <c r="AI14" i="44"/>
  <c r="AS13" i="30"/>
  <c r="AU13" i="30"/>
  <c r="BA14" i="39"/>
  <c r="AY14" i="39"/>
  <c r="M35" i="95"/>
  <c r="K35" i="95"/>
  <c r="I45" i="46" s="1"/>
  <c r="M55" i="95"/>
  <c r="K55" i="95"/>
  <c r="I33" i="24" s="1"/>
  <c r="M33" i="24" s="1"/>
  <c r="S33" i="24" s="1"/>
  <c r="Q11" i="50"/>
  <c r="W11" i="50" s="1"/>
  <c r="Y11" i="50"/>
  <c r="BM21" i="89"/>
  <c r="BY21" i="89" s="1"/>
  <c r="BM13" i="89"/>
  <c r="BY13" i="89" s="1"/>
  <c r="BM22" i="89"/>
  <c r="BY22" i="89" s="1"/>
  <c r="BM14" i="89"/>
  <c r="BY14" i="89" s="1"/>
  <c r="BM15" i="89"/>
  <c r="BY15" i="89" s="1"/>
  <c r="BM17" i="89"/>
  <c r="BY17" i="89" s="1"/>
  <c r="BM9" i="89"/>
  <c r="BY9" i="89" s="1"/>
  <c r="BM19" i="89"/>
  <c r="BY19" i="89" s="1"/>
  <c r="BM18" i="89"/>
  <c r="BY18" i="89" s="1"/>
  <c r="BM16" i="89"/>
  <c r="BY16" i="89" s="1"/>
  <c r="BM12" i="89"/>
  <c r="BY12" i="89" s="1"/>
  <c r="BM10" i="89"/>
  <c r="BY10" i="89" s="1"/>
  <c r="BM8" i="89"/>
  <c r="BM11" i="89"/>
  <c r="BY11" i="89" s="1"/>
  <c r="BM20" i="89"/>
  <c r="BY20" i="89" s="1"/>
  <c r="AS32" i="30"/>
  <c r="AO32" i="30"/>
  <c r="AY32" i="30" s="1"/>
  <c r="M32" i="95"/>
  <c r="K32" i="95"/>
  <c r="I21" i="49" s="1"/>
  <c r="AK15" i="34"/>
  <c r="AI15" i="34"/>
  <c r="K20" i="95"/>
  <c r="I48" i="55" s="1"/>
  <c r="M48" i="55" s="1"/>
  <c r="AY40" i="42"/>
  <c r="BA40" i="42"/>
  <c r="AI12" i="34"/>
  <c r="AY24" i="40"/>
  <c r="BA24" i="40"/>
  <c r="AI14" i="45"/>
  <c r="AK14" i="45"/>
  <c r="AU22" i="46"/>
  <c r="AE22" i="46"/>
  <c r="BA22" i="46"/>
  <c r="S22" i="46"/>
  <c r="Q22" i="46"/>
  <c r="AK22" i="46"/>
  <c r="BA42" i="33"/>
  <c r="AY42" i="33"/>
  <c r="Y17" i="31"/>
  <c r="AI17" i="31" s="1"/>
  <c r="AO9" i="31"/>
  <c r="AY9" i="31" s="1"/>
  <c r="AM9" i="31"/>
  <c r="AS9" i="31" s="1"/>
  <c r="AS23" i="45"/>
  <c r="AU23" i="45"/>
  <c r="Q20" i="33"/>
  <c r="S20" i="33"/>
  <c r="Y14" i="36"/>
  <c r="W38" i="31"/>
  <c r="Y38" i="31" s="1"/>
  <c r="BM23" i="88"/>
  <c r="BY8" i="88"/>
  <c r="AM19" i="34"/>
  <c r="AS19" i="34" s="1"/>
  <c r="AU23" i="35"/>
  <c r="AS23" i="35"/>
  <c r="AU41" i="41"/>
  <c r="AO41" i="41"/>
  <c r="AS41" i="41"/>
  <c r="M10" i="34"/>
  <c r="I35" i="34"/>
  <c r="BS16" i="88"/>
  <c r="BU16" i="88"/>
  <c r="BA40" i="32"/>
  <c r="AY40" i="32"/>
  <c r="BA24" i="37"/>
  <c r="AY24" i="37"/>
  <c r="AS9" i="33"/>
  <c r="AU9" i="33"/>
  <c r="Y36" i="31"/>
  <c r="W36" i="31"/>
  <c r="Q21" i="42"/>
  <c r="S21" i="42" s="1"/>
  <c r="AU13" i="36"/>
  <c r="AS13" i="36"/>
  <c r="Y36" i="39"/>
  <c r="Q44" i="39"/>
  <c r="W36" i="39"/>
  <c r="AC9" i="35"/>
  <c r="AE9" i="35"/>
  <c r="I21" i="73"/>
  <c r="I53" i="25" s="1"/>
  <c r="M53" i="25" s="1"/>
  <c r="S53" i="25" s="1"/>
  <c r="K21" i="73"/>
  <c r="I53" i="23" s="1"/>
  <c r="M53" i="23" s="1"/>
  <c r="S53" i="23" s="1"/>
  <c r="Y15" i="31"/>
  <c r="AI15" i="31" s="1"/>
  <c r="AO16" i="45"/>
  <c r="AM16" i="45"/>
  <c r="AO15" i="46"/>
  <c r="AM15" i="46"/>
  <c r="S16" i="21"/>
  <c r="S28" i="21" s="1"/>
  <c r="E37" i="8" s="1"/>
  <c r="M28" i="21"/>
  <c r="E34" i="10" s="1"/>
  <c r="AU23" i="33"/>
  <c r="AS23" i="33"/>
  <c r="AO23" i="33"/>
  <c r="AO17" i="44"/>
  <c r="AY17" i="44" s="1"/>
  <c r="W83" i="52"/>
  <c r="AC23" i="30"/>
  <c r="AE23" i="30"/>
  <c r="Y23" i="30"/>
  <c r="AK23" i="30" s="1"/>
  <c r="AO11" i="45"/>
  <c r="AY11" i="45" s="1"/>
  <c r="AM38" i="46"/>
  <c r="AU38" i="46" s="1"/>
  <c r="AO17" i="40"/>
  <c r="AY17" i="40" s="1"/>
  <c r="M81" i="95"/>
  <c r="K81" i="95"/>
  <c r="I56" i="55" s="1"/>
  <c r="M56" i="55" s="1"/>
  <c r="Q46" i="46"/>
  <c r="S46" i="46"/>
  <c r="AS14" i="39"/>
  <c r="AU14" i="39"/>
  <c r="Y37" i="35"/>
  <c r="AI37" i="35" s="1"/>
  <c r="AK33" i="40"/>
  <c r="AI33" i="40"/>
  <c r="AK40" i="37"/>
  <c r="AI40" i="37"/>
  <c r="BA43" i="31"/>
  <c r="AY43" i="31"/>
  <c r="K51" i="95"/>
  <c r="I45" i="31" s="1"/>
  <c r="AC45" i="97"/>
  <c r="E61" i="95" s="1"/>
  <c r="G61" i="95" s="1"/>
  <c r="AO17" i="30"/>
  <c r="AY17" i="30" s="1"/>
  <c r="BG13" i="52"/>
  <c r="BM13" i="52" s="1"/>
  <c r="BC13" i="52"/>
  <c r="AM13" i="52"/>
  <c r="AQ13" i="52" s="1"/>
  <c r="Q13" i="52"/>
  <c r="W13" i="52" s="1"/>
  <c r="AC13" i="52"/>
  <c r="AI13" i="52" s="1"/>
  <c r="AW13" i="52"/>
  <c r="AS13" i="52"/>
  <c r="BQ13" i="52"/>
  <c r="BW13" i="52" s="1"/>
  <c r="CG13" i="52"/>
  <c r="CA13" i="52"/>
  <c r="CE13" i="52" s="1"/>
  <c r="BA16" i="36"/>
  <c r="AY16" i="36"/>
  <c r="M10" i="22"/>
  <c r="I31" i="22"/>
  <c r="AI13" i="35"/>
  <c r="AK8" i="35"/>
  <c r="AC8" i="41"/>
  <c r="AE8" i="41"/>
  <c r="Y8" i="41"/>
  <c r="K26" i="95"/>
  <c r="I51" i="55" s="1"/>
  <c r="M51" i="55" s="1"/>
  <c r="AS28" i="30"/>
  <c r="AO28" i="30"/>
  <c r="AY28" i="30" s="1"/>
  <c r="AS9" i="45"/>
  <c r="AU9" i="45"/>
  <c r="BA40" i="40"/>
  <c r="AY40" i="40"/>
  <c r="AU24" i="44"/>
  <c r="AS24" i="44"/>
  <c r="AO24" i="44"/>
  <c r="AM14" i="37"/>
  <c r="AO14" i="37" s="1"/>
  <c r="AK12" i="33"/>
  <c r="AI12" i="33"/>
  <c r="AU26" i="42"/>
  <c r="AS26" i="42"/>
  <c r="M16" i="94"/>
  <c r="Q22" i="36"/>
  <c r="S22" i="36" s="1"/>
  <c r="AM9" i="32"/>
  <c r="Q20" i="37"/>
  <c r="I98" i="52"/>
  <c r="K98" i="52" s="1"/>
  <c r="AS42" i="38"/>
  <c r="AU42" i="38"/>
  <c r="AU8" i="35"/>
  <c r="AO8" i="35"/>
  <c r="AS8" i="35"/>
  <c r="AO29" i="39"/>
  <c r="AY29" i="39" s="1"/>
  <c r="Y43" i="52"/>
  <c r="AY13" i="32"/>
  <c r="AO23" i="35"/>
  <c r="AC9" i="41"/>
  <c r="AE9" i="41"/>
  <c r="AS25" i="32"/>
  <c r="AU25" i="32"/>
  <c r="AM16" i="31"/>
  <c r="AS16" i="31" s="1"/>
  <c r="AK33" i="34"/>
  <c r="AI33" i="34"/>
  <c r="AC14" i="35"/>
  <c r="AE14" i="35"/>
  <c r="Y18" i="31"/>
  <c r="AI18" i="31" s="1"/>
  <c r="M10" i="39"/>
  <c r="I35" i="39"/>
  <c r="M10" i="40"/>
  <c r="I35" i="40"/>
  <c r="Y11" i="37"/>
  <c r="AI11" i="37" s="1"/>
  <c r="Y18" i="44"/>
  <c r="AI18" i="44" s="1"/>
  <c r="AY9" i="41"/>
  <c r="BS12" i="88"/>
  <c r="BU12" i="88"/>
  <c r="BS10" i="88"/>
  <c r="BU10" i="88"/>
  <c r="AM16" i="44"/>
  <c r="AO16" i="44"/>
  <c r="Q44" i="38"/>
  <c r="Y36" i="38"/>
  <c r="W36" i="38"/>
  <c r="Y19" i="44"/>
  <c r="AI19" i="44" s="1"/>
  <c r="AO9" i="33"/>
  <c r="Q21" i="38"/>
  <c r="S21" i="38"/>
  <c r="Q21" i="44"/>
  <c r="S21" i="44"/>
  <c r="AO13" i="36"/>
  <c r="Y38" i="38"/>
  <c r="AI38" i="38" s="1"/>
  <c r="W38" i="38"/>
  <c r="AC38" i="38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15" i="92"/>
  <c r="BY15" i="92" s="1"/>
  <c r="BE15" i="3" s="1"/>
  <c r="G658" i="1" s="1"/>
  <c r="BM10" i="92"/>
  <c r="BY10" i="92" s="1"/>
  <c r="BE10" i="3" s="1"/>
  <c r="G513" i="1" s="1"/>
  <c r="BM9" i="92"/>
  <c r="BY9" i="92" s="1"/>
  <c r="BE9" i="3" s="1"/>
  <c r="G484" i="1" s="1"/>
  <c r="BM17" i="92"/>
  <c r="BY17" i="92" s="1"/>
  <c r="BE17" i="3" s="1"/>
  <c r="G716" i="1" s="1"/>
  <c r="BM22" i="92"/>
  <c r="BY22" i="92" s="1"/>
  <c r="BE24" i="3" s="1"/>
  <c r="G919" i="1" s="1"/>
  <c r="BM8" i="92"/>
  <c r="BM14" i="92"/>
  <c r="BY14" i="92" s="1"/>
  <c r="BE14" i="3" s="1"/>
  <c r="G629" i="1" s="1"/>
  <c r="BM16" i="92"/>
  <c r="BY16" i="92" s="1"/>
  <c r="BE16" i="3" s="1"/>
  <c r="G687" i="1" s="1"/>
  <c r="BM18" i="92"/>
  <c r="BY18" i="92" s="1"/>
  <c r="BE18" i="3" s="1"/>
  <c r="G745" i="1" s="1"/>
  <c r="AO18" i="38"/>
  <c r="AY18" i="38" s="1"/>
  <c r="I21" i="51"/>
  <c r="M21" i="51" s="1"/>
  <c r="K70" i="96"/>
  <c r="I17" i="49" s="1"/>
  <c r="M17" i="49" s="1"/>
  <c r="Q17" i="49" s="1"/>
  <c r="W17" i="49" s="1"/>
  <c r="AM19" i="33"/>
  <c r="AS19" i="33" s="1"/>
  <c r="AO19" i="33"/>
  <c r="AY19" i="33" s="1"/>
  <c r="S18" i="17"/>
  <c r="S30" i="17" s="1"/>
  <c r="E33" i="8" s="1"/>
  <c r="M30" i="17"/>
  <c r="E28" i="10" s="1"/>
  <c r="Q62" i="50"/>
  <c r="W62" i="50" s="1"/>
  <c r="Y62" i="50"/>
  <c r="AM16" i="34"/>
  <c r="AO16" i="34"/>
  <c r="AY12" i="40"/>
  <c r="BA12" i="40"/>
  <c r="AI13" i="38"/>
  <c r="W38" i="36"/>
  <c r="I35" i="74"/>
  <c r="I26" i="56" s="1"/>
  <c r="K35" i="74"/>
  <c r="I26" i="54" s="1"/>
  <c r="W9" i="55"/>
  <c r="W41" i="55" s="1"/>
  <c r="I8" i="8" s="1"/>
  <c r="Q41" i="55"/>
  <c r="G8" i="10" s="1"/>
  <c r="BA8" i="33"/>
  <c r="AC9" i="39"/>
  <c r="AE9" i="39"/>
  <c r="BQ23" i="88"/>
  <c r="CC8" i="88"/>
  <c r="AC16" i="45"/>
  <c r="AE16" i="45"/>
  <c r="Y52" i="52"/>
  <c r="BA27" i="34"/>
  <c r="AY27" i="34"/>
  <c r="Y33" i="54"/>
  <c r="Q33" i="54"/>
  <c r="W33" i="54" s="1"/>
  <c r="Y11" i="41"/>
  <c r="AI11" i="41" s="1"/>
  <c r="AU39" i="31"/>
  <c r="AE39" i="31"/>
  <c r="BA39" i="31"/>
  <c r="AK39" i="31"/>
  <c r="Q39" i="31"/>
  <c r="AU27" i="35"/>
  <c r="AS27" i="35"/>
  <c r="AK24" i="32"/>
  <c r="AI24" i="32"/>
  <c r="M29" i="94"/>
  <c r="AU25" i="33"/>
  <c r="AS25" i="33"/>
  <c r="M69" i="95"/>
  <c r="AO17" i="43"/>
  <c r="AY17" i="43" s="1"/>
  <c r="Y37" i="42"/>
  <c r="AI37" i="42" s="1"/>
  <c r="AC15" i="39"/>
  <c r="AE15" i="39"/>
  <c r="K33" i="94"/>
  <c r="I37" i="22" s="1"/>
  <c r="M37" i="22" s="1"/>
  <c r="S37" i="22" s="1"/>
  <c r="AO18" i="30"/>
  <c r="AY18" i="30" s="1"/>
  <c r="AK34" i="32"/>
  <c r="AI34" i="32"/>
  <c r="BA40" i="34"/>
  <c r="AY40" i="34"/>
  <c r="AO13" i="31"/>
  <c r="AY13" i="31" s="1"/>
  <c r="AM13" i="31"/>
  <c r="AS13" i="31" s="1"/>
  <c r="K26" i="96"/>
  <c r="E82" i="95" s="1"/>
  <c r="G82" i="95" s="1"/>
  <c r="M10" i="94"/>
  <c r="AK27" i="38"/>
  <c r="AI27" i="38"/>
  <c r="AM13" i="43"/>
  <c r="AO13" i="43" s="1"/>
  <c r="AS9" i="40"/>
  <c r="AU9" i="40"/>
  <c r="K35" i="94"/>
  <c r="I52" i="27" s="1"/>
  <c r="M52" i="27" s="1"/>
  <c r="K41" i="95"/>
  <c r="I45" i="40" s="1"/>
  <c r="AC18" i="97"/>
  <c r="E33" i="95" s="1"/>
  <c r="G33" i="95" s="1"/>
  <c r="AC23" i="97"/>
  <c r="E38" i="95" s="1"/>
  <c r="G38" i="95" s="1"/>
  <c r="M40" i="95"/>
  <c r="K40" i="95"/>
  <c r="I45" i="41" s="1"/>
  <c r="AO15" i="36"/>
  <c r="AM15" i="36"/>
  <c r="BA43" i="39"/>
  <c r="AY43" i="39"/>
  <c r="CG42" i="52"/>
  <c r="AK23" i="39"/>
  <c r="AI23" i="39"/>
  <c r="AM19" i="38"/>
  <c r="AS19" i="38" s="1"/>
  <c r="AO19" i="38"/>
  <c r="AY19" i="38" s="1"/>
  <c r="BA46" i="38"/>
  <c r="AK46" i="38"/>
  <c r="Q46" i="38"/>
  <c r="AU46" i="38"/>
  <c r="AE46" i="38"/>
  <c r="AS16" i="36"/>
  <c r="AU16" i="36"/>
  <c r="M10" i="24"/>
  <c r="I31" i="24"/>
  <c r="AC14" i="32"/>
  <c r="AE14" i="32"/>
  <c r="Y18" i="36"/>
  <c r="AI18" i="36" s="1"/>
  <c r="K17" i="96"/>
  <c r="E27" i="95" s="1"/>
  <c r="G27" i="95" s="1"/>
  <c r="AC9" i="44"/>
  <c r="AE9" i="44"/>
  <c r="AU40" i="30"/>
  <c r="AS40" i="30"/>
  <c r="AO40" i="30"/>
  <c r="AK34" i="34"/>
  <c r="AI34" i="34"/>
  <c r="Q44" i="34"/>
  <c r="W36" i="34"/>
  <c r="AO17" i="45"/>
  <c r="AY17" i="45" s="1"/>
  <c r="AS15" i="43"/>
  <c r="AU15" i="43"/>
  <c r="AC13" i="39"/>
  <c r="AE13" i="39"/>
  <c r="AM16" i="30"/>
  <c r="S46" i="42"/>
  <c r="Q46" i="42"/>
  <c r="AO18" i="34"/>
  <c r="AY18" i="34" s="1"/>
  <c r="BK22" i="90"/>
  <c r="BW22" i="90" s="1"/>
  <c r="BK14" i="90"/>
  <c r="BW14" i="90" s="1"/>
  <c r="BK15" i="90"/>
  <c r="BW15" i="90" s="1"/>
  <c r="BK16" i="90"/>
  <c r="BW16" i="90" s="1"/>
  <c r="BK8" i="90"/>
  <c r="BK18" i="90"/>
  <c r="BW18" i="90" s="1"/>
  <c r="BK10" i="90"/>
  <c r="BW10" i="90" s="1"/>
  <c r="BK19" i="90"/>
  <c r="BW19" i="90" s="1"/>
  <c r="BK21" i="90"/>
  <c r="BW21" i="90" s="1"/>
  <c r="BK20" i="90"/>
  <c r="BW20" i="90" s="1"/>
  <c r="BK17" i="90"/>
  <c r="BW17" i="90" s="1"/>
  <c r="BK13" i="90"/>
  <c r="BW13" i="90" s="1"/>
  <c r="BK12" i="90"/>
  <c r="BW12" i="90" s="1"/>
  <c r="BK9" i="90"/>
  <c r="BW9" i="90" s="1"/>
  <c r="BK11" i="90"/>
  <c r="BW11" i="90" s="1"/>
  <c r="AO18" i="41"/>
  <c r="AY18" i="41" s="1"/>
  <c r="M34" i="13"/>
  <c r="E35" i="12"/>
  <c r="AO26" i="42"/>
  <c r="Y19" i="45"/>
  <c r="AI19" i="45" s="1"/>
  <c r="AS9" i="39"/>
  <c r="AU9" i="39"/>
  <c r="AO28" i="38"/>
  <c r="AY28" i="38" s="1"/>
  <c r="AO17" i="33"/>
  <c r="AY17" i="33" s="1"/>
  <c r="Q22" i="42"/>
  <c r="Q22" i="31"/>
  <c r="AU22" i="31"/>
  <c r="AE22" i="31"/>
  <c r="BA22" i="31"/>
  <c r="AK22" i="31"/>
  <c r="S22" i="31"/>
  <c r="AO37" i="37"/>
  <c r="AY37" i="37" s="1"/>
  <c r="K23" i="96"/>
  <c r="E75" i="95" s="1"/>
  <c r="G75" i="95" s="1"/>
  <c r="Q46" i="30"/>
  <c r="S46" i="30" s="1"/>
  <c r="AS14" i="41"/>
  <c r="AU14" i="41"/>
  <c r="AC38" i="52"/>
  <c r="AI38" i="52" s="1"/>
  <c r="BG38" i="52"/>
  <c r="BM38" i="52" s="1"/>
  <c r="CG38" i="52"/>
  <c r="BQ38" i="52"/>
  <c r="BW38" i="52" s="1"/>
  <c r="Q38" i="52"/>
  <c r="Y38" i="52" s="1"/>
  <c r="AM38" i="52"/>
  <c r="AS38" i="52" s="1"/>
  <c r="CA38" i="52"/>
  <c r="BC38" i="52"/>
  <c r="AW38" i="52"/>
  <c r="BA38" i="52" s="1"/>
  <c r="AK24" i="40"/>
  <c r="AI24" i="40"/>
  <c r="AI14" i="40"/>
  <c r="AK14" i="40"/>
  <c r="M10" i="31"/>
  <c r="I35" i="31"/>
  <c r="AC15" i="45"/>
  <c r="AE15" i="45"/>
  <c r="BA40" i="44"/>
  <c r="AY40" i="44"/>
  <c r="AC9" i="42"/>
  <c r="AE9" i="42"/>
  <c r="AM38" i="30"/>
  <c r="AO38" i="30"/>
  <c r="AC24" i="30"/>
  <c r="AE24" i="30"/>
  <c r="Y24" i="30"/>
  <c r="AK24" i="30" s="1"/>
  <c r="AK13" i="33"/>
  <c r="AI13" i="33"/>
  <c r="AM36" i="46"/>
  <c r="S44" i="46"/>
  <c r="AO36" i="46"/>
  <c r="AK16" i="39"/>
  <c r="AI16" i="39"/>
  <c r="AK16" i="42"/>
  <c r="AI16" i="42"/>
  <c r="AM11" i="41"/>
  <c r="AS11" i="41" s="1"/>
  <c r="BA27" i="40"/>
  <c r="AY27" i="40"/>
  <c r="BA33" i="39"/>
  <c r="AY33" i="39"/>
  <c r="K19" i="95"/>
  <c r="I49" i="53" s="1"/>
  <c r="M49" i="53" s="1"/>
  <c r="Q49" i="53" s="1"/>
  <c r="W49" i="53" s="1"/>
  <c r="AM17" i="35"/>
  <c r="AS17" i="35" s="1"/>
  <c r="AS48" i="52"/>
  <c r="M49" i="95"/>
  <c r="K49" i="95"/>
  <c r="I45" i="32" s="1"/>
  <c r="K52" i="95"/>
  <c r="I45" i="30" s="1"/>
  <c r="M24" i="95"/>
  <c r="K24" i="95"/>
  <c r="I50" i="55" s="1"/>
  <c r="M50" i="55" s="1"/>
  <c r="AC13" i="43"/>
  <c r="AE13" i="43"/>
  <c r="AC23" i="41"/>
  <c r="AE23" i="41"/>
  <c r="Y23" i="41"/>
  <c r="AK23" i="41" s="1"/>
  <c r="AO18" i="36"/>
  <c r="AY18" i="36" s="1"/>
  <c r="AM18" i="36"/>
  <c r="AS18" i="36" s="1"/>
  <c r="AO9" i="44"/>
  <c r="AM9" i="44"/>
  <c r="AS16" i="43"/>
  <c r="AU16" i="43"/>
  <c r="AM8" i="30"/>
  <c r="AM24" i="30"/>
  <c r="AM34" i="30"/>
  <c r="AM23" i="30"/>
  <c r="AM26" i="30"/>
  <c r="AO36" i="45"/>
  <c r="AM36" i="45"/>
  <c r="BA34" i="38"/>
  <c r="AY34" i="38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1" i="90"/>
  <c r="CC21" i="90" s="1"/>
  <c r="BQ13" i="90"/>
  <c r="CC13" i="90" s="1"/>
  <c r="BQ20" i="90"/>
  <c r="CC20" i="90" s="1"/>
  <c r="BQ22" i="90"/>
  <c r="CC22" i="90" s="1"/>
  <c r="BQ16" i="90"/>
  <c r="CC16" i="90" s="1"/>
  <c r="BQ15" i="90"/>
  <c r="CC15" i="90" s="1"/>
  <c r="BQ12" i="90"/>
  <c r="CC12" i="90" s="1"/>
  <c r="BQ8" i="90"/>
  <c r="BQ14" i="90"/>
  <c r="CC14" i="90" s="1"/>
  <c r="AC16" i="32"/>
  <c r="AE16" i="32"/>
  <c r="AO19" i="45"/>
  <c r="AY19" i="45" s="1"/>
  <c r="AM19" i="45"/>
  <c r="AS19" i="45" s="1"/>
  <c r="Q46" i="40"/>
  <c r="S46" i="40" s="1"/>
  <c r="Q22" i="37"/>
  <c r="S22" i="37" s="1"/>
  <c r="Y38" i="40"/>
  <c r="W38" i="40"/>
  <c r="BA33" i="35"/>
  <c r="AY33" i="35"/>
  <c r="Q20" i="45"/>
  <c r="W39" i="37"/>
  <c r="AC39" i="37" s="1"/>
  <c r="AO8" i="31"/>
  <c r="AS8" i="31"/>
  <c r="AO32" i="37"/>
  <c r="AY32" i="37" s="1"/>
  <c r="W38" i="34"/>
  <c r="AM10" i="51"/>
  <c r="BA25" i="32"/>
  <c r="AY25" i="32"/>
  <c r="AS15" i="42"/>
  <c r="AU15" i="42"/>
  <c r="AK25" i="44"/>
  <c r="AI25" i="44"/>
  <c r="Y9" i="32"/>
  <c r="AC9" i="38"/>
  <c r="AE9" i="38"/>
  <c r="AS14" i="52"/>
  <c r="AC14" i="52"/>
  <c r="BG14" i="52"/>
  <c r="Y14" i="52"/>
  <c r="BQ14" i="52"/>
  <c r="BW14" i="52" s="1"/>
  <c r="Q14" i="52"/>
  <c r="BM14" i="52"/>
  <c r="AM14" i="52"/>
  <c r="AI14" i="52"/>
  <c r="AW14" i="52"/>
  <c r="BA14" i="52" s="1"/>
  <c r="CA14" i="52"/>
  <c r="CG14" i="52" s="1"/>
  <c r="BA42" i="34"/>
  <c r="AY42" i="34"/>
  <c r="Q10" i="50"/>
  <c r="Y10" i="50"/>
  <c r="AO32" i="40"/>
  <c r="AY32" i="40" s="1"/>
  <c r="Y37" i="30"/>
  <c r="AI37" i="30" s="1"/>
  <c r="BS19" i="88"/>
  <c r="BU19" i="88"/>
  <c r="BA24" i="34"/>
  <c r="AY24" i="34"/>
  <c r="AC13" i="44"/>
  <c r="AE13" i="44"/>
  <c r="AS40" i="44"/>
  <c r="AU40" i="44"/>
  <c r="Q21" i="30"/>
  <c r="S21" i="30"/>
  <c r="AU42" i="37"/>
  <c r="AS42" i="37"/>
  <c r="Y18" i="41"/>
  <c r="AI18" i="41" s="1"/>
  <c r="W39" i="36"/>
  <c r="AC39" i="36" s="1"/>
  <c r="I20" i="51"/>
  <c r="K69" i="96"/>
  <c r="I16" i="49" s="1"/>
  <c r="AS13" i="32"/>
  <c r="AU13" i="32"/>
  <c r="AM46" i="56"/>
  <c r="AS46" i="56" s="1"/>
  <c r="Q46" i="56"/>
  <c r="W46" i="56" s="1"/>
  <c r="AC46" i="56"/>
  <c r="AI46" i="56"/>
  <c r="Y13" i="36"/>
  <c r="AM36" i="35"/>
  <c r="AO36" i="35"/>
  <c r="Y19" i="32"/>
  <c r="AI19" i="32" s="1"/>
  <c r="Q44" i="40"/>
  <c r="W36" i="40"/>
  <c r="AU25" i="35"/>
  <c r="AS25" i="35"/>
  <c r="AC9" i="40"/>
  <c r="AE9" i="40"/>
  <c r="W39" i="43"/>
  <c r="AC39" i="43" s="1"/>
  <c r="Y36" i="32"/>
  <c r="W36" i="32"/>
  <c r="W39" i="35"/>
  <c r="AC39" i="35" s="1"/>
  <c r="AO23" i="44"/>
  <c r="AS16" i="38"/>
  <c r="AU16" i="38"/>
  <c r="AS13" i="35"/>
  <c r="AU13" i="35"/>
  <c r="AS13" i="44"/>
  <c r="AU13" i="44"/>
  <c r="Y86" i="52"/>
  <c r="AM86" i="52"/>
  <c r="AQ86" i="52" s="1"/>
  <c r="CG86" i="52"/>
  <c r="BQ86" i="52"/>
  <c r="BW86" i="52" s="1"/>
  <c r="AW86" i="52"/>
  <c r="BC86" i="52" s="1"/>
  <c r="BG86" i="52"/>
  <c r="BM86" i="52" s="1"/>
  <c r="AC86" i="52"/>
  <c r="AI86" i="52" s="1"/>
  <c r="CA86" i="52"/>
  <c r="CE86" i="52" s="1"/>
  <c r="Q86" i="52"/>
  <c r="W86" i="52" s="1"/>
  <c r="AS86" i="52"/>
  <c r="AO17" i="38"/>
  <c r="AY17" i="38" s="1"/>
  <c r="K12" i="96"/>
  <c r="E17" i="95" s="1"/>
  <c r="G17" i="95" s="1"/>
  <c r="AK40" i="39"/>
  <c r="AI40" i="39"/>
  <c r="W38" i="37"/>
  <c r="Y38" i="37" s="1"/>
  <c r="Y11" i="35"/>
  <c r="AI11" i="35" s="1"/>
  <c r="AM36" i="42"/>
  <c r="AC15" i="30"/>
  <c r="AE15" i="30"/>
  <c r="AO17" i="31"/>
  <c r="AY17" i="31" s="1"/>
  <c r="AI8" i="41"/>
  <c r="AU34" i="45"/>
  <c r="AS34" i="45"/>
  <c r="W84" i="52"/>
  <c r="I21" i="96"/>
  <c r="E57" i="95" s="1"/>
  <c r="G57" i="95" s="1"/>
  <c r="I20" i="96"/>
  <c r="E64" i="95" s="1"/>
  <c r="G64" i="95" s="1"/>
  <c r="K16" i="96"/>
  <c r="E25" i="95" s="1"/>
  <c r="G25" i="95" s="1"/>
  <c r="Y13" i="43"/>
  <c r="BO22" i="89"/>
  <c r="CA22" i="89" s="1"/>
  <c r="BO14" i="89"/>
  <c r="CA14" i="89" s="1"/>
  <c r="BO15" i="89"/>
  <c r="CA15" i="89" s="1"/>
  <c r="BO16" i="89"/>
  <c r="CA16" i="89" s="1"/>
  <c r="BO8" i="89"/>
  <c r="BO18" i="89"/>
  <c r="CA18" i="89" s="1"/>
  <c r="BO10" i="89"/>
  <c r="CA10" i="89" s="1"/>
  <c r="BO19" i="89"/>
  <c r="CA19" i="89" s="1"/>
  <c r="BO13" i="89"/>
  <c r="CA13" i="89" s="1"/>
  <c r="BO20" i="89"/>
  <c r="CA20" i="89" s="1"/>
  <c r="BO12" i="89"/>
  <c r="CA12" i="89" s="1"/>
  <c r="BO9" i="89"/>
  <c r="CA9" i="89" s="1"/>
  <c r="BO17" i="89"/>
  <c r="CA17" i="89" s="1"/>
  <c r="BO21" i="89"/>
  <c r="CA21" i="89" s="1"/>
  <c r="BO11" i="89"/>
  <c r="CA11" i="89" s="1"/>
  <c r="BA34" i="34"/>
  <c r="AY34" i="34"/>
  <c r="AO37" i="43"/>
  <c r="AY37" i="43" s="1"/>
  <c r="AU39" i="45"/>
  <c r="AE39" i="45"/>
  <c r="AK39" i="45"/>
  <c r="BA39" i="45"/>
  <c r="S39" i="45"/>
  <c r="S44" i="45" s="1"/>
  <c r="Q39" i="45"/>
  <c r="AC15" i="34"/>
  <c r="AE15" i="34"/>
  <c r="AS13" i="45"/>
  <c r="AU13" i="45"/>
  <c r="K14" i="96"/>
  <c r="E21" i="95" s="1"/>
  <c r="G21" i="95" s="1"/>
  <c r="BI21" i="90"/>
  <c r="BI13" i="90"/>
  <c r="BI22" i="90"/>
  <c r="BI14" i="90"/>
  <c r="BI15" i="90"/>
  <c r="BI17" i="90"/>
  <c r="BI9" i="90"/>
  <c r="BI19" i="90"/>
  <c r="BI18" i="90"/>
  <c r="BI16" i="90"/>
  <c r="BI10" i="90"/>
  <c r="BI8" i="90"/>
  <c r="BI20" i="90"/>
  <c r="BI12" i="90"/>
  <c r="BI11" i="90"/>
  <c r="AO38" i="43"/>
  <c r="AM38" i="43"/>
  <c r="S22" i="38"/>
  <c r="Q22" i="38"/>
  <c r="K74" i="95"/>
  <c r="I54" i="55" s="1"/>
  <c r="M54" i="55" s="1"/>
  <c r="M28" i="95"/>
  <c r="AM18" i="43"/>
  <c r="AS18" i="43" s="1"/>
  <c r="AO18" i="43"/>
  <c r="AY18" i="43" s="1"/>
  <c r="AO23" i="45"/>
  <c r="Q20" i="46"/>
  <c r="AE20" i="46"/>
  <c r="BA20" i="46"/>
  <c r="AU20" i="46"/>
  <c r="AK20" i="46"/>
  <c r="S39" i="37"/>
  <c r="Y19" i="37"/>
  <c r="AI19" i="37" s="1"/>
  <c r="AS41" i="52"/>
  <c r="S38" i="40"/>
  <c r="AO9" i="43"/>
  <c r="AM9" i="43"/>
  <c r="AC13" i="35"/>
  <c r="AE13" i="35"/>
  <c r="Q20" i="30"/>
  <c r="S20" i="30" s="1"/>
  <c r="Q20" i="42"/>
  <c r="S20" i="42" s="1"/>
  <c r="AM11" i="52"/>
  <c r="AS11" i="52" s="1"/>
  <c r="BQ11" i="52"/>
  <c r="Q11" i="52"/>
  <c r="CA11" i="52"/>
  <c r="CG11" i="52" s="1"/>
  <c r="AC11" i="52"/>
  <c r="AI11" i="52" s="1"/>
  <c r="AW11" i="52"/>
  <c r="BC11" i="52" s="1"/>
  <c r="BG11" i="52"/>
  <c r="M98" i="52"/>
  <c r="Y11" i="31"/>
  <c r="AI11" i="31" s="1"/>
  <c r="AC14" i="34"/>
  <c r="AE14" i="34"/>
  <c r="AO42" i="38"/>
  <c r="Y19" i="30"/>
  <c r="AI19" i="30" s="1"/>
  <c r="Y37" i="34"/>
  <c r="AI37" i="34" s="1"/>
  <c r="AI23" i="44"/>
  <c r="AS24" i="38"/>
  <c r="AU24" i="38"/>
  <c r="Y51" i="56"/>
  <c r="AK27" i="43"/>
  <c r="AI27" i="43"/>
  <c r="AY14" i="30"/>
  <c r="Y9" i="41"/>
  <c r="AK9" i="41" s="1"/>
  <c r="BS10" i="51"/>
  <c r="AO17" i="41"/>
  <c r="AY17" i="41" s="1"/>
  <c r="AM17" i="41"/>
  <c r="AS17" i="41" s="1"/>
  <c r="Y14" i="35"/>
  <c r="BA26" i="34"/>
  <c r="AY26" i="34"/>
  <c r="M10" i="38"/>
  <c r="I35" i="38"/>
  <c r="M10" i="32"/>
  <c r="I35" i="32"/>
  <c r="AM9" i="42"/>
  <c r="AO9" i="42"/>
  <c r="AI14" i="30"/>
  <c r="Q44" i="36"/>
  <c r="W36" i="36"/>
  <c r="BS14" i="88"/>
  <c r="BU14" i="88"/>
  <c r="BS18" i="88"/>
  <c r="BU18" i="88"/>
  <c r="W39" i="41"/>
  <c r="AC39" i="41" s="1"/>
  <c r="AM9" i="37"/>
  <c r="AO9" i="37"/>
  <c r="S36" i="38"/>
  <c r="AM11" i="38"/>
  <c r="AS11" i="38" s="1"/>
  <c r="AO11" i="38"/>
  <c r="AY11" i="38" s="1"/>
  <c r="S36" i="31"/>
  <c r="Y51" i="52"/>
  <c r="CG23" i="52"/>
  <c r="AC16" i="33"/>
  <c r="AE16" i="33"/>
  <c r="AS24" i="43"/>
  <c r="AU24" i="43"/>
  <c r="AO24" i="43"/>
  <c r="Y17" i="41"/>
  <c r="AI17" i="41" s="1"/>
  <c r="AK8" i="45"/>
  <c r="Y9" i="31"/>
  <c r="AI9" i="31" s="1"/>
  <c r="AO11" i="43"/>
  <c r="AY11" i="43" s="1"/>
  <c r="S21" i="34"/>
  <c r="Q21" i="34"/>
  <c r="Q21" i="40"/>
  <c r="AS14" i="36"/>
  <c r="AU14" i="36"/>
  <c r="BA8" i="43"/>
  <c r="S38" i="38"/>
  <c r="AO32" i="35"/>
  <c r="AY32" i="35" s="1"/>
  <c r="AO29" i="44"/>
  <c r="AY29" i="44" s="1"/>
  <c r="W38" i="44"/>
  <c r="AO34" i="31"/>
  <c r="AY34" i="31" s="1"/>
  <c r="AI13" i="45"/>
  <c r="BI17" i="92"/>
  <c r="BI9" i="92"/>
  <c r="BI18" i="92"/>
  <c r="BI10" i="92"/>
  <c r="BI19" i="92"/>
  <c r="BI11" i="92"/>
  <c r="BI21" i="92"/>
  <c r="BI13" i="92"/>
  <c r="BI22" i="92"/>
  <c r="BI20" i="92"/>
  <c r="BI8" i="92"/>
  <c r="BI16" i="92"/>
  <c r="BI15" i="92"/>
  <c r="BI12" i="92"/>
  <c r="BI14" i="92"/>
  <c r="Y37" i="45"/>
  <c r="AI37" i="45" s="1"/>
  <c r="AO11" i="36"/>
  <c r="AY11" i="36" s="1"/>
  <c r="Y37" i="56"/>
  <c r="Y17" i="30"/>
  <c r="AI17" i="30" s="1"/>
  <c r="AK26" i="42"/>
  <c r="AI26" i="42"/>
  <c r="AO28" i="32"/>
  <c r="AY28" i="32" s="1"/>
  <c r="W82" i="52"/>
  <c r="AO29" i="43"/>
  <c r="AY29" i="43" s="1"/>
  <c r="AS96" i="52"/>
  <c r="AC96" i="52"/>
  <c r="BW96" i="52"/>
  <c r="BG96" i="52"/>
  <c r="Y96" i="52"/>
  <c r="CG96" i="52"/>
  <c r="BQ96" i="52"/>
  <c r="CA96" i="52"/>
  <c r="CE96" i="52" s="1"/>
  <c r="AW96" i="52"/>
  <c r="BC96" i="52" s="1"/>
  <c r="Q96" i="52"/>
  <c r="W96" i="52" s="1"/>
  <c r="BM96" i="52"/>
  <c r="AI96" i="52"/>
  <c r="AM96" i="52"/>
  <c r="AQ96" i="52" s="1"/>
  <c r="AS24" i="32"/>
  <c r="AU24" i="32"/>
  <c r="AO19" i="32"/>
  <c r="AY19" i="32" s="1"/>
  <c r="BA40" i="37"/>
  <c r="AY40" i="37"/>
  <c r="S38" i="36"/>
  <c r="S14" i="23"/>
  <c r="I9" i="73"/>
  <c r="I17" i="25" s="1"/>
  <c r="M17" i="25" s="1"/>
  <c r="S17" i="25" s="1"/>
  <c r="M18" i="26"/>
  <c r="M43" i="26" s="1"/>
  <c r="I43" i="26"/>
  <c r="E30" i="12" s="1"/>
  <c r="E37" i="12" s="1"/>
  <c r="E40" i="12" s="1"/>
  <c r="S36" i="40"/>
  <c r="AC15" i="43"/>
  <c r="AE15" i="43"/>
  <c r="AS44" i="52"/>
  <c r="CG44" i="52"/>
  <c r="AA41" i="55"/>
  <c r="G10" i="10" s="1"/>
  <c r="Y9" i="39"/>
  <c r="AO24" i="46"/>
  <c r="AY24" i="46" s="1"/>
  <c r="AY34" i="35"/>
  <c r="AO29" i="38"/>
  <c r="AY29" i="38" s="1"/>
  <c r="S39" i="43"/>
  <c r="AI9" i="41"/>
  <c r="Y16" i="45"/>
  <c r="Y11" i="34"/>
  <c r="AI11" i="34" s="1"/>
  <c r="AO37" i="45"/>
  <c r="AY37" i="45" s="1"/>
  <c r="Q44" i="37"/>
  <c r="Y36" i="37"/>
  <c r="W36" i="37"/>
  <c r="AU27" i="34"/>
  <c r="AS27" i="34"/>
  <c r="AM33" i="56"/>
  <c r="AS33" i="56" s="1"/>
  <c r="Q33" i="56"/>
  <c r="W33" i="56" s="1"/>
  <c r="AI33" i="56"/>
  <c r="AC33" i="56"/>
  <c r="Y33" i="56"/>
  <c r="AS14" i="35"/>
  <c r="AU14" i="35"/>
  <c r="Y11" i="30"/>
  <c r="AI11" i="30" s="1"/>
  <c r="AM15" i="40"/>
  <c r="AO15" i="40"/>
  <c r="AO27" i="35"/>
  <c r="S46" i="35"/>
  <c r="Q46" i="35"/>
  <c r="AO25" i="33"/>
  <c r="BA40" i="31"/>
  <c r="AY40" i="31"/>
  <c r="AS14" i="44"/>
  <c r="AU14" i="44"/>
  <c r="M15" i="94"/>
  <c r="Y15" i="39"/>
  <c r="K30" i="94"/>
  <c r="I36" i="24" s="1"/>
  <c r="M36" i="24" s="1"/>
  <c r="S36" i="24" s="1"/>
  <c r="Q46" i="43"/>
  <c r="S46" i="43"/>
  <c r="AO37" i="39"/>
  <c r="AY37" i="39" s="1"/>
  <c r="I45" i="74"/>
  <c r="I48" i="56" s="1"/>
  <c r="M48" i="56" s="1"/>
  <c r="K45" i="74"/>
  <c r="I48" i="54" s="1"/>
  <c r="M48" i="54" s="1"/>
  <c r="AM18" i="40"/>
  <c r="AS18" i="40" s="1"/>
  <c r="AO37" i="32"/>
  <c r="AY37" i="32" s="1"/>
  <c r="AM37" i="32"/>
  <c r="AS37" i="32" s="1"/>
  <c r="Y18" i="52"/>
  <c r="AS12" i="35"/>
  <c r="AU12" i="35"/>
  <c r="AI13" i="34"/>
  <c r="CG48" i="52"/>
  <c r="M20" i="94"/>
  <c r="AO9" i="40"/>
  <c r="K29" i="96"/>
  <c r="AC44" i="97"/>
  <c r="E60" i="95" s="1"/>
  <c r="G60" i="95" s="1"/>
  <c r="K37" i="95"/>
  <c r="I45" i="44" s="1"/>
  <c r="K46" i="95"/>
  <c r="I45" i="35" s="1"/>
  <c r="M46" i="95"/>
  <c r="AC33" i="97"/>
  <c r="E48" i="95" s="1"/>
  <c r="G48" i="95" s="1"/>
  <c r="AS40" i="36"/>
  <c r="AU40" i="36"/>
  <c r="AC15" i="36"/>
  <c r="AE15" i="36"/>
  <c r="BA43" i="36"/>
  <c r="AY43" i="36"/>
  <c r="Y19" i="38"/>
  <c r="AI19" i="38" s="1"/>
  <c r="M18" i="94"/>
  <c r="AO11" i="40"/>
  <c r="AY11" i="40" s="1"/>
  <c r="AS16" i="33"/>
  <c r="AU16" i="33"/>
  <c r="AM15" i="32"/>
  <c r="Y14" i="32"/>
  <c r="AY34" i="33"/>
  <c r="BO23" i="88"/>
  <c r="CA8" i="88"/>
  <c r="K29" i="95"/>
  <c r="I52" i="55" s="1"/>
  <c r="M52" i="55" s="1"/>
  <c r="AK9" i="44"/>
  <c r="AI9" i="44"/>
  <c r="AO41" i="30"/>
  <c r="AY41" i="30" s="1"/>
  <c r="AS41" i="30"/>
  <c r="AM15" i="35"/>
  <c r="AO18" i="39"/>
  <c r="AY18" i="39" s="1"/>
  <c r="AO17" i="34"/>
  <c r="AY17" i="34" s="1"/>
  <c r="BA15" i="43"/>
  <c r="AY15" i="43"/>
  <c r="AC16" i="30"/>
  <c r="AE16" i="30"/>
  <c r="AY40" i="45"/>
  <c r="BA40" i="45"/>
  <c r="AO9" i="30"/>
  <c r="BA9" i="30" s="1"/>
  <c r="AM9" i="30"/>
  <c r="AY24" i="35"/>
  <c r="AO11" i="42"/>
  <c r="AY11" i="42" s="1"/>
  <c r="AM11" i="42"/>
  <c r="AS11" i="42" s="1"/>
  <c r="AO17" i="32"/>
  <c r="AY17" i="32" s="1"/>
  <c r="AS42" i="40"/>
  <c r="AU42" i="40"/>
  <c r="BA9" i="39"/>
  <c r="AY9" i="39"/>
  <c r="Y38" i="43"/>
  <c r="W38" i="43"/>
  <c r="AS14" i="33"/>
  <c r="AU14" i="33"/>
  <c r="Q22" i="34"/>
  <c r="Q22" i="43"/>
  <c r="S22" i="43"/>
  <c r="S46" i="37"/>
  <c r="Q46" i="37"/>
  <c r="AO14" i="41"/>
  <c r="Q20" i="41"/>
  <c r="S20" i="41" s="1"/>
  <c r="AM15" i="33"/>
  <c r="AO15" i="33"/>
  <c r="M10" i="30"/>
  <c r="I35" i="30"/>
  <c r="Q21" i="33"/>
  <c r="S21" i="33"/>
  <c r="W38" i="42"/>
  <c r="AU26" i="43"/>
  <c r="AS26" i="43"/>
  <c r="AM11" i="34"/>
  <c r="AS11" i="34" s="1"/>
  <c r="AO11" i="34"/>
  <c r="AY11" i="34" s="1"/>
  <c r="S20" i="44"/>
  <c r="Q20" i="44"/>
  <c r="CG43" i="52"/>
  <c r="AC9" i="43"/>
  <c r="AE9" i="43"/>
  <c r="M10" i="45"/>
  <c r="I35" i="45"/>
  <c r="BS20" i="88"/>
  <c r="BU20" i="88"/>
  <c r="AM39" i="41"/>
  <c r="AS39" i="41" s="1"/>
  <c r="W39" i="38"/>
  <c r="AC39" i="38" s="1"/>
  <c r="W39" i="44"/>
  <c r="AC39" i="44" s="1"/>
  <c r="Q44" i="44"/>
  <c r="Y36" i="44"/>
  <c r="W36" i="44"/>
  <c r="AU21" i="31"/>
  <c r="AE21" i="31"/>
  <c r="BA21" i="31"/>
  <c r="AK21" i="31"/>
  <c r="Q21" i="31"/>
  <c r="S21" i="31" s="1"/>
  <c r="BA14" i="36"/>
  <c r="AY14" i="36"/>
  <c r="AC16" i="44"/>
  <c r="AE16" i="44"/>
  <c r="AY27" i="33"/>
  <c r="BA27" i="33"/>
  <c r="AC13" i="41"/>
  <c r="AE13" i="41"/>
  <c r="AM16" i="42"/>
  <c r="AY24" i="32"/>
  <c r="BA24" i="32"/>
  <c r="W39" i="30"/>
  <c r="AC39" i="30" s="1"/>
  <c r="Y39" i="30"/>
  <c r="AI39" i="30" s="1"/>
  <c r="AO36" i="37"/>
  <c r="AM36" i="37"/>
  <c r="AI13" i="40"/>
  <c r="AK13" i="40"/>
  <c r="BA24" i="39"/>
  <c r="AY24" i="39"/>
  <c r="AO37" i="46"/>
  <c r="AM37" i="46"/>
  <c r="AM13" i="42"/>
  <c r="AO13" i="42" s="1"/>
  <c r="S46" i="41"/>
  <c r="Q46" i="41"/>
  <c r="E53" i="95"/>
  <c r="G53" i="95" s="1"/>
  <c r="E66" i="95"/>
  <c r="G66" i="95" s="1"/>
  <c r="AK15" i="32"/>
  <c r="AI15" i="32"/>
  <c r="K30" i="95"/>
  <c r="I54" i="53" s="1"/>
  <c r="M54" i="53" s="1"/>
  <c r="Q54" i="53" s="1"/>
  <c r="W54" i="53" s="1"/>
  <c r="M32" i="94"/>
  <c r="K32" i="94"/>
  <c r="I37" i="24" s="1"/>
  <c r="M37" i="24" s="1"/>
  <c r="S37" i="24" s="1"/>
  <c r="AU34" i="44"/>
  <c r="AS34" i="44"/>
  <c r="AO34" i="44"/>
  <c r="AK23" i="42"/>
  <c r="AI23" i="42"/>
  <c r="AY14" i="33"/>
  <c r="BA14" i="33"/>
  <c r="Q22" i="39"/>
  <c r="AM14" i="40"/>
  <c r="Q20" i="36"/>
  <c r="AI9" i="37"/>
  <c r="AK27" i="35"/>
  <c r="AI27" i="35"/>
  <c r="AS23" i="43"/>
  <c r="AU23" i="43"/>
  <c r="AO23" i="43"/>
  <c r="AK33" i="36"/>
  <c r="AI33" i="36"/>
  <c r="Y9" i="43"/>
  <c r="M10" i="36"/>
  <c r="I35" i="36"/>
  <c r="M10" i="41"/>
  <c r="I35" i="41"/>
  <c r="Y37" i="43"/>
  <c r="AI37" i="43" s="1"/>
  <c r="AU23" i="41"/>
  <c r="AS23" i="41"/>
  <c r="AC16" i="40"/>
  <c r="AE16" i="40"/>
  <c r="AU12" i="41"/>
  <c r="AO12" i="41"/>
  <c r="BA12" i="41" s="1"/>
  <c r="AS12" i="41"/>
  <c r="Y37" i="39"/>
  <c r="AI37" i="39" s="1"/>
  <c r="S44" i="36"/>
  <c r="AM36" i="36"/>
  <c r="BS22" i="88"/>
  <c r="BU22" i="88"/>
  <c r="BS17" i="88"/>
  <c r="BU17" i="88"/>
  <c r="AY13" i="33"/>
  <c r="BA13" i="33"/>
  <c r="Y17" i="40"/>
  <c r="AI17" i="40" s="1"/>
  <c r="AU12" i="30"/>
  <c r="AS12" i="30"/>
  <c r="S39" i="44"/>
  <c r="AI15" i="33"/>
  <c r="AK15" i="33"/>
  <c r="Y17" i="33"/>
  <c r="AI17" i="33" s="1"/>
  <c r="Q21" i="39"/>
  <c r="S21" i="39" s="1"/>
  <c r="S21" i="45"/>
  <c r="Q21" i="45"/>
  <c r="Q21" i="32"/>
  <c r="S21" i="32"/>
  <c r="AS23" i="36"/>
  <c r="AU23" i="36"/>
  <c r="AO31" i="35"/>
  <c r="AY31" i="35" s="1"/>
  <c r="S36" i="39"/>
  <c r="AS13" i="37"/>
  <c r="AU13" i="37"/>
  <c r="K87" i="74"/>
  <c r="I61" i="50" s="1"/>
  <c r="M22" i="94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6" i="92"/>
  <c r="CA16" i="92" s="1"/>
  <c r="BG16" i="3" s="1"/>
  <c r="G688" i="1" s="1"/>
  <c r="BO8" i="92"/>
  <c r="BO10" i="92"/>
  <c r="CA10" i="92" s="1"/>
  <c r="BG10" i="3" s="1"/>
  <c r="G514" i="1" s="1"/>
  <c r="BO15" i="92"/>
  <c r="CA15" i="92" s="1"/>
  <c r="BG15" i="3" s="1"/>
  <c r="G659" i="1" s="1"/>
  <c r="BO17" i="92"/>
  <c r="CA17" i="92" s="1"/>
  <c r="BG17" i="3" s="1"/>
  <c r="G717" i="1" s="1"/>
  <c r="BO11" i="92"/>
  <c r="CA11" i="92" s="1"/>
  <c r="BG11" i="3" s="1"/>
  <c r="G543" i="1" s="1"/>
  <c r="BO19" i="92"/>
  <c r="CA19" i="92" s="1"/>
  <c r="BG19" i="3" s="1"/>
  <c r="G775" i="1" s="1"/>
  <c r="BO9" i="92"/>
  <c r="CA9" i="92" s="1"/>
  <c r="BG9" i="3" s="1"/>
  <c r="G485" i="1" s="1"/>
  <c r="BO18" i="92"/>
  <c r="CA18" i="92" s="1"/>
  <c r="BG18" i="3" s="1"/>
  <c r="G746" i="1" s="1"/>
  <c r="AC14" i="30"/>
  <c r="AE14" i="30"/>
  <c r="Y11" i="32"/>
  <c r="AI11" i="32" s="1"/>
  <c r="M44" i="53"/>
  <c r="AC16" i="38"/>
  <c r="AE16" i="38"/>
  <c r="AS27" i="33"/>
  <c r="AU27" i="33"/>
  <c r="AO29" i="40"/>
  <c r="AY29" i="40" s="1"/>
  <c r="AK34" i="40"/>
  <c r="AI34" i="40"/>
  <c r="Y17" i="32"/>
  <c r="AI17" i="32" s="1"/>
  <c r="Y13" i="41"/>
  <c r="AK13" i="41" s="1"/>
  <c r="AS40" i="39"/>
  <c r="AU40" i="39"/>
  <c r="AS25" i="36"/>
  <c r="AU25" i="36"/>
  <c r="M29" i="53"/>
  <c r="I43" i="53"/>
  <c r="I41" i="53"/>
  <c r="Y11" i="36"/>
  <c r="AI11" i="36" s="1"/>
  <c r="Y11" i="43"/>
  <c r="AI11" i="43" s="1"/>
  <c r="AC13" i="32"/>
  <c r="AE13" i="32"/>
  <c r="M15" i="25"/>
  <c r="Y19" i="33"/>
  <c r="AI19" i="33" s="1"/>
  <c r="S39" i="30"/>
  <c r="BA8" i="36"/>
  <c r="Y18" i="33"/>
  <c r="AI18" i="33" s="1"/>
  <c r="K89" i="74"/>
  <c r="I63" i="50" s="1"/>
  <c r="M63" i="50" s="1"/>
  <c r="AI43" i="41"/>
  <c r="AS9" i="38"/>
  <c r="AU9" i="38"/>
  <c r="AC13" i="40"/>
  <c r="AE13" i="40"/>
  <c r="AS16" i="40"/>
  <c r="AU16" i="40"/>
  <c r="AM37" i="33"/>
  <c r="AS37" i="33" s="1"/>
  <c r="AO37" i="33"/>
  <c r="AY37" i="33" s="1"/>
  <c r="AC15" i="40"/>
  <c r="AE15" i="40"/>
  <c r="W38" i="46"/>
  <c r="AE38" i="46" s="1"/>
  <c r="AO19" i="35"/>
  <c r="AY19" i="35" s="1"/>
  <c r="AM19" i="35"/>
  <c r="AS19" i="35" s="1"/>
  <c r="AC45" i="56"/>
  <c r="AS45" i="56"/>
  <c r="Y45" i="56"/>
  <c r="AM45" i="56"/>
  <c r="Q45" i="56"/>
  <c r="W45" i="56" s="1"/>
  <c r="AI45" i="56"/>
  <c r="AU40" i="35"/>
  <c r="AS40" i="35"/>
  <c r="AO19" i="41"/>
  <c r="AY19" i="41" s="1"/>
  <c r="AM19" i="41"/>
  <c r="AS19" i="41" s="1"/>
  <c r="AO15" i="31"/>
  <c r="AY15" i="31" s="1"/>
  <c r="K39" i="94"/>
  <c r="I57" i="55" s="1"/>
  <c r="M57" i="55" s="1"/>
  <c r="M39" i="94"/>
  <c r="AO37" i="34"/>
  <c r="AY37" i="34" s="1"/>
  <c r="AO19" i="36"/>
  <c r="AY19" i="36" s="1"/>
  <c r="AU39" i="42"/>
  <c r="AE39" i="42"/>
  <c r="Q39" i="42"/>
  <c r="S39" i="42"/>
  <c r="BA39" i="42"/>
  <c r="AK39" i="42"/>
  <c r="W36" i="42"/>
  <c r="Y36" i="42" s="1"/>
  <c r="M12" i="94"/>
  <c r="AU34" i="37"/>
  <c r="AS34" i="37"/>
  <c r="AO17" i="36"/>
  <c r="AY17" i="36" s="1"/>
  <c r="AK25" i="34"/>
  <c r="AI25" i="34"/>
  <c r="Y18" i="40"/>
  <c r="AI18" i="40" s="1"/>
  <c r="Y37" i="32"/>
  <c r="AI37" i="32" s="1"/>
  <c r="K11" i="96"/>
  <c r="E15" i="95" s="1"/>
  <c r="G15" i="95" s="1"/>
  <c r="AS33" i="36"/>
  <c r="AU33" i="36"/>
  <c r="Y39" i="33"/>
  <c r="AI39" i="33" s="1"/>
  <c r="W39" i="33"/>
  <c r="AC39" i="33" s="1"/>
  <c r="AO16" i="46"/>
  <c r="AM16" i="46"/>
  <c r="S46" i="45"/>
  <c r="Q46" i="45"/>
  <c r="K50" i="95"/>
  <c r="I27" i="51" s="1"/>
  <c r="M27" i="51" s="1"/>
  <c r="K34" i="95"/>
  <c r="I22" i="49" s="1"/>
  <c r="M22" i="49" s="1"/>
  <c r="Q22" i="49" s="1"/>
  <c r="W22" i="49" s="1"/>
  <c r="AC47" i="97"/>
  <c r="E63" i="95" s="1"/>
  <c r="G63" i="95" s="1"/>
  <c r="AK25" i="39"/>
  <c r="AI25" i="39"/>
  <c r="AS40" i="41"/>
  <c r="AU40" i="41"/>
  <c r="AM11" i="46"/>
  <c r="AO11" i="46" s="1"/>
  <c r="BQ15" i="89"/>
  <c r="CC15" i="89" s="1"/>
  <c r="BQ16" i="89"/>
  <c r="CC16" i="89" s="1"/>
  <c r="BQ8" i="89"/>
  <c r="BQ17" i="89"/>
  <c r="CC17" i="89" s="1"/>
  <c r="BQ9" i="89"/>
  <c r="CC9" i="89" s="1"/>
  <c r="BQ19" i="89"/>
  <c r="CC19" i="89" s="1"/>
  <c r="BQ11" i="89"/>
  <c r="CC11" i="89" s="1"/>
  <c r="BQ18" i="89"/>
  <c r="CC18" i="89" s="1"/>
  <c r="BQ20" i="89"/>
  <c r="CC20" i="89" s="1"/>
  <c r="BQ14" i="89"/>
  <c r="CC14" i="89" s="1"/>
  <c r="BQ12" i="89"/>
  <c r="CC12" i="89" s="1"/>
  <c r="BQ10" i="89"/>
  <c r="CC10" i="89" s="1"/>
  <c r="BQ13" i="89"/>
  <c r="CC13" i="89" s="1"/>
  <c r="BQ22" i="89"/>
  <c r="CC22" i="89" s="1"/>
  <c r="BQ21" i="89"/>
  <c r="CC21" i="89" s="1"/>
  <c r="AM8" i="41"/>
  <c r="AM24" i="41"/>
  <c r="AM26" i="41"/>
  <c r="AM34" i="41"/>
  <c r="AC15" i="32"/>
  <c r="AE15" i="32"/>
  <c r="AK14" i="43"/>
  <c r="AI14" i="43"/>
  <c r="Q25" i="50"/>
  <c r="W25" i="50" s="1"/>
  <c r="Y25" i="50"/>
  <c r="AO14" i="42"/>
  <c r="AM14" i="42"/>
  <c r="S38" i="35"/>
  <c r="Q38" i="35"/>
  <c r="AI26" i="43"/>
  <c r="AM13" i="39"/>
  <c r="AM19" i="46"/>
  <c r="AO19" i="46" s="1"/>
  <c r="S44" i="34"/>
  <c r="AM36" i="34"/>
  <c r="AS89" i="52"/>
  <c r="M44" i="45"/>
  <c r="AK33" i="32"/>
  <c r="AI33" i="32"/>
  <c r="AK25" i="36"/>
  <c r="AI25" i="36"/>
  <c r="AM15" i="38"/>
  <c r="AO15" i="38"/>
  <c r="AC9" i="30"/>
  <c r="AE9" i="30"/>
  <c r="AC15" i="37"/>
  <c r="AE15" i="37"/>
  <c r="Y11" i="42"/>
  <c r="AI11" i="42" s="1"/>
  <c r="K70" i="95"/>
  <c r="I34" i="18" s="1"/>
  <c r="M34" i="18" s="1"/>
  <c r="I27" i="10" s="1"/>
  <c r="Q46" i="32"/>
  <c r="K22" i="95"/>
  <c r="I49" i="55" s="1"/>
  <c r="M49" i="55" s="1"/>
  <c r="AU8" i="44"/>
  <c r="AO8" i="44"/>
  <c r="AS8" i="44"/>
  <c r="AC14" i="37"/>
  <c r="AE14" i="37"/>
  <c r="AO31" i="30"/>
  <c r="AY31" i="30" s="1"/>
  <c r="K10" i="96"/>
  <c r="E13" i="95" s="1"/>
  <c r="G13" i="95" s="1"/>
  <c r="AO27" i="31"/>
  <c r="AY27" i="31" s="1"/>
  <c r="Q22" i="44"/>
  <c r="S22" i="44"/>
  <c r="Q22" i="33"/>
  <c r="S22" i="35"/>
  <c r="Q22" i="35"/>
  <c r="AS13" i="40"/>
  <c r="AU13" i="40"/>
  <c r="AU43" i="41"/>
  <c r="AO43" i="41"/>
  <c r="AS43" i="41"/>
  <c r="Y38" i="39"/>
  <c r="W38" i="39"/>
  <c r="BS15" i="88"/>
  <c r="BU15" i="88"/>
  <c r="AO36" i="41"/>
  <c r="AM36" i="41"/>
  <c r="S44" i="41"/>
  <c r="AS24" i="33"/>
  <c r="AU24" i="33"/>
  <c r="AO24" i="33"/>
  <c r="AS12" i="37"/>
  <c r="AU12" i="37"/>
  <c r="AC16" i="36"/>
  <c r="AE16" i="36"/>
  <c r="AK40" i="31"/>
  <c r="AI40" i="31"/>
  <c r="AK24" i="42"/>
  <c r="AI24" i="42"/>
  <c r="AC15" i="44"/>
  <c r="AE15" i="44"/>
  <c r="AM11" i="37"/>
  <c r="AS11" i="37" s="1"/>
  <c r="AI14" i="34"/>
  <c r="AK14" i="34"/>
  <c r="BA24" i="38"/>
  <c r="AY24" i="38"/>
  <c r="AK27" i="39"/>
  <c r="AI27" i="39"/>
  <c r="AS9" i="34"/>
  <c r="AU9" i="34"/>
  <c r="BS9" i="88"/>
  <c r="BU9" i="88"/>
  <c r="Y36" i="41"/>
  <c r="W36" i="41"/>
  <c r="Q44" i="41"/>
  <c r="AK16" i="33"/>
  <c r="AI16" i="33"/>
  <c r="Q21" i="43"/>
  <c r="S21" i="43" s="1"/>
  <c r="BA42" i="32"/>
  <c r="AY42" i="32"/>
  <c r="Q46" i="34"/>
  <c r="BA33" i="44"/>
  <c r="AY33" i="44"/>
  <c r="AC9" i="33"/>
  <c r="AE9" i="33"/>
  <c r="AK15" i="43"/>
  <c r="AI15" i="43"/>
  <c r="AM39" i="35"/>
  <c r="AS39" i="35" s="1"/>
  <c r="BA14" i="35"/>
  <c r="AY14" i="35"/>
  <c r="AK15" i="40"/>
  <c r="AI15" i="40"/>
  <c r="Q45" i="54"/>
  <c r="W45" i="54" s="1"/>
  <c r="Y45" i="54"/>
  <c r="AS14" i="43"/>
  <c r="AU14" i="43"/>
  <c r="AM16" i="41"/>
  <c r="AO16" i="41"/>
  <c r="K14" i="95"/>
  <c r="I45" i="55" s="1"/>
  <c r="M45" i="55" s="1"/>
  <c r="M14" i="95"/>
  <c r="AI15" i="30"/>
  <c r="Q46" i="36"/>
  <c r="E54" i="95"/>
  <c r="G54" i="95" s="1"/>
  <c r="E67" i="95"/>
  <c r="G67" i="95" s="1"/>
  <c r="BA40" i="36"/>
  <c r="AY40" i="36"/>
  <c r="BA33" i="45"/>
  <c r="AY33" i="45"/>
  <c r="BA43" i="44"/>
  <c r="AY43" i="44"/>
  <c r="AC15" i="35"/>
  <c r="AE15" i="35"/>
  <c r="Q22" i="41"/>
  <c r="S22" i="41" s="1"/>
  <c r="AS15" i="39"/>
  <c r="AU15" i="39"/>
  <c r="AM18" i="46"/>
  <c r="AO18" i="46" s="1"/>
  <c r="AK25" i="35"/>
  <c r="AI25" i="35"/>
  <c r="Q20" i="34"/>
  <c r="S20" i="34" s="1"/>
  <c r="W81" i="52"/>
  <c r="Y23" i="50"/>
  <c r="Q23" i="50"/>
  <c r="W23" i="50" s="1"/>
  <c r="AM37" i="41"/>
  <c r="AS37" i="41" s="1"/>
  <c r="Q20" i="40"/>
  <c r="AS34" i="35"/>
  <c r="AU34" i="35"/>
  <c r="K25" i="96"/>
  <c r="E80" i="95" s="1"/>
  <c r="G80" i="95" s="1"/>
  <c r="BA27" i="43"/>
  <c r="AY27" i="43"/>
  <c r="AS13" i="33"/>
  <c r="AU13" i="33"/>
  <c r="AM17" i="42"/>
  <c r="AS17" i="42" s="1"/>
  <c r="AK27" i="45"/>
  <c r="AI27" i="45"/>
  <c r="AO12" i="30"/>
  <c r="BA12" i="30" s="1"/>
  <c r="AM37" i="38"/>
  <c r="AS37" i="38" s="1"/>
  <c r="AO37" i="38"/>
  <c r="AY37" i="38" s="1"/>
  <c r="W36" i="43"/>
  <c r="Y36" i="43"/>
  <c r="Q44" i="43"/>
  <c r="S21" i="35"/>
  <c r="Q21" i="35"/>
  <c r="S21" i="41"/>
  <c r="Q21" i="41"/>
  <c r="BA16" i="37"/>
  <c r="AY16" i="37"/>
  <c r="AS16" i="35"/>
  <c r="AU16" i="35"/>
  <c r="AM13" i="41"/>
  <c r="BG95" i="52"/>
  <c r="BC95" i="52"/>
  <c r="AM95" i="52"/>
  <c r="AQ95" i="52" s="1"/>
  <c r="AI95" i="52"/>
  <c r="Q95" i="52"/>
  <c r="W95" i="52" s="1"/>
  <c r="AW95" i="52"/>
  <c r="BQ95" i="52"/>
  <c r="BW95" i="52" s="1"/>
  <c r="BM95" i="52"/>
  <c r="CA95" i="52"/>
  <c r="CE95" i="52" s="1"/>
  <c r="AC95" i="52"/>
  <c r="AS95" i="52"/>
  <c r="AI23" i="30"/>
  <c r="AU12" i="43"/>
  <c r="AS12" i="43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7" i="92"/>
  <c r="CC17" i="92" s="1"/>
  <c r="BI17" i="3" s="1"/>
  <c r="G718" i="1" s="1"/>
  <c r="BQ9" i="92"/>
  <c r="CC9" i="92" s="1"/>
  <c r="BI9" i="3" s="1"/>
  <c r="G486" i="1" s="1"/>
  <c r="BQ11" i="92"/>
  <c r="CC11" i="92" s="1"/>
  <c r="BI11" i="3" s="1"/>
  <c r="G544" i="1" s="1"/>
  <c r="BQ16" i="92"/>
  <c r="CC16" i="92" s="1"/>
  <c r="BI16" i="3" s="1"/>
  <c r="G689" i="1" s="1"/>
  <c r="BQ8" i="92"/>
  <c r="BQ10" i="92"/>
  <c r="CC10" i="92" s="1"/>
  <c r="BI10" i="3" s="1"/>
  <c r="G515" i="1" s="1"/>
  <c r="BQ18" i="92"/>
  <c r="CC18" i="92" s="1"/>
  <c r="BI18" i="3" s="1"/>
  <c r="G747" i="1" s="1"/>
  <c r="BQ20" i="92"/>
  <c r="CC20" i="92" s="1"/>
  <c r="BI20" i="3" s="1"/>
  <c r="G805" i="1" s="1"/>
  <c r="BQ19" i="92"/>
  <c r="CC19" i="92" s="1"/>
  <c r="BI19" i="3" s="1"/>
  <c r="G776" i="1" s="1"/>
  <c r="BQ12" i="92"/>
  <c r="CC12" i="92" s="1"/>
  <c r="BI12" i="3" s="1"/>
  <c r="G573" i="1" s="1"/>
  <c r="CG45" i="52"/>
  <c r="AK16" i="38"/>
  <c r="AI16" i="38"/>
  <c r="AS14" i="34"/>
  <c r="AU14" i="34"/>
  <c r="AU26" i="36"/>
  <c r="AS26" i="36"/>
  <c r="AC13" i="37"/>
  <c r="AE13" i="37"/>
  <c r="BA40" i="39"/>
  <c r="AY40" i="39"/>
  <c r="AK26" i="37"/>
  <c r="AI26" i="37"/>
  <c r="AU27" i="30"/>
  <c r="AS27" i="30"/>
  <c r="BA25" i="36"/>
  <c r="AY25" i="36"/>
  <c r="Q47" i="54"/>
  <c r="W47" i="54" s="1"/>
  <c r="Y47" i="54"/>
  <c r="AU24" i="36"/>
  <c r="AS24" i="36"/>
  <c r="AO24" i="36"/>
  <c r="M8" i="95"/>
  <c r="K8" i="95"/>
  <c r="M18" i="27"/>
  <c r="M43" i="27" s="1"/>
  <c r="E26" i="10" s="1"/>
  <c r="I43" i="27"/>
  <c r="W38" i="32"/>
  <c r="Y38" i="32" s="1"/>
  <c r="AC9" i="34"/>
  <c r="AE9" i="34"/>
  <c r="AU26" i="38"/>
  <c r="AS26" i="38"/>
  <c r="W36" i="30"/>
  <c r="Q44" i="30"/>
  <c r="Y24" i="50"/>
  <c r="Q24" i="50"/>
  <c r="W24" i="50" s="1"/>
  <c r="CA97" i="52"/>
  <c r="CE97" i="52" s="1"/>
  <c r="AC97" i="52"/>
  <c r="AI97" i="52" s="1"/>
  <c r="BG97" i="52"/>
  <c r="BC97" i="52"/>
  <c r="AM97" i="52"/>
  <c r="AQ97" i="52" s="1"/>
  <c r="Y97" i="52"/>
  <c r="AW97" i="52"/>
  <c r="BQ97" i="52"/>
  <c r="BW97" i="52" s="1"/>
  <c r="BM97" i="52"/>
  <c r="Q97" i="52"/>
  <c r="W97" i="52" s="1"/>
  <c r="AC9" i="36"/>
  <c r="AE9" i="36"/>
  <c r="BA16" i="40"/>
  <c r="AY16" i="40"/>
  <c r="AC13" i="42"/>
  <c r="AE13" i="42"/>
  <c r="AI24" i="43"/>
  <c r="BA40" i="35"/>
  <c r="AY40" i="35"/>
  <c r="AI33" i="41"/>
  <c r="K40" i="94"/>
  <c r="I59" i="53" s="1"/>
  <c r="M59" i="53" s="1"/>
  <c r="Q59" i="53" s="1"/>
  <c r="W59" i="53" s="1"/>
  <c r="Q46" i="31"/>
  <c r="S46" i="31"/>
  <c r="AC16" i="41"/>
  <c r="AE16" i="41"/>
  <c r="AC14" i="41"/>
  <c r="AE14" i="41"/>
  <c r="AI9" i="35"/>
  <c r="Q38" i="33"/>
  <c r="Q44" i="33" s="1"/>
  <c r="AS27" i="32"/>
  <c r="AU27" i="32"/>
  <c r="AK40" i="42"/>
  <c r="AI40" i="42"/>
  <c r="S46" i="44"/>
  <c r="Q46" i="44"/>
  <c r="BA34" i="37"/>
  <c r="AY34" i="37"/>
  <c r="I19" i="73"/>
  <c r="I47" i="25" s="1"/>
  <c r="M47" i="25" s="1"/>
  <c r="S47" i="25" s="1"/>
  <c r="K19" i="73"/>
  <c r="I47" i="23" s="1"/>
  <c r="M47" i="23" s="1"/>
  <c r="S47" i="23" s="1"/>
  <c r="AS25" i="39"/>
  <c r="AU25" i="39"/>
  <c r="AS15" i="44"/>
  <c r="AU15" i="44"/>
  <c r="BA33" i="36"/>
  <c r="AY33" i="36"/>
  <c r="Y48" i="52"/>
  <c r="K10" i="95"/>
  <c r="I43" i="55" s="1"/>
  <c r="M43" i="55" s="1"/>
  <c r="M10" i="95"/>
  <c r="AC46" i="97"/>
  <c r="E62" i="95" s="1"/>
  <c r="G62" i="95" s="1"/>
  <c r="K42" i="95"/>
  <c r="I45" i="39" s="1"/>
  <c r="K36" i="95"/>
  <c r="I45" i="45" s="1"/>
  <c r="M39" i="95"/>
  <c r="K39" i="95"/>
  <c r="I45" i="42" s="1"/>
  <c r="AO40" i="41"/>
  <c r="BA14" i="32"/>
  <c r="AY14" i="32"/>
  <c r="BI19" i="89"/>
  <c r="BI11" i="89"/>
  <c r="BI20" i="89"/>
  <c r="BI12" i="89"/>
  <c r="BI21" i="89"/>
  <c r="BI13" i="89"/>
  <c r="BI15" i="89"/>
  <c r="BI17" i="89"/>
  <c r="BI16" i="89"/>
  <c r="BI14" i="89"/>
  <c r="BI22" i="89"/>
  <c r="BI8" i="89"/>
  <c r="BI10" i="89"/>
  <c r="BI9" i="89"/>
  <c r="BI18" i="89"/>
  <c r="AS14" i="38"/>
  <c r="AU14" i="38"/>
  <c r="AC34" i="41"/>
  <c r="AE34" i="41"/>
  <c r="Y34" i="41"/>
  <c r="AK34" i="41" s="1"/>
  <c r="AU34" i="36"/>
  <c r="AS34" i="36"/>
  <c r="AC14" i="43"/>
  <c r="AE14" i="43"/>
  <c r="BG37" i="52"/>
  <c r="Y37" i="52"/>
  <c r="AM37" i="52"/>
  <c r="AQ37" i="52" s="1"/>
  <c r="AI37" i="52"/>
  <c r="Q37" i="52"/>
  <c r="W37" i="52" s="1"/>
  <c r="AW37" i="52"/>
  <c r="BC37" i="52" s="1"/>
  <c r="BQ37" i="52"/>
  <c r="BW37" i="52" s="1"/>
  <c r="BM37" i="52"/>
  <c r="AC37" i="52"/>
  <c r="AS37" i="52"/>
  <c r="CA37" i="52"/>
  <c r="CE37" i="52" s="1"/>
  <c r="AC14" i="42"/>
  <c r="AE14" i="42"/>
  <c r="AS25" i="41"/>
  <c r="AU25" i="41"/>
  <c r="AO18" i="37"/>
  <c r="AY18" i="37" s="1"/>
  <c r="AM18" i="37"/>
  <c r="AS18" i="37" s="1"/>
  <c r="AO18" i="44"/>
  <c r="AY18" i="44" s="1"/>
  <c r="AI16" i="30"/>
  <c r="Q46" i="33"/>
  <c r="S46" i="33"/>
  <c r="Y19" i="31"/>
  <c r="AI19" i="31" s="1"/>
  <c r="AK12" i="36"/>
  <c r="AI12" i="36"/>
  <c r="Y36" i="45"/>
  <c r="W36" i="45"/>
  <c r="Q44" i="45"/>
  <c r="AK26" i="40"/>
  <c r="AI26" i="40"/>
  <c r="BA33" i="32"/>
  <c r="AY33" i="32"/>
  <c r="Y27" i="54"/>
  <c r="Q27" i="54"/>
  <c r="W27" i="54" s="1"/>
  <c r="AK15" i="38"/>
  <c r="AI15" i="38"/>
  <c r="AM19" i="42"/>
  <c r="AS19" i="42" s="1"/>
  <c r="Y9" i="30"/>
  <c r="AK9" i="30" s="1"/>
  <c r="M73" i="95"/>
  <c r="AO11" i="39"/>
  <c r="AY11" i="39" s="1"/>
  <c r="AO37" i="30"/>
  <c r="AY37" i="30" s="1"/>
  <c r="BK23" i="88"/>
  <c r="BM15" i="90"/>
  <c r="BY15" i="90" s="1"/>
  <c r="BM16" i="90"/>
  <c r="BY16" i="90" s="1"/>
  <c r="BM8" i="90"/>
  <c r="BM17" i="90"/>
  <c r="BY17" i="90" s="1"/>
  <c r="BM9" i="90"/>
  <c r="BY9" i="90" s="1"/>
  <c r="BM19" i="90"/>
  <c r="BY19" i="90" s="1"/>
  <c r="BM11" i="90"/>
  <c r="BY11" i="90" s="1"/>
  <c r="BM21" i="90"/>
  <c r="BY21" i="90" s="1"/>
  <c r="BM20" i="90"/>
  <c r="BY20" i="90" s="1"/>
  <c r="BM18" i="90"/>
  <c r="BY18" i="90" s="1"/>
  <c r="BM10" i="90"/>
  <c r="BY10" i="90" s="1"/>
  <c r="BM22" i="90"/>
  <c r="BY22" i="90" s="1"/>
  <c r="BM14" i="90"/>
  <c r="BY14" i="90" s="1"/>
  <c r="BM12" i="90"/>
  <c r="BY12" i="90" s="1"/>
  <c r="BM13" i="90"/>
  <c r="BY13" i="90" s="1"/>
  <c r="Y15" i="37"/>
  <c r="K22" i="96"/>
  <c r="E71" i="95" s="1"/>
  <c r="G71" i="95" s="1"/>
  <c r="M24" i="94"/>
  <c r="K15" i="96"/>
  <c r="E23" i="95" s="1"/>
  <c r="G23" i="95" s="1"/>
  <c r="AO14" i="45"/>
  <c r="AM14" i="45"/>
  <c r="BA27" i="44"/>
  <c r="AY27" i="44"/>
  <c r="Q22" i="45"/>
  <c r="S22" i="40"/>
  <c r="Q22" i="40"/>
  <c r="AW40" i="52"/>
  <c r="BA40" i="52" s="1"/>
  <c r="CA40" i="52"/>
  <c r="CG40" i="52" s="1"/>
  <c r="AC40" i="52"/>
  <c r="AI40" i="52"/>
  <c r="BC40" i="52"/>
  <c r="Q40" i="52"/>
  <c r="Y40" i="52" s="1"/>
  <c r="BQ40" i="52"/>
  <c r="BW40" i="52" s="1"/>
  <c r="AM40" i="52"/>
  <c r="AS40" i="52" s="1"/>
  <c r="BG40" i="52"/>
  <c r="BM40" i="52" s="1"/>
  <c r="AS9" i="46"/>
  <c r="AO37" i="31"/>
  <c r="AY37" i="31" s="1"/>
  <c r="M31" i="94"/>
  <c r="CG41" i="52"/>
  <c r="BA41" i="31"/>
  <c r="AY41" i="31"/>
  <c r="AI16" i="35"/>
  <c r="AK16" i="35"/>
  <c r="AM38" i="31"/>
  <c r="AK40" i="44"/>
  <c r="AI40" i="44"/>
  <c r="W10" i="51"/>
  <c r="W39" i="40"/>
  <c r="AC39" i="40" s="1"/>
  <c r="Y39" i="40"/>
  <c r="AI39" i="40" s="1"/>
  <c r="W39" i="34"/>
  <c r="AC39" i="34" s="1"/>
  <c r="AM38" i="45"/>
  <c r="BA42" i="37"/>
  <c r="AY42" i="37"/>
  <c r="AU24" i="45"/>
  <c r="AS24" i="45"/>
  <c r="AO24" i="45"/>
  <c r="AC9" i="45"/>
  <c r="AE9" i="45"/>
  <c r="AM15" i="41"/>
  <c r="AO15" i="41" s="1"/>
  <c r="AI9" i="46"/>
  <c r="Q20" i="38"/>
  <c r="W39" i="39"/>
  <c r="AC39" i="39" s="1"/>
  <c r="AK12" i="40"/>
  <c r="AI12" i="40"/>
  <c r="M10" i="44"/>
  <c r="I35" i="44"/>
  <c r="AU25" i="34"/>
  <c r="AS25" i="34"/>
  <c r="BA33" i="40"/>
  <c r="AY33" i="40"/>
  <c r="AS30" i="41"/>
  <c r="AO30" i="41"/>
  <c r="AY30" i="41" s="1"/>
  <c r="K24" i="96"/>
  <c r="E77" i="95" s="1"/>
  <c r="G77" i="95" s="1"/>
  <c r="I24" i="96"/>
  <c r="E76" i="95" s="1"/>
  <c r="G76" i="95" s="1"/>
  <c r="S21" i="36"/>
  <c r="Q21" i="36"/>
  <c r="W38" i="41"/>
  <c r="AM38" i="44"/>
  <c r="AO38" i="44" s="1"/>
  <c r="AI24" i="30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2" i="92"/>
  <c r="BW22" i="92" s="1"/>
  <c r="BC24" i="3" s="1"/>
  <c r="G918" i="1" s="1"/>
  <c r="BK14" i="92"/>
  <c r="BW14" i="92" s="1"/>
  <c r="BC14" i="3" s="1"/>
  <c r="G628" i="1" s="1"/>
  <c r="BK21" i="92"/>
  <c r="BW21" i="92" s="1"/>
  <c r="BC21" i="3" s="1"/>
  <c r="G831" i="1" s="1"/>
  <c r="BK9" i="92"/>
  <c r="BW9" i="92" s="1"/>
  <c r="BC9" i="3" s="1"/>
  <c r="G483" i="1" s="1"/>
  <c r="BK8" i="92"/>
  <c r="BK15" i="92"/>
  <c r="BW15" i="92" s="1"/>
  <c r="BC15" i="3" s="1"/>
  <c r="G657" i="1" s="1"/>
  <c r="BK16" i="92"/>
  <c r="BW16" i="92" s="1"/>
  <c r="BC16" i="3" s="1"/>
  <c r="G686" i="1" s="1"/>
  <c r="BK13" i="92"/>
  <c r="BW13" i="92" s="1"/>
  <c r="BC13" i="3" s="1"/>
  <c r="G599" i="1" s="1"/>
  <c r="BK17" i="92"/>
  <c r="BW17" i="92" s="1"/>
  <c r="BC17" i="3" s="1"/>
  <c r="G715" i="1" s="1"/>
  <c r="Y45" i="52"/>
  <c r="AY27" i="41"/>
  <c r="AC14" i="38"/>
  <c r="AE14" i="38"/>
  <c r="W9" i="53"/>
  <c r="Y36" i="33"/>
  <c r="W36" i="33"/>
  <c r="AC16" i="34"/>
  <c r="AE16" i="34"/>
  <c r="AU39" i="32"/>
  <c r="AE39" i="32"/>
  <c r="Q39" i="32"/>
  <c r="Q44" i="32" s="1"/>
  <c r="BA39" i="32"/>
  <c r="S39" i="32"/>
  <c r="AK39" i="32"/>
  <c r="AO9" i="36"/>
  <c r="AM9" i="36"/>
  <c r="AU9" i="41"/>
  <c r="AS9" i="41"/>
  <c r="BA14" i="44"/>
  <c r="AY14" i="44"/>
  <c r="K36" i="94"/>
  <c r="I52" i="26" s="1"/>
  <c r="M52" i="26" s="1"/>
  <c r="M36" i="94"/>
  <c r="AK42" i="40"/>
  <c r="AI42" i="40"/>
  <c r="M45" i="95"/>
  <c r="K45" i="95"/>
  <c r="I45" i="36" s="1"/>
  <c r="M56" i="95"/>
  <c r="K56" i="95"/>
  <c r="I33" i="22" s="1"/>
  <c r="M33" i="22" s="1"/>
  <c r="S33" i="22" s="1"/>
  <c r="AK15" i="36"/>
  <c r="AI15" i="36"/>
  <c r="AY23" i="41"/>
  <c r="AY16" i="33"/>
  <c r="BA16" i="33"/>
  <c r="AM19" i="31"/>
  <c r="AS19" i="31" s="1"/>
  <c r="AS15" i="45"/>
  <c r="AU15" i="45"/>
  <c r="AM15" i="37"/>
  <c r="AO15" i="37"/>
  <c r="BA42" i="40"/>
  <c r="AY42" i="40"/>
  <c r="AI14" i="37"/>
  <c r="AK14" i="37"/>
  <c r="K12" i="95"/>
  <c r="I44" i="55" s="1"/>
  <c r="M44" i="55" s="1"/>
  <c r="AY13" i="40"/>
  <c r="BA13" i="40"/>
  <c r="CG90" i="52"/>
  <c r="Y15" i="44"/>
  <c r="Y18" i="34"/>
  <c r="AI18" i="34" s="1"/>
  <c r="Q20" i="39"/>
  <c r="I133" i="11"/>
  <c r="I134" i="11" s="1"/>
  <c r="E46" i="10" s="1"/>
  <c r="AM14" i="46"/>
  <c r="AO14" i="46"/>
  <c r="S38" i="34"/>
  <c r="K79" i="95"/>
  <c r="I55" i="55" s="1"/>
  <c r="M55" i="55" s="1"/>
  <c r="AC14" i="33"/>
  <c r="AE14" i="33"/>
  <c r="Q20" i="43"/>
  <c r="AU20" i="31"/>
  <c r="AE20" i="31"/>
  <c r="Q20" i="31"/>
  <c r="BA20" i="31"/>
  <c r="S20" i="31"/>
  <c r="AK20" i="31"/>
  <c r="Y11" i="39"/>
  <c r="AI11" i="39" s="1"/>
  <c r="AQ24" i="91"/>
  <c r="AQ25" i="91" s="1"/>
  <c r="BC24" i="91"/>
  <c r="BC25" i="91" s="1"/>
  <c r="AG24" i="91"/>
  <c r="AG25" i="91" s="1"/>
  <c r="W24" i="91"/>
  <c r="W25" i="91" s="1"/>
  <c r="I24" i="91"/>
  <c r="I25" i="91" s="1"/>
  <c r="AU23" i="39"/>
  <c r="AS23" i="39"/>
  <c r="AM35" i="52"/>
  <c r="AQ35" i="52" s="1"/>
  <c r="CG35" i="52"/>
  <c r="BQ35" i="52"/>
  <c r="BW35" i="52" s="1"/>
  <c r="Q35" i="52"/>
  <c r="W35" i="52" s="1"/>
  <c r="CA35" i="52"/>
  <c r="CE35" i="52" s="1"/>
  <c r="BG35" i="52"/>
  <c r="BM35" i="52" s="1"/>
  <c r="AW35" i="52"/>
  <c r="BC35" i="52" s="1"/>
  <c r="AC35" i="52"/>
  <c r="AI35" i="52" s="1"/>
  <c r="AS35" i="52"/>
  <c r="AC13" i="30"/>
  <c r="AE13" i="30"/>
  <c r="AK24" i="39"/>
  <c r="AI24" i="39"/>
  <c r="AY40" i="33"/>
  <c r="BA40" i="33"/>
  <c r="Y11" i="45"/>
  <c r="AI11" i="45" s="1"/>
  <c r="AS9" i="35"/>
  <c r="AU9" i="35"/>
  <c r="AK34" i="37"/>
  <c r="AI34" i="37"/>
  <c r="AK40" i="45"/>
  <c r="AI40" i="45"/>
  <c r="AC13" i="45"/>
  <c r="AE13" i="45"/>
  <c r="M10" i="43"/>
  <c r="I35" i="43"/>
  <c r="M10" i="37"/>
  <c r="I35" i="37"/>
  <c r="AO19" i="39"/>
  <c r="AY19" i="39" s="1"/>
  <c r="AM19" i="39"/>
  <c r="AS19" i="39" s="1"/>
  <c r="Y16" i="40"/>
  <c r="BS13" i="88"/>
  <c r="BU13" i="88"/>
  <c r="AK16" i="43"/>
  <c r="AI16" i="43"/>
  <c r="AU26" i="32"/>
  <c r="AS26" i="32"/>
  <c r="AC15" i="33"/>
  <c r="AE15" i="33"/>
  <c r="W38" i="45"/>
  <c r="AC26" i="30"/>
  <c r="AE26" i="30"/>
  <c r="Y26" i="30"/>
  <c r="AK26" i="30" s="1"/>
  <c r="AS90" i="52"/>
  <c r="AM13" i="34"/>
  <c r="Y17" i="43"/>
  <c r="AI17" i="43" s="1"/>
  <c r="AO18" i="35"/>
  <c r="AY18" i="35" s="1"/>
  <c r="BA25" i="44"/>
  <c r="AY25" i="44"/>
  <c r="Y14" i="33"/>
  <c r="Q20" i="32"/>
  <c r="S20" i="32" s="1"/>
  <c r="S20" i="35"/>
  <c r="Q20" i="35"/>
  <c r="AO16" i="39"/>
  <c r="AM16" i="39"/>
  <c r="AC16" i="35"/>
  <c r="AE16" i="35"/>
  <c r="Y17" i="44"/>
  <c r="AI17" i="44" s="1"/>
  <c r="AO23" i="39"/>
  <c r="Y13" i="46"/>
  <c r="AI13" i="46" s="1"/>
  <c r="AK8" i="30"/>
  <c r="AC14" i="40"/>
  <c r="AE14" i="40"/>
  <c r="AC13" i="34"/>
  <c r="AE13" i="34"/>
  <c r="AK24" i="37"/>
  <c r="AI24" i="37"/>
  <c r="AO9" i="35"/>
  <c r="Y18" i="43"/>
  <c r="AI18" i="43" s="1"/>
  <c r="M10" i="46"/>
  <c r="I35" i="46"/>
  <c r="M10" i="35"/>
  <c r="I35" i="35"/>
  <c r="M10" i="33"/>
  <c r="I35" i="33"/>
  <c r="AO29" i="37"/>
  <c r="AY29" i="37" s="1"/>
  <c r="S18" i="15"/>
  <c r="S30" i="15" s="1"/>
  <c r="E36" i="8" s="1"/>
  <c r="M30" i="15"/>
  <c r="E36" i="10" s="1"/>
  <c r="S38" i="39"/>
  <c r="AY12" i="41"/>
  <c r="BI23" i="88"/>
  <c r="BS8" i="88"/>
  <c r="BU8" i="88"/>
  <c r="BS21" i="88"/>
  <c r="BU21" i="88"/>
  <c r="Y15" i="45"/>
  <c r="S39" i="38"/>
  <c r="Y19" i="34"/>
  <c r="AI19" i="34" s="1"/>
  <c r="AC16" i="43"/>
  <c r="AE16" i="43"/>
  <c r="AO26" i="32"/>
  <c r="AS51" i="52"/>
  <c r="Y37" i="38"/>
  <c r="AI37" i="38" s="1"/>
  <c r="AS23" i="52"/>
  <c r="W21" i="54"/>
  <c r="S36" i="43"/>
  <c r="Y21" i="56"/>
  <c r="CA39" i="52"/>
  <c r="AS39" i="52"/>
  <c r="AC39" i="52"/>
  <c r="AI39" i="52" s="1"/>
  <c r="BW39" i="52"/>
  <c r="BG39" i="52"/>
  <c r="BC39" i="52"/>
  <c r="AM39" i="52"/>
  <c r="CG39" i="52"/>
  <c r="BQ39" i="52"/>
  <c r="BM39" i="52"/>
  <c r="AW39" i="52"/>
  <c r="BA39" i="52" s="1"/>
  <c r="BA98" i="52" s="1"/>
  <c r="E16" i="8" s="1"/>
  <c r="E17" i="8" s="1"/>
  <c r="Q39" i="52"/>
  <c r="Y39" i="52"/>
  <c r="Q21" i="37"/>
  <c r="S21" i="37"/>
  <c r="AS16" i="37"/>
  <c r="AU16" i="37"/>
  <c r="AY13" i="45"/>
  <c r="Y19" i="39"/>
  <c r="AI19" i="39" s="1"/>
  <c r="Y9" i="42"/>
  <c r="AO16" i="35"/>
  <c r="AO18" i="33"/>
  <c r="AY18" i="33" s="1"/>
  <c r="AC9" i="37"/>
  <c r="AE9" i="37"/>
  <c r="Y16" i="36"/>
  <c r="AO12" i="43"/>
  <c r="AC15" i="42"/>
  <c r="AE15" i="42"/>
  <c r="Y9" i="45"/>
  <c r="Y18" i="35"/>
  <c r="AI18" i="35" s="1"/>
  <c r="AI9" i="30"/>
  <c r="I47" i="74"/>
  <c r="I50" i="56" s="1"/>
  <c r="M50" i="56" s="1"/>
  <c r="AC16" i="37"/>
  <c r="AE16" i="37"/>
  <c r="BA8" i="45"/>
  <c r="AO17" i="37"/>
  <c r="AY17" i="37" s="1"/>
  <c r="W38" i="30"/>
  <c r="AO14" i="34"/>
  <c r="AS23" i="31"/>
  <c r="AO23" i="31"/>
  <c r="AY23" i="31" s="1"/>
  <c r="AC13" i="33"/>
  <c r="AE13" i="33"/>
  <c r="AO26" i="43"/>
  <c r="AM37" i="36"/>
  <c r="AS37" i="36" s="1"/>
  <c r="AO37" i="36"/>
  <c r="AY37" i="36" s="1"/>
  <c r="AO26" i="36"/>
  <c r="Y13" i="37"/>
  <c r="Y14" i="39"/>
  <c r="AO27" i="30"/>
  <c r="W36" i="46"/>
  <c r="W44" i="46" s="1"/>
  <c r="G8" i="28" s="1"/>
  <c r="Q44" i="46"/>
  <c r="W36" i="35"/>
  <c r="Y36" i="35" s="1"/>
  <c r="Q44" i="35"/>
  <c r="AC13" i="38"/>
  <c r="AE13" i="38"/>
  <c r="S38" i="32"/>
  <c r="Y37" i="54"/>
  <c r="Q37" i="54"/>
  <c r="W37" i="54" s="1"/>
  <c r="AY9" i="45"/>
  <c r="AC16" i="39"/>
  <c r="AE16" i="39"/>
  <c r="AC15" i="41"/>
  <c r="AE15" i="41"/>
  <c r="AI24" i="33"/>
  <c r="BC36" i="52"/>
  <c r="AM36" i="52"/>
  <c r="AQ36" i="52" s="1"/>
  <c r="CG36" i="52"/>
  <c r="BQ36" i="52"/>
  <c r="BM36" i="52"/>
  <c r="AW36" i="52"/>
  <c r="BW36" i="52"/>
  <c r="BG36" i="52"/>
  <c r="AC36" i="52"/>
  <c r="AI36" i="52" s="1"/>
  <c r="Q36" i="52"/>
  <c r="W36" i="52" s="1"/>
  <c r="CA36" i="52"/>
  <c r="CE36" i="52" s="1"/>
  <c r="AC16" i="42"/>
  <c r="AE16" i="42"/>
  <c r="AS52" i="52"/>
  <c r="I34" i="10"/>
  <c r="S32" i="21"/>
  <c r="M37" i="8" s="1"/>
  <c r="Y28" i="54"/>
  <c r="AS13" i="38"/>
  <c r="AU13" i="38"/>
  <c r="AK23" i="40"/>
  <c r="AI23" i="40"/>
  <c r="Y9" i="36"/>
  <c r="AC9" i="46"/>
  <c r="Y19" i="35"/>
  <c r="AI19" i="35" s="1"/>
  <c r="Y19" i="41"/>
  <c r="AI19" i="41" s="1"/>
  <c r="AS33" i="39"/>
  <c r="AU33" i="39"/>
  <c r="M26" i="94"/>
  <c r="AM37" i="40"/>
  <c r="AS37" i="40" s="1"/>
  <c r="Y39" i="46"/>
  <c r="W39" i="46"/>
  <c r="BA34" i="42"/>
  <c r="AY34" i="42"/>
  <c r="Y14" i="41"/>
  <c r="AC14" i="44"/>
  <c r="AE14" i="44"/>
  <c r="AM11" i="35"/>
  <c r="AS11" i="35" s="1"/>
  <c r="AO27" i="32"/>
  <c r="M44" i="42"/>
  <c r="AM15" i="30"/>
  <c r="AO15" i="30"/>
  <c r="K18" i="95"/>
  <c r="I47" i="55" s="1"/>
  <c r="M47" i="55" s="1"/>
  <c r="M18" i="95"/>
  <c r="AO13" i="30"/>
  <c r="BA13" i="30" s="1"/>
  <c r="AO28" i="31"/>
  <c r="AY28" i="31" s="1"/>
  <c r="AO25" i="39"/>
  <c r="CG18" i="52"/>
  <c r="AI12" i="42"/>
  <c r="BA26" i="39"/>
  <c r="AY26" i="39"/>
  <c r="AO15" i="44"/>
  <c r="AO37" i="35"/>
  <c r="AY37" i="35" s="1"/>
  <c r="AM37" i="35"/>
  <c r="AS37" i="35" s="1"/>
  <c r="I20" i="73"/>
  <c r="I50" i="25" s="1"/>
  <c r="M50" i="25" s="1"/>
  <c r="S50" i="25" s="1"/>
  <c r="K20" i="73"/>
  <c r="I50" i="23" s="1"/>
  <c r="M50" i="23" s="1"/>
  <c r="S50" i="23" s="1"/>
  <c r="I46" i="74"/>
  <c r="I49" i="56" s="1"/>
  <c r="M49" i="56" s="1"/>
  <c r="K9" i="96"/>
  <c r="E11" i="95" s="1"/>
  <c r="AC28" i="97"/>
  <c r="E43" i="95" s="1"/>
  <c r="G43" i="95" s="1"/>
  <c r="M59" i="95"/>
  <c r="K59" i="95"/>
  <c r="I165" i="11" s="1"/>
  <c r="K44" i="95"/>
  <c r="I45" i="37" s="1"/>
  <c r="AC32" i="97"/>
  <c r="E47" i="95" s="1"/>
  <c r="G47" i="95" s="1"/>
  <c r="AS14" i="30"/>
  <c r="AU14" i="30"/>
  <c r="AS14" i="32"/>
  <c r="AU14" i="32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6" i="89"/>
  <c r="BW16" i="89" s="1"/>
  <c r="BK8" i="89"/>
  <c r="BK23" i="89" s="1"/>
  <c r="BK17" i="89"/>
  <c r="BW17" i="89" s="1"/>
  <c r="BK19" i="89"/>
  <c r="BW19" i="89" s="1"/>
  <c r="BK18" i="89"/>
  <c r="BW18" i="89" s="1"/>
  <c r="BK15" i="89"/>
  <c r="BW15" i="89" s="1"/>
  <c r="BK11" i="89"/>
  <c r="BW11" i="89" s="1"/>
  <c r="BK10" i="89"/>
  <c r="BW10" i="89" s="1"/>
  <c r="BK9" i="89"/>
  <c r="BW9" i="89" s="1"/>
  <c r="AO14" i="38"/>
  <c r="AC26" i="41"/>
  <c r="AE26" i="41"/>
  <c r="Y26" i="41"/>
  <c r="AK26" i="41" s="1"/>
  <c r="AM11" i="44"/>
  <c r="AS11" i="44" s="1"/>
  <c r="AI30" i="51"/>
  <c r="BO30" i="51"/>
  <c r="AY30" i="51"/>
  <c r="AQ30" i="51"/>
  <c r="AU30" i="51" s="1"/>
  <c r="BG30" i="51"/>
  <c r="Q30" i="51"/>
  <c r="AA30" i="51"/>
  <c r="Y14" i="42"/>
  <c r="Y17" i="38"/>
  <c r="AI17" i="38" s="1"/>
  <c r="AO25" i="41"/>
  <c r="Q46" i="39"/>
  <c r="S46" i="39" s="1"/>
  <c r="AO11" i="31"/>
  <c r="AY11" i="31" s="1"/>
  <c r="AI40" i="30"/>
  <c r="K31" i="95"/>
  <c r="I25" i="51" s="1"/>
  <c r="AS27" i="56"/>
  <c r="Y27" i="56"/>
  <c r="AC27" i="56"/>
  <c r="Q27" i="56"/>
  <c r="W27" i="56" s="1"/>
  <c r="AI27" i="56"/>
  <c r="AM27" i="56"/>
  <c r="AC15" i="38"/>
  <c r="AE15" i="38"/>
  <c r="AM15" i="34"/>
  <c r="AO15" i="34" s="1"/>
  <c r="AK25" i="37"/>
  <c r="AI25" i="37"/>
  <c r="AY9" i="30"/>
  <c r="AK27" i="32"/>
  <c r="AI27" i="32"/>
  <c r="BA43" i="37"/>
  <c r="AY43" i="37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20" i="90"/>
  <c r="CA20" i="90" s="1"/>
  <c r="BO12" i="90"/>
  <c r="CA12" i="90" s="1"/>
  <c r="BO21" i="90"/>
  <c r="CA21" i="90" s="1"/>
  <c r="BO15" i="90"/>
  <c r="CA15" i="90" s="1"/>
  <c r="BO22" i="90"/>
  <c r="CA22" i="90" s="1"/>
  <c r="BO14" i="90"/>
  <c r="CA14" i="90" s="1"/>
  <c r="BO13" i="90"/>
  <c r="CA13" i="90" s="1"/>
  <c r="BO19" i="90"/>
  <c r="CA19" i="90" s="1"/>
  <c r="BO11" i="90"/>
  <c r="CA11" i="90" s="1"/>
  <c r="AS34" i="33"/>
  <c r="AU34" i="33"/>
  <c r="Y11" i="44"/>
  <c r="AI11" i="44" s="1"/>
  <c r="AU40" i="42"/>
  <c r="AS40" i="42"/>
  <c r="E41" i="94"/>
  <c r="G8" i="94"/>
  <c r="AO16" i="32"/>
  <c r="AM16" i="32"/>
  <c r="AS24" i="40"/>
  <c r="AU24" i="40"/>
  <c r="AC14" i="45"/>
  <c r="AE14" i="45"/>
  <c r="S22" i="30"/>
  <c r="Q22" i="30"/>
  <c r="S22" i="32"/>
  <c r="Q22" i="32"/>
  <c r="AS27" i="41"/>
  <c r="AU27" i="41"/>
  <c r="AS42" i="33"/>
  <c r="AU42" i="33"/>
  <c r="AO37" i="42"/>
  <c r="AY37" i="42" s="1"/>
  <c r="AI36" i="35" l="1"/>
  <c r="AK36" i="35"/>
  <c r="AO22" i="41"/>
  <c r="AM22" i="41"/>
  <c r="AM20" i="41"/>
  <c r="AO20" i="41" s="1"/>
  <c r="AI38" i="32"/>
  <c r="AK38" i="32"/>
  <c r="BA13" i="43"/>
  <c r="AY13" i="43"/>
  <c r="AI38" i="31"/>
  <c r="AK38" i="31"/>
  <c r="AY38" i="44"/>
  <c r="BA38" i="44"/>
  <c r="AI36" i="42"/>
  <c r="AK36" i="42"/>
  <c r="AY36" i="44"/>
  <c r="BA36" i="44"/>
  <c r="BA15" i="41"/>
  <c r="AY15" i="41"/>
  <c r="BA14" i="37"/>
  <c r="AY14" i="37"/>
  <c r="BA15" i="34"/>
  <c r="AY15" i="34"/>
  <c r="AM20" i="42"/>
  <c r="AM22" i="37"/>
  <c r="AM21" i="42"/>
  <c r="AO21" i="42"/>
  <c r="AM21" i="31"/>
  <c r="AS21" i="31" s="1"/>
  <c r="AO20" i="32"/>
  <c r="AM20" i="32"/>
  <c r="AO20" i="34"/>
  <c r="AM20" i="34"/>
  <c r="AM21" i="39"/>
  <c r="AO21" i="39" s="1"/>
  <c r="AM46" i="30"/>
  <c r="AO20" i="30"/>
  <c r="AM20" i="30"/>
  <c r="AI38" i="37"/>
  <c r="AK38" i="37"/>
  <c r="AO46" i="40"/>
  <c r="AM46" i="40"/>
  <c r="AO22" i="36"/>
  <c r="AM22" i="36"/>
  <c r="AM46" i="39"/>
  <c r="AO46" i="39" s="1"/>
  <c r="AO21" i="43"/>
  <c r="AM21" i="43"/>
  <c r="BA13" i="42"/>
  <c r="AY13" i="42"/>
  <c r="BA25" i="41"/>
  <c r="AY25" i="41"/>
  <c r="AK13" i="37"/>
  <c r="AI13" i="37"/>
  <c r="AI15" i="45"/>
  <c r="AK15" i="45"/>
  <c r="AK16" i="40"/>
  <c r="AI16" i="40"/>
  <c r="AM20" i="31"/>
  <c r="AS20" i="31" s="1"/>
  <c r="AO20" i="31"/>
  <c r="AY20" i="31" s="1"/>
  <c r="AM39" i="32"/>
  <c r="AS39" i="32" s="1"/>
  <c r="AC38" i="41"/>
  <c r="AE38" i="41"/>
  <c r="W20" i="38"/>
  <c r="BS9" i="89"/>
  <c r="BU9" i="89"/>
  <c r="BS13" i="89"/>
  <c r="BU13" i="89"/>
  <c r="BA40" i="41"/>
  <c r="AY40" i="41"/>
  <c r="W44" i="30"/>
  <c r="AC36" i="30"/>
  <c r="AE36" i="30"/>
  <c r="Y20" i="40"/>
  <c r="W20" i="40"/>
  <c r="K54" i="95"/>
  <c r="I32" i="22" s="1"/>
  <c r="BA43" i="41"/>
  <c r="AY43" i="41"/>
  <c r="AA49" i="55"/>
  <c r="Q49" i="55"/>
  <c r="W49" i="55" s="1"/>
  <c r="AI49" i="55"/>
  <c r="BA15" i="38"/>
  <c r="AY15" i="38"/>
  <c r="AS36" i="34"/>
  <c r="AU36" i="34"/>
  <c r="AY14" i="42"/>
  <c r="BA14" i="42"/>
  <c r="AU26" i="41"/>
  <c r="AS26" i="41"/>
  <c r="AO26" i="41"/>
  <c r="K63" i="95"/>
  <c r="I167" i="11" s="1"/>
  <c r="M63" i="95"/>
  <c r="AM46" i="45"/>
  <c r="AM39" i="42"/>
  <c r="AS39" i="42" s="1"/>
  <c r="AO39" i="42"/>
  <c r="AY39" i="42" s="1"/>
  <c r="AM21" i="33"/>
  <c r="AY15" i="33"/>
  <c r="BA15" i="33"/>
  <c r="BA14" i="41"/>
  <c r="AY14" i="41"/>
  <c r="AM22" i="43"/>
  <c r="AO22" i="43"/>
  <c r="W22" i="34"/>
  <c r="Y22" i="34" s="1"/>
  <c r="AA52" i="55"/>
  <c r="Q52" i="55"/>
  <c r="W52" i="55" s="1"/>
  <c r="AI52" i="55"/>
  <c r="AS15" i="32"/>
  <c r="AU15" i="32"/>
  <c r="M45" i="44"/>
  <c r="I47" i="44"/>
  <c r="Y48" i="54"/>
  <c r="Q48" i="54"/>
  <c r="W48" i="54" s="1"/>
  <c r="AI36" i="37"/>
  <c r="AK36" i="37"/>
  <c r="AM36" i="40"/>
  <c r="S44" i="40"/>
  <c r="BS15" i="92"/>
  <c r="BU15" i="92"/>
  <c r="BA15" i="3" s="1"/>
  <c r="G656" i="1" s="1"/>
  <c r="BS19" i="92"/>
  <c r="BU19" i="92"/>
  <c r="BA19" i="3" s="1"/>
  <c r="G772" i="1" s="1"/>
  <c r="AC38" i="44"/>
  <c r="AE38" i="44"/>
  <c r="BG98" i="52"/>
  <c r="E16" i="10" s="1"/>
  <c r="W11" i="52"/>
  <c r="W98" i="52" s="1"/>
  <c r="E9" i="8" s="1"/>
  <c r="Q98" i="52"/>
  <c r="E9" i="10" s="1"/>
  <c r="W20" i="46"/>
  <c r="Y20" i="46" s="1"/>
  <c r="BS12" i="90"/>
  <c r="BU12" i="90"/>
  <c r="BS17" i="90"/>
  <c r="BU17" i="90"/>
  <c r="K57" i="95"/>
  <c r="I34" i="24" s="1"/>
  <c r="M34" i="24" s="1"/>
  <c r="S34" i="24" s="1"/>
  <c r="W44" i="40"/>
  <c r="AC36" i="40"/>
  <c r="AE36" i="40"/>
  <c r="M16" i="49"/>
  <c r="I18" i="49"/>
  <c r="I20" i="49"/>
  <c r="AM21" i="30"/>
  <c r="AO21" i="30"/>
  <c r="AC38" i="34"/>
  <c r="AE38" i="34"/>
  <c r="W20" i="45"/>
  <c r="AI38" i="40"/>
  <c r="AK38" i="40"/>
  <c r="AS24" i="30"/>
  <c r="AU24" i="30"/>
  <c r="AO24" i="30"/>
  <c r="AM22" i="31"/>
  <c r="AS22" i="31" s="1"/>
  <c r="AO22" i="31"/>
  <c r="AY22" i="31" s="1"/>
  <c r="BK23" i="90"/>
  <c r="K27" i="95"/>
  <c r="I53" i="53" s="1"/>
  <c r="M53" i="53" s="1"/>
  <c r="Q53" i="53" s="1"/>
  <c r="W53" i="53" s="1"/>
  <c r="AY15" i="36"/>
  <c r="BA15" i="36"/>
  <c r="W39" i="31"/>
  <c r="AC39" i="31" s="1"/>
  <c r="AC38" i="36"/>
  <c r="AE38" i="36"/>
  <c r="Q10" i="39"/>
  <c r="M35" i="39"/>
  <c r="AS9" i="32"/>
  <c r="AU9" i="32"/>
  <c r="BA23" i="33"/>
  <c r="AY23" i="33"/>
  <c r="AY16" i="45"/>
  <c r="BA16" i="45"/>
  <c r="AI36" i="39"/>
  <c r="AK36" i="39"/>
  <c r="AO20" i="33"/>
  <c r="AM20" i="33"/>
  <c r="BM23" i="89"/>
  <c r="BY8" i="89"/>
  <c r="AS38" i="41"/>
  <c r="AU38" i="41"/>
  <c r="AS36" i="33"/>
  <c r="AU36" i="33"/>
  <c r="AS36" i="32"/>
  <c r="AU36" i="32"/>
  <c r="BO23" i="90"/>
  <c r="CA8" i="90"/>
  <c r="M43" i="95"/>
  <c r="K43" i="95"/>
  <c r="I45" i="38" s="1"/>
  <c r="BA15" i="44"/>
  <c r="AY15" i="44"/>
  <c r="AO11" i="35"/>
  <c r="AY11" i="35" s="1"/>
  <c r="AO37" i="40"/>
  <c r="AY37" i="40" s="1"/>
  <c r="BA26" i="36"/>
  <c r="AY26" i="36"/>
  <c r="BA14" i="34"/>
  <c r="AY14" i="34"/>
  <c r="K47" i="74"/>
  <c r="I50" i="54" s="1"/>
  <c r="M50" i="54" s="1"/>
  <c r="AI16" i="36"/>
  <c r="AK16" i="36"/>
  <c r="AM36" i="43"/>
  <c r="S44" i="43"/>
  <c r="AO36" i="43"/>
  <c r="AI14" i="33"/>
  <c r="AK14" i="33"/>
  <c r="Y35" i="52"/>
  <c r="BI15" i="91"/>
  <c r="BI16" i="91"/>
  <c r="BI8" i="91"/>
  <c r="BI17" i="91"/>
  <c r="BI9" i="91"/>
  <c r="BI19" i="91"/>
  <c r="BI11" i="91"/>
  <c r="BI14" i="91"/>
  <c r="BI21" i="91"/>
  <c r="BI13" i="91"/>
  <c r="BI20" i="91"/>
  <c r="BI18" i="91"/>
  <c r="BI12" i="91"/>
  <c r="BI10" i="91"/>
  <c r="BI22" i="91"/>
  <c r="AO19" i="31"/>
  <c r="AY19" i="31" s="1"/>
  <c r="M45" i="36"/>
  <c r="I47" i="36"/>
  <c r="BK23" i="92"/>
  <c r="BC25" i="3" s="1"/>
  <c r="G947" i="1" s="1"/>
  <c r="Q10" i="44"/>
  <c r="S10" i="44" s="1"/>
  <c r="M35" i="44"/>
  <c r="S20" i="38"/>
  <c r="Y22" i="40"/>
  <c r="W22" i="40"/>
  <c r="M71" i="95"/>
  <c r="K71" i="95"/>
  <c r="I34" i="17" s="1"/>
  <c r="M34" i="17" s="1"/>
  <c r="AO19" i="42"/>
  <c r="AY19" i="42" s="1"/>
  <c r="AM46" i="33"/>
  <c r="BS10" i="89"/>
  <c r="BU10" i="89"/>
  <c r="BS21" i="89"/>
  <c r="BU21" i="89"/>
  <c r="I47" i="42"/>
  <c r="M45" i="42"/>
  <c r="AA43" i="55"/>
  <c r="Q43" i="55"/>
  <c r="W43" i="55" s="1"/>
  <c r="AI43" i="55"/>
  <c r="Y36" i="30"/>
  <c r="I42" i="55"/>
  <c r="BQ23" i="92"/>
  <c r="BI25" i="3" s="1"/>
  <c r="G950" i="1" s="1"/>
  <c r="CG95" i="52"/>
  <c r="Y95" i="52"/>
  <c r="W21" i="41"/>
  <c r="S20" i="40"/>
  <c r="W46" i="36"/>
  <c r="AA45" i="55"/>
  <c r="Q45" i="55"/>
  <c r="W45" i="55" s="1"/>
  <c r="AI45" i="55"/>
  <c r="AO11" i="37"/>
  <c r="AY11" i="37" s="1"/>
  <c r="AM44" i="41"/>
  <c r="AS36" i="41"/>
  <c r="AS44" i="41" s="1"/>
  <c r="AC13" i="7" s="1"/>
  <c r="AU36" i="41"/>
  <c r="AS15" i="38"/>
  <c r="AU15" i="38"/>
  <c r="AO36" i="34"/>
  <c r="AU24" i="41"/>
  <c r="AS24" i="41"/>
  <c r="AO24" i="41"/>
  <c r="M34" i="95"/>
  <c r="M15" i="95"/>
  <c r="K15" i="95"/>
  <c r="I47" i="53" s="1"/>
  <c r="M47" i="53" s="1"/>
  <c r="Q47" i="53" s="1"/>
  <c r="W47" i="53" s="1"/>
  <c r="W39" i="42"/>
  <c r="AC39" i="42" s="1"/>
  <c r="AM39" i="30"/>
  <c r="AS39" i="30" s="1"/>
  <c r="W21" i="32"/>
  <c r="Y21" i="32" s="1"/>
  <c r="BA23" i="43"/>
  <c r="AY23" i="43"/>
  <c r="Y39" i="38"/>
  <c r="AI39" i="38" s="1"/>
  <c r="AS15" i="33"/>
  <c r="AU15" i="33"/>
  <c r="S22" i="34"/>
  <c r="AY12" i="30"/>
  <c r="M29" i="95"/>
  <c r="M37" i="95"/>
  <c r="Y48" i="56"/>
  <c r="AC48" i="56"/>
  <c r="Q48" i="56"/>
  <c r="W48" i="56" s="1"/>
  <c r="AM48" i="56"/>
  <c r="AS48" i="56" s="1"/>
  <c r="AI48" i="56"/>
  <c r="W46" i="43"/>
  <c r="BA27" i="35"/>
  <c r="AY27" i="35"/>
  <c r="E45" i="10"/>
  <c r="E47" i="10" s="1"/>
  <c r="BS16" i="92"/>
  <c r="BU16" i="92"/>
  <c r="BA16" i="3" s="1"/>
  <c r="G685" i="1" s="1"/>
  <c r="BS10" i="92"/>
  <c r="BU10" i="92"/>
  <c r="BA10" i="3" s="1"/>
  <c r="G511" i="1" s="1"/>
  <c r="AM36" i="31"/>
  <c r="Y39" i="41"/>
  <c r="AI39" i="41" s="1"/>
  <c r="Q10" i="38"/>
  <c r="M35" i="38"/>
  <c r="BA23" i="45"/>
  <c r="AY23" i="45"/>
  <c r="Y22" i="38"/>
  <c r="W22" i="38"/>
  <c r="BS20" i="90"/>
  <c r="BU20" i="90"/>
  <c r="BS15" i="90"/>
  <c r="BU15" i="90"/>
  <c r="K21" i="96"/>
  <c r="E58" i="95" s="1"/>
  <c r="G58" i="95" s="1"/>
  <c r="S44" i="42"/>
  <c r="M17" i="95"/>
  <c r="K17" i="95"/>
  <c r="I48" i="53" s="1"/>
  <c r="M48" i="53" s="1"/>
  <c r="Q48" i="53" s="1"/>
  <c r="W48" i="53" s="1"/>
  <c r="Y39" i="35"/>
  <c r="AI39" i="35" s="1"/>
  <c r="Y36" i="40"/>
  <c r="M20" i="51"/>
  <c r="I24" i="51"/>
  <c r="AU8" i="30"/>
  <c r="AO8" i="30"/>
  <c r="AS8" i="30"/>
  <c r="M52" i="95"/>
  <c r="M19" i="95"/>
  <c r="Y22" i="42"/>
  <c r="W22" i="42"/>
  <c r="Y46" i="42"/>
  <c r="W46" i="42"/>
  <c r="I47" i="41"/>
  <c r="I48" i="41" s="1"/>
  <c r="M45" i="41"/>
  <c r="AI23" i="41"/>
  <c r="S39" i="31"/>
  <c r="BA13" i="36"/>
  <c r="AY13" i="36"/>
  <c r="W44" i="38"/>
  <c r="AC36" i="38"/>
  <c r="AC44" i="38" s="1"/>
  <c r="U16" i="7" s="1"/>
  <c r="AE36" i="38"/>
  <c r="AO9" i="32"/>
  <c r="M26" i="95"/>
  <c r="Y13" i="52"/>
  <c r="AO19" i="34"/>
  <c r="AY19" i="34" s="1"/>
  <c r="W22" i="46"/>
  <c r="AC22" i="46" s="1"/>
  <c r="Y22" i="46"/>
  <c r="AI22" i="46" s="1"/>
  <c r="M21" i="49"/>
  <c r="I25" i="49"/>
  <c r="M45" i="46"/>
  <c r="I47" i="46"/>
  <c r="W21" i="46"/>
  <c r="AC21" i="46" s="1"/>
  <c r="I48" i="42"/>
  <c r="AO36" i="33"/>
  <c r="AO36" i="32"/>
  <c r="Y20" i="39"/>
  <c r="W20" i="39"/>
  <c r="M77" i="95"/>
  <c r="K77" i="95"/>
  <c r="I23" i="49" s="1"/>
  <c r="M23" i="49" s="1"/>
  <c r="Q23" i="49" s="1"/>
  <c r="W23" i="49" s="1"/>
  <c r="G11" i="95"/>
  <c r="AC38" i="30"/>
  <c r="AE38" i="30"/>
  <c r="BA9" i="35"/>
  <c r="AY9" i="35"/>
  <c r="W20" i="31"/>
  <c r="AC20" i="31" s="1"/>
  <c r="BS12" i="89"/>
  <c r="BU12" i="89"/>
  <c r="AO46" i="44"/>
  <c r="AM46" i="44"/>
  <c r="Y38" i="33"/>
  <c r="W38" i="33"/>
  <c r="AM21" i="41"/>
  <c r="AO21" i="41" s="1"/>
  <c r="AM21" i="35"/>
  <c r="BA16" i="41"/>
  <c r="AY16" i="41"/>
  <c r="W46" i="34"/>
  <c r="Y46" i="34"/>
  <c r="AY36" i="41"/>
  <c r="BA36" i="41"/>
  <c r="AO22" i="44"/>
  <c r="AM22" i="44"/>
  <c r="AU8" i="41"/>
  <c r="AO8" i="41"/>
  <c r="AS8" i="41"/>
  <c r="Q44" i="53"/>
  <c r="S44" i="39"/>
  <c r="AO36" i="39"/>
  <c r="AM36" i="39"/>
  <c r="W20" i="36"/>
  <c r="Y20" i="36"/>
  <c r="W22" i="39"/>
  <c r="Y22" i="39"/>
  <c r="BA34" i="44"/>
  <c r="AY34" i="44"/>
  <c r="AS16" i="42"/>
  <c r="AU16" i="42"/>
  <c r="W22" i="43"/>
  <c r="Y22" i="43" s="1"/>
  <c r="AS15" i="35"/>
  <c r="AU15" i="35"/>
  <c r="M60" i="95"/>
  <c r="K60" i="95"/>
  <c r="I51" i="27" s="1"/>
  <c r="BA25" i="33"/>
  <c r="AY25" i="33"/>
  <c r="AY15" i="40"/>
  <c r="BA15" i="40"/>
  <c r="AK9" i="39"/>
  <c r="AI9" i="39"/>
  <c r="BI23" i="92"/>
  <c r="BA25" i="3" s="1"/>
  <c r="G946" i="1" s="1"/>
  <c r="BS8" i="92"/>
  <c r="BS18" i="92"/>
  <c r="BU18" i="92"/>
  <c r="BA18" i="3" s="1"/>
  <c r="G743" i="1" s="1"/>
  <c r="W21" i="40"/>
  <c r="Y21" i="40"/>
  <c r="BA24" i="43"/>
  <c r="AY24" i="43"/>
  <c r="BM11" i="52"/>
  <c r="BQ98" i="52"/>
  <c r="E20" i="10" s="1"/>
  <c r="AM39" i="37"/>
  <c r="AS39" i="37" s="1"/>
  <c r="AO39" i="37"/>
  <c r="AY39" i="37" s="1"/>
  <c r="AM22" i="38"/>
  <c r="BI23" i="90"/>
  <c r="BS8" i="90"/>
  <c r="BU8" i="90"/>
  <c r="BS14" i="90"/>
  <c r="BU14" i="90"/>
  <c r="AM44" i="42"/>
  <c r="S12" i="28" s="1"/>
  <c r="AS36" i="42"/>
  <c r="AU36" i="42"/>
  <c r="Y46" i="56"/>
  <c r="W10" i="50"/>
  <c r="S20" i="45"/>
  <c r="Y46" i="40"/>
  <c r="W46" i="40"/>
  <c r="BQ23" i="90"/>
  <c r="CC8" i="90"/>
  <c r="I47" i="30"/>
  <c r="I48" i="30" s="1"/>
  <c r="M45" i="30"/>
  <c r="AU10" i="31"/>
  <c r="AE10" i="31"/>
  <c r="AK10" i="31"/>
  <c r="S10" i="31"/>
  <c r="BA10" i="31"/>
  <c r="Q10" i="31"/>
  <c r="M35" i="31"/>
  <c r="W46" i="30"/>
  <c r="Y46" i="30"/>
  <c r="BA26" i="42"/>
  <c r="AY26" i="42"/>
  <c r="AM46" i="42"/>
  <c r="BA40" i="30"/>
  <c r="AY40" i="30"/>
  <c r="K82" i="95"/>
  <c r="I58" i="53" s="1"/>
  <c r="M58" i="53" s="1"/>
  <c r="Q58" i="53" s="1"/>
  <c r="W58" i="53" s="1"/>
  <c r="M82" i="95"/>
  <c r="AI13" i="41"/>
  <c r="BM23" i="92"/>
  <c r="BE25" i="3" s="1"/>
  <c r="G948" i="1" s="1"/>
  <c r="AO21" i="38"/>
  <c r="AM21" i="38"/>
  <c r="Y44" i="38"/>
  <c r="AI36" i="38"/>
  <c r="AK36" i="38"/>
  <c r="Y20" i="37"/>
  <c r="W20" i="37"/>
  <c r="AA51" i="55"/>
  <c r="Q51" i="55"/>
  <c r="W51" i="55" s="1"/>
  <c r="AI51" i="55"/>
  <c r="Q44" i="31"/>
  <c r="S10" i="34"/>
  <c r="Q10" i="34"/>
  <c r="M35" i="34"/>
  <c r="AM22" i="46"/>
  <c r="AS22" i="46" s="1"/>
  <c r="AO22" i="46"/>
  <c r="AY22" i="46" s="1"/>
  <c r="Q10" i="42"/>
  <c r="M35" i="42"/>
  <c r="W22" i="32"/>
  <c r="W22" i="30"/>
  <c r="AS16" i="32"/>
  <c r="AU16" i="32"/>
  <c r="AO11" i="44"/>
  <c r="AY11" i="44" s="1"/>
  <c r="K46" i="74"/>
  <c r="I49" i="54" s="1"/>
  <c r="M49" i="54" s="1"/>
  <c r="AA47" i="55"/>
  <c r="Q47" i="55"/>
  <c r="W47" i="55" s="1"/>
  <c r="AI47" i="55"/>
  <c r="AI9" i="36"/>
  <c r="AK9" i="36"/>
  <c r="AS36" i="52"/>
  <c r="Y36" i="52"/>
  <c r="Y36" i="46"/>
  <c r="Y38" i="30"/>
  <c r="AY26" i="32"/>
  <c r="BA26" i="32"/>
  <c r="AS16" i="39"/>
  <c r="AU16" i="39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1" i="91"/>
  <c r="BY21" i="91" s="1"/>
  <c r="BM13" i="91"/>
  <c r="BY13" i="91" s="1"/>
  <c r="BM16" i="91"/>
  <c r="BY16" i="91" s="1"/>
  <c r="BM22" i="91"/>
  <c r="BY22" i="91" s="1"/>
  <c r="BM20" i="91"/>
  <c r="BY20" i="91" s="1"/>
  <c r="BM15" i="91"/>
  <c r="BY15" i="91" s="1"/>
  <c r="BM14" i="91"/>
  <c r="BY14" i="91" s="1"/>
  <c r="BM12" i="91"/>
  <c r="BY12" i="91" s="1"/>
  <c r="BM8" i="91"/>
  <c r="Y21" i="36"/>
  <c r="W21" i="36"/>
  <c r="AC36" i="45"/>
  <c r="AE36" i="45"/>
  <c r="Y46" i="33"/>
  <c r="W46" i="33"/>
  <c r="CG37" i="52"/>
  <c r="BS22" i="89"/>
  <c r="BU22" i="89"/>
  <c r="BS20" i="89"/>
  <c r="BU20" i="89"/>
  <c r="M36" i="95"/>
  <c r="S38" i="33"/>
  <c r="M40" i="94"/>
  <c r="AS97" i="52"/>
  <c r="BA24" i="36"/>
  <c r="AY24" i="36"/>
  <c r="S46" i="36"/>
  <c r="AS16" i="41"/>
  <c r="AU16" i="41"/>
  <c r="AE44" i="46"/>
  <c r="W44" i="41"/>
  <c r="AC36" i="41"/>
  <c r="AC44" i="41" s="1"/>
  <c r="U13" i="7" s="1"/>
  <c r="AE36" i="41"/>
  <c r="W38" i="35"/>
  <c r="Y38" i="35" s="1"/>
  <c r="M50" i="95"/>
  <c r="AI34" i="41"/>
  <c r="Q44" i="42"/>
  <c r="I90" i="25"/>
  <c r="Q29" i="53"/>
  <c r="M41" i="53"/>
  <c r="K41" i="53" s="1"/>
  <c r="K42" i="53" s="1"/>
  <c r="M42" i="53" s="1"/>
  <c r="Q10" i="41"/>
  <c r="S10" i="41"/>
  <c r="M35" i="41"/>
  <c r="S20" i="36"/>
  <c r="S22" i="39"/>
  <c r="K66" i="95"/>
  <c r="M66" i="95"/>
  <c r="AS36" i="37"/>
  <c r="AS44" i="37" s="1"/>
  <c r="AC17" i="7" s="1"/>
  <c r="AU36" i="37"/>
  <c r="AO16" i="42"/>
  <c r="W44" i="44"/>
  <c r="AC36" i="44"/>
  <c r="AE36" i="44"/>
  <c r="AO39" i="41"/>
  <c r="AY39" i="41" s="1"/>
  <c r="W46" i="37"/>
  <c r="AS9" i="30"/>
  <c r="AU9" i="30"/>
  <c r="AO15" i="35"/>
  <c r="M30" i="94"/>
  <c r="AS15" i="40"/>
  <c r="AU15" i="40"/>
  <c r="K9" i="73"/>
  <c r="I17" i="23" s="1"/>
  <c r="BS20" i="92"/>
  <c r="BU20" i="92"/>
  <c r="BA20" i="3" s="1"/>
  <c r="G801" i="1" s="1"/>
  <c r="BS9" i="92"/>
  <c r="BU9" i="92"/>
  <c r="BA9" i="3" s="1"/>
  <c r="G482" i="1" s="1"/>
  <c r="Y21" i="34"/>
  <c r="W21" i="34"/>
  <c r="BA42" i="38"/>
  <c r="AY42" i="38"/>
  <c r="Y11" i="52"/>
  <c r="BS10" i="90"/>
  <c r="BU10" i="90"/>
  <c r="BS22" i="90"/>
  <c r="BU22" i="90"/>
  <c r="W39" i="45"/>
  <c r="AC39" i="45" s="1"/>
  <c r="Y39" i="45"/>
  <c r="AI39" i="45" s="1"/>
  <c r="AO36" i="42"/>
  <c r="AC36" i="32"/>
  <c r="AE36" i="32"/>
  <c r="Y39" i="36"/>
  <c r="AI39" i="36" s="1"/>
  <c r="AY8" i="31"/>
  <c r="AM44" i="45"/>
  <c r="S9" i="28" s="1"/>
  <c r="AS36" i="45"/>
  <c r="AU36" i="45"/>
  <c r="I47" i="32"/>
  <c r="M45" i="32"/>
  <c r="K38" i="95"/>
  <c r="I45" i="43" s="1"/>
  <c r="M38" i="95"/>
  <c r="M33" i="94"/>
  <c r="BA8" i="35"/>
  <c r="AY8" i="35"/>
  <c r="AK8" i="41"/>
  <c r="S10" i="22"/>
  <c r="S31" i="22" s="1"/>
  <c r="I39" i="8" s="1"/>
  <c r="M31" i="22"/>
  <c r="G33" i="10" s="1"/>
  <c r="AO38" i="46"/>
  <c r="BA38" i="46" s="1"/>
  <c r="W44" i="31"/>
  <c r="AC36" i="31"/>
  <c r="Y20" i="33"/>
  <c r="W20" i="33"/>
  <c r="AA46" i="55"/>
  <c r="Q46" i="55"/>
  <c r="W46" i="55" s="1"/>
  <c r="AI46" i="55"/>
  <c r="AM44" i="30"/>
  <c r="AS36" i="30"/>
  <c r="AU36" i="30"/>
  <c r="BA12" i="43"/>
  <c r="AY12" i="43"/>
  <c r="AM20" i="35"/>
  <c r="AO20" i="35"/>
  <c r="AC50" i="56"/>
  <c r="AI50" i="56" s="1"/>
  <c r="Y50" i="56"/>
  <c r="AM50" i="56"/>
  <c r="AS50" i="56" s="1"/>
  <c r="Q50" i="56"/>
  <c r="W50" i="56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20" i="91"/>
  <c r="BW20" i="91" s="1"/>
  <c r="BK12" i="91"/>
  <c r="BW12" i="91" s="1"/>
  <c r="BK21" i="91"/>
  <c r="BW21" i="91" s="1"/>
  <c r="BK19" i="91"/>
  <c r="BW19" i="91" s="1"/>
  <c r="BK15" i="91"/>
  <c r="BW15" i="91" s="1"/>
  <c r="BK22" i="91"/>
  <c r="BW22" i="91" s="1"/>
  <c r="BK11" i="91"/>
  <c r="BW11" i="91" s="1"/>
  <c r="BK14" i="91"/>
  <c r="BW14" i="91" s="1"/>
  <c r="BK13" i="91"/>
  <c r="BW13" i="91" s="1"/>
  <c r="AI15" i="37"/>
  <c r="AK15" i="37"/>
  <c r="BI23" i="89"/>
  <c r="BS8" i="89"/>
  <c r="BU8" i="89"/>
  <c r="AO22" i="30"/>
  <c r="AM22" i="30"/>
  <c r="AS15" i="34"/>
  <c r="AU15" i="34"/>
  <c r="AM49" i="56"/>
  <c r="Q49" i="56"/>
  <c r="W49" i="56" s="1"/>
  <c r="AI49" i="56"/>
  <c r="AC49" i="56"/>
  <c r="AS49" i="56"/>
  <c r="Y49" i="56"/>
  <c r="AK14" i="41"/>
  <c r="AI14" i="41"/>
  <c r="AO21" i="37"/>
  <c r="AM21" i="37"/>
  <c r="S10" i="33"/>
  <c r="Q10" i="33"/>
  <c r="M35" i="33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15" i="91"/>
  <c r="CC15" i="91" s="1"/>
  <c r="BQ17" i="91"/>
  <c r="CC17" i="91" s="1"/>
  <c r="BQ22" i="91"/>
  <c r="CC22" i="91" s="1"/>
  <c r="BQ18" i="91"/>
  <c r="CC18" i="91" s="1"/>
  <c r="BQ8" i="91"/>
  <c r="BQ16" i="91"/>
  <c r="CC16" i="91" s="1"/>
  <c r="BQ10" i="91"/>
  <c r="CC10" i="91" s="1"/>
  <c r="BQ14" i="91"/>
  <c r="CC14" i="91" s="1"/>
  <c r="BQ9" i="91"/>
  <c r="CC9" i="91" s="1"/>
  <c r="AS38" i="45"/>
  <c r="AU38" i="45"/>
  <c r="BS14" i="89"/>
  <c r="BU14" i="89"/>
  <c r="AS13" i="41"/>
  <c r="AU13" i="41"/>
  <c r="AO13" i="41"/>
  <c r="AI36" i="41"/>
  <c r="AK36" i="41"/>
  <c r="W22" i="33"/>
  <c r="Y22" i="33" s="1"/>
  <c r="Y46" i="32"/>
  <c r="W46" i="32"/>
  <c r="BG27" i="51"/>
  <c r="Q27" i="51"/>
  <c r="AY27" i="51"/>
  <c r="AQ27" i="51"/>
  <c r="AU27" i="51" s="1"/>
  <c r="AU31" i="51" s="1"/>
  <c r="M16" i="8" s="1"/>
  <c r="M17" i="8" s="1"/>
  <c r="BO27" i="51"/>
  <c r="AI27" i="51"/>
  <c r="AA27" i="51"/>
  <c r="I48" i="36"/>
  <c r="AS13" i="42"/>
  <c r="AU13" i="42"/>
  <c r="Y44" i="44"/>
  <c r="AI36" i="44"/>
  <c r="AK36" i="44"/>
  <c r="AM46" i="37"/>
  <c r="BS22" i="92"/>
  <c r="BU22" i="92"/>
  <c r="BA24" i="3" s="1"/>
  <c r="G917" i="1" s="1"/>
  <c r="AM38" i="38"/>
  <c r="AS38" i="38" s="1"/>
  <c r="AM21" i="34"/>
  <c r="AK14" i="35"/>
  <c r="AI14" i="35"/>
  <c r="AQ11" i="52"/>
  <c r="AQ98" i="52" s="1"/>
  <c r="E19" i="8" s="1"/>
  <c r="AM98" i="52"/>
  <c r="E15" i="10" s="1"/>
  <c r="AY36" i="35"/>
  <c r="BA36" i="35"/>
  <c r="AO44" i="46"/>
  <c r="W44" i="34"/>
  <c r="AC36" i="34"/>
  <c r="AC44" i="34" s="1"/>
  <c r="U20" i="7" s="1"/>
  <c r="AE36" i="34"/>
  <c r="Y46" i="38"/>
  <c r="AI46" i="38" s="1"/>
  <c r="W46" i="38"/>
  <c r="AC46" i="38" s="1"/>
  <c r="M26" i="54"/>
  <c r="AO46" i="46"/>
  <c r="BA46" i="46" s="1"/>
  <c r="AM46" i="46"/>
  <c r="AU46" i="46" s="1"/>
  <c r="AO21" i="46"/>
  <c r="AY21" i="46" s="1"/>
  <c r="AM21" i="46"/>
  <c r="AS21" i="46" s="1"/>
  <c r="G41" i="94"/>
  <c r="K8" i="94"/>
  <c r="M8" i="94" s="1"/>
  <c r="M41" i="94" s="1"/>
  <c r="AS15" i="30"/>
  <c r="AU15" i="30"/>
  <c r="AM38" i="32"/>
  <c r="AC38" i="45"/>
  <c r="AE38" i="45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2" i="91"/>
  <c r="CA22" i="91" s="1"/>
  <c r="BO14" i="91"/>
  <c r="CA14" i="91" s="1"/>
  <c r="BO21" i="91"/>
  <c r="CA21" i="91" s="1"/>
  <c r="BO17" i="91"/>
  <c r="CA17" i="91" s="1"/>
  <c r="BO9" i="91"/>
  <c r="CA9" i="91" s="1"/>
  <c r="BO8" i="91"/>
  <c r="BO13" i="91"/>
  <c r="CA13" i="91" s="1"/>
  <c r="BO16" i="91"/>
  <c r="CA16" i="91" s="1"/>
  <c r="BO15" i="91"/>
  <c r="CA15" i="91" s="1"/>
  <c r="AA55" i="55"/>
  <c r="Q55" i="55"/>
  <c r="W55" i="55" s="1"/>
  <c r="AI55" i="55"/>
  <c r="AS15" i="37"/>
  <c r="AU15" i="37"/>
  <c r="AS9" i="36"/>
  <c r="AU9" i="36"/>
  <c r="Y39" i="39"/>
  <c r="AI39" i="39" s="1"/>
  <c r="AO38" i="45"/>
  <c r="AS14" i="45"/>
  <c r="AU14" i="45"/>
  <c r="BS16" i="89"/>
  <c r="BU16" i="89"/>
  <c r="BS19" i="89"/>
  <c r="BU19" i="89"/>
  <c r="M42" i="95"/>
  <c r="AM46" i="31"/>
  <c r="CG97" i="52"/>
  <c r="AO17" i="42"/>
  <c r="AY17" i="42" s="1"/>
  <c r="W22" i="41"/>
  <c r="AO39" i="35"/>
  <c r="AY39" i="35" s="1"/>
  <c r="BA24" i="33"/>
  <c r="AY24" i="33"/>
  <c r="AC38" i="39"/>
  <c r="AE38" i="39"/>
  <c r="Y22" i="35"/>
  <c r="W22" i="35"/>
  <c r="S22" i="33"/>
  <c r="W22" i="44"/>
  <c r="Y22" i="44"/>
  <c r="S46" i="32"/>
  <c r="Y46" i="45"/>
  <c r="W46" i="45"/>
  <c r="BO23" i="92"/>
  <c r="BG25" i="3" s="1"/>
  <c r="G949" i="1" s="1"/>
  <c r="W21" i="45"/>
  <c r="Y21" i="45"/>
  <c r="Q10" i="36"/>
  <c r="S10" i="36" s="1"/>
  <c r="M35" i="36"/>
  <c r="W46" i="41"/>
  <c r="Y46" i="41" s="1"/>
  <c r="S44" i="37"/>
  <c r="W20" i="44"/>
  <c r="Y20" i="44"/>
  <c r="W21" i="33"/>
  <c r="Y21" i="33"/>
  <c r="W20" i="41"/>
  <c r="Y20" i="41"/>
  <c r="AC38" i="43"/>
  <c r="AE38" i="43"/>
  <c r="K48" i="95"/>
  <c r="I45" i="33" s="1"/>
  <c r="AI26" i="41"/>
  <c r="AO46" i="43"/>
  <c r="AM46" i="43"/>
  <c r="W46" i="35"/>
  <c r="Y46" i="35" s="1"/>
  <c r="BS13" i="92"/>
  <c r="BU13" i="92"/>
  <c r="BA13" i="3" s="1"/>
  <c r="G598" i="1" s="1"/>
  <c r="AS9" i="42"/>
  <c r="AU9" i="42"/>
  <c r="BW11" i="52"/>
  <c r="AS9" i="43"/>
  <c r="AU9" i="43"/>
  <c r="S20" i="46"/>
  <c r="M74" i="95"/>
  <c r="AS38" i="43"/>
  <c r="AU38" i="43"/>
  <c r="BS18" i="90"/>
  <c r="BU18" i="90"/>
  <c r="BS21" i="90"/>
  <c r="BU21" i="90"/>
  <c r="K25" i="95"/>
  <c r="I52" i="53" s="1"/>
  <c r="M52" i="53" s="1"/>
  <c r="Q52" i="53" s="1"/>
  <c r="W52" i="53" s="1"/>
  <c r="AM44" i="35"/>
  <c r="AS36" i="35"/>
  <c r="AU36" i="35"/>
  <c r="W21" i="30"/>
  <c r="Y21" i="30"/>
  <c r="Y39" i="37"/>
  <c r="AI39" i="37" s="1"/>
  <c r="AS26" i="30"/>
  <c r="AU26" i="30"/>
  <c r="AO26" i="30"/>
  <c r="AU9" i="44"/>
  <c r="AS9" i="44"/>
  <c r="AS38" i="30"/>
  <c r="AU38" i="30"/>
  <c r="W22" i="31"/>
  <c r="AC22" i="31" s="1"/>
  <c r="AY13" i="30"/>
  <c r="AS16" i="30"/>
  <c r="AU16" i="30"/>
  <c r="S46" i="38"/>
  <c r="M45" i="40"/>
  <c r="I47" i="40"/>
  <c r="M26" i="56"/>
  <c r="I64" i="56"/>
  <c r="AS16" i="34"/>
  <c r="AU16" i="34"/>
  <c r="BO21" i="51"/>
  <c r="BS21" i="51" s="1"/>
  <c r="AY21" i="51"/>
  <c r="AI21" i="51"/>
  <c r="AM21" i="51" s="1"/>
  <c r="Q21" i="51"/>
  <c r="W21" i="51" s="1"/>
  <c r="BG21" i="51"/>
  <c r="AQ21" i="51"/>
  <c r="AA21" i="51"/>
  <c r="AM21" i="44"/>
  <c r="AS16" i="44"/>
  <c r="AU16" i="44"/>
  <c r="I48" i="40"/>
  <c r="K61" i="95"/>
  <c r="I51" i="26" s="1"/>
  <c r="M20" i="95"/>
  <c r="AS38" i="37"/>
  <c r="AU38" i="37"/>
  <c r="AS38" i="42"/>
  <c r="AU38" i="42"/>
  <c r="K47" i="95"/>
  <c r="I45" i="34" s="1"/>
  <c r="BA15" i="30"/>
  <c r="AY15" i="30"/>
  <c r="S10" i="37"/>
  <c r="Q10" i="37"/>
  <c r="M35" i="37"/>
  <c r="AM21" i="36"/>
  <c r="I47" i="45"/>
  <c r="M45" i="45"/>
  <c r="W21" i="43"/>
  <c r="AM38" i="35"/>
  <c r="AO38" i="35"/>
  <c r="AO44" i="35" s="1"/>
  <c r="AC36" i="42"/>
  <c r="AC44" i="42" s="1"/>
  <c r="U12" i="7" s="1"/>
  <c r="AE36" i="42"/>
  <c r="S15" i="25"/>
  <c r="S90" i="25" s="1"/>
  <c r="E38" i="8" s="1"/>
  <c r="M90" i="25"/>
  <c r="E32" i="10" s="1"/>
  <c r="AO39" i="44"/>
  <c r="AY39" i="44" s="1"/>
  <c r="AM39" i="44"/>
  <c r="AS39" i="44" s="1"/>
  <c r="AY9" i="40"/>
  <c r="BA9" i="40"/>
  <c r="AI15" i="39"/>
  <c r="AK15" i="39"/>
  <c r="AI16" i="45"/>
  <c r="AK16" i="45"/>
  <c r="BS17" i="92"/>
  <c r="BU17" i="92"/>
  <c r="BA17" i="3" s="1"/>
  <c r="G714" i="1" s="1"/>
  <c r="AM36" i="38"/>
  <c r="AO36" i="38" s="1"/>
  <c r="S44" i="38"/>
  <c r="BA9" i="42"/>
  <c r="AY9" i="42"/>
  <c r="BS16" i="90"/>
  <c r="BU16" i="90"/>
  <c r="AM39" i="45"/>
  <c r="AS39" i="45" s="1"/>
  <c r="AO39" i="45"/>
  <c r="AY39" i="45" s="1"/>
  <c r="AK13" i="43"/>
  <c r="AI13" i="43"/>
  <c r="AY36" i="45"/>
  <c r="BA36" i="45"/>
  <c r="AS13" i="43"/>
  <c r="AU13" i="43"/>
  <c r="M45" i="37"/>
  <c r="I47" i="37"/>
  <c r="I48" i="37" s="1"/>
  <c r="M44" i="95"/>
  <c r="BA25" i="39"/>
  <c r="AY25" i="39"/>
  <c r="W21" i="37"/>
  <c r="S10" i="35"/>
  <c r="Q10" i="35"/>
  <c r="M35" i="35"/>
  <c r="BA23" i="39"/>
  <c r="AY23" i="39"/>
  <c r="M79" i="95"/>
  <c r="W22" i="45"/>
  <c r="Y22" i="45" s="1"/>
  <c r="M45" i="39"/>
  <c r="I47" i="39"/>
  <c r="I48" i="39" s="1"/>
  <c r="Y44" i="43"/>
  <c r="AI36" i="43"/>
  <c r="AK36" i="43"/>
  <c r="AI38" i="39"/>
  <c r="AK38" i="39"/>
  <c r="AO22" i="35"/>
  <c r="AM22" i="35"/>
  <c r="AS13" i="39"/>
  <c r="AU13" i="39"/>
  <c r="AM21" i="45"/>
  <c r="AO21" i="45" s="1"/>
  <c r="AM44" i="36"/>
  <c r="AS36" i="36"/>
  <c r="AU36" i="36"/>
  <c r="AK9" i="43"/>
  <c r="AI9" i="43"/>
  <c r="AS14" i="40"/>
  <c r="AU14" i="40"/>
  <c r="AM46" i="41"/>
  <c r="I48" i="45"/>
  <c r="AM20" i="44"/>
  <c r="AO20" i="44"/>
  <c r="AC38" i="42"/>
  <c r="AE38" i="42"/>
  <c r="AI38" i="43"/>
  <c r="AK38" i="43"/>
  <c r="AK14" i="32"/>
  <c r="AI14" i="32"/>
  <c r="AM46" i="35"/>
  <c r="AO46" i="35" s="1"/>
  <c r="AO39" i="43"/>
  <c r="AY39" i="43" s="1"/>
  <c r="AM39" i="43"/>
  <c r="AS39" i="43" s="1"/>
  <c r="BS14" i="92"/>
  <c r="BU14" i="92"/>
  <c r="BA14" i="3" s="1"/>
  <c r="G627" i="1" s="1"/>
  <c r="BS21" i="92"/>
  <c r="BU21" i="92"/>
  <c r="BA21" i="3" s="1"/>
  <c r="G830" i="1" s="1"/>
  <c r="S21" i="40"/>
  <c r="BA9" i="37"/>
  <c r="AY9" i="37"/>
  <c r="W44" i="36"/>
  <c r="AC36" i="36"/>
  <c r="AC44" i="36" s="1"/>
  <c r="U18" i="7" s="1"/>
  <c r="AE36" i="36"/>
  <c r="I48" i="32"/>
  <c r="AC98" i="52"/>
  <c r="E11" i="10" s="1"/>
  <c r="Y20" i="42"/>
  <c r="W20" i="42"/>
  <c r="BA9" i="43"/>
  <c r="AY9" i="43"/>
  <c r="AA54" i="55"/>
  <c r="Q54" i="55"/>
  <c r="W54" i="55" s="1"/>
  <c r="AI54" i="55"/>
  <c r="AY38" i="43"/>
  <c r="BA38" i="43"/>
  <c r="BS19" i="90"/>
  <c r="BU19" i="90"/>
  <c r="K21" i="95"/>
  <c r="I50" i="53" s="1"/>
  <c r="M50" i="53" s="1"/>
  <c r="Q50" i="53" s="1"/>
  <c r="W50" i="53" s="1"/>
  <c r="K64" i="95"/>
  <c r="I53" i="55" s="1"/>
  <c r="M53" i="55" s="1"/>
  <c r="AC38" i="37"/>
  <c r="AE38" i="37"/>
  <c r="Y39" i="43"/>
  <c r="AI39" i="43" s="1"/>
  <c r="S44" i="35"/>
  <c r="AK9" i="32"/>
  <c r="AI9" i="32"/>
  <c r="AS23" i="30"/>
  <c r="AU23" i="30"/>
  <c r="AO23" i="30"/>
  <c r="AY9" i="44"/>
  <c r="BA9" i="44"/>
  <c r="AM44" i="46"/>
  <c r="K75" i="95"/>
  <c r="I56" i="53" s="1"/>
  <c r="M56" i="53" s="1"/>
  <c r="Q56" i="53" s="1"/>
  <c r="W56" i="53" s="1"/>
  <c r="AO16" i="30"/>
  <c r="Y36" i="34"/>
  <c r="S10" i="24"/>
  <c r="S31" i="24" s="1"/>
  <c r="I38" i="8" s="1"/>
  <c r="M31" i="24"/>
  <c r="G32" i="10" s="1"/>
  <c r="M41" i="95"/>
  <c r="AI26" i="30"/>
  <c r="W21" i="44"/>
  <c r="Y21" i="44" s="1"/>
  <c r="W21" i="38"/>
  <c r="Y21" i="38" s="1"/>
  <c r="Q10" i="40"/>
  <c r="M35" i="40"/>
  <c r="BA23" i="35"/>
  <c r="AY23" i="35"/>
  <c r="S20" i="37"/>
  <c r="AS14" i="37"/>
  <c r="AU14" i="37"/>
  <c r="I47" i="31"/>
  <c r="I48" i="31" s="1"/>
  <c r="M45" i="31"/>
  <c r="W46" i="46"/>
  <c r="AE46" i="46" s="1"/>
  <c r="W44" i="39"/>
  <c r="AC36" i="39"/>
  <c r="AC44" i="39" s="1"/>
  <c r="U15" i="7" s="1"/>
  <c r="AE36" i="39"/>
  <c r="AC38" i="31"/>
  <c r="AE38" i="31"/>
  <c r="AA48" i="55"/>
  <c r="Q48" i="55"/>
  <c r="W48" i="55" s="1"/>
  <c r="AI48" i="55"/>
  <c r="S44" i="44"/>
  <c r="AO38" i="37"/>
  <c r="AO38" i="42"/>
  <c r="BA10" i="46"/>
  <c r="AK10" i="46"/>
  <c r="Q10" i="46"/>
  <c r="S10" i="46" s="1"/>
  <c r="AU10" i="46"/>
  <c r="AE10" i="46"/>
  <c r="M35" i="46"/>
  <c r="AI36" i="33"/>
  <c r="AK36" i="33"/>
  <c r="I48" i="44"/>
  <c r="AI14" i="42"/>
  <c r="AK14" i="42"/>
  <c r="W44" i="35"/>
  <c r="AC36" i="35"/>
  <c r="AE36" i="35"/>
  <c r="Y20" i="43"/>
  <c r="W20" i="43"/>
  <c r="AI15" i="44"/>
  <c r="AK15" i="44"/>
  <c r="W39" i="32"/>
  <c r="AC39" i="32" s="1"/>
  <c r="AO22" i="40"/>
  <c r="AM22" i="40"/>
  <c r="AO22" i="32"/>
  <c r="AM22" i="32"/>
  <c r="AY16" i="32"/>
  <c r="BA16" i="32"/>
  <c r="W46" i="39"/>
  <c r="BA26" i="43"/>
  <c r="AY26" i="43"/>
  <c r="AY16" i="39"/>
  <c r="BA16" i="39"/>
  <c r="S20" i="39"/>
  <c r="AY15" i="37"/>
  <c r="BA15" i="37"/>
  <c r="AS15" i="41"/>
  <c r="AU15" i="41"/>
  <c r="AI36" i="45"/>
  <c r="AK36" i="45"/>
  <c r="BS11" i="89"/>
  <c r="BU11" i="89"/>
  <c r="AC38" i="32"/>
  <c r="AE38" i="32"/>
  <c r="M80" i="95"/>
  <c r="K80" i="95"/>
  <c r="I57" i="53" s="1"/>
  <c r="M57" i="53" s="1"/>
  <c r="Q57" i="53" s="1"/>
  <c r="W57" i="53" s="1"/>
  <c r="Y20" i="34"/>
  <c r="W20" i="34"/>
  <c r="S46" i="34"/>
  <c r="BA8" i="44"/>
  <c r="AY8" i="44"/>
  <c r="Y63" i="50"/>
  <c r="Q63" i="50"/>
  <c r="W63" i="50" s="1"/>
  <c r="Y21" i="39"/>
  <c r="W21" i="39"/>
  <c r="M53" i="95"/>
  <c r="K53" i="95"/>
  <c r="I32" i="24" s="1"/>
  <c r="AO44" i="37"/>
  <c r="AY36" i="37"/>
  <c r="BA36" i="37"/>
  <c r="W21" i="31"/>
  <c r="AC21" i="31" s="1"/>
  <c r="AW98" i="52"/>
  <c r="E14" i="10" s="1"/>
  <c r="Y20" i="30"/>
  <c r="W20" i="30"/>
  <c r="BS13" i="90"/>
  <c r="BU13" i="90"/>
  <c r="AI36" i="32"/>
  <c r="AK36" i="32"/>
  <c r="W22" i="37"/>
  <c r="Y22" i="37"/>
  <c r="AY38" i="30"/>
  <c r="BA38" i="30"/>
  <c r="K33" i="95"/>
  <c r="I26" i="51" s="1"/>
  <c r="M26" i="51" s="1"/>
  <c r="BA16" i="34"/>
  <c r="AY16" i="34"/>
  <c r="AY16" i="44"/>
  <c r="BA16" i="44"/>
  <c r="W21" i="42"/>
  <c r="AI36" i="31"/>
  <c r="BA41" i="41"/>
  <c r="AY41" i="41"/>
  <c r="AM44" i="44"/>
  <c r="AS36" i="44"/>
  <c r="AU36" i="44"/>
  <c r="BA36" i="30"/>
  <c r="AY36" i="30"/>
  <c r="AK9" i="45"/>
  <c r="AI9" i="45"/>
  <c r="M25" i="51"/>
  <c r="BA27" i="30"/>
  <c r="AY27" i="30"/>
  <c r="BA16" i="35"/>
  <c r="AY16" i="35"/>
  <c r="AS13" i="34"/>
  <c r="AU13" i="34"/>
  <c r="Y38" i="45"/>
  <c r="Y44" i="45" s="1"/>
  <c r="S10" i="43"/>
  <c r="Q10" i="43"/>
  <c r="M35" i="43"/>
  <c r="S20" i="43"/>
  <c r="AA44" i="55"/>
  <c r="Q44" i="55"/>
  <c r="W44" i="55" s="1"/>
  <c r="AI44" i="55"/>
  <c r="AY9" i="36"/>
  <c r="BA9" i="36"/>
  <c r="AS38" i="44"/>
  <c r="AU38" i="44"/>
  <c r="AS38" i="31"/>
  <c r="AU38" i="31"/>
  <c r="AY14" i="45"/>
  <c r="BA14" i="45"/>
  <c r="BS17" i="89"/>
  <c r="BU17" i="89"/>
  <c r="M31" i="95"/>
  <c r="BA14" i="38"/>
  <c r="AY14" i="38"/>
  <c r="BA27" i="32"/>
  <c r="AY27" i="32"/>
  <c r="AI14" i="39"/>
  <c r="AK14" i="39"/>
  <c r="AK9" i="42"/>
  <c r="AI9" i="42"/>
  <c r="AO39" i="38"/>
  <c r="AY39" i="38" s="1"/>
  <c r="AM39" i="38"/>
  <c r="AS39" i="38" s="1"/>
  <c r="AO38" i="39"/>
  <c r="AM38" i="39"/>
  <c r="I48" i="46"/>
  <c r="W20" i="35"/>
  <c r="Y20" i="35"/>
  <c r="W20" i="32"/>
  <c r="Y20" i="32" s="1"/>
  <c r="AO13" i="34"/>
  <c r="AM38" i="34"/>
  <c r="AM44" i="34" s="1"/>
  <c r="M12" i="95"/>
  <c r="W44" i="33"/>
  <c r="AC36" i="33"/>
  <c r="AE36" i="33"/>
  <c r="Y38" i="41"/>
  <c r="K76" i="95"/>
  <c r="I28" i="51" s="1"/>
  <c r="M28" i="51" s="1"/>
  <c r="M76" i="95"/>
  <c r="BA24" i="45"/>
  <c r="AY24" i="45"/>
  <c r="Y39" i="34"/>
  <c r="AI39" i="34" s="1"/>
  <c r="AO38" i="31"/>
  <c r="S22" i="45"/>
  <c r="M23" i="95"/>
  <c r="K23" i="95"/>
  <c r="I51" i="53" s="1"/>
  <c r="M51" i="53" s="1"/>
  <c r="Q51" i="53" s="1"/>
  <c r="W51" i="53" s="1"/>
  <c r="BM23" i="90"/>
  <c r="BY8" i="90"/>
  <c r="BS18" i="89"/>
  <c r="BU18" i="89"/>
  <c r="BS15" i="89"/>
  <c r="BU15" i="89"/>
  <c r="K62" i="95"/>
  <c r="I166" i="11" s="1"/>
  <c r="I176" i="11" s="1"/>
  <c r="I177" i="11" s="1"/>
  <c r="I60" i="10" s="1"/>
  <c r="Y46" i="44"/>
  <c r="W46" i="44"/>
  <c r="W46" i="31"/>
  <c r="Y46" i="31" s="1"/>
  <c r="Y21" i="35"/>
  <c r="W21" i="35"/>
  <c r="W44" i="43"/>
  <c r="AC36" i="43"/>
  <c r="AC44" i="43" s="1"/>
  <c r="U11" i="7" s="1"/>
  <c r="AE36" i="43"/>
  <c r="AO37" i="41"/>
  <c r="AY37" i="41" s="1"/>
  <c r="K67" i="95"/>
  <c r="M67" i="95" s="1"/>
  <c r="K13" i="95"/>
  <c r="I46" i="53" s="1"/>
  <c r="M46" i="53" s="1"/>
  <c r="Q46" i="53" s="1"/>
  <c r="W46" i="53" s="1"/>
  <c r="M22" i="95"/>
  <c r="M70" i="95"/>
  <c r="AO13" i="39"/>
  <c r="AS14" i="42"/>
  <c r="AU14" i="42"/>
  <c r="AU34" i="41"/>
  <c r="AS34" i="41"/>
  <c r="AO34" i="41"/>
  <c r="BQ23" i="89"/>
  <c r="CC8" i="89"/>
  <c r="AA57" i="55"/>
  <c r="Q57" i="55"/>
  <c r="W57" i="55" s="1"/>
  <c r="AI57" i="55"/>
  <c r="Y38" i="46"/>
  <c r="AK38" i="46" s="1"/>
  <c r="M61" i="50"/>
  <c r="I64" i="50"/>
  <c r="AM21" i="32"/>
  <c r="AO21" i="32"/>
  <c r="AO36" i="36"/>
  <c r="AO14" i="40"/>
  <c r="M30" i="95"/>
  <c r="Y39" i="44"/>
  <c r="AI39" i="44" s="1"/>
  <c r="S10" i="45"/>
  <c r="Q10" i="45"/>
  <c r="M35" i="45"/>
  <c r="Y38" i="42"/>
  <c r="Q10" i="30"/>
  <c r="S10" i="30" s="1"/>
  <c r="M35" i="30"/>
  <c r="AO15" i="32"/>
  <c r="I47" i="35"/>
  <c r="I48" i="35" s="1"/>
  <c r="M45" i="35"/>
  <c r="AO18" i="40"/>
  <c r="AY18" i="40" s="1"/>
  <c r="W44" i="37"/>
  <c r="AC36" i="37"/>
  <c r="AC44" i="37" s="1"/>
  <c r="U17" i="7" s="1"/>
  <c r="AE36" i="37"/>
  <c r="AM38" i="36"/>
  <c r="AO38" i="36"/>
  <c r="BS12" i="92"/>
  <c r="BU12" i="92"/>
  <c r="BA12" i="3" s="1"/>
  <c r="G569" i="1" s="1"/>
  <c r="BS11" i="92"/>
  <c r="BU11" i="92"/>
  <c r="BA11" i="3" s="1"/>
  <c r="G540" i="1" s="1"/>
  <c r="Y38" i="44"/>
  <c r="AS9" i="37"/>
  <c r="AU9" i="37"/>
  <c r="Y36" i="36"/>
  <c r="S10" i="32"/>
  <c r="Q10" i="32"/>
  <c r="M35" i="32"/>
  <c r="CE11" i="52"/>
  <c r="CE98" i="52" s="1"/>
  <c r="E28" i="8" s="1"/>
  <c r="CA98" i="52"/>
  <c r="E24" i="10" s="1"/>
  <c r="AM38" i="40"/>
  <c r="BS11" i="90"/>
  <c r="BU11" i="90"/>
  <c r="BS9" i="90"/>
  <c r="BU9" i="90"/>
  <c r="BO23" i="89"/>
  <c r="CA8" i="89"/>
  <c r="K20" i="96"/>
  <c r="E65" i="95" s="1"/>
  <c r="G65" i="95" s="1"/>
  <c r="BA23" i="44"/>
  <c r="AY23" i="44"/>
  <c r="AK13" i="36"/>
  <c r="AI13" i="36"/>
  <c r="BC14" i="52"/>
  <c r="Y38" i="34"/>
  <c r="AC38" i="40"/>
  <c r="AE38" i="40"/>
  <c r="AU34" i="30"/>
  <c r="AS34" i="30"/>
  <c r="AO34" i="30"/>
  <c r="AA50" i="55"/>
  <c r="Q50" i="55"/>
  <c r="W50" i="55" s="1"/>
  <c r="AI50" i="55"/>
  <c r="AO17" i="35"/>
  <c r="AY17" i="35" s="1"/>
  <c r="AO11" i="41"/>
  <c r="AY11" i="41" s="1"/>
  <c r="S22" i="42"/>
  <c r="AS15" i="36"/>
  <c r="AU15" i="36"/>
  <c r="M35" i="94"/>
  <c r="Y38" i="36"/>
  <c r="BA9" i="33"/>
  <c r="AY9" i="33"/>
  <c r="AO16" i="31"/>
  <c r="AY16" i="31" s="1"/>
  <c r="W22" i="36"/>
  <c r="Y22" i="36" s="1"/>
  <c r="BA24" i="44"/>
  <c r="AY24" i="44"/>
  <c r="M51" i="95"/>
  <c r="AA56" i="55"/>
  <c r="Q56" i="55"/>
  <c r="W56" i="55" s="1"/>
  <c r="AI56" i="55"/>
  <c r="AS16" i="45"/>
  <c r="AU16" i="45"/>
  <c r="AI14" i="36"/>
  <c r="AK14" i="36"/>
  <c r="AO38" i="41"/>
  <c r="Y47" i="56"/>
  <c r="AO39" i="40"/>
  <c r="AY39" i="40" s="1"/>
  <c r="AO39" i="33"/>
  <c r="AY39" i="33" s="1"/>
  <c r="S44" i="32"/>
  <c r="AO39" i="34"/>
  <c r="AY39" i="34" s="1"/>
  <c r="AI22" i="36" l="1"/>
  <c r="AK22" i="36"/>
  <c r="AM10" i="30"/>
  <c r="AO10" i="30" s="1"/>
  <c r="S35" i="30"/>
  <c r="AM10" i="46"/>
  <c r="AO10" i="46" s="1"/>
  <c r="S35" i="46"/>
  <c r="AI21" i="38"/>
  <c r="AK21" i="38"/>
  <c r="AY46" i="35"/>
  <c r="BA46" i="35"/>
  <c r="AY36" i="38"/>
  <c r="AY44" i="38" s="1"/>
  <c r="AG16" i="7" s="1"/>
  <c r="BA36" i="38"/>
  <c r="AI22" i="34"/>
  <c r="AK22" i="34"/>
  <c r="Y19" i="28"/>
  <c r="BA44" i="35"/>
  <c r="AI21" i="44"/>
  <c r="AK21" i="44"/>
  <c r="AI22" i="43"/>
  <c r="AK22" i="43"/>
  <c r="AM10" i="44"/>
  <c r="S35" i="44"/>
  <c r="AI46" i="31"/>
  <c r="AK46" i="31"/>
  <c r="S20" i="28"/>
  <c r="AU44" i="34"/>
  <c r="AY21" i="45"/>
  <c r="BA21" i="45"/>
  <c r="AI46" i="41"/>
  <c r="AK46" i="41"/>
  <c r="AI38" i="35"/>
  <c r="AK38" i="35"/>
  <c r="Y44" i="35"/>
  <c r="BA21" i="41"/>
  <c r="AY21" i="41"/>
  <c r="AY20" i="41"/>
  <c r="BA20" i="41"/>
  <c r="AI20" i="32"/>
  <c r="AK20" i="32"/>
  <c r="AI46" i="35"/>
  <c r="AK46" i="35"/>
  <c r="AM10" i="36"/>
  <c r="S35" i="36"/>
  <c r="AI22" i="33"/>
  <c r="AK22" i="33"/>
  <c r="AY46" i="39"/>
  <c r="BA46" i="39"/>
  <c r="AI21" i="32"/>
  <c r="AK21" i="32"/>
  <c r="M9" i="28"/>
  <c r="AK44" i="45"/>
  <c r="AK22" i="45"/>
  <c r="AI22" i="45"/>
  <c r="AY21" i="39"/>
  <c r="BA21" i="39"/>
  <c r="AI46" i="44"/>
  <c r="AK46" i="44"/>
  <c r="AY38" i="39"/>
  <c r="BA38" i="39"/>
  <c r="BO25" i="51"/>
  <c r="AA25" i="51"/>
  <c r="BG25" i="51"/>
  <c r="AQ25" i="51"/>
  <c r="AY25" i="51"/>
  <c r="Q25" i="51"/>
  <c r="AI25" i="51"/>
  <c r="Y17" i="28"/>
  <c r="BA44" i="37"/>
  <c r="AC46" i="39"/>
  <c r="AE46" i="39"/>
  <c r="AM20" i="37"/>
  <c r="AS46" i="41"/>
  <c r="AU46" i="41"/>
  <c r="S18" i="28"/>
  <c r="AU44" i="36"/>
  <c r="AC21" i="43"/>
  <c r="AE21" i="43"/>
  <c r="I47" i="34"/>
  <c r="I48" i="34" s="1"/>
  <c r="M45" i="34"/>
  <c r="M51" i="26"/>
  <c r="M53" i="26" s="1"/>
  <c r="I53" i="26"/>
  <c r="E32" i="12" s="1"/>
  <c r="E39" i="12" s="1"/>
  <c r="S19" i="28"/>
  <c r="AU44" i="35"/>
  <c r="AY46" i="43"/>
  <c r="BA46" i="43"/>
  <c r="AI21" i="33"/>
  <c r="AK21" i="33"/>
  <c r="AI22" i="35"/>
  <c r="AK22" i="35"/>
  <c r="BO23" i="91"/>
  <c r="CA8" i="91"/>
  <c r="AS38" i="32"/>
  <c r="AU38" i="32"/>
  <c r="AS46" i="37"/>
  <c r="AU46" i="37"/>
  <c r="AI46" i="32"/>
  <c r="AK46" i="32"/>
  <c r="AO10" i="33"/>
  <c r="AM10" i="33"/>
  <c r="S35" i="33"/>
  <c r="AY22" i="30"/>
  <c r="BA22" i="30"/>
  <c r="AI20" i="33"/>
  <c r="AK20" i="33"/>
  <c r="M47" i="32"/>
  <c r="Q45" i="32"/>
  <c r="S45" i="32"/>
  <c r="AY16" i="42"/>
  <c r="BA16" i="42"/>
  <c r="W29" i="53"/>
  <c r="W41" i="53" s="1"/>
  <c r="Q41" i="53"/>
  <c r="AC22" i="30"/>
  <c r="AE22" i="30"/>
  <c r="M16" i="28"/>
  <c r="AK44" i="38"/>
  <c r="BA35" i="31"/>
  <c r="AE35" i="31"/>
  <c r="AK35" i="31"/>
  <c r="AU35" i="31"/>
  <c r="AO44" i="39"/>
  <c r="AY36" i="39"/>
  <c r="AY44" i="39" s="1"/>
  <c r="AG15" i="7" s="1"/>
  <c r="BA36" i="39"/>
  <c r="AI38" i="33"/>
  <c r="AK38" i="33"/>
  <c r="AI20" i="39"/>
  <c r="AK20" i="39"/>
  <c r="I27" i="49"/>
  <c r="BA9" i="32"/>
  <c r="AY9" i="32"/>
  <c r="Y44" i="40"/>
  <c r="AI36" i="40"/>
  <c r="AI44" i="40" s="1"/>
  <c r="Y14" i="7" s="1"/>
  <c r="AK36" i="40"/>
  <c r="AM44" i="31"/>
  <c r="AS36" i="31"/>
  <c r="M47" i="42"/>
  <c r="Q45" i="42"/>
  <c r="S45" i="42"/>
  <c r="BS14" i="91"/>
  <c r="BU14" i="91"/>
  <c r="AS44" i="32"/>
  <c r="AC24" i="7" s="1"/>
  <c r="W10" i="39"/>
  <c r="Y10" i="39" s="1"/>
  <c r="Q35" i="39"/>
  <c r="AC44" i="40"/>
  <c r="U14" i="7" s="1"/>
  <c r="AS46" i="45"/>
  <c r="AU46" i="45"/>
  <c r="AC44" i="30"/>
  <c r="U26" i="7" s="1"/>
  <c r="AC20" i="38"/>
  <c r="AE20" i="38"/>
  <c r="AY22" i="36"/>
  <c r="BA22" i="36"/>
  <c r="AS46" i="30"/>
  <c r="AU46" i="30"/>
  <c r="AS20" i="42"/>
  <c r="AU20" i="42"/>
  <c r="AI38" i="34"/>
  <c r="AK38" i="34"/>
  <c r="Y44" i="36"/>
  <c r="AI36" i="36"/>
  <c r="AK36" i="36"/>
  <c r="AS21" i="32"/>
  <c r="AU21" i="32"/>
  <c r="M62" i="95"/>
  <c r="Q28" i="51"/>
  <c r="W28" i="51" s="1"/>
  <c r="AI28" i="51"/>
  <c r="AM28" i="51" s="1"/>
  <c r="AA28" i="51"/>
  <c r="BG28" i="51"/>
  <c r="AY28" i="51"/>
  <c r="AQ28" i="51"/>
  <c r="BO28" i="51"/>
  <c r="BS28" i="51" s="1"/>
  <c r="BA13" i="34"/>
  <c r="AY13" i="34"/>
  <c r="W10" i="43"/>
  <c r="Y10" i="43" s="1"/>
  <c r="Q35" i="43"/>
  <c r="AS44" i="44"/>
  <c r="AC10" i="7" s="1"/>
  <c r="AC20" i="30"/>
  <c r="AE20" i="30"/>
  <c r="M32" i="24"/>
  <c r="I38" i="24"/>
  <c r="G15" i="28"/>
  <c r="AE44" i="39"/>
  <c r="BA23" i="30"/>
  <c r="AY23" i="30"/>
  <c r="AC20" i="42"/>
  <c r="AE20" i="42"/>
  <c r="AS22" i="35"/>
  <c r="AU22" i="35"/>
  <c r="Q45" i="39"/>
  <c r="M47" i="39"/>
  <c r="AO44" i="45"/>
  <c r="Y21" i="43"/>
  <c r="W10" i="37"/>
  <c r="Q35" i="37"/>
  <c r="M47" i="95"/>
  <c r="M61" i="95"/>
  <c r="Y22" i="31"/>
  <c r="AI22" i="31" s="1"/>
  <c r="AC21" i="33"/>
  <c r="AE21" i="33"/>
  <c r="AC46" i="45"/>
  <c r="AE46" i="45"/>
  <c r="AO38" i="32"/>
  <c r="G20" i="28"/>
  <c r="AE44" i="34"/>
  <c r="AO46" i="37"/>
  <c r="BQ23" i="91"/>
  <c r="CC8" i="91"/>
  <c r="AS44" i="30"/>
  <c r="AC26" i="7" s="1"/>
  <c r="AC44" i="31"/>
  <c r="U25" i="7" s="1"/>
  <c r="AC44" i="32"/>
  <c r="U24" i="7" s="1"/>
  <c r="AC21" i="36"/>
  <c r="AE21" i="36"/>
  <c r="Y22" i="30"/>
  <c r="AS21" i="38"/>
  <c r="AU21" i="38"/>
  <c r="W10" i="31"/>
  <c r="Q35" i="31"/>
  <c r="AS22" i="44"/>
  <c r="AU22" i="44"/>
  <c r="AS46" i="44"/>
  <c r="AU46" i="44"/>
  <c r="AO44" i="32"/>
  <c r="AY36" i="32"/>
  <c r="BA36" i="32"/>
  <c r="Q21" i="49"/>
  <c r="M25" i="49"/>
  <c r="K25" i="49" s="1"/>
  <c r="K26" i="49" s="1"/>
  <c r="M26" i="49" s="1"/>
  <c r="Q26" i="49" s="1"/>
  <c r="W26" i="49" s="1"/>
  <c r="M47" i="41"/>
  <c r="M48" i="41" s="1"/>
  <c r="S45" i="41"/>
  <c r="Q45" i="41"/>
  <c r="AO36" i="31"/>
  <c r="I28" i="10"/>
  <c r="S34" i="17"/>
  <c r="M33" i="8" s="1"/>
  <c r="BS22" i="91"/>
  <c r="BU22" i="91"/>
  <c r="BS11" i="91"/>
  <c r="BU11" i="91"/>
  <c r="Q50" i="54"/>
  <c r="W50" i="54" s="1"/>
  <c r="AM44" i="32"/>
  <c r="AS20" i="33"/>
  <c r="AU20" i="33"/>
  <c r="BA24" i="30"/>
  <c r="AY24" i="30"/>
  <c r="G14" i="28"/>
  <c r="AE44" i="40"/>
  <c r="AI44" i="37"/>
  <c r="Y17" i="7" s="1"/>
  <c r="AO46" i="45"/>
  <c r="G24" i="28"/>
  <c r="AE44" i="30"/>
  <c r="Y20" i="38"/>
  <c r="AS46" i="40"/>
  <c r="AU46" i="40"/>
  <c r="AO21" i="31"/>
  <c r="AY21" i="31" s="1"/>
  <c r="AO20" i="42"/>
  <c r="AY21" i="32"/>
  <c r="BA21" i="32"/>
  <c r="I66" i="50"/>
  <c r="G11" i="28"/>
  <c r="AE44" i="43"/>
  <c r="AI38" i="41"/>
  <c r="AK38" i="41"/>
  <c r="AM10" i="43"/>
  <c r="AO10" i="43"/>
  <c r="S35" i="43"/>
  <c r="AO20" i="39"/>
  <c r="AM20" i="39"/>
  <c r="M47" i="45"/>
  <c r="Q45" i="45"/>
  <c r="S45" i="45" s="1"/>
  <c r="AM10" i="37"/>
  <c r="AO10" i="37" s="1"/>
  <c r="S35" i="37"/>
  <c r="AC26" i="56"/>
  <c r="AC64" i="56" s="1"/>
  <c r="E10" i="10" s="1"/>
  <c r="Y26" i="56"/>
  <c r="Q26" i="56"/>
  <c r="AM26" i="56"/>
  <c r="AM64" i="56" s="1"/>
  <c r="E13" i="10" s="1"/>
  <c r="M64" i="56"/>
  <c r="M45" i="33"/>
  <c r="I47" i="33"/>
  <c r="I48" i="33" s="1"/>
  <c r="AI20" i="44"/>
  <c r="AK20" i="44"/>
  <c r="AI46" i="45"/>
  <c r="AK46" i="45"/>
  <c r="AS46" i="31"/>
  <c r="AU46" i="31"/>
  <c r="Y8" i="28"/>
  <c r="BA44" i="46"/>
  <c r="AS21" i="34"/>
  <c r="AU21" i="34"/>
  <c r="AC22" i="33"/>
  <c r="AE22" i="33"/>
  <c r="S24" i="28"/>
  <c r="AU44" i="30"/>
  <c r="G23" i="28"/>
  <c r="AE44" i="31"/>
  <c r="W44" i="32"/>
  <c r="AC46" i="37"/>
  <c r="AE46" i="37"/>
  <c r="G13" i="28"/>
  <c r="AE44" i="41"/>
  <c r="AI21" i="36"/>
  <c r="AK21" i="36"/>
  <c r="AI38" i="30"/>
  <c r="AK38" i="30"/>
  <c r="AC22" i="32"/>
  <c r="AE22" i="32"/>
  <c r="W10" i="42"/>
  <c r="Q35" i="42"/>
  <c r="AY21" i="38"/>
  <c r="BA21" i="38"/>
  <c r="AS46" i="42"/>
  <c r="AU46" i="42"/>
  <c r="AS22" i="38"/>
  <c r="AU22" i="38"/>
  <c r="AI21" i="40"/>
  <c r="AK21" i="40"/>
  <c r="AI22" i="39"/>
  <c r="AK22" i="39"/>
  <c r="AY22" i="44"/>
  <c r="BA22" i="44"/>
  <c r="AS21" i="35"/>
  <c r="AU21" i="35"/>
  <c r="AY46" i="44"/>
  <c r="BA46" i="44"/>
  <c r="AY36" i="33"/>
  <c r="BA36" i="33"/>
  <c r="W10" i="38"/>
  <c r="Y10" i="38" s="1"/>
  <c r="Q35" i="38"/>
  <c r="AC46" i="43"/>
  <c r="AE46" i="43"/>
  <c r="AC46" i="36"/>
  <c r="AE46" i="36"/>
  <c r="BS10" i="91"/>
  <c r="BU10" i="91"/>
  <c r="BS19" i="91"/>
  <c r="BU19" i="91"/>
  <c r="AY20" i="33"/>
  <c r="BA20" i="33"/>
  <c r="AY21" i="30"/>
  <c r="BA21" i="30"/>
  <c r="Y44" i="37"/>
  <c r="AY46" i="40"/>
  <c r="BA46" i="40"/>
  <c r="AS21" i="39"/>
  <c r="AU21" i="39"/>
  <c r="AY44" i="44"/>
  <c r="AG10" i="7" s="1"/>
  <c r="AS20" i="41"/>
  <c r="AU20" i="41"/>
  <c r="W10" i="32"/>
  <c r="Y10" i="32"/>
  <c r="Q35" i="32"/>
  <c r="AS38" i="36"/>
  <c r="AU38" i="36"/>
  <c r="AI38" i="42"/>
  <c r="AI44" i="42" s="1"/>
  <c r="Y12" i="7" s="1"/>
  <c r="AK38" i="42"/>
  <c r="Y61" i="50"/>
  <c r="Q61" i="50"/>
  <c r="M64" i="50"/>
  <c r="K64" i="50" s="1"/>
  <c r="K65" i="50" s="1"/>
  <c r="M65" i="50" s="1"/>
  <c r="Q65" i="50" s="1"/>
  <c r="W65" i="50" s="1"/>
  <c r="M13" i="95"/>
  <c r="AC21" i="35"/>
  <c r="AE21" i="35"/>
  <c r="AO22" i="45"/>
  <c r="AM22" i="45"/>
  <c r="AC22" i="37"/>
  <c r="AE22" i="37"/>
  <c r="AC21" i="39"/>
  <c r="AE21" i="39"/>
  <c r="AC20" i="34"/>
  <c r="AE20" i="34"/>
  <c r="AS22" i="32"/>
  <c r="AU22" i="32"/>
  <c r="AC20" i="43"/>
  <c r="AE20" i="43"/>
  <c r="Y46" i="46"/>
  <c r="AK46" i="46" s="1"/>
  <c r="BA16" i="30"/>
  <c r="AY16" i="30"/>
  <c r="AM21" i="40"/>
  <c r="W10" i="35"/>
  <c r="Q35" i="35"/>
  <c r="M25" i="95"/>
  <c r="AO20" i="46"/>
  <c r="AM20" i="46"/>
  <c r="M48" i="95"/>
  <c r="AC20" i="44"/>
  <c r="AE20" i="44"/>
  <c r="AM46" i="32"/>
  <c r="AO46" i="31"/>
  <c r="AY38" i="45"/>
  <c r="AY44" i="45" s="1"/>
  <c r="AG9" i="7" s="1"/>
  <c r="BA38" i="45"/>
  <c r="I64" i="54"/>
  <c r="I66" i="54" s="1"/>
  <c r="AO21" i="34"/>
  <c r="AS21" i="37"/>
  <c r="AU21" i="37"/>
  <c r="BK23" i="91"/>
  <c r="AS44" i="45"/>
  <c r="AC9" i="7" s="1"/>
  <c r="AO44" i="42"/>
  <c r="AY36" i="42"/>
  <c r="BA36" i="42"/>
  <c r="M17" i="23"/>
  <c r="I90" i="23"/>
  <c r="Y46" i="37"/>
  <c r="AM44" i="37"/>
  <c r="AC46" i="33"/>
  <c r="AE46" i="33"/>
  <c r="Y44" i="46"/>
  <c r="Y22" i="32"/>
  <c r="S10" i="42"/>
  <c r="Y10" i="34"/>
  <c r="W10" i="34"/>
  <c r="Q35" i="34"/>
  <c r="AC20" i="37"/>
  <c r="AE20" i="37"/>
  <c r="AO46" i="42"/>
  <c r="AO10" i="31"/>
  <c r="AM10" i="31"/>
  <c r="S35" i="31"/>
  <c r="AC46" i="40"/>
  <c r="AE46" i="40"/>
  <c r="AS44" i="42"/>
  <c r="AC12" i="7" s="1"/>
  <c r="AO22" i="38"/>
  <c r="AC21" i="40"/>
  <c r="AE21" i="40"/>
  <c r="AC22" i="39"/>
  <c r="AE22" i="39"/>
  <c r="W44" i="53"/>
  <c r="AO21" i="35"/>
  <c r="E86" i="95"/>
  <c r="G16" i="28"/>
  <c r="AE44" i="38"/>
  <c r="AC46" i="42"/>
  <c r="AE46" i="42"/>
  <c r="BA8" i="30"/>
  <c r="AY8" i="30"/>
  <c r="AC22" i="38"/>
  <c r="AE22" i="38"/>
  <c r="S10" i="38"/>
  <c r="Y46" i="43"/>
  <c r="Y46" i="36"/>
  <c r="M42" i="55"/>
  <c r="I58" i="55"/>
  <c r="AC22" i="40"/>
  <c r="AE22" i="40"/>
  <c r="BS12" i="91"/>
  <c r="BU12" i="91"/>
  <c r="BS9" i="91"/>
  <c r="BU9" i="91"/>
  <c r="M45" i="38"/>
  <c r="I47" i="38"/>
  <c r="I48" i="38" s="1"/>
  <c r="M27" i="95"/>
  <c r="AS21" i="30"/>
  <c r="AU21" i="30"/>
  <c r="M57" i="95"/>
  <c r="M54" i="95"/>
  <c r="AS21" i="43"/>
  <c r="AU21" i="43"/>
  <c r="AS20" i="34"/>
  <c r="AU20" i="34"/>
  <c r="AO44" i="44"/>
  <c r="AS22" i="41"/>
  <c r="AU22" i="41"/>
  <c r="S45" i="35"/>
  <c r="Q45" i="35"/>
  <c r="M47" i="35"/>
  <c r="AC22" i="36"/>
  <c r="AE22" i="36"/>
  <c r="AY38" i="36"/>
  <c r="BA38" i="36"/>
  <c r="BA34" i="41"/>
  <c r="AY34" i="41"/>
  <c r="AC20" i="32"/>
  <c r="AE20" i="32"/>
  <c r="AI22" i="37"/>
  <c r="AK22" i="37"/>
  <c r="AM46" i="34"/>
  <c r="AO46" i="34"/>
  <c r="Y44" i="34"/>
  <c r="AI36" i="34"/>
  <c r="AI44" i="34" s="1"/>
  <c r="Y20" i="7" s="1"/>
  <c r="AK36" i="34"/>
  <c r="AI20" i="42"/>
  <c r="AK20" i="42"/>
  <c r="AS21" i="45"/>
  <c r="AU21" i="45"/>
  <c r="AI44" i="45"/>
  <c r="Y9" i="7" s="1"/>
  <c r="AS21" i="36"/>
  <c r="AU21" i="36"/>
  <c r="AI21" i="30"/>
  <c r="AK21" i="30"/>
  <c r="AI46" i="33"/>
  <c r="AK46" i="33"/>
  <c r="BM23" i="91"/>
  <c r="BY8" i="91"/>
  <c r="AS21" i="33"/>
  <c r="AU21" i="33"/>
  <c r="AY14" i="40"/>
  <c r="BA14" i="40"/>
  <c r="G21" i="28"/>
  <c r="AE44" i="33"/>
  <c r="AO20" i="43"/>
  <c r="AM20" i="43"/>
  <c r="AU44" i="42"/>
  <c r="Y21" i="31"/>
  <c r="AI21" i="31" s="1"/>
  <c r="AS22" i="40"/>
  <c r="AU22" i="40"/>
  <c r="AI44" i="33"/>
  <c r="Y21" i="7" s="1"/>
  <c r="Y10" i="40"/>
  <c r="W10" i="40"/>
  <c r="Q35" i="40"/>
  <c r="M75" i="95"/>
  <c r="M64" i="95"/>
  <c r="AS20" i="44"/>
  <c r="AU20" i="44"/>
  <c r="AM10" i="35"/>
  <c r="S35" i="35"/>
  <c r="AM44" i="38"/>
  <c r="AS36" i="38"/>
  <c r="AS44" i="38" s="1"/>
  <c r="AC16" i="7" s="1"/>
  <c r="AU36" i="38"/>
  <c r="W44" i="42"/>
  <c r="AO21" i="36"/>
  <c r="AO46" i="38"/>
  <c r="AY46" i="38" s="1"/>
  <c r="AM46" i="38"/>
  <c r="AS46" i="38" s="1"/>
  <c r="AC21" i="30"/>
  <c r="AE21" i="30"/>
  <c r="Y10" i="36"/>
  <c r="W10" i="36"/>
  <c r="Q35" i="36"/>
  <c r="AC22" i="44"/>
  <c r="AE22" i="44"/>
  <c r="AO38" i="38"/>
  <c r="AY38" i="38" s="1"/>
  <c r="Y44" i="41"/>
  <c r="AS20" i="35"/>
  <c r="AU20" i="35"/>
  <c r="AC21" i="34"/>
  <c r="AE21" i="34"/>
  <c r="AM20" i="45"/>
  <c r="AC20" i="36"/>
  <c r="AE20" i="36"/>
  <c r="AO44" i="41"/>
  <c r="Y20" i="31"/>
  <c r="AI20" i="31" s="1"/>
  <c r="Y21" i="46"/>
  <c r="AI21" i="46" s="1"/>
  <c r="AC22" i="42"/>
  <c r="AE22" i="42"/>
  <c r="AM22" i="34"/>
  <c r="AO22" i="34" s="1"/>
  <c r="AO39" i="30"/>
  <c r="AC21" i="41"/>
  <c r="AE21" i="41"/>
  <c r="AO20" i="38"/>
  <c r="AM20" i="38"/>
  <c r="BS20" i="91"/>
  <c r="BU20" i="91"/>
  <c r="BI23" i="91"/>
  <c r="BS8" i="91"/>
  <c r="BU8" i="91"/>
  <c r="Y44" i="39"/>
  <c r="M48" i="39"/>
  <c r="AO21" i="33"/>
  <c r="AC20" i="40"/>
  <c r="AE20" i="40"/>
  <c r="AO39" i="32"/>
  <c r="AY39" i="32" s="1"/>
  <c r="AS20" i="30"/>
  <c r="AU20" i="30"/>
  <c r="AS20" i="32"/>
  <c r="AU20" i="32"/>
  <c r="AS21" i="42"/>
  <c r="AU21" i="42"/>
  <c r="AI38" i="36"/>
  <c r="AK38" i="36"/>
  <c r="AO10" i="45"/>
  <c r="AM10" i="45"/>
  <c r="S35" i="45"/>
  <c r="AC21" i="42"/>
  <c r="AE21" i="42"/>
  <c r="W10" i="46"/>
  <c r="Q35" i="46"/>
  <c r="AC21" i="38"/>
  <c r="AE21" i="38"/>
  <c r="AY22" i="35"/>
  <c r="BA22" i="35"/>
  <c r="M48" i="45"/>
  <c r="AI21" i="35"/>
  <c r="AK21" i="35"/>
  <c r="M47" i="31"/>
  <c r="M48" i="31" s="1"/>
  <c r="S45" i="31"/>
  <c r="Q45" i="31"/>
  <c r="AA53" i="55"/>
  <c r="Q53" i="55"/>
  <c r="W53" i="55" s="1"/>
  <c r="AI53" i="55"/>
  <c r="AS46" i="35"/>
  <c r="AU46" i="35"/>
  <c r="M47" i="40"/>
  <c r="M48" i="40" s="1"/>
  <c r="Q45" i="40"/>
  <c r="Q26" i="54"/>
  <c r="Y26" i="54"/>
  <c r="M64" i="54"/>
  <c r="M10" i="28"/>
  <c r="AK44" i="44"/>
  <c r="AY21" i="37"/>
  <c r="BA21" i="37"/>
  <c r="Q49" i="54"/>
  <c r="W49" i="54" s="1"/>
  <c r="AO10" i="34"/>
  <c r="AM10" i="34"/>
  <c r="S35" i="34"/>
  <c r="AI46" i="42"/>
  <c r="AK46" i="42"/>
  <c r="AI22" i="38"/>
  <c r="AK22" i="38"/>
  <c r="S13" i="28"/>
  <c r="AU44" i="41"/>
  <c r="BS18" i="91"/>
  <c r="BU18" i="91"/>
  <c r="AI44" i="39"/>
  <c r="Y15" i="7" s="1"/>
  <c r="AI38" i="44"/>
  <c r="AI44" i="44" s="1"/>
  <c r="Y10" i="7" s="1"/>
  <c r="AK38" i="44"/>
  <c r="Y10" i="45"/>
  <c r="W10" i="45"/>
  <c r="Q35" i="45"/>
  <c r="G17" i="28"/>
  <c r="AE44" i="37"/>
  <c r="BO26" i="51"/>
  <c r="BS26" i="51" s="1"/>
  <c r="AQ26" i="51"/>
  <c r="BG26" i="51"/>
  <c r="AA26" i="51"/>
  <c r="AY26" i="51"/>
  <c r="AI26" i="51"/>
  <c r="AM26" i="51" s="1"/>
  <c r="Q26" i="51"/>
  <c r="W26" i="51" s="1"/>
  <c r="AC44" i="35"/>
  <c r="U19" i="7" s="1"/>
  <c r="AY38" i="42"/>
  <c r="BA38" i="42"/>
  <c r="S8" i="28"/>
  <c r="AU44" i="46"/>
  <c r="AU44" i="45"/>
  <c r="AC21" i="37"/>
  <c r="AE21" i="37"/>
  <c r="AY38" i="35"/>
  <c r="AY44" i="35" s="1"/>
  <c r="AG19" i="7" s="1"/>
  <c r="BA38" i="35"/>
  <c r="M48" i="37"/>
  <c r="AS21" i="44"/>
  <c r="AU21" i="44"/>
  <c r="AC46" i="35"/>
  <c r="AE46" i="35"/>
  <c r="AI20" i="41"/>
  <c r="AK20" i="41"/>
  <c r="AC46" i="41"/>
  <c r="AE46" i="41"/>
  <c r="AI21" i="45"/>
  <c r="AK21" i="45"/>
  <c r="AM22" i="33"/>
  <c r="AC22" i="41"/>
  <c r="AE22" i="41"/>
  <c r="BA13" i="41"/>
  <c r="AY13" i="41"/>
  <c r="AI21" i="34"/>
  <c r="AK21" i="34"/>
  <c r="AC44" i="44"/>
  <c r="U10" i="7" s="1"/>
  <c r="AM22" i="39"/>
  <c r="AO22" i="39" s="1"/>
  <c r="Y10" i="41"/>
  <c r="W10" i="41"/>
  <c r="Q35" i="41"/>
  <c r="AC38" i="35"/>
  <c r="AE38" i="35"/>
  <c r="AM46" i="36"/>
  <c r="AC44" i="45"/>
  <c r="U9" i="7" s="1"/>
  <c r="AI46" i="30"/>
  <c r="AK46" i="30"/>
  <c r="BA8" i="41"/>
  <c r="AY8" i="41"/>
  <c r="AI46" i="34"/>
  <c r="AK46" i="34"/>
  <c r="AI22" i="42"/>
  <c r="AK22" i="42"/>
  <c r="K58" i="95"/>
  <c r="I34" i="22" s="1"/>
  <c r="M34" i="22" s="1"/>
  <c r="S34" i="22" s="1"/>
  <c r="M58" i="95"/>
  <c r="Y21" i="41"/>
  <c r="AS46" i="33"/>
  <c r="AU46" i="33"/>
  <c r="BS13" i="91"/>
  <c r="BU13" i="91"/>
  <c r="BS16" i="91"/>
  <c r="BU16" i="91"/>
  <c r="AM44" i="43"/>
  <c r="AS36" i="43"/>
  <c r="AS44" i="43" s="1"/>
  <c r="AC11" i="7" s="1"/>
  <c r="AU36" i="43"/>
  <c r="AC20" i="45"/>
  <c r="AE20" i="45"/>
  <c r="Q16" i="49"/>
  <c r="M20" i="49"/>
  <c r="M18" i="49"/>
  <c r="AM44" i="40"/>
  <c r="AS36" i="40"/>
  <c r="AS44" i="40" s="1"/>
  <c r="AC14" i="7" s="1"/>
  <c r="AU36" i="40"/>
  <c r="S45" i="44"/>
  <c r="Q45" i="44"/>
  <c r="M47" i="44"/>
  <c r="AY22" i="43"/>
  <c r="BA22" i="43"/>
  <c r="AI20" i="40"/>
  <c r="AK20" i="40"/>
  <c r="AS46" i="39"/>
  <c r="AU46" i="39"/>
  <c r="AY20" i="30"/>
  <c r="BA20" i="30"/>
  <c r="AY20" i="32"/>
  <c r="BA20" i="32"/>
  <c r="AS22" i="37"/>
  <c r="AU22" i="37"/>
  <c r="AI44" i="35"/>
  <c r="Y19" i="7" s="1"/>
  <c r="W10" i="30"/>
  <c r="Q35" i="30"/>
  <c r="AS38" i="34"/>
  <c r="AS44" i="34" s="1"/>
  <c r="AC20" i="7" s="1"/>
  <c r="AU38" i="34"/>
  <c r="M48" i="32"/>
  <c r="BA15" i="32"/>
  <c r="AY15" i="32"/>
  <c r="S10" i="28"/>
  <c r="AU44" i="44"/>
  <c r="AI20" i="30"/>
  <c r="AK20" i="30"/>
  <c r="AC22" i="45"/>
  <c r="AE22" i="45"/>
  <c r="BA34" i="30"/>
  <c r="AY34" i="30"/>
  <c r="AM10" i="32"/>
  <c r="AO10" i="32" s="1"/>
  <c r="S35" i="32"/>
  <c r="AY38" i="31"/>
  <c r="BA38" i="31"/>
  <c r="AI20" i="35"/>
  <c r="AK20" i="35"/>
  <c r="AI21" i="39"/>
  <c r="AK21" i="39"/>
  <c r="AI20" i="34"/>
  <c r="AK20" i="34"/>
  <c r="AY22" i="32"/>
  <c r="BA22" i="32"/>
  <c r="AI20" i="43"/>
  <c r="AK20" i="43"/>
  <c r="AC21" i="44"/>
  <c r="AE21" i="44"/>
  <c r="AY20" i="44"/>
  <c r="BA20" i="44"/>
  <c r="Q45" i="37"/>
  <c r="M47" i="37"/>
  <c r="AI22" i="44"/>
  <c r="AK22" i="44"/>
  <c r="I29" i="51"/>
  <c r="M29" i="51" s="1"/>
  <c r="K41" i="94"/>
  <c r="E28" i="12" s="1"/>
  <c r="AI44" i="41"/>
  <c r="Y13" i="7" s="1"/>
  <c r="AY20" i="35"/>
  <c r="BA20" i="35"/>
  <c r="AM10" i="41"/>
  <c r="AO10" i="41" s="1"/>
  <c r="S35" i="41"/>
  <c r="AO38" i="33"/>
  <c r="AM38" i="33"/>
  <c r="S44" i="33"/>
  <c r="AI20" i="37"/>
  <c r="AK20" i="37"/>
  <c r="AI46" i="40"/>
  <c r="AK46" i="40"/>
  <c r="AC22" i="43"/>
  <c r="AE22" i="43"/>
  <c r="AI20" i="36"/>
  <c r="AK20" i="36"/>
  <c r="AS21" i="41"/>
  <c r="AU21" i="41"/>
  <c r="M11" i="95"/>
  <c r="M86" i="95" s="1"/>
  <c r="K11" i="95"/>
  <c r="G86" i="95"/>
  <c r="AC21" i="32"/>
  <c r="AE21" i="32"/>
  <c r="BA24" i="41"/>
  <c r="AY24" i="41"/>
  <c r="AM20" i="40"/>
  <c r="Y44" i="30"/>
  <c r="AK36" i="30"/>
  <c r="AI36" i="30"/>
  <c r="AI44" i="30" s="1"/>
  <c r="Y26" i="7" s="1"/>
  <c r="AI22" i="40"/>
  <c r="AK22" i="40"/>
  <c r="Y10" i="44"/>
  <c r="W10" i="44"/>
  <c r="Q35" i="44"/>
  <c r="BS17" i="91"/>
  <c r="BU17" i="91"/>
  <c r="AO44" i="43"/>
  <c r="AY36" i="43"/>
  <c r="AY44" i="43" s="1"/>
  <c r="AG11" i="7" s="1"/>
  <c r="BA36" i="43"/>
  <c r="AC22" i="34"/>
  <c r="AE22" i="34"/>
  <c r="BA26" i="41"/>
  <c r="AY26" i="41"/>
  <c r="M32" i="22"/>
  <c r="I38" i="22"/>
  <c r="AY21" i="43"/>
  <c r="BA21" i="43"/>
  <c r="AY20" i="34"/>
  <c r="BA20" i="34"/>
  <c r="AY21" i="42"/>
  <c r="BA21" i="42"/>
  <c r="AY22" i="41"/>
  <c r="BA22" i="41"/>
  <c r="AC46" i="31"/>
  <c r="AE46" i="31"/>
  <c r="AC20" i="35"/>
  <c r="AE20" i="35"/>
  <c r="AI38" i="45"/>
  <c r="AK38" i="45"/>
  <c r="AM22" i="42"/>
  <c r="AS38" i="40"/>
  <c r="AU38" i="40"/>
  <c r="AY22" i="40"/>
  <c r="BA22" i="40"/>
  <c r="Y44" i="33"/>
  <c r="AI44" i="43"/>
  <c r="Y11" i="7" s="1"/>
  <c r="AY38" i="41"/>
  <c r="AY44" i="41" s="1"/>
  <c r="AG13" i="7" s="1"/>
  <c r="BA38" i="41"/>
  <c r="M65" i="95"/>
  <c r="K65" i="95"/>
  <c r="I55" i="53" s="1"/>
  <c r="M55" i="53" s="1"/>
  <c r="Q55" i="53" s="1"/>
  <c r="W55" i="53" s="1"/>
  <c r="AO38" i="40"/>
  <c r="AO44" i="36"/>
  <c r="AY36" i="36"/>
  <c r="AY44" i="36" s="1"/>
  <c r="AG18" i="7" s="1"/>
  <c r="BA36" i="36"/>
  <c r="AY13" i="39"/>
  <c r="BA13" i="39"/>
  <c r="AC46" i="44"/>
  <c r="AE46" i="44"/>
  <c r="AO38" i="34"/>
  <c r="AS38" i="39"/>
  <c r="AU38" i="39"/>
  <c r="Y21" i="42"/>
  <c r="M33" i="95"/>
  <c r="Y46" i="39"/>
  <c r="Y39" i="32"/>
  <c r="G19" i="28"/>
  <c r="AE44" i="35"/>
  <c r="AU35" i="46"/>
  <c r="BA35" i="46"/>
  <c r="AE35" i="46"/>
  <c r="AK35" i="46"/>
  <c r="AY38" i="37"/>
  <c r="AY44" i="37" s="1"/>
  <c r="AG17" i="7" s="1"/>
  <c r="BA38" i="37"/>
  <c r="S10" i="40"/>
  <c r="M21" i="95"/>
  <c r="G18" i="28"/>
  <c r="AE44" i="36"/>
  <c r="AO46" i="41"/>
  <c r="AS44" i="36"/>
  <c r="AC18" i="7" s="1"/>
  <c r="M11" i="28"/>
  <c r="AK44" i="43"/>
  <c r="Y21" i="37"/>
  <c r="AS38" i="35"/>
  <c r="AU38" i="35"/>
  <c r="AO21" i="44"/>
  <c r="BA26" i="30"/>
  <c r="AY26" i="30"/>
  <c r="AS44" i="35"/>
  <c r="AC19" i="7" s="1"/>
  <c r="AS46" i="43"/>
  <c r="AU46" i="43"/>
  <c r="AC20" i="41"/>
  <c r="AE20" i="41"/>
  <c r="AC21" i="45"/>
  <c r="AE21" i="45"/>
  <c r="AC22" i="35"/>
  <c r="AE22" i="35"/>
  <c r="Y22" i="41"/>
  <c r="AC46" i="32"/>
  <c r="AE46" i="32"/>
  <c r="W10" i="33"/>
  <c r="Y10" i="33" s="1"/>
  <c r="Q35" i="33"/>
  <c r="AS22" i="30"/>
  <c r="AU22" i="30"/>
  <c r="AC20" i="33"/>
  <c r="AE20" i="33"/>
  <c r="I47" i="43"/>
  <c r="I48" i="43" s="1"/>
  <c r="M45" i="43"/>
  <c r="AY15" i="35"/>
  <c r="BA15" i="35"/>
  <c r="G10" i="28"/>
  <c r="AE44" i="44"/>
  <c r="AM20" i="36"/>
  <c r="AO20" i="36"/>
  <c r="Q42" i="53"/>
  <c r="M43" i="53"/>
  <c r="W44" i="45"/>
  <c r="M48" i="42"/>
  <c r="AI44" i="38"/>
  <c r="Y16" i="7" s="1"/>
  <c r="AC46" i="30"/>
  <c r="AE46" i="30"/>
  <c r="M47" i="30"/>
  <c r="Q45" i="30"/>
  <c r="M51" i="27"/>
  <c r="M53" i="27" s="1"/>
  <c r="I26" i="10" s="1"/>
  <c r="I53" i="27"/>
  <c r="AM44" i="39"/>
  <c r="AS36" i="39"/>
  <c r="AS44" i="39" s="1"/>
  <c r="AC15" i="7" s="1"/>
  <c r="AU36" i="39"/>
  <c r="AC46" i="34"/>
  <c r="AE46" i="34"/>
  <c r="AC38" i="33"/>
  <c r="AC44" i="33" s="1"/>
  <c r="U21" i="7" s="1"/>
  <c r="AE38" i="33"/>
  <c r="AC20" i="39"/>
  <c r="AE20" i="39"/>
  <c r="Q45" i="46"/>
  <c r="M47" i="46"/>
  <c r="AO39" i="31"/>
  <c r="AY39" i="31" s="1"/>
  <c r="AM39" i="31"/>
  <c r="AS39" i="31" s="1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S44" i="31"/>
  <c r="Y39" i="42"/>
  <c r="AI39" i="42" s="1"/>
  <c r="AY36" i="34"/>
  <c r="BA36" i="34"/>
  <c r="AO46" i="33"/>
  <c r="S45" i="36"/>
  <c r="Q45" i="36"/>
  <c r="M47" i="36"/>
  <c r="M48" i="36" s="1"/>
  <c r="BS21" i="91"/>
  <c r="BU21" i="91"/>
  <c r="BS15" i="91"/>
  <c r="BU15" i="91"/>
  <c r="S10" i="39"/>
  <c r="Y39" i="31"/>
  <c r="Y20" i="45"/>
  <c r="AO36" i="40"/>
  <c r="AS22" i="43"/>
  <c r="AU22" i="43"/>
  <c r="AS22" i="36"/>
  <c r="AU22" i="36"/>
  <c r="AO46" i="30"/>
  <c r="AO22" i="37"/>
  <c r="Y44" i="42"/>
  <c r="AI10" i="39" l="1"/>
  <c r="AI35" i="39" s="1"/>
  <c r="AK10" i="39"/>
  <c r="Y35" i="39"/>
  <c r="AY10" i="46"/>
  <c r="AY35" i="46" s="1"/>
  <c r="AO35" i="46"/>
  <c r="AY10" i="41"/>
  <c r="BA10" i="41"/>
  <c r="AO35" i="41"/>
  <c r="AY10" i="32"/>
  <c r="AY35" i="32" s="1"/>
  <c r="BA10" i="32"/>
  <c r="AO35" i="32"/>
  <c r="AI10" i="43"/>
  <c r="Y35" i="43"/>
  <c r="AK10" i="43"/>
  <c r="AI10" i="33"/>
  <c r="AI35" i="33" s="1"/>
  <c r="Y35" i="33"/>
  <c r="AK10" i="33"/>
  <c r="AY10" i="30"/>
  <c r="BA10" i="30"/>
  <c r="AO35" i="30"/>
  <c r="AI10" i="38"/>
  <c r="AI35" i="38" s="1"/>
  <c r="Y35" i="38"/>
  <c r="AK10" i="38"/>
  <c r="AY10" i="37"/>
  <c r="BA10" i="37"/>
  <c r="AY22" i="39"/>
  <c r="BA22" i="39"/>
  <c r="AY22" i="34"/>
  <c r="BA22" i="34"/>
  <c r="AM45" i="45"/>
  <c r="AO45" i="45" s="1"/>
  <c r="S47" i="45"/>
  <c r="W45" i="36"/>
  <c r="Y45" i="36"/>
  <c r="Q47" i="36"/>
  <c r="S15" i="28"/>
  <c r="AU44" i="39"/>
  <c r="AI22" i="41"/>
  <c r="AK22" i="41"/>
  <c r="AS22" i="42"/>
  <c r="AU22" i="42"/>
  <c r="AC10" i="30"/>
  <c r="AC35" i="30" s="1"/>
  <c r="W35" i="30"/>
  <c r="AE10" i="30"/>
  <c r="AI10" i="41"/>
  <c r="Y35" i="41"/>
  <c r="AK10" i="41"/>
  <c r="AI10" i="45"/>
  <c r="Y35" i="45"/>
  <c r="AK10" i="45"/>
  <c r="Q47" i="40"/>
  <c r="W45" i="40"/>
  <c r="Y45" i="40" s="1"/>
  <c r="AO45" i="31"/>
  <c r="AM45" i="31"/>
  <c r="S47" i="31"/>
  <c r="AC10" i="46"/>
  <c r="AC35" i="46" s="1"/>
  <c r="W35" i="46"/>
  <c r="AY20" i="38"/>
  <c r="BA20" i="38"/>
  <c r="AS10" i="35"/>
  <c r="AS35" i="35" s="1"/>
  <c r="AM35" i="35"/>
  <c r="AU10" i="35"/>
  <c r="AI10" i="40"/>
  <c r="AI35" i="40" s="1"/>
  <c r="Y35" i="40"/>
  <c r="AK10" i="40"/>
  <c r="AM10" i="38"/>
  <c r="AO10" i="38" s="1"/>
  <c r="S35" i="38"/>
  <c r="AY10" i="31"/>
  <c r="AY35" i="31" s="1"/>
  <c r="AO35" i="31"/>
  <c r="AI22" i="32"/>
  <c r="AK22" i="32"/>
  <c r="AC10" i="35"/>
  <c r="AC35" i="35" s="1"/>
  <c r="W35" i="35"/>
  <c r="AE10" i="35"/>
  <c r="AY22" i="45"/>
  <c r="BA22" i="45"/>
  <c r="AY20" i="39"/>
  <c r="BA20" i="39"/>
  <c r="AI20" i="38"/>
  <c r="AK20" i="38"/>
  <c r="AO45" i="41"/>
  <c r="S47" i="41"/>
  <c r="AM45" i="41"/>
  <c r="Y22" i="28"/>
  <c r="BA44" i="32"/>
  <c r="AC10" i="37"/>
  <c r="AC35" i="37" s="1"/>
  <c r="W35" i="37"/>
  <c r="AE10" i="37"/>
  <c r="AS20" i="37"/>
  <c r="AU20" i="37"/>
  <c r="W25" i="51"/>
  <c r="W31" i="51" s="1"/>
  <c r="M9" i="8" s="1"/>
  <c r="AS10" i="36"/>
  <c r="AU10" i="36"/>
  <c r="AM35" i="36"/>
  <c r="AY21" i="44"/>
  <c r="BA21" i="44"/>
  <c r="AI21" i="42"/>
  <c r="AK21" i="42"/>
  <c r="AO22" i="42"/>
  <c r="M38" i="22"/>
  <c r="I33" i="10" s="1"/>
  <c r="S32" i="22"/>
  <c r="S38" i="22" s="1"/>
  <c r="M39" i="8" s="1"/>
  <c r="Y11" i="28"/>
  <c r="BA44" i="43"/>
  <c r="AS38" i="33"/>
  <c r="AS44" i="33" s="1"/>
  <c r="AC21" i="7" s="1"/>
  <c r="AU38" i="33"/>
  <c r="AM44" i="33"/>
  <c r="M48" i="30"/>
  <c r="Y10" i="30"/>
  <c r="S14" i="28"/>
  <c r="AU44" i="40"/>
  <c r="S11" i="28"/>
  <c r="AU44" i="43"/>
  <c r="S45" i="40"/>
  <c r="M15" i="28"/>
  <c r="AK44" i="39"/>
  <c r="AY21" i="36"/>
  <c r="BA21" i="36"/>
  <c r="AS20" i="43"/>
  <c r="AU20" i="43"/>
  <c r="M20" i="28"/>
  <c r="AK44" i="34"/>
  <c r="W45" i="35"/>
  <c r="Q47" i="35"/>
  <c r="AY46" i="42"/>
  <c r="BA46" i="42"/>
  <c r="M8" i="28"/>
  <c r="AK44" i="46"/>
  <c r="AY44" i="42"/>
  <c r="AG12" i="7" s="1"/>
  <c r="AY21" i="34"/>
  <c r="BA21" i="34"/>
  <c r="G22" i="28"/>
  <c r="AE44" i="32"/>
  <c r="AS26" i="56"/>
  <c r="AI21" i="43"/>
  <c r="AK21" i="43"/>
  <c r="I31" i="51"/>
  <c r="AS44" i="31"/>
  <c r="AC25" i="7" s="1"/>
  <c r="Y15" i="28"/>
  <c r="BA44" i="39"/>
  <c r="AS10" i="33"/>
  <c r="AM35" i="33"/>
  <c r="AU10" i="33"/>
  <c r="AO20" i="37"/>
  <c r="AY31" i="51"/>
  <c r="I16" i="10" s="1"/>
  <c r="AO10" i="36"/>
  <c r="AY38" i="33"/>
  <c r="AY44" i="33" s="1"/>
  <c r="AG21" i="7" s="1"/>
  <c r="BA38" i="33"/>
  <c r="Q29" i="51"/>
  <c r="W29" i="51" s="1"/>
  <c r="AI29" i="51"/>
  <c r="AM29" i="51" s="1"/>
  <c r="AA29" i="51"/>
  <c r="AY29" i="51"/>
  <c r="BO29" i="51"/>
  <c r="BS29" i="51" s="1"/>
  <c r="BG29" i="51"/>
  <c r="AQ29" i="51"/>
  <c r="AQ31" i="51" s="1"/>
  <c r="I14" i="10" s="1"/>
  <c r="O18" i="49"/>
  <c r="AS46" i="36"/>
  <c r="AU46" i="36"/>
  <c r="AS22" i="39"/>
  <c r="AU22" i="39"/>
  <c r="AS22" i="33"/>
  <c r="AU22" i="33"/>
  <c r="AY21" i="33"/>
  <c r="BA21" i="33"/>
  <c r="Y13" i="28"/>
  <c r="BA44" i="41"/>
  <c r="Q48" i="36"/>
  <c r="G12" i="28"/>
  <c r="AE44" i="42"/>
  <c r="AY20" i="43"/>
  <c r="BA20" i="43"/>
  <c r="AY46" i="34"/>
  <c r="BA46" i="34"/>
  <c r="AM45" i="35"/>
  <c r="S47" i="35"/>
  <c r="AY22" i="38"/>
  <c r="BA22" i="38"/>
  <c r="Y12" i="28"/>
  <c r="BA44" i="42"/>
  <c r="AS21" i="40"/>
  <c r="AU21" i="40"/>
  <c r="AO44" i="33"/>
  <c r="AY10" i="43"/>
  <c r="AY35" i="43" s="1"/>
  <c r="AO35" i="43"/>
  <c r="BA10" i="43"/>
  <c r="AK22" i="30"/>
  <c r="AI22" i="30"/>
  <c r="Y9" i="28"/>
  <c r="BA44" i="45"/>
  <c r="AM45" i="42"/>
  <c r="S47" i="42"/>
  <c r="S23" i="28"/>
  <c r="AU44" i="31"/>
  <c r="AY10" i="33"/>
  <c r="BA10" i="33"/>
  <c r="M19" i="28"/>
  <c r="AK44" i="35"/>
  <c r="AS10" i="46"/>
  <c r="AS35" i="46" s="1"/>
  <c r="AM35" i="46"/>
  <c r="AY46" i="33"/>
  <c r="BA46" i="33"/>
  <c r="W20" i="51"/>
  <c r="W24" i="51" s="1"/>
  <c r="I9" i="8" s="1"/>
  <c r="I10" i="8" s="1"/>
  <c r="Q24" i="51"/>
  <c r="G9" i="10" s="1"/>
  <c r="M47" i="43"/>
  <c r="Q45" i="43"/>
  <c r="Y18" i="28"/>
  <c r="BA44" i="36"/>
  <c r="M21" i="28"/>
  <c r="AK44" i="33"/>
  <c r="M24" i="28"/>
  <c r="AK44" i="30"/>
  <c r="I45" i="53"/>
  <c r="K86" i="95"/>
  <c r="E27" i="12" s="1"/>
  <c r="S48" i="41"/>
  <c r="W45" i="44"/>
  <c r="Y45" i="44"/>
  <c r="Q47" i="44"/>
  <c r="AO46" i="36"/>
  <c r="AO22" i="33"/>
  <c r="AO35" i="33" s="1"/>
  <c r="K18" i="49"/>
  <c r="K19" i="49" s="1"/>
  <c r="M19" i="49" s="1"/>
  <c r="Q19" i="49" s="1"/>
  <c r="W19" i="49" s="1"/>
  <c r="AY39" i="30"/>
  <c r="AY44" i="30" s="1"/>
  <c r="AG26" i="7" s="1"/>
  <c r="AO44" i="30"/>
  <c r="AC10" i="36"/>
  <c r="AC35" i="36" s="1"/>
  <c r="W35" i="36"/>
  <c r="AE10" i="36"/>
  <c r="AS46" i="34"/>
  <c r="AU46" i="34"/>
  <c r="AY35" i="30"/>
  <c r="AY21" i="35"/>
  <c r="BA21" i="35"/>
  <c r="AO21" i="40"/>
  <c r="M47" i="33"/>
  <c r="Q45" i="33"/>
  <c r="AI26" i="56"/>
  <c r="AS10" i="43"/>
  <c r="AS35" i="43" s="1"/>
  <c r="AM35" i="43"/>
  <c r="AU10" i="43"/>
  <c r="AY46" i="45"/>
  <c r="BA46" i="45"/>
  <c r="S22" i="28"/>
  <c r="AU44" i="32"/>
  <c r="AY46" i="37"/>
  <c r="BA46" i="37"/>
  <c r="BG31" i="51"/>
  <c r="I20" i="10" s="1"/>
  <c r="AO44" i="38"/>
  <c r="Y45" i="46"/>
  <c r="W45" i="46"/>
  <c r="Q47" i="46"/>
  <c r="Q47" i="30"/>
  <c r="W45" i="30"/>
  <c r="Q43" i="53"/>
  <c r="G23" i="10" s="1"/>
  <c r="W42" i="53"/>
  <c r="W43" i="53" s="1"/>
  <c r="I27" i="8" s="1"/>
  <c r="AI21" i="37"/>
  <c r="AK21" i="37"/>
  <c r="AI39" i="32"/>
  <c r="AI44" i="32" s="1"/>
  <c r="Y24" i="7" s="1"/>
  <c r="Y44" i="32"/>
  <c r="AS20" i="40"/>
  <c r="AU20" i="40"/>
  <c r="AY35" i="41"/>
  <c r="AI10" i="36"/>
  <c r="AI35" i="36" s="1"/>
  <c r="Y35" i="36"/>
  <c r="AK10" i="36"/>
  <c r="Y64" i="50"/>
  <c r="M66" i="50"/>
  <c r="O64" i="50"/>
  <c r="AC10" i="42"/>
  <c r="AC35" i="42" s="1"/>
  <c r="W35" i="42"/>
  <c r="AE10" i="42"/>
  <c r="W45" i="45"/>
  <c r="Q47" i="45"/>
  <c r="Q48" i="45" s="1"/>
  <c r="AI44" i="36"/>
  <c r="Y18" i="7" s="1"/>
  <c r="AY44" i="34"/>
  <c r="AG20" i="7" s="1"/>
  <c r="AY20" i="36"/>
  <c r="BA20" i="36"/>
  <c r="AY46" i="41"/>
  <c r="BA46" i="41"/>
  <c r="AI46" i="39"/>
  <c r="AK46" i="39"/>
  <c r="AC10" i="44"/>
  <c r="AC35" i="44" s="1"/>
  <c r="W35" i="44"/>
  <c r="AE10" i="44"/>
  <c r="AO20" i="40"/>
  <c r="AK21" i="41"/>
  <c r="AI21" i="41"/>
  <c r="AS10" i="34"/>
  <c r="AS35" i="34" s="1"/>
  <c r="AM35" i="34"/>
  <c r="AU10" i="34"/>
  <c r="M66" i="54"/>
  <c r="K64" i="54"/>
  <c r="K65" i="54" s="1"/>
  <c r="M65" i="54" s="1"/>
  <c r="Q65" i="54" s="1"/>
  <c r="W65" i="54" s="1"/>
  <c r="AS10" i="45"/>
  <c r="AM35" i="45"/>
  <c r="AU10" i="45"/>
  <c r="S16" i="28"/>
  <c r="AU44" i="38"/>
  <c r="AI46" i="36"/>
  <c r="AK46" i="36"/>
  <c r="AC10" i="34"/>
  <c r="AC35" i="34" s="1"/>
  <c r="W35" i="34"/>
  <c r="AE10" i="34"/>
  <c r="AI46" i="37"/>
  <c r="AK46" i="37"/>
  <c r="AY46" i="31"/>
  <c r="BA46" i="31"/>
  <c r="W61" i="50"/>
  <c r="W64" i="50" s="1"/>
  <c r="W66" i="50" s="1"/>
  <c r="E29" i="8" s="1"/>
  <c r="Q64" i="50"/>
  <c r="Q66" i="50" s="1"/>
  <c r="E25" i="10" s="1"/>
  <c r="AC10" i="32"/>
  <c r="AC35" i="32" s="1"/>
  <c r="W35" i="32"/>
  <c r="AE10" i="32"/>
  <c r="Y10" i="42"/>
  <c r="Y50" i="54"/>
  <c r="Q25" i="49"/>
  <c r="Q27" i="49" s="1"/>
  <c r="I25" i="10" s="1"/>
  <c r="W21" i="49"/>
  <c r="W25" i="49" s="1"/>
  <c r="W27" i="49" s="1"/>
  <c r="M29" i="8" s="1"/>
  <c r="M38" i="24"/>
  <c r="I32" i="10" s="1"/>
  <c r="S32" i="24"/>
  <c r="S38" i="24" s="1"/>
  <c r="M38" i="8" s="1"/>
  <c r="M18" i="28"/>
  <c r="AK44" i="36"/>
  <c r="M14" i="28"/>
  <c r="AK44" i="40"/>
  <c r="W45" i="32"/>
  <c r="Y45" i="32" s="1"/>
  <c r="Q47" i="32"/>
  <c r="Q48" i="32" s="1"/>
  <c r="BO31" i="51"/>
  <c r="I24" i="10" s="1"/>
  <c r="BS25" i="51"/>
  <c r="S48" i="44"/>
  <c r="G9" i="28"/>
  <c r="AE44" i="45"/>
  <c r="AO44" i="40"/>
  <c r="AY36" i="40"/>
  <c r="AY44" i="40" s="1"/>
  <c r="AG14" i="7" s="1"/>
  <c r="BA36" i="40"/>
  <c r="AM20" i="51"/>
  <c r="AM24" i="51" s="1"/>
  <c r="I19" i="8" s="1"/>
  <c r="AI24" i="51"/>
  <c r="G15" i="10" s="1"/>
  <c r="Q47" i="37"/>
  <c r="Q48" i="37" s="1"/>
  <c r="W45" i="37"/>
  <c r="Y45" i="37"/>
  <c r="W16" i="49"/>
  <c r="Q20" i="49"/>
  <c r="G25" i="10" s="1"/>
  <c r="Q18" i="49"/>
  <c r="S48" i="45"/>
  <c r="AS22" i="34"/>
  <c r="AU22" i="34"/>
  <c r="AY20" i="42"/>
  <c r="BA20" i="42"/>
  <c r="AO44" i="31"/>
  <c r="AY36" i="31"/>
  <c r="AY44" i="31" s="1"/>
  <c r="AG25" i="7" s="1"/>
  <c r="AC10" i="43"/>
  <c r="AC35" i="43" s="1"/>
  <c r="W35" i="43"/>
  <c r="AE10" i="43"/>
  <c r="E42" i="12"/>
  <c r="BS20" i="51"/>
  <c r="BS24" i="51" s="1"/>
  <c r="I28" i="8" s="1"/>
  <c r="BO24" i="51"/>
  <c r="G24" i="10" s="1"/>
  <c r="Q48" i="46"/>
  <c r="M13" i="28"/>
  <c r="AK44" i="41"/>
  <c r="S48" i="35"/>
  <c r="Q48" i="40"/>
  <c r="S48" i="31"/>
  <c r="AI10" i="34"/>
  <c r="AI35" i="34" s="1"/>
  <c r="Y35" i="34"/>
  <c r="AK10" i="34"/>
  <c r="AS46" i="32"/>
  <c r="AU46" i="32"/>
  <c r="Q48" i="35"/>
  <c r="M17" i="28"/>
  <c r="AK44" i="37"/>
  <c r="AS10" i="37"/>
  <c r="AS35" i="37" s="1"/>
  <c r="AM35" i="37"/>
  <c r="AU10" i="37"/>
  <c r="Q47" i="41"/>
  <c r="Y45" i="41"/>
  <c r="W45" i="41"/>
  <c r="AC10" i="31"/>
  <c r="AC35" i="31" s="1"/>
  <c r="W35" i="31"/>
  <c r="AY38" i="32"/>
  <c r="BA38" i="32"/>
  <c r="Q47" i="39"/>
  <c r="Q48" i="39" s="1"/>
  <c r="W45" i="39"/>
  <c r="AC10" i="39"/>
  <c r="AC35" i="39" s="1"/>
  <c r="W35" i="39"/>
  <c r="AE10" i="39"/>
  <c r="M47" i="34"/>
  <c r="S45" i="34"/>
  <c r="Q45" i="34"/>
  <c r="M31" i="51"/>
  <c r="AS10" i="44"/>
  <c r="AS35" i="44" s="1"/>
  <c r="AM35" i="44"/>
  <c r="AU10" i="44"/>
  <c r="AM45" i="36"/>
  <c r="S47" i="36"/>
  <c r="AO45" i="36"/>
  <c r="AC10" i="33"/>
  <c r="AC35" i="33" s="1"/>
  <c r="W35" i="33"/>
  <c r="AE10" i="33"/>
  <c r="AO10" i="40"/>
  <c r="AM10" i="40"/>
  <c r="S35" i="40"/>
  <c r="AY38" i="34"/>
  <c r="BA38" i="34"/>
  <c r="AY38" i="40"/>
  <c r="BA38" i="40"/>
  <c r="Q48" i="44"/>
  <c r="AS10" i="41"/>
  <c r="AS35" i="41" s="1"/>
  <c r="AU10" i="41"/>
  <c r="AM35" i="41"/>
  <c r="AS10" i="32"/>
  <c r="AS35" i="32" s="1"/>
  <c r="AM35" i="32"/>
  <c r="AU10" i="32"/>
  <c r="AM45" i="44"/>
  <c r="AO45" i="44" s="1"/>
  <c r="S47" i="44"/>
  <c r="Q45" i="38"/>
  <c r="S45" i="38" s="1"/>
  <c r="M47" i="38"/>
  <c r="AA42" i="55"/>
  <c r="Q42" i="55"/>
  <c r="M58" i="55"/>
  <c r="AI42" i="55"/>
  <c r="AI58" i="55" s="1"/>
  <c r="I13" i="10" s="1"/>
  <c r="S17" i="28"/>
  <c r="AU44" i="37"/>
  <c r="AI10" i="32"/>
  <c r="Y35" i="32"/>
  <c r="AK10" i="32"/>
  <c r="AC10" i="38"/>
  <c r="AC35" i="38" s="1"/>
  <c r="W35" i="38"/>
  <c r="AE10" i="38"/>
  <c r="M27" i="49"/>
  <c r="O25" i="49"/>
  <c r="AM45" i="32"/>
  <c r="S47" i="32"/>
  <c r="S48" i="32" s="1"/>
  <c r="AA31" i="51"/>
  <c r="I11" i="10" s="1"/>
  <c r="AS10" i="30"/>
  <c r="AS35" i="30" s="1"/>
  <c r="AU10" i="30"/>
  <c r="AM35" i="30"/>
  <c r="M12" i="28"/>
  <c r="AK44" i="42"/>
  <c r="AI20" i="45"/>
  <c r="AK20" i="45"/>
  <c r="S45" i="46"/>
  <c r="AY22" i="37"/>
  <c r="BA22" i="37"/>
  <c r="AI39" i="31"/>
  <c r="AI44" i="31" s="1"/>
  <c r="Y25" i="7" s="1"/>
  <c r="Y44" i="31"/>
  <c r="AO44" i="34"/>
  <c r="S45" i="30"/>
  <c r="AS20" i="36"/>
  <c r="AU20" i="36"/>
  <c r="AI10" i="44"/>
  <c r="AI35" i="44" s="1"/>
  <c r="Y35" i="44"/>
  <c r="AK10" i="44"/>
  <c r="Q48" i="41"/>
  <c r="AY10" i="34"/>
  <c r="AY35" i="34" s="1"/>
  <c r="AO35" i="34"/>
  <c r="BA10" i="34"/>
  <c r="AY10" i="45"/>
  <c r="AO35" i="45"/>
  <c r="BA10" i="45"/>
  <c r="AS20" i="45"/>
  <c r="AU20" i="45"/>
  <c r="AY46" i="30"/>
  <c r="BA46" i="30"/>
  <c r="AM10" i="39"/>
  <c r="AO10" i="39"/>
  <c r="S35" i="39"/>
  <c r="M48" i="35"/>
  <c r="M48" i="46"/>
  <c r="S45" i="37"/>
  <c r="Q48" i="30"/>
  <c r="M48" i="44"/>
  <c r="AC10" i="41"/>
  <c r="AC35" i="41" s="1"/>
  <c r="W35" i="41"/>
  <c r="AE10" i="41"/>
  <c r="AC10" i="45"/>
  <c r="AC35" i="45" s="1"/>
  <c r="W35" i="45"/>
  <c r="AE10" i="45"/>
  <c r="Y49" i="54"/>
  <c r="W26" i="54"/>
  <c r="W64" i="54" s="1"/>
  <c r="W66" i="54" s="1"/>
  <c r="E27" i="8" s="1"/>
  <c r="Q64" i="54"/>
  <c r="Q66" i="54" s="1"/>
  <c r="E23" i="10" s="1"/>
  <c r="Q47" i="31"/>
  <c r="Q48" i="31" s="1"/>
  <c r="W45" i="31"/>
  <c r="Y10" i="46"/>
  <c r="AS20" i="38"/>
  <c r="AU20" i="38"/>
  <c r="AO20" i="45"/>
  <c r="AO10" i="35"/>
  <c r="AC10" i="40"/>
  <c r="AC35" i="40" s="1"/>
  <c r="W35" i="40"/>
  <c r="AE10" i="40"/>
  <c r="Y10" i="28"/>
  <c r="BA44" i="44"/>
  <c r="AI46" i="43"/>
  <c r="AK46" i="43"/>
  <c r="AS10" i="31"/>
  <c r="AS35" i="31" s="1"/>
  <c r="AM35" i="31"/>
  <c r="AM10" i="42"/>
  <c r="S35" i="42"/>
  <c r="S48" i="42" s="1"/>
  <c r="S17" i="23"/>
  <c r="S90" i="23" s="1"/>
  <c r="E39" i="8" s="1"/>
  <c r="M90" i="23"/>
  <c r="E33" i="10" s="1"/>
  <c r="AO46" i="32"/>
  <c r="Y10" i="35"/>
  <c r="AS22" i="45"/>
  <c r="AU22" i="45"/>
  <c r="W26" i="56"/>
  <c r="W64" i="56" s="1"/>
  <c r="E8" i="8" s="1"/>
  <c r="E10" i="8" s="1"/>
  <c r="Q64" i="56"/>
  <c r="E8" i="10" s="1"/>
  <c r="AS20" i="39"/>
  <c r="AU20" i="39"/>
  <c r="AY44" i="32"/>
  <c r="AG24" i="7" s="1"/>
  <c r="Y10" i="31"/>
  <c r="Y10" i="37"/>
  <c r="S45" i="39"/>
  <c r="Y45" i="42"/>
  <c r="W45" i="42"/>
  <c r="Q47" i="42"/>
  <c r="Q48" i="42" s="1"/>
  <c r="AI31" i="51"/>
  <c r="I15" i="10" s="1"/>
  <c r="AM25" i="51"/>
  <c r="AM31" i="51" s="1"/>
  <c r="M19" i="8" s="1"/>
  <c r="S48" i="36"/>
  <c r="AO10" i="44"/>
  <c r="AO47" i="44" l="1"/>
  <c r="AY45" i="44"/>
  <c r="AY47" i="44" s="1"/>
  <c r="AW10" i="7" s="1"/>
  <c r="BA45" i="44"/>
  <c r="AY10" i="38"/>
  <c r="AY35" i="38" s="1"/>
  <c r="AO35" i="38"/>
  <c r="BA10" i="38"/>
  <c r="W21" i="28"/>
  <c r="BA35" i="33"/>
  <c r="AM45" i="38"/>
  <c r="AO45" i="38" s="1"/>
  <c r="S47" i="38"/>
  <c r="S48" i="38" s="1"/>
  <c r="S25" i="28"/>
  <c r="AO47" i="45"/>
  <c r="AY45" i="45"/>
  <c r="AY47" i="45" s="1"/>
  <c r="AW9" i="7" s="1"/>
  <c r="BA45" i="45"/>
  <c r="Y47" i="32"/>
  <c r="AI45" i="32"/>
  <c r="AI47" i="32" s="1"/>
  <c r="AO24" i="7" s="1"/>
  <c r="AK45" i="32"/>
  <c r="Y47" i="40"/>
  <c r="AI45" i="40"/>
  <c r="AI47" i="40" s="1"/>
  <c r="AO14" i="7" s="1"/>
  <c r="AK45" i="40"/>
  <c r="Q24" i="7"/>
  <c r="S47" i="37"/>
  <c r="S48" i="37" s="1"/>
  <c r="AM45" i="37"/>
  <c r="AO45" i="37" s="1"/>
  <c r="K10" i="28"/>
  <c r="AK35" i="44"/>
  <c r="K22" i="28"/>
  <c r="Y48" i="32"/>
  <c r="AK48" i="32" s="1"/>
  <c r="AK35" i="32"/>
  <c r="Q13" i="28"/>
  <c r="AU35" i="41"/>
  <c r="AO47" i="36"/>
  <c r="AY45" i="36"/>
  <c r="BA45" i="36"/>
  <c r="E15" i="28"/>
  <c r="AE35" i="39"/>
  <c r="M17" i="7"/>
  <c r="I20" i="7"/>
  <c r="E24" i="7"/>
  <c r="E20" i="28"/>
  <c r="AE35" i="34"/>
  <c r="AS35" i="45"/>
  <c r="AY20" i="40"/>
  <c r="BA20" i="40"/>
  <c r="E12" i="28"/>
  <c r="AE35" i="42"/>
  <c r="Y47" i="44"/>
  <c r="Y48" i="44" s="1"/>
  <c r="AK48" i="44" s="1"/>
  <c r="AI45" i="44"/>
  <c r="AI47" i="44" s="1"/>
  <c r="AO10" i="7" s="1"/>
  <c r="AK45" i="44"/>
  <c r="AO47" i="31"/>
  <c r="AY45" i="31"/>
  <c r="AY47" i="31" s="1"/>
  <c r="AW25" i="7" s="1"/>
  <c r="BA45" i="31"/>
  <c r="I16" i="7"/>
  <c r="K11" i="28"/>
  <c r="AK35" i="43"/>
  <c r="AI10" i="46"/>
  <c r="AI35" i="46" s="1"/>
  <c r="Y35" i="46"/>
  <c r="E9" i="28"/>
  <c r="AE35" i="45"/>
  <c r="I10" i="7"/>
  <c r="AI48" i="44"/>
  <c r="M26" i="7"/>
  <c r="AI35" i="32"/>
  <c r="M48" i="38"/>
  <c r="Q47" i="34"/>
  <c r="Q48" i="34" s="1"/>
  <c r="Y45" i="34"/>
  <c r="W45" i="34"/>
  <c r="E15" i="7"/>
  <c r="E23" i="28"/>
  <c r="E11" i="28"/>
  <c r="AE35" i="43"/>
  <c r="BS31" i="51"/>
  <c r="M28" i="8" s="1"/>
  <c r="E20" i="7"/>
  <c r="E12" i="7"/>
  <c r="W47" i="46"/>
  <c r="W48" i="46" s="1"/>
  <c r="AE48" i="46" s="1"/>
  <c r="AE45" i="46"/>
  <c r="Q47" i="33"/>
  <c r="Q48" i="33" s="1"/>
  <c r="W45" i="33"/>
  <c r="Y45" i="33"/>
  <c r="Q26" i="7"/>
  <c r="W47" i="44"/>
  <c r="AC45" i="44"/>
  <c r="AC47" i="44" s="1"/>
  <c r="AK10" i="7" s="1"/>
  <c r="AE45" i="44"/>
  <c r="AY10" i="36"/>
  <c r="AY35" i="36" s="1"/>
  <c r="AO35" i="36"/>
  <c r="BA10" i="36"/>
  <c r="S21" i="28"/>
  <c r="AU44" i="33"/>
  <c r="AY22" i="42"/>
  <c r="BA22" i="42"/>
  <c r="Q31" i="51"/>
  <c r="I9" i="10" s="1"/>
  <c r="W23" i="28"/>
  <c r="AO48" i="31"/>
  <c r="BA48" i="31" s="1"/>
  <c r="K14" i="28"/>
  <c r="Y48" i="40"/>
  <c r="AK48" i="40" s="1"/>
  <c r="AK35" i="40"/>
  <c r="W24" i="28"/>
  <c r="BA35" i="30"/>
  <c r="AI35" i="43"/>
  <c r="AS10" i="42"/>
  <c r="AS35" i="42" s="1"/>
  <c r="AU10" i="42"/>
  <c r="AM35" i="42"/>
  <c r="W47" i="31"/>
  <c r="AC45" i="31"/>
  <c r="AC47" i="31" s="1"/>
  <c r="AK25" i="7" s="1"/>
  <c r="AE45" i="31"/>
  <c r="E9" i="7"/>
  <c r="AC48" i="45"/>
  <c r="AM45" i="46"/>
  <c r="S47" i="46"/>
  <c r="S48" i="46" s="1"/>
  <c r="M13" i="7"/>
  <c r="AM47" i="36"/>
  <c r="AS45" i="36"/>
  <c r="AS47" i="36" s="1"/>
  <c r="AS18" i="7" s="1"/>
  <c r="AU45" i="36"/>
  <c r="S47" i="34"/>
  <c r="S48" i="34" s="1"/>
  <c r="AM45" i="34"/>
  <c r="W47" i="39"/>
  <c r="W48" i="39" s="1"/>
  <c r="AE48" i="39" s="1"/>
  <c r="AC45" i="39"/>
  <c r="AC47" i="39" s="1"/>
  <c r="AK15" i="7" s="1"/>
  <c r="AE45" i="39"/>
  <c r="E25" i="7"/>
  <c r="AC48" i="31"/>
  <c r="E11" i="7"/>
  <c r="E10" i="28"/>
  <c r="W48" i="44"/>
  <c r="AE35" i="44"/>
  <c r="Y47" i="46"/>
  <c r="AK45" i="46"/>
  <c r="Q8" i="28"/>
  <c r="AM47" i="42"/>
  <c r="AS45" i="42"/>
  <c r="AS47" i="42" s="1"/>
  <c r="AS12" i="7" s="1"/>
  <c r="AU45" i="42"/>
  <c r="W47" i="35"/>
  <c r="AC45" i="35"/>
  <c r="AC47" i="35" s="1"/>
  <c r="AK19" i="7" s="1"/>
  <c r="AE45" i="35"/>
  <c r="AM47" i="41"/>
  <c r="AM48" i="41" s="1"/>
  <c r="AU48" i="41" s="1"/>
  <c r="AS45" i="41"/>
  <c r="AS47" i="41" s="1"/>
  <c r="AS13" i="7" s="1"/>
  <c r="AU45" i="41"/>
  <c r="Q25" i="7"/>
  <c r="AY48" i="31"/>
  <c r="I14" i="7"/>
  <c r="W47" i="40"/>
  <c r="AC45" i="40"/>
  <c r="AC47" i="40" s="1"/>
  <c r="AK14" i="7" s="1"/>
  <c r="AE45" i="40"/>
  <c r="W22" i="28"/>
  <c r="BA35" i="32"/>
  <c r="AI10" i="37"/>
  <c r="AI35" i="37" s="1"/>
  <c r="Y35" i="37"/>
  <c r="AK10" i="37"/>
  <c r="AO10" i="42"/>
  <c r="E14" i="28"/>
  <c r="AE35" i="40"/>
  <c r="Y45" i="31"/>
  <c r="W20" i="28"/>
  <c r="BA35" i="34"/>
  <c r="AS10" i="40"/>
  <c r="AS35" i="40" s="1"/>
  <c r="AM35" i="40"/>
  <c r="AU10" i="40"/>
  <c r="Y45" i="39"/>
  <c r="W47" i="41"/>
  <c r="AC45" i="41"/>
  <c r="AC47" i="41" s="1"/>
  <c r="AK13" i="7" s="1"/>
  <c r="AE45" i="41"/>
  <c r="E10" i="7"/>
  <c r="I30" i="8"/>
  <c r="S45" i="33"/>
  <c r="M8" i="7"/>
  <c r="AS48" i="46"/>
  <c r="AO45" i="42"/>
  <c r="AY20" i="37"/>
  <c r="BA20" i="37"/>
  <c r="Y45" i="35"/>
  <c r="Y35" i="30"/>
  <c r="AI10" i="30"/>
  <c r="AI35" i="30" s="1"/>
  <c r="AK10" i="30"/>
  <c r="AO35" i="37"/>
  <c r="W8" i="28"/>
  <c r="Q23" i="28"/>
  <c r="S48" i="39"/>
  <c r="S47" i="30"/>
  <c r="S48" i="30" s="1"/>
  <c r="AM45" i="30"/>
  <c r="AO45" i="30" s="1"/>
  <c r="Q10" i="28"/>
  <c r="AU35" i="44"/>
  <c r="Y47" i="41"/>
  <c r="AI45" i="41"/>
  <c r="AI47" i="41" s="1"/>
  <c r="AO13" i="7" s="1"/>
  <c r="AK45" i="41"/>
  <c r="Y16" i="28"/>
  <c r="BA44" i="38"/>
  <c r="AY22" i="33"/>
  <c r="AY35" i="33" s="1"/>
  <c r="BA22" i="33"/>
  <c r="K13" i="28"/>
  <c r="Y48" i="41"/>
  <c r="AK48" i="41" s="1"/>
  <c r="AK35" i="41"/>
  <c r="Y47" i="36"/>
  <c r="AI45" i="36"/>
  <c r="AI47" i="36" s="1"/>
  <c r="AO18" i="7" s="1"/>
  <c r="AK45" i="36"/>
  <c r="AY10" i="39"/>
  <c r="AY35" i="39" s="1"/>
  <c r="AO35" i="39"/>
  <c r="BA10" i="39"/>
  <c r="M10" i="7"/>
  <c r="AS48" i="44"/>
  <c r="M48" i="34"/>
  <c r="W20" i="49"/>
  <c r="I29" i="8" s="1"/>
  <c r="W18" i="49"/>
  <c r="Y14" i="28"/>
  <c r="BA44" i="40"/>
  <c r="AI10" i="42"/>
  <c r="AI35" i="42" s="1"/>
  <c r="Y35" i="42"/>
  <c r="AK10" i="42"/>
  <c r="M20" i="7"/>
  <c r="W47" i="45"/>
  <c r="W48" i="45" s="1"/>
  <c r="AE48" i="45" s="1"/>
  <c r="AC45" i="45"/>
  <c r="AC47" i="45" s="1"/>
  <c r="AK9" i="7" s="1"/>
  <c r="AE45" i="45"/>
  <c r="W47" i="30"/>
  <c r="AC45" i="30"/>
  <c r="AC47" i="30" s="1"/>
  <c r="AK26" i="7" s="1"/>
  <c r="AE45" i="30"/>
  <c r="M48" i="33"/>
  <c r="E18" i="28"/>
  <c r="AE35" i="36"/>
  <c r="W45" i="43"/>
  <c r="Q47" i="43"/>
  <c r="Q48" i="43" s="1"/>
  <c r="Q11" i="7"/>
  <c r="Q21" i="28"/>
  <c r="AU35" i="33"/>
  <c r="S47" i="40"/>
  <c r="S48" i="40" s="1"/>
  <c r="AM45" i="40"/>
  <c r="Q18" i="28"/>
  <c r="AM48" i="36"/>
  <c r="AU48" i="36" s="1"/>
  <c r="AU35" i="36"/>
  <c r="E17" i="28"/>
  <c r="AE35" i="37"/>
  <c r="E19" i="28"/>
  <c r="AE35" i="35"/>
  <c r="M19" i="7"/>
  <c r="E8" i="7"/>
  <c r="AC48" i="46"/>
  <c r="K9" i="28"/>
  <c r="AK35" i="45"/>
  <c r="AI35" i="41"/>
  <c r="E24" i="28"/>
  <c r="W48" i="30"/>
  <c r="AE48" i="30" s="1"/>
  <c r="AE35" i="30"/>
  <c r="W47" i="36"/>
  <c r="AC45" i="36"/>
  <c r="AC47" i="36" s="1"/>
  <c r="AK18" i="7" s="1"/>
  <c r="AE45" i="36"/>
  <c r="AY35" i="37"/>
  <c r="K21" i="28"/>
  <c r="AK35" i="33"/>
  <c r="K15" i="28"/>
  <c r="AK35" i="39"/>
  <c r="W9" i="28"/>
  <c r="AO48" i="45"/>
  <c r="BA48" i="45" s="1"/>
  <c r="BA35" i="45"/>
  <c r="W45" i="38"/>
  <c r="Y45" i="38" s="1"/>
  <c r="Q47" i="38"/>
  <c r="Q48" i="38" s="1"/>
  <c r="Y23" i="28"/>
  <c r="BA44" i="31"/>
  <c r="W47" i="32"/>
  <c r="AC45" i="32"/>
  <c r="AC47" i="32" s="1"/>
  <c r="AK24" i="7" s="1"/>
  <c r="AE45" i="32"/>
  <c r="E8" i="28"/>
  <c r="AM47" i="45"/>
  <c r="AS45" i="45"/>
  <c r="AS47" i="45" s="1"/>
  <c r="AS9" i="7" s="1"/>
  <c r="AU45" i="45"/>
  <c r="AI10" i="31"/>
  <c r="AI35" i="31" s="1"/>
  <c r="Y35" i="31"/>
  <c r="AI10" i="35"/>
  <c r="AI35" i="35" s="1"/>
  <c r="Y35" i="35"/>
  <c r="AK10" i="35"/>
  <c r="E16" i="28"/>
  <c r="AE35" i="38"/>
  <c r="AY46" i="32"/>
  <c r="BA46" i="32"/>
  <c r="AY20" i="45"/>
  <c r="BA20" i="45"/>
  <c r="AE48" i="44"/>
  <c r="M23" i="28"/>
  <c r="AK44" i="31"/>
  <c r="Q22" i="28"/>
  <c r="AU35" i="32"/>
  <c r="Y47" i="37"/>
  <c r="AI45" i="37"/>
  <c r="AI47" i="37" s="1"/>
  <c r="AO17" i="7" s="1"/>
  <c r="AK45" i="37"/>
  <c r="Y45" i="45"/>
  <c r="K18" i="28"/>
  <c r="Y48" i="36"/>
  <c r="AK48" i="36" s="1"/>
  <c r="AK35" i="36"/>
  <c r="Y45" i="30"/>
  <c r="Q11" i="28"/>
  <c r="AU35" i="43"/>
  <c r="E18" i="7"/>
  <c r="AC48" i="36"/>
  <c r="AY46" i="36"/>
  <c r="BA46" i="36"/>
  <c r="M48" i="43"/>
  <c r="Y21" i="28"/>
  <c r="BA44" i="33"/>
  <c r="AM47" i="35"/>
  <c r="AS45" i="35"/>
  <c r="AS47" i="35" s="1"/>
  <c r="AS19" i="7" s="1"/>
  <c r="AU45" i="35"/>
  <c r="AS35" i="33"/>
  <c r="E17" i="7"/>
  <c r="E19" i="7"/>
  <c r="AC48" i="35"/>
  <c r="AI35" i="45"/>
  <c r="E26" i="7"/>
  <c r="AC48" i="30"/>
  <c r="I21" i="7"/>
  <c r="Y47" i="42"/>
  <c r="AI45" i="42"/>
  <c r="AI47" i="42" s="1"/>
  <c r="AO12" i="7" s="1"/>
  <c r="AK45" i="42"/>
  <c r="AY10" i="44"/>
  <c r="AY35" i="44" s="1"/>
  <c r="AO35" i="44"/>
  <c r="BA10" i="44"/>
  <c r="S47" i="39"/>
  <c r="AO45" i="39"/>
  <c r="AM45" i="39"/>
  <c r="E14" i="7"/>
  <c r="AC48" i="40"/>
  <c r="E13" i="28"/>
  <c r="W48" i="41"/>
  <c r="AE48" i="41" s="1"/>
  <c r="AE35" i="41"/>
  <c r="Q20" i="7"/>
  <c r="AM47" i="32"/>
  <c r="AS45" i="32"/>
  <c r="AS47" i="32" s="1"/>
  <c r="AS24" i="7" s="1"/>
  <c r="AU45" i="32"/>
  <c r="AM47" i="44"/>
  <c r="AS45" i="44"/>
  <c r="AS47" i="44" s="1"/>
  <c r="AS10" i="7" s="1"/>
  <c r="AU45" i="44"/>
  <c r="AY10" i="40"/>
  <c r="AO35" i="40"/>
  <c r="BA10" i="40"/>
  <c r="Q20" i="28"/>
  <c r="AU35" i="34"/>
  <c r="Q13" i="7"/>
  <c r="AY48" i="41"/>
  <c r="AY21" i="40"/>
  <c r="BA21" i="40"/>
  <c r="M45" i="53"/>
  <c r="I60" i="53"/>
  <c r="I62" i="53" s="1"/>
  <c r="W11" i="28"/>
  <c r="BA35" i="43"/>
  <c r="AO47" i="41"/>
  <c r="AY45" i="41"/>
  <c r="AY47" i="41" s="1"/>
  <c r="AW13" i="7" s="1"/>
  <c r="BA45" i="41"/>
  <c r="AS10" i="38"/>
  <c r="AS35" i="38" s="1"/>
  <c r="AM35" i="38"/>
  <c r="AU10" i="38"/>
  <c r="Q19" i="28"/>
  <c r="AM48" i="35"/>
  <c r="AU48" i="35" s="1"/>
  <c r="AU35" i="35"/>
  <c r="Q8" i="7"/>
  <c r="AY48" i="46"/>
  <c r="M25" i="7"/>
  <c r="AY10" i="35"/>
  <c r="AY35" i="35" s="1"/>
  <c r="BA10" i="35"/>
  <c r="AO35" i="35"/>
  <c r="E13" i="7"/>
  <c r="AY35" i="45"/>
  <c r="Y20" i="28"/>
  <c r="BA44" i="34"/>
  <c r="AO45" i="32"/>
  <c r="E30" i="8"/>
  <c r="AS10" i="39"/>
  <c r="AS35" i="39" s="1"/>
  <c r="AM35" i="39"/>
  <c r="AU10" i="39"/>
  <c r="E16" i="7"/>
  <c r="E21" i="28"/>
  <c r="AE35" i="33"/>
  <c r="W47" i="42"/>
  <c r="AC45" i="42"/>
  <c r="AC47" i="42" s="1"/>
  <c r="AK12" i="7" s="1"/>
  <c r="AE45" i="42"/>
  <c r="Q24" i="28"/>
  <c r="AU35" i="30"/>
  <c r="Q58" i="55"/>
  <c r="I8" i="10" s="1"/>
  <c r="W42" i="55"/>
  <c r="M24" i="7"/>
  <c r="E21" i="7"/>
  <c r="Q17" i="28"/>
  <c r="AU35" i="37"/>
  <c r="K20" i="28"/>
  <c r="AK35" i="34"/>
  <c r="I59" i="10"/>
  <c r="I61" i="10" s="1"/>
  <c r="E43" i="12"/>
  <c r="E20" i="9" s="1"/>
  <c r="W47" i="37"/>
  <c r="AC45" i="37"/>
  <c r="AC47" i="37" s="1"/>
  <c r="AK17" i="7" s="1"/>
  <c r="AE45" i="37"/>
  <c r="G25" i="28"/>
  <c r="E22" i="28"/>
  <c r="W48" i="32"/>
  <c r="AE48" i="32" s="1"/>
  <c r="AE35" i="32"/>
  <c r="Q9" i="28"/>
  <c r="AM48" i="45"/>
  <c r="AU48" i="45" s="1"/>
  <c r="AU35" i="45"/>
  <c r="I18" i="7"/>
  <c r="M22" i="28"/>
  <c r="M25" i="28" s="1"/>
  <c r="AK44" i="32"/>
  <c r="M11" i="7"/>
  <c r="Y24" i="28"/>
  <c r="BA44" i="30"/>
  <c r="S45" i="43"/>
  <c r="AO45" i="35"/>
  <c r="AS35" i="36"/>
  <c r="AM47" i="31"/>
  <c r="AS45" i="31"/>
  <c r="AS47" i="31" s="1"/>
  <c r="AS25" i="7" s="1"/>
  <c r="AU45" i="31"/>
  <c r="K16" i="28"/>
  <c r="AK35" i="38"/>
  <c r="W13" i="28"/>
  <c r="AO48" i="41"/>
  <c r="BA48" i="41" s="1"/>
  <c r="BA35" i="41"/>
  <c r="I15" i="7"/>
  <c r="M31" i="28" l="1"/>
  <c r="Y27" i="7" s="1"/>
  <c r="M26" i="28"/>
  <c r="G38" i="10" s="1"/>
  <c r="AO47" i="37"/>
  <c r="AY45" i="37"/>
  <c r="AY47" i="37" s="1"/>
  <c r="AW17" i="7" s="1"/>
  <c r="BA45" i="37"/>
  <c r="Y47" i="38"/>
  <c r="AI45" i="38"/>
  <c r="AI47" i="38" s="1"/>
  <c r="AK45" i="38"/>
  <c r="Q21" i="7"/>
  <c r="AO47" i="30"/>
  <c r="AY45" i="30"/>
  <c r="AY47" i="30" s="1"/>
  <c r="BA45" i="30"/>
  <c r="AO47" i="38"/>
  <c r="AY45" i="38"/>
  <c r="AY47" i="38" s="1"/>
  <c r="AW16" i="7" s="1"/>
  <c r="BA45" i="38"/>
  <c r="Q16" i="28"/>
  <c r="AU35" i="38"/>
  <c r="U10" i="28"/>
  <c r="AU47" i="44"/>
  <c r="Q10" i="7"/>
  <c r="AY48" i="44"/>
  <c r="I9" i="7"/>
  <c r="AM47" i="40"/>
  <c r="AS45" i="40"/>
  <c r="AS47" i="40" s="1"/>
  <c r="AS14" i="7" s="1"/>
  <c r="AU45" i="40"/>
  <c r="W47" i="43"/>
  <c r="AC45" i="43"/>
  <c r="AC47" i="43" s="1"/>
  <c r="AE45" i="43"/>
  <c r="AO47" i="42"/>
  <c r="AY45" i="42"/>
  <c r="AY47" i="42" s="1"/>
  <c r="AW12" i="7" s="1"/>
  <c r="BA45" i="42"/>
  <c r="I14" i="28"/>
  <c r="AE47" i="40"/>
  <c r="AM47" i="34"/>
  <c r="AS45" i="34"/>
  <c r="AS47" i="34" s="1"/>
  <c r="AU45" i="34"/>
  <c r="Y47" i="33"/>
  <c r="AI45" i="33"/>
  <c r="AI47" i="33" s="1"/>
  <c r="AK45" i="33"/>
  <c r="AY47" i="36"/>
  <c r="AW18" i="7" s="1"/>
  <c r="U23" i="28"/>
  <c r="AU47" i="31"/>
  <c r="M16" i="7"/>
  <c r="U19" i="28"/>
  <c r="AU47" i="35"/>
  <c r="O17" i="28"/>
  <c r="AK47" i="37"/>
  <c r="Y45" i="43"/>
  <c r="W15" i="28"/>
  <c r="AO48" i="39"/>
  <c r="BA48" i="39" s="1"/>
  <c r="BA35" i="39"/>
  <c r="K17" i="28"/>
  <c r="Y48" i="37"/>
  <c r="AK48" i="37" s="1"/>
  <c r="AK35" i="37"/>
  <c r="AI48" i="40"/>
  <c r="I11" i="7"/>
  <c r="W18" i="28"/>
  <c r="AO48" i="36"/>
  <c r="BA48" i="36" s="1"/>
  <c r="BA35" i="36"/>
  <c r="W47" i="33"/>
  <c r="AC45" i="33"/>
  <c r="AC47" i="33" s="1"/>
  <c r="AE45" i="33"/>
  <c r="W47" i="34"/>
  <c r="AC45" i="34"/>
  <c r="AC47" i="34" s="1"/>
  <c r="AE45" i="34"/>
  <c r="I24" i="7"/>
  <c r="AI48" i="32"/>
  <c r="AA18" i="28"/>
  <c r="BA47" i="36"/>
  <c r="AA9" i="28"/>
  <c r="BA47" i="45"/>
  <c r="I17" i="28"/>
  <c r="AE47" i="37"/>
  <c r="Q9" i="7"/>
  <c r="AY48" i="45"/>
  <c r="Q45" i="53"/>
  <c r="M60" i="53"/>
  <c r="Y47" i="30"/>
  <c r="AI45" i="30"/>
  <c r="AI47" i="30" s="1"/>
  <c r="AO26" i="7" s="1"/>
  <c r="AK45" i="30"/>
  <c r="U9" i="28"/>
  <c r="AU47" i="45"/>
  <c r="I18" i="28"/>
  <c r="AE47" i="36"/>
  <c r="W48" i="37"/>
  <c r="AE48" i="37" s="1"/>
  <c r="Q15" i="7"/>
  <c r="AY48" i="39"/>
  <c r="I17" i="7"/>
  <c r="AI48" i="37"/>
  <c r="I19" i="28"/>
  <c r="AE47" i="35"/>
  <c r="O8" i="28"/>
  <c r="AK47" i="46"/>
  <c r="AO45" i="34"/>
  <c r="AM47" i="46"/>
  <c r="AU45" i="46"/>
  <c r="Q18" i="7"/>
  <c r="AY48" i="36"/>
  <c r="Y47" i="34"/>
  <c r="AI45" i="34"/>
  <c r="AI47" i="34" s="1"/>
  <c r="AK45" i="34"/>
  <c r="O10" i="28"/>
  <c r="AK47" i="44"/>
  <c r="M9" i="7"/>
  <c r="AS48" i="45"/>
  <c r="S31" i="28"/>
  <c r="AC27" i="7" s="1"/>
  <c r="S26" i="28"/>
  <c r="G39" i="10" s="1"/>
  <c r="W16" i="28"/>
  <c r="AO48" i="38"/>
  <c r="BA35" i="38"/>
  <c r="AS48" i="32"/>
  <c r="AC48" i="41"/>
  <c r="U22" i="28"/>
  <c r="AU47" i="32"/>
  <c r="AM47" i="39"/>
  <c r="AS45" i="39"/>
  <c r="AS47" i="39" s="1"/>
  <c r="AS15" i="7" s="1"/>
  <c r="AU45" i="39"/>
  <c r="O12" i="28"/>
  <c r="AK47" i="42"/>
  <c r="AC48" i="37"/>
  <c r="AM48" i="32"/>
  <c r="AU48" i="32" s="1"/>
  <c r="W48" i="36"/>
  <c r="AE48" i="36" s="1"/>
  <c r="K12" i="28"/>
  <c r="Y48" i="42"/>
  <c r="AK48" i="42" s="1"/>
  <c r="AK35" i="42"/>
  <c r="O13" i="28"/>
  <c r="AK47" i="41"/>
  <c r="AM48" i="31"/>
  <c r="AU48" i="31" s="1"/>
  <c r="I26" i="7"/>
  <c r="AI48" i="30"/>
  <c r="S47" i="33"/>
  <c r="S48" i="33" s="1"/>
  <c r="AM45" i="33"/>
  <c r="AO45" i="33"/>
  <c r="I13" i="28"/>
  <c r="AE47" i="41"/>
  <c r="Y47" i="31"/>
  <c r="AI45" i="31"/>
  <c r="AI47" i="31" s="1"/>
  <c r="AO25" i="7" s="1"/>
  <c r="AK45" i="31"/>
  <c r="AO45" i="46"/>
  <c r="O14" i="28"/>
  <c r="AK47" i="40"/>
  <c r="Q16" i="7"/>
  <c r="AY48" i="38"/>
  <c r="AA13" i="28"/>
  <c r="BA47" i="41"/>
  <c r="K19" i="28"/>
  <c r="AK35" i="35"/>
  <c r="I12" i="7"/>
  <c r="AI48" i="42"/>
  <c r="I23" i="28"/>
  <c r="AE47" i="31"/>
  <c r="AM47" i="37"/>
  <c r="AS45" i="37"/>
  <c r="AS47" i="37" s="1"/>
  <c r="AU45" i="37"/>
  <c r="W19" i="28"/>
  <c r="BA35" i="35"/>
  <c r="AY35" i="40"/>
  <c r="I19" i="7"/>
  <c r="O18" i="28"/>
  <c r="AK47" i="36"/>
  <c r="AM48" i="44"/>
  <c r="AU48" i="44" s="1"/>
  <c r="Y47" i="35"/>
  <c r="AI45" i="35"/>
  <c r="AI47" i="35" s="1"/>
  <c r="AO19" i="7" s="1"/>
  <c r="AK45" i="35"/>
  <c r="W48" i="40"/>
  <c r="AE48" i="40" s="1"/>
  <c r="U12" i="28"/>
  <c r="AU47" i="42"/>
  <c r="U18" i="28"/>
  <c r="AU47" i="36"/>
  <c r="Q12" i="28"/>
  <c r="Q25" i="28" s="1"/>
  <c r="AM48" i="42"/>
  <c r="AU48" i="42" s="1"/>
  <c r="AU35" i="42"/>
  <c r="I10" i="28"/>
  <c r="AE47" i="44"/>
  <c r="AC48" i="42"/>
  <c r="W48" i="31"/>
  <c r="AE48" i="31" s="1"/>
  <c r="K8" i="28"/>
  <c r="Y48" i="46"/>
  <c r="AK48" i="46" s="1"/>
  <c r="AM47" i="38"/>
  <c r="AS45" i="38"/>
  <c r="AS47" i="38" s="1"/>
  <c r="AS16" i="7" s="1"/>
  <c r="AU45" i="38"/>
  <c r="AS48" i="31"/>
  <c r="AO47" i="35"/>
  <c r="AY45" i="35"/>
  <c r="AY47" i="35" s="1"/>
  <c r="AW19" i="7" s="1"/>
  <c r="BA45" i="35"/>
  <c r="Q15" i="28"/>
  <c r="AM48" i="39"/>
  <c r="AU48" i="39" s="1"/>
  <c r="AU35" i="39"/>
  <c r="E25" i="28"/>
  <c r="E31" i="28" s="1"/>
  <c r="E27" i="7" s="1"/>
  <c r="AS48" i="35"/>
  <c r="I24" i="28"/>
  <c r="AE47" i="30"/>
  <c r="Y48" i="30"/>
  <c r="AK48" i="30" s="1"/>
  <c r="K24" i="28"/>
  <c r="AK35" i="30"/>
  <c r="Y47" i="39"/>
  <c r="AI45" i="39"/>
  <c r="AI47" i="39" s="1"/>
  <c r="AK45" i="39"/>
  <c r="AI48" i="36"/>
  <c r="W58" i="55"/>
  <c r="M8" i="8" s="1"/>
  <c r="M10" i="8" s="1"/>
  <c r="AA58" i="55"/>
  <c r="I10" i="10" s="1"/>
  <c r="I12" i="28"/>
  <c r="AE47" i="42"/>
  <c r="K23" i="28"/>
  <c r="Y48" i="31"/>
  <c r="AK48" i="31" s="1"/>
  <c r="I13" i="7"/>
  <c r="AI48" i="41"/>
  <c r="Y25" i="28"/>
  <c r="Y31" i="28" s="1"/>
  <c r="AG27" i="7" s="1"/>
  <c r="AC48" i="44"/>
  <c r="Q14" i="28"/>
  <c r="AM48" i="40"/>
  <c r="AU48" i="40" s="1"/>
  <c r="AU35" i="40"/>
  <c r="I8" i="7"/>
  <c r="AI48" i="46"/>
  <c r="W48" i="42"/>
  <c r="AE48" i="42" s="1"/>
  <c r="AC48" i="32"/>
  <c r="O22" i="28"/>
  <c r="AK47" i="32"/>
  <c r="M18" i="7"/>
  <c r="AS48" i="36"/>
  <c r="W14" i="28"/>
  <c r="BA35" i="40"/>
  <c r="AO47" i="39"/>
  <c r="AY45" i="39"/>
  <c r="AY47" i="39" s="1"/>
  <c r="AW15" i="7" s="1"/>
  <c r="BA45" i="39"/>
  <c r="W47" i="38"/>
  <c r="AC45" i="38"/>
  <c r="AC47" i="38" s="1"/>
  <c r="AE45" i="38"/>
  <c r="I8" i="28"/>
  <c r="AE47" i="46"/>
  <c r="BA48" i="38"/>
  <c r="G31" i="28"/>
  <c r="U27" i="7" s="1"/>
  <c r="G26" i="28"/>
  <c r="G37" i="10" s="1"/>
  <c r="M15" i="7"/>
  <c r="AM45" i="43"/>
  <c r="S47" i="43"/>
  <c r="S48" i="43" s="1"/>
  <c r="M21" i="7"/>
  <c r="Y47" i="45"/>
  <c r="AI45" i="45"/>
  <c r="AI47" i="45" s="1"/>
  <c r="AO9" i="7" s="1"/>
  <c r="AK45" i="45"/>
  <c r="AO47" i="32"/>
  <c r="AY45" i="32"/>
  <c r="AY47" i="32" s="1"/>
  <c r="BA45" i="32"/>
  <c r="Q19" i="7"/>
  <c r="AY48" i="35"/>
  <c r="W10" i="28"/>
  <c r="AO48" i="44"/>
  <c r="BA48" i="44" s="1"/>
  <c r="BA35" i="44"/>
  <c r="I25" i="7"/>
  <c r="AI48" i="31"/>
  <c r="I22" i="28"/>
  <c r="AE47" i="32"/>
  <c r="Q17" i="7"/>
  <c r="W48" i="35"/>
  <c r="AE48" i="35" s="1"/>
  <c r="AO45" i="40"/>
  <c r="I9" i="28"/>
  <c r="AE47" i="45"/>
  <c r="AM47" i="30"/>
  <c r="AS45" i="30"/>
  <c r="AS47" i="30" s="1"/>
  <c r="AU45" i="30"/>
  <c r="W17" i="28"/>
  <c r="AO48" i="37"/>
  <c r="BA48" i="37" s="1"/>
  <c r="BA35" i="37"/>
  <c r="M14" i="7"/>
  <c r="AS48" i="40"/>
  <c r="AY10" i="42"/>
  <c r="AY35" i="42" s="1"/>
  <c r="BA10" i="42"/>
  <c r="AO35" i="42"/>
  <c r="U13" i="28"/>
  <c r="AU47" i="41"/>
  <c r="I15" i="28"/>
  <c r="AE47" i="39"/>
  <c r="AS48" i="41"/>
  <c r="M12" i="7"/>
  <c r="AS48" i="42"/>
  <c r="AC48" i="39"/>
  <c r="AA23" i="28"/>
  <c r="BA47" i="31"/>
  <c r="AA10" i="28"/>
  <c r="BA47" i="44"/>
  <c r="Q31" i="28" l="1"/>
  <c r="M27" i="7" s="1"/>
  <c r="Q26" i="28"/>
  <c r="E39" i="10" s="1"/>
  <c r="W25" i="28"/>
  <c r="I16" i="28"/>
  <c r="AE47" i="38"/>
  <c r="W48" i="38"/>
  <c r="AE48" i="38" s="1"/>
  <c r="I20" i="28"/>
  <c r="W48" i="34"/>
  <c r="AE48" i="34" s="1"/>
  <c r="AE47" i="34"/>
  <c r="AK11" i="7"/>
  <c r="AC48" i="43"/>
  <c r="AY48" i="37"/>
  <c r="AA19" i="28"/>
  <c r="BA47" i="35"/>
  <c r="O19" i="28"/>
  <c r="AK47" i="35"/>
  <c r="Y48" i="35"/>
  <c r="AK48" i="35" s="1"/>
  <c r="I11" i="28"/>
  <c r="I25" i="28" s="1"/>
  <c r="W48" i="43"/>
  <c r="AE48" i="43" s="1"/>
  <c r="AE47" i="43"/>
  <c r="Q12" i="7"/>
  <c r="AY48" i="42"/>
  <c r="AS26" i="7"/>
  <c r="AS48" i="30"/>
  <c r="E26" i="28"/>
  <c r="E37" i="10" s="1"/>
  <c r="U15" i="28"/>
  <c r="AU47" i="39"/>
  <c r="AO47" i="34"/>
  <c r="AY45" i="34"/>
  <c r="AY47" i="34" s="1"/>
  <c r="BA45" i="34"/>
  <c r="AK21" i="7"/>
  <c r="AC48" i="33"/>
  <c r="AA16" i="28"/>
  <c r="BA47" i="38"/>
  <c r="O16" i="28"/>
  <c r="Y48" i="38"/>
  <c r="AK48" i="38" s="1"/>
  <c r="AK47" i="38"/>
  <c r="AA22" i="28"/>
  <c r="BA47" i="32"/>
  <c r="AO48" i="32"/>
  <c r="BA48" i="32" s="1"/>
  <c r="AS17" i="7"/>
  <c r="AS48" i="37"/>
  <c r="AO47" i="46"/>
  <c r="BA45" i="46"/>
  <c r="U20" i="28"/>
  <c r="AU47" i="34"/>
  <c r="AM48" i="34"/>
  <c r="AU48" i="34" s="1"/>
  <c r="K25" i="28"/>
  <c r="K31" i="28" s="1"/>
  <c r="I27" i="7" s="1"/>
  <c r="U17" i="28"/>
  <c r="AU47" i="37"/>
  <c r="AM48" i="37"/>
  <c r="AU48" i="37" s="1"/>
  <c r="U8" i="28"/>
  <c r="AU47" i="46"/>
  <c r="AM48" i="46"/>
  <c r="AU48" i="46" s="1"/>
  <c r="AO16" i="7"/>
  <c r="AI48" i="38"/>
  <c r="U24" i="28"/>
  <c r="AU47" i="30"/>
  <c r="AM48" i="30"/>
  <c r="AU48" i="30" s="1"/>
  <c r="AA15" i="28"/>
  <c r="BA47" i="39"/>
  <c r="Y26" i="28"/>
  <c r="G40" i="10" s="1"/>
  <c r="G42" i="10" s="1"/>
  <c r="AO15" i="7"/>
  <c r="AI48" i="39"/>
  <c r="AI48" i="35"/>
  <c r="Q14" i="7"/>
  <c r="O23" i="28"/>
  <c r="AK47" i="31"/>
  <c r="I21" i="28"/>
  <c r="AE47" i="33"/>
  <c r="W48" i="33"/>
  <c r="AE48" i="33" s="1"/>
  <c r="AO21" i="7"/>
  <c r="AI48" i="33"/>
  <c r="AW26" i="7"/>
  <c r="AY48" i="30"/>
  <c r="O9" i="28"/>
  <c r="AK47" i="45"/>
  <c r="Y48" i="45"/>
  <c r="AK48" i="45" s="1"/>
  <c r="AO48" i="35"/>
  <c r="BA48" i="35" s="1"/>
  <c r="O20" i="28"/>
  <c r="Y48" i="34"/>
  <c r="AK48" i="34" s="1"/>
  <c r="AK47" i="34"/>
  <c r="W45" i="53"/>
  <c r="W60" i="53" s="1"/>
  <c r="W62" i="53" s="1"/>
  <c r="M27" i="8" s="1"/>
  <c r="M30" i="8" s="1"/>
  <c r="Q60" i="53"/>
  <c r="AA24" i="28"/>
  <c r="BA47" i="30"/>
  <c r="AO48" i="30"/>
  <c r="BA48" i="30" s="1"/>
  <c r="AA17" i="28"/>
  <c r="BA47" i="37"/>
  <c r="W12" i="28"/>
  <c r="AO48" i="42"/>
  <c r="BA48" i="42" s="1"/>
  <c r="BA35" i="42"/>
  <c r="O21" i="28"/>
  <c r="Y48" i="33"/>
  <c r="AK48" i="33" s="1"/>
  <c r="AK47" i="33"/>
  <c r="U14" i="28"/>
  <c r="AU47" i="40"/>
  <c r="U16" i="28"/>
  <c r="AU47" i="38"/>
  <c r="AO47" i="33"/>
  <c r="AY45" i="33"/>
  <c r="AY47" i="33" s="1"/>
  <c r="BA45" i="33"/>
  <c r="AS48" i="38"/>
  <c r="AA12" i="28"/>
  <c r="BA47" i="42"/>
  <c r="AM48" i="38"/>
  <c r="AU48" i="38" s="1"/>
  <c r="O15" i="28"/>
  <c r="AK47" i="39"/>
  <c r="Y48" i="39"/>
  <c r="AK48" i="39" s="1"/>
  <c r="AO20" i="7"/>
  <c r="AI48" i="34"/>
  <c r="M62" i="53"/>
  <c r="K60" i="53"/>
  <c r="K61" i="53" s="1"/>
  <c r="M61" i="53" s="1"/>
  <c r="Q61" i="53" s="1"/>
  <c r="W61" i="53" s="1"/>
  <c r="AM47" i="43"/>
  <c r="AS45" i="43"/>
  <c r="AS47" i="43" s="1"/>
  <c r="AU45" i="43"/>
  <c r="AO45" i="43"/>
  <c r="K26" i="28"/>
  <c r="E38" i="10" s="1"/>
  <c r="AO47" i="40"/>
  <c r="AY45" i="40"/>
  <c r="AY47" i="40" s="1"/>
  <c r="AW14" i="7" s="1"/>
  <c r="BA45" i="40"/>
  <c r="AW24" i="7"/>
  <c r="AY48" i="32"/>
  <c r="AS48" i="39"/>
  <c r="AK16" i="7"/>
  <c r="AC48" i="38"/>
  <c r="AM47" i="33"/>
  <c r="AS45" i="33"/>
  <c r="AS47" i="33" s="1"/>
  <c r="AU45" i="33"/>
  <c r="O24" i="28"/>
  <c r="AK47" i="30"/>
  <c r="AK20" i="7"/>
  <c r="AC48" i="34"/>
  <c r="Y47" i="43"/>
  <c r="AI45" i="43"/>
  <c r="AI47" i="43" s="1"/>
  <c r="AK45" i="43"/>
  <c r="AS20" i="7"/>
  <c r="AS48" i="34"/>
  <c r="AI48" i="45"/>
  <c r="G50" i="10" l="1"/>
  <c r="G55" i="10" s="1"/>
  <c r="G56" i="10" s="1"/>
  <c r="K56" i="10" s="1"/>
  <c r="E12" i="9"/>
  <c r="I31" i="28"/>
  <c r="AK27" i="7" s="1"/>
  <c r="I26" i="28"/>
  <c r="I37" i="10" s="1"/>
  <c r="AS11" i="7"/>
  <c r="AS48" i="43"/>
  <c r="AA20" i="28"/>
  <c r="BA47" i="34"/>
  <c r="AO48" i="34"/>
  <c r="BA48" i="34" s="1"/>
  <c r="AA14" i="28"/>
  <c r="BA47" i="40"/>
  <c r="AO48" i="40"/>
  <c r="BA48" i="40" s="1"/>
  <c r="O26" i="28"/>
  <c r="I38" i="10" s="1"/>
  <c r="AO47" i="43"/>
  <c r="AY45" i="43"/>
  <c r="AY47" i="43" s="1"/>
  <c r="BA45" i="43"/>
  <c r="O11" i="28"/>
  <c r="O25" i="28" s="1"/>
  <c r="O31" i="28" s="1"/>
  <c r="AO27" i="7" s="1"/>
  <c r="AK47" i="43"/>
  <c r="Y48" i="43"/>
  <c r="AK48" i="43" s="1"/>
  <c r="AA8" i="28"/>
  <c r="BA47" i="46"/>
  <c r="AO48" i="46"/>
  <c r="BA48" i="46" s="1"/>
  <c r="AO11" i="7"/>
  <c r="AI48" i="43"/>
  <c r="Q62" i="53"/>
  <c r="I23" i="10" s="1"/>
  <c r="AY48" i="40"/>
  <c r="AW20" i="7"/>
  <c r="AY48" i="34"/>
  <c r="AS21" i="7"/>
  <c r="AS48" i="33"/>
  <c r="U11" i="28"/>
  <c r="U25" i="28" s="1"/>
  <c r="AU47" i="43"/>
  <c r="AM48" i="43"/>
  <c r="AU48" i="43" s="1"/>
  <c r="U21" i="28"/>
  <c r="AU47" i="33"/>
  <c r="AM48" i="33"/>
  <c r="AU48" i="33" s="1"/>
  <c r="AW21" i="7"/>
  <c r="AY48" i="33"/>
  <c r="W31" i="28"/>
  <c r="Q27" i="7" s="1"/>
  <c r="W26" i="28"/>
  <c r="E40" i="10" s="1"/>
  <c r="E42" i="10" s="1"/>
  <c r="AA21" i="28"/>
  <c r="AO48" i="33"/>
  <c r="BA48" i="33" s="1"/>
  <c r="BA47" i="33"/>
  <c r="U31" i="28" l="1"/>
  <c r="AS27" i="7" s="1"/>
  <c r="U26" i="28"/>
  <c r="I39" i="10" s="1"/>
  <c r="E11" i="9"/>
  <c r="E43" i="10"/>
  <c r="E48" i="10" s="1"/>
  <c r="E49" i="10" s="1"/>
  <c r="K49" i="10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AA25" i="28"/>
  <c r="AA11" i="28"/>
  <c r="AO48" i="43"/>
  <c r="BA48" i="43" s="1"/>
  <c r="BA47" i="43"/>
  <c r="AW11" i="7"/>
  <c r="AY48" i="43"/>
  <c r="M162" i="11" l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AA31" i="28"/>
  <c r="AW27" i="7" s="1"/>
  <c r="AA26" i="28"/>
  <c r="I40" i="10" s="1"/>
  <c r="I42" i="10" s="1"/>
  <c r="E8" i="9" l="1"/>
  <c r="M134" i="11"/>
  <c r="M163" i="11"/>
  <c r="E9" i="9"/>
  <c r="E15" i="9" s="1"/>
  <c r="I57" i="10"/>
  <c r="I62" i="10" s="1"/>
  <c r="I63" i="10" s="1"/>
  <c r="K63" i="10" s="1"/>
  <c r="E13" i="9"/>
  <c r="K18" i="8" l="1"/>
  <c r="K32" i="8"/>
  <c r="G20" i="6" s="1"/>
  <c r="G45" i="1" s="1"/>
  <c r="K14" i="8"/>
  <c r="G9" i="6" s="1"/>
  <c r="G12" i="1" s="1"/>
  <c r="K22" i="8"/>
  <c r="G13" i="6" s="1"/>
  <c r="G24" i="1" s="1"/>
  <c r="K31" i="8"/>
  <c r="G19" i="6" s="1"/>
  <c r="G42" i="1" s="1"/>
  <c r="K34" i="8"/>
  <c r="G22" i="6" s="1"/>
  <c r="G51" i="1" s="1"/>
  <c r="BC15" i="7"/>
  <c r="AC15" i="5" s="1"/>
  <c r="G177" i="1" s="1"/>
  <c r="BC14" i="7"/>
  <c r="AC14" i="5" s="1"/>
  <c r="G164" i="1" s="1"/>
  <c r="BC20" i="7"/>
  <c r="AC20" i="5" s="1"/>
  <c r="G242" i="1" s="1"/>
  <c r="BC10" i="7"/>
  <c r="AC10" i="5" s="1"/>
  <c r="G112" i="1" s="1"/>
  <c r="BC12" i="7"/>
  <c r="AC12" i="5" s="1"/>
  <c r="G138" i="1" s="1"/>
  <c r="BC24" i="7"/>
  <c r="AC24" i="5" s="1"/>
  <c r="G294" i="1" s="1"/>
  <c r="BC21" i="7"/>
  <c r="AC21" i="5" s="1"/>
  <c r="G255" i="1" s="1"/>
  <c r="BC17" i="7"/>
  <c r="AC17" i="5" s="1"/>
  <c r="G203" i="1" s="1"/>
  <c r="W8" i="7"/>
  <c r="G8" i="5" s="1"/>
  <c r="G75" i="1" s="1"/>
  <c r="BC19" i="7"/>
  <c r="BC9" i="7"/>
  <c r="AC9" i="5" s="1"/>
  <c r="G99" i="1" s="1"/>
  <c r="BC13" i="7"/>
  <c r="AC13" i="5" s="1"/>
  <c r="G151" i="1" s="1"/>
  <c r="BC8" i="7"/>
  <c r="AC8" i="5" s="1"/>
  <c r="G86" i="1" s="1"/>
  <c r="BC16" i="7"/>
  <c r="AC16" i="5" s="1"/>
  <c r="G190" i="1" s="1"/>
  <c r="BC22" i="7"/>
  <c r="AC22" i="5" s="1"/>
  <c r="G268" i="1" s="1"/>
  <c r="BC25" i="7"/>
  <c r="AC25" i="5" s="1"/>
  <c r="G307" i="1" s="1"/>
  <c r="BC23" i="7"/>
  <c r="AC23" i="5" s="1"/>
  <c r="G281" i="1" s="1"/>
  <c r="K37" i="8"/>
  <c r="G27" i="6" s="1"/>
  <c r="G66" i="1" s="1"/>
  <c r="BC18" i="7"/>
  <c r="AC18" i="5" s="1"/>
  <c r="G216" i="1" s="1"/>
  <c r="BC11" i="7"/>
  <c r="AC11" i="5" s="1"/>
  <c r="G125" i="1" s="1"/>
  <c r="K33" i="8"/>
  <c r="G21" i="6" s="1"/>
  <c r="G48" i="1" s="1"/>
  <c r="AE8" i="7"/>
  <c r="S8" i="5" s="1"/>
  <c r="G81" i="1" s="1"/>
  <c r="BC27" i="7"/>
  <c r="AC27" i="5" s="1"/>
  <c r="G333" i="1" s="1"/>
  <c r="AI8" i="7"/>
  <c r="Y8" i="5" s="1"/>
  <c r="G84" i="1" s="1"/>
  <c r="AA8" i="7"/>
  <c r="M8" i="5" s="1"/>
  <c r="G78" i="1" s="1"/>
  <c r="K17" i="8"/>
  <c r="G10" i="6" s="1"/>
  <c r="G15" i="1" s="1"/>
  <c r="W20" i="7"/>
  <c r="G20" i="5" s="1"/>
  <c r="G231" i="1" s="1"/>
  <c r="W16" i="7"/>
  <c r="G16" i="5" s="1"/>
  <c r="G179" i="1" s="1"/>
  <c r="W17" i="7"/>
  <c r="G17" i="5" s="1"/>
  <c r="G192" i="1" s="1"/>
  <c r="AE17" i="7"/>
  <c r="S17" i="5" s="1"/>
  <c r="G198" i="1" s="1"/>
  <c r="AE13" i="7"/>
  <c r="S13" i="5" s="1"/>
  <c r="G146" i="1" s="1"/>
  <c r="W18" i="7"/>
  <c r="G18" i="5" s="1"/>
  <c r="G205" i="1" s="1"/>
  <c r="W13" i="7"/>
  <c r="G13" i="5" s="1"/>
  <c r="G140" i="1" s="1"/>
  <c r="W12" i="7"/>
  <c r="G12" i="5" s="1"/>
  <c r="G127" i="1" s="1"/>
  <c r="K39" i="8"/>
  <c r="G26" i="6" s="1"/>
  <c r="G63" i="1" s="1"/>
  <c r="W15" i="7"/>
  <c r="G15" i="5" s="1"/>
  <c r="G166" i="1" s="1"/>
  <c r="K38" i="8"/>
  <c r="G25" i="6" s="1"/>
  <c r="G60" i="1" s="1"/>
  <c r="W11" i="7"/>
  <c r="G11" i="5" s="1"/>
  <c r="G114" i="1" s="1"/>
  <c r="AI19" i="7"/>
  <c r="AE14" i="7"/>
  <c r="S14" i="5" s="1"/>
  <c r="G159" i="1" s="1"/>
  <c r="AA9" i="7"/>
  <c r="M9" i="5" s="1"/>
  <c r="G91" i="1" s="1"/>
  <c r="AE26" i="7"/>
  <c r="S26" i="5" s="1"/>
  <c r="G315" i="1" s="1"/>
  <c r="AA26" i="7"/>
  <c r="M26" i="5" s="1"/>
  <c r="G312" i="1" s="1"/>
  <c r="AI13" i="7"/>
  <c r="Y13" i="5" s="1"/>
  <c r="G149" i="1" s="1"/>
  <c r="AI18" i="7"/>
  <c r="Y18" i="5" s="1"/>
  <c r="G214" i="1" s="1"/>
  <c r="AE11" i="7"/>
  <c r="S11" i="5" s="1"/>
  <c r="G120" i="1" s="1"/>
  <c r="AA20" i="7"/>
  <c r="M20" i="5" s="1"/>
  <c r="G234" i="1" s="1"/>
  <c r="W9" i="7"/>
  <c r="G9" i="5" s="1"/>
  <c r="G88" i="1" s="1"/>
  <c r="AA19" i="7"/>
  <c r="M19" i="5" s="1"/>
  <c r="AE12" i="7"/>
  <c r="S12" i="5" s="1"/>
  <c r="G133" i="1" s="1"/>
  <c r="W14" i="7"/>
  <c r="G14" i="5" s="1"/>
  <c r="G153" i="1" s="1"/>
  <c r="AA14" i="7"/>
  <c r="M14" i="5" s="1"/>
  <c r="G156" i="1" s="1"/>
  <c r="AI16" i="7"/>
  <c r="Y16" i="5" s="1"/>
  <c r="G188" i="1" s="1"/>
  <c r="W25" i="7"/>
  <c r="G25" i="5" s="1"/>
  <c r="G296" i="1" s="1"/>
  <c r="AA10" i="7"/>
  <c r="M10" i="5" s="1"/>
  <c r="G104" i="1" s="1"/>
  <c r="AI15" i="7"/>
  <c r="Y15" i="5" s="1"/>
  <c r="G175" i="1" s="1"/>
  <c r="W10" i="7"/>
  <c r="G10" i="5" s="1"/>
  <c r="G101" i="1" s="1"/>
  <c r="AE9" i="7"/>
  <c r="S9" i="5" s="1"/>
  <c r="G94" i="1" s="1"/>
  <c r="AI11" i="7"/>
  <c r="Y11" i="5" s="1"/>
  <c r="G123" i="1" s="1"/>
  <c r="AE19" i="7"/>
  <c r="AA13" i="7"/>
  <c r="M13" i="5" s="1"/>
  <c r="G143" i="1" s="1"/>
  <c r="AE10" i="7"/>
  <c r="S10" i="5" s="1"/>
  <c r="G107" i="1" s="1"/>
  <c r="W19" i="7"/>
  <c r="AE15" i="7"/>
  <c r="S15" i="5" s="1"/>
  <c r="G172" i="1" s="1"/>
  <c r="AE20" i="7"/>
  <c r="S20" i="5" s="1"/>
  <c r="G237" i="1" s="1"/>
  <c r="AI17" i="7"/>
  <c r="Y17" i="5" s="1"/>
  <c r="G201" i="1" s="1"/>
  <c r="W21" i="7"/>
  <c r="G21" i="5" s="1"/>
  <c r="G244" i="1" s="1"/>
  <c r="W26" i="7"/>
  <c r="G26" i="5" s="1"/>
  <c r="G309" i="1" s="1"/>
  <c r="AA11" i="7"/>
  <c r="M11" i="5" s="1"/>
  <c r="G117" i="1" s="1"/>
  <c r="AA15" i="7"/>
  <c r="M15" i="5" s="1"/>
  <c r="G169" i="1" s="1"/>
  <c r="AA17" i="7"/>
  <c r="M17" i="5" s="1"/>
  <c r="G195" i="1" s="1"/>
  <c r="AI9" i="7"/>
  <c r="Y9" i="5" s="1"/>
  <c r="G97" i="1" s="1"/>
  <c r="AI10" i="7"/>
  <c r="Y10" i="5" s="1"/>
  <c r="G110" i="1" s="1"/>
  <c r="AA16" i="7"/>
  <c r="M16" i="5" s="1"/>
  <c r="G182" i="1" s="1"/>
  <c r="AE24" i="7"/>
  <c r="S24" i="5" s="1"/>
  <c r="G289" i="1" s="1"/>
  <c r="AA12" i="7"/>
  <c r="M12" i="5" s="1"/>
  <c r="G130" i="1" s="1"/>
  <c r="AA21" i="7"/>
  <c r="M21" i="5" s="1"/>
  <c r="G247" i="1" s="1"/>
  <c r="W24" i="7"/>
  <c r="G24" i="5" s="1"/>
  <c r="G283" i="1" s="1"/>
  <c r="AE18" i="7"/>
  <c r="S18" i="5" s="1"/>
  <c r="G211" i="1" s="1"/>
  <c r="AE16" i="7"/>
  <c r="S16" i="5" s="1"/>
  <c r="G185" i="1" s="1"/>
  <c r="AE25" i="7"/>
  <c r="S25" i="5" s="1"/>
  <c r="G302" i="1" s="1"/>
  <c r="AI24" i="7"/>
  <c r="Y24" i="5" s="1"/>
  <c r="G292" i="1" s="1"/>
  <c r="AA24" i="7"/>
  <c r="M24" i="5" s="1"/>
  <c r="G286" i="1" s="1"/>
  <c r="AA18" i="7"/>
  <c r="M18" i="5" s="1"/>
  <c r="G208" i="1" s="1"/>
  <c r="AI12" i="7"/>
  <c r="Y12" i="5" s="1"/>
  <c r="G136" i="1" s="1"/>
  <c r="K10" i="8"/>
  <c r="G8" i="6" s="1"/>
  <c r="G9" i="1" s="1"/>
  <c r="AI21" i="7"/>
  <c r="Y21" i="5" s="1"/>
  <c r="G253" i="1" s="1"/>
  <c r="AI26" i="7"/>
  <c r="Y26" i="5" s="1"/>
  <c r="G318" i="1" s="1"/>
  <c r="AI20" i="7"/>
  <c r="Y20" i="5" s="1"/>
  <c r="G240" i="1" s="1"/>
  <c r="AI14" i="7"/>
  <c r="Y14" i="5" s="1"/>
  <c r="G162" i="1" s="1"/>
  <c r="AA25" i="7"/>
  <c r="M25" i="5" s="1"/>
  <c r="G299" i="1" s="1"/>
  <c r="AE21" i="7"/>
  <c r="S21" i="5" s="1"/>
  <c r="G250" i="1" s="1"/>
  <c r="K19" i="8"/>
  <c r="G12" i="6" s="1"/>
  <c r="G21" i="1" s="1"/>
  <c r="AI25" i="7"/>
  <c r="Y25" i="5" s="1"/>
  <c r="G305" i="1" s="1"/>
  <c r="K30" i="8"/>
  <c r="G18" i="6" s="1"/>
  <c r="G39" i="1" s="1"/>
  <c r="W27" i="7"/>
  <c r="G27" i="5" s="1"/>
  <c r="G322" i="1" s="1"/>
  <c r="AA27" i="7"/>
  <c r="M27" i="5" s="1"/>
  <c r="G325" i="1" s="1"/>
  <c r="AI27" i="7"/>
  <c r="Y27" i="5" s="1"/>
  <c r="G331" i="1" s="1"/>
  <c r="AE27" i="7"/>
  <c r="S27" i="5" s="1"/>
  <c r="G328" i="1" s="1"/>
  <c r="E14" i="9"/>
  <c r="E18" i="9"/>
  <c r="K173" i="11"/>
  <c r="M173" i="11" s="1"/>
  <c r="K171" i="11"/>
  <c r="M171" i="11" s="1"/>
  <c r="K169" i="11"/>
  <c r="M169" i="11" s="1"/>
  <c r="K167" i="11"/>
  <c r="M167" i="11" s="1"/>
  <c r="K165" i="11"/>
  <c r="M165" i="11" s="1"/>
  <c r="K174" i="11"/>
  <c r="M174" i="11" s="1"/>
  <c r="K166" i="11"/>
  <c r="M166" i="11" s="1"/>
  <c r="K170" i="11"/>
  <c r="M170" i="11" s="1"/>
  <c r="K172" i="11"/>
  <c r="M172" i="11" s="1"/>
  <c r="K164" i="11"/>
  <c r="M164" i="11" s="1"/>
  <c r="M176" i="11" s="1"/>
  <c r="K168" i="11"/>
  <c r="M168" i="11" s="1"/>
  <c r="AC19" i="5" l="1"/>
  <c r="E10" i="9"/>
  <c r="M177" i="11"/>
  <c r="M28" i="5"/>
  <c r="G338" i="1" s="1"/>
  <c r="G221" i="1"/>
  <c r="G19" i="5"/>
  <c r="Y19" i="5"/>
  <c r="G23" i="8"/>
  <c r="E15" i="6" s="1"/>
  <c r="G29" i="1" s="1"/>
  <c r="G31" i="8"/>
  <c r="E19" i="6" s="1"/>
  <c r="G41" i="1" s="1"/>
  <c r="G32" i="8"/>
  <c r="E20" i="6" s="1"/>
  <c r="G44" i="1" s="1"/>
  <c r="G25" i="8"/>
  <c r="E14" i="6" s="1"/>
  <c r="G26" i="1" s="1"/>
  <c r="G24" i="8"/>
  <c r="E17" i="6" s="1"/>
  <c r="G35" i="1" s="1"/>
  <c r="G34" i="8"/>
  <c r="E22" i="6" s="1"/>
  <c r="G50" i="1" s="1"/>
  <c r="G14" i="8"/>
  <c r="E9" i="6" s="1"/>
  <c r="G11" i="1" s="1"/>
  <c r="G35" i="8"/>
  <c r="E23" i="6" s="1"/>
  <c r="G5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G33" i="8"/>
  <c r="E21" i="6" s="1"/>
  <c r="G47" i="1" s="1"/>
  <c r="G17" i="8"/>
  <c r="E10" i="6" s="1"/>
  <c r="G14" i="1" s="1"/>
  <c r="G36" i="8"/>
  <c r="E28" i="6" s="1"/>
  <c r="G68" i="1" s="1"/>
  <c r="G37" i="8"/>
  <c r="E27" i="6" s="1"/>
  <c r="G65" i="1" s="1"/>
  <c r="G19" i="8"/>
  <c r="E12" i="6" s="1"/>
  <c r="G20" i="1" s="1"/>
  <c r="G38" i="8"/>
  <c r="E25" i="6" s="1"/>
  <c r="G59" i="1" s="1"/>
  <c r="G39" i="8"/>
  <c r="E26" i="6" s="1"/>
  <c r="G62" i="1" s="1"/>
  <c r="G10" i="8"/>
  <c r="E8" i="6" s="1"/>
  <c r="G8" i="1" s="1"/>
  <c r="G13" i="7"/>
  <c r="E13" i="5" s="1"/>
  <c r="G139" i="1" s="1"/>
  <c r="G26" i="7"/>
  <c r="E26" i="5" s="1"/>
  <c r="G308" i="1" s="1"/>
  <c r="S26" i="7"/>
  <c r="W26" i="5" s="1"/>
  <c r="G317" i="1" s="1"/>
  <c r="S11" i="7"/>
  <c r="W11" i="5" s="1"/>
  <c r="G122" i="1" s="1"/>
  <c r="G18" i="7"/>
  <c r="E18" i="5" s="1"/>
  <c r="G204" i="1" s="1"/>
  <c r="G12" i="7"/>
  <c r="E12" i="5" s="1"/>
  <c r="G126" i="1" s="1"/>
  <c r="S24" i="7"/>
  <c r="W24" i="5" s="1"/>
  <c r="G291" i="1" s="1"/>
  <c r="O20" i="7"/>
  <c r="Q20" i="5" s="1"/>
  <c r="G236" i="1" s="1"/>
  <c r="S8" i="7"/>
  <c r="W8" i="5" s="1"/>
  <c r="G83" i="1" s="1"/>
  <c r="G25" i="7"/>
  <c r="E25" i="5" s="1"/>
  <c r="G295" i="1" s="1"/>
  <c r="O10" i="7"/>
  <c r="Q10" i="5" s="1"/>
  <c r="G106" i="1" s="1"/>
  <c r="O13" i="7"/>
  <c r="Q13" i="5" s="1"/>
  <c r="G145" i="1" s="1"/>
  <c r="O26" i="7"/>
  <c r="Q26" i="5" s="1"/>
  <c r="G314" i="1" s="1"/>
  <c r="G10" i="7"/>
  <c r="E10" i="5" s="1"/>
  <c r="G100" i="1" s="1"/>
  <c r="O8" i="7"/>
  <c r="Q8" i="5" s="1"/>
  <c r="G80" i="1" s="1"/>
  <c r="O17" i="7"/>
  <c r="Q17" i="5" s="1"/>
  <c r="G197" i="1" s="1"/>
  <c r="O11" i="7"/>
  <c r="Q11" i="5" s="1"/>
  <c r="G119" i="1" s="1"/>
  <c r="G11" i="7"/>
  <c r="E11" i="5" s="1"/>
  <c r="G113" i="1" s="1"/>
  <c r="G8" i="7"/>
  <c r="E8" i="5" s="1"/>
  <c r="G74" i="1" s="1"/>
  <c r="G17" i="7"/>
  <c r="E17" i="5" s="1"/>
  <c r="G191" i="1" s="1"/>
  <c r="K15" i="7"/>
  <c r="K15" i="5" s="1"/>
  <c r="G168" i="1" s="1"/>
  <c r="K18" i="7"/>
  <c r="K18" i="5" s="1"/>
  <c r="G207" i="1" s="1"/>
  <c r="S25" i="7"/>
  <c r="W25" i="5" s="1"/>
  <c r="G304" i="1" s="1"/>
  <c r="K16" i="7"/>
  <c r="K16" i="5" s="1"/>
  <c r="G181" i="1" s="1"/>
  <c r="G24" i="7"/>
  <c r="E24" i="5" s="1"/>
  <c r="G282" i="1" s="1"/>
  <c r="G9" i="7"/>
  <c r="E9" i="5" s="1"/>
  <c r="G87" i="1" s="1"/>
  <c r="G21" i="7"/>
  <c r="E21" i="5" s="1"/>
  <c r="G243" i="1" s="1"/>
  <c r="G15" i="7"/>
  <c r="E15" i="5" s="1"/>
  <c r="G165" i="1" s="1"/>
  <c r="G16" i="7"/>
  <c r="E16" i="5" s="1"/>
  <c r="G178" i="1" s="1"/>
  <c r="G19" i="7"/>
  <c r="O24" i="7"/>
  <c r="Q24" i="5" s="1"/>
  <c r="G288" i="1" s="1"/>
  <c r="K20" i="7"/>
  <c r="K20" i="5" s="1"/>
  <c r="G233" i="1" s="1"/>
  <c r="G14" i="7"/>
  <c r="E14" i="5" s="1"/>
  <c r="G152" i="1" s="1"/>
  <c r="S20" i="7"/>
  <c r="W20" i="5" s="1"/>
  <c r="G239" i="1" s="1"/>
  <c r="K10" i="7"/>
  <c r="K10" i="5" s="1"/>
  <c r="G103" i="1" s="1"/>
  <c r="G30" i="8"/>
  <c r="E18" i="6" s="1"/>
  <c r="G38" i="1" s="1"/>
  <c r="G20" i="7"/>
  <c r="E20" i="5" s="1"/>
  <c r="G230" i="1" s="1"/>
  <c r="K21" i="7"/>
  <c r="K21" i="5" s="1"/>
  <c r="G246" i="1" s="1"/>
  <c r="O19" i="7"/>
  <c r="S13" i="7"/>
  <c r="W13" i="5" s="1"/>
  <c r="G148" i="1" s="1"/>
  <c r="O25" i="7"/>
  <c r="Q25" i="5" s="1"/>
  <c r="G301" i="1" s="1"/>
  <c r="K14" i="7"/>
  <c r="K14" i="5" s="1"/>
  <c r="G155" i="1" s="1"/>
  <c r="O12" i="7"/>
  <c r="Q12" i="5" s="1"/>
  <c r="G132" i="1" s="1"/>
  <c r="K26" i="7"/>
  <c r="K26" i="5" s="1"/>
  <c r="G311" i="1" s="1"/>
  <c r="O14" i="7"/>
  <c r="Q14" i="5" s="1"/>
  <c r="G158" i="1" s="1"/>
  <c r="O9" i="7"/>
  <c r="Q9" i="5" s="1"/>
  <c r="G93" i="1" s="1"/>
  <c r="S16" i="7"/>
  <c r="W16" i="5" s="1"/>
  <c r="G187" i="1" s="1"/>
  <c r="S10" i="7"/>
  <c r="W10" i="5" s="1"/>
  <c r="G109" i="1" s="1"/>
  <c r="K11" i="7"/>
  <c r="K11" i="5" s="1"/>
  <c r="G116" i="1" s="1"/>
  <c r="G27" i="7"/>
  <c r="E27" i="5" s="1"/>
  <c r="G321" i="1" s="1"/>
  <c r="S21" i="7"/>
  <c r="W21" i="5" s="1"/>
  <c r="G252" i="1" s="1"/>
  <c r="S17" i="7"/>
  <c r="W17" i="5" s="1"/>
  <c r="G200" i="1" s="1"/>
  <c r="O15" i="7"/>
  <c r="Q15" i="5" s="1"/>
  <c r="G171" i="1" s="1"/>
  <c r="O21" i="7"/>
  <c r="Q21" i="5" s="1"/>
  <c r="G249" i="1" s="1"/>
  <c r="S19" i="7"/>
  <c r="W19" i="5" s="1"/>
  <c r="S18" i="7"/>
  <c r="W18" i="5" s="1"/>
  <c r="G213" i="1" s="1"/>
  <c r="K24" i="7"/>
  <c r="K24" i="5" s="1"/>
  <c r="G285" i="1" s="1"/>
  <c r="K8" i="7"/>
  <c r="K8" i="5" s="1"/>
  <c r="G77" i="1" s="1"/>
  <c r="O16" i="7"/>
  <c r="Q16" i="5" s="1"/>
  <c r="G184" i="1" s="1"/>
  <c r="K12" i="7"/>
  <c r="K12" i="5" s="1"/>
  <c r="G129" i="1" s="1"/>
  <c r="K13" i="7"/>
  <c r="K13" i="5" s="1"/>
  <c r="G142" i="1" s="1"/>
  <c r="O18" i="7"/>
  <c r="Q18" i="5" s="1"/>
  <c r="G210" i="1" s="1"/>
  <c r="K25" i="7"/>
  <c r="K25" i="5" s="1"/>
  <c r="G298" i="1" s="1"/>
  <c r="S15" i="7"/>
  <c r="W15" i="5" s="1"/>
  <c r="G174" i="1" s="1"/>
  <c r="K17" i="7"/>
  <c r="K17" i="5" s="1"/>
  <c r="G194" i="1" s="1"/>
  <c r="K19" i="7"/>
  <c r="K19" i="5" s="1"/>
  <c r="K9" i="7"/>
  <c r="K9" i="5" s="1"/>
  <c r="G90" i="1" s="1"/>
  <c r="S9" i="7"/>
  <c r="W9" i="5" s="1"/>
  <c r="G96" i="1" s="1"/>
  <c r="S14" i="7"/>
  <c r="W14" i="5" s="1"/>
  <c r="G161" i="1" s="1"/>
  <c r="O27" i="7"/>
  <c r="Q27" i="5" s="1"/>
  <c r="G327" i="1" s="1"/>
  <c r="S12" i="7"/>
  <c r="W12" i="5" s="1"/>
  <c r="G135" i="1" s="1"/>
  <c r="K27" i="7"/>
  <c r="K27" i="5" s="1"/>
  <c r="G324" i="1" s="1"/>
  <c r="S27" i="7"/>
  <c r="W27" i="5" s="1"/>
  <c r="G330" i="1" s="1"/>
  <c r="S19" i="5"/>
  <c r="G226" i="1" l="1"/>
  <c r="W28" i="5"/>
  <c r="G343" i="1" s="1"/>
  <c r="Y28" i="5"/>
  <c r="G344" i="1" s="1"/>
  <c r="G227" i="1"/>
  <c r="G220" i="1"/>
  <c r="K28" i="5"/>
  <c r="G337" i="1" s="1"/>
  <c r="E19" i="5"/>
  <c r="G218" i="1"/>
  <c r="G28" i="5"/>
  <c r="G335" i="1" s="1"/>
  <c r="S28" i="5"/>
  <c r="G341" i="1" s="1"/>
  <c r="G224" i="1"/>
  <c r="Q19" i="5"/>
  <c r="E17" i="9"/>
  <c r="E16" i="9"/>
  <c r="G229" i="1"/>
  <c r="AC28" i="5"/>
  <c r="G346" i="1" s="1"/>
  <c r="G217" i="1" l="1"/>
  <c r="E28" i="5"/>
  <c r="G334" i="1" s="1"/>
  <c r="O31" i="8"/>
  <c r="I19" i="6" s="1"/>
  <c r="G43" i="1" s="1"/>
  <c r="O18" i="8"/>
  <c r="O22" i="8"/>
  <c r="I13" i="6" s="1"/>
  <c r="G25" i="1" s="1"/>
  <c r="O32" i="8"/>
  <c r="I20" i="6" s="1"/>
  <c r="G46" i="1" s="1"/>
  <c r="O34" i="8"/>
  <c r="I22" i="6" s="1"/>
  <c r="G52" i="1" s="1"/>
  <c r="O14" i="8"/>
  <c r="I9" i="6" s="1"/>
  <c r="G13" i="1" s="1"/>
  <c r="AM8" i="7"/>
  <c r="I8" i="5" s="1"/>
  <c r="G76" i="1" s="1"/>
  <c r="AY8" i="7"/>
  <c r="AA8" i="5" s="1"/>
  <c r="G85" i="1" s="1"/>
  <c r="AU8" i="7"/>
  <c r="U8" i="5" s="1"/>
  <c r="G82" i="1" s="1"/>
  <c r="AQ8" i="7"/>
  <c r="O8" i="5" s="1"/>
  <c r="G79" i="1" s="1"/>
  <c r="O37" i="8"/>
  <c r="I27" i="6" s="1"/>
  <c r="G67" i="1" s="1"/>
  <c r="O17" i="8"/>
  <c r="I10" i="6" s="1"/>
  <c r="G16" i="1" s="1"/>
  <c r="O33" i="8"/>
  <c r="I21" i="6" s="1"/>
  <c r="G49" i="1" s="1"/>
  <c r="O38" i="8"/>
  <c r="I25" i="6" s="1"/>
  <c r="G61" i="1" s="1"/>
  <c r="O39" i="8"/>
  <c r="I26" i="6" s="1"/>
  <c r="G64" i="1" s="1"/>
  <c r="O19" i="8"/>
  <c r="I12" i="6" s="1"/>
  <c r="G22" i="1" s="1"/>
  <c r="AM25" i="7"/>
  <c r="I25" i="5" s="1"/>
  <c r="G297" i="1" s="1"/>
  <c r="AU25" i="7"/>
  <c r="U25" i="5" s="1"/>
  <c r="G303" i="1" s="1"/>
  <c r="AQ24" i="7"/>
  <c r="O24" i="5" s="1"/>
  <c r="G287" i="1" s="1"/>
  <c r="AM14" i="7"/>
  <c r="I14" i="5" s="1"/>
  <c r="G154" i="1" s="1"/>
  <c r="AU13" i="7"/>
  <c r="U13" i="5" s="1"/>
  <c r="G147" i="1" s="1"/>
  <c r="AQ18" i="7"/>
  <c r="O18" i="5" s="1"/>
  <c r="G209" i="1" s="1"/>
  <c r="AU19" i="7"/>
  <c r="AQ14" i="7"/>
  <c r="O14" i="5" s="1"/>
  <c r="G157" i="1" s="1"/>
  <c r="AM12" i="7"/>
  <c r="I12" i="5" s="1"/>
  <c r="G128" i="1" s="1"/>
  <c r="AY10" i="7"/>
  <c r="AA10" i="5" s="1"/>
  <c r="G111" i="1" s="1"/>
  <c r="AQ17" i="7"/>
  <c r="O17" i="5" s="1"/>
  <c r="G196" i="1" s="1"/>
  <c r="AY9" i="7"/>
  <c r="AA9" i="5" s="1"/>
  <c r="G98" i="1" s="1"/>
  <c r="AQ13" i="7"/>
  <c r="O13" i="5" s="1"/>
  <c r="G144" i="1" s="1"/>
  <c r="AY13" i="7"/>
  <c r="AA13" i="5" s="1"/>
  <c r="G150" i="1" s="1"/>
  <c r="AU12" i="7"/>
  <c r="U12" i="5" s="1"/>
  <c r="G134" i="1" s="1"/>
  <c r="AM9" i="7"/>
  <c r="I9" i="5" s="1"/>
  <c r="G89" i="1" s="1"/>
  <c r="AM15" i="7"/>
  <c r="I15" i="5" s="1"/>
  <c r="G167" i="1" s="1"/>
  <c r="AQ10" i="7"/>
  <c r="O10" i="5" s="1"/>
  <c r="G105" i="1" s="1"/>
  <c r="AU24" i="7"/>
  <c r="U24" i="5" s="1"/>
  <c r="G290" i="1" s="1"/>
  <c r="AM13" i="7"/>
  <c r="I13" i="5" s="1"/>
  <c r="G141" i="1" s="1"/>
  <c r="AU10" i="7"/>
  <c r="U10" i="5" s="1"/>
  <c r="G108" i="1" s="1"/>
  <c r="AU9" i="7"/>
  <c r="U9" i="5" s="1"/>
  <c r="G95" i="1" s="1"/>
  <c r="AM10" i="7"/>
  <c r="I10" i="5" s="1"/>
  <c r="G102" i="1" s="1"/>
  <c r="AM18" i="7"/>
  <c r="I18" i="5" s="1"/>
  <c r="G206" i="1" s="1"/>
  <c r="AM19" i="7"/>
  <c r="I19" i="5" s="1"/>
  <c r="AU18" i="7"/>
  <c r="U18" i="5" s="1"/>
  <c r="G212" i="1" s="1"/>
  <c r="AM24" i="7"/>
  <c r="I24" i="5" s="1"/>
  <c r="G284" i="1" s="1"/>
  <c r="AQ12" i="7"/>
  <c r="O12" i="5" s="1"/>
  <c r="G131" i="1" s="1"/>
  <c r="AM26" i="7"/>
  <c r="I26" i="5" s="1"/>
  <c r="G310" i="1" s="1"/>
  <c r="AY25" i="7"/>
  <c r="AA25" i="5" s="1"/>
  <c r="G306" i="1" s="1"/>
  <c r="AM17" i="7"/>
  <c r="I17" i="5" s="1"/>
  <c r="G193" i="1" s="1"/>
  <c r="AY19" i="7"/>
  <c r="AQ9" i="7"/>
  <c r="O9" i="5" s="1"/>
  <c r="G92" i="1" s="1"/>
  <c r="AY17" i="7"/>
  <c r="AA17" i="5" s="1"/>
  <c r="G202" i="1" s="1"/>
  <c r="AU15" i="7"/>
  <c r="U15" i="5" s="1"/>
  <c r="G173" i="1" s="1"/>
  <c r="AY15" i="7"/>
  <c r="AA15" i="5" s="1"/>
  <c r="G176" i="1" s="1"/>
  <c r="AQ19" i="7"/>
  <c r="AU14" i="7"/>
  <c r="U14" i="5" s="1"/>
  <c r="G160" i="1" s="1"/>
  <c r="AU16" i="7"/>
  <c r="U16" i="5" s="1"/>
  <c r="G186" i="1" s="1"/>
  <c r="AY12" i="7"/>
  <c r="AA12" i="5" s="1"/>
  <c r="G137" i="1" s="1"/>
  <c r="AQ25" i="7"/>
  <c r="O25" i="5" s="1"/>
  <c r="G300" i="1" s="1"/>
  <c r="O10" i="8"/>
  <c r="I8" i="6" s="1"/>
  <c r="G10" i="1" s="1"/>
  <c r="AY16" i="7"/>
  <c r="AA16" i="5" s="1"/>
  <c r="G189" i="1" s="1"/>
  <c r="AY18" i="7"/>
  <c r="AA18" i="5" s="1"/>
  <c r="G215" i="1" s="1"/>
  <c r="AQ26" i="7"/>
  <c r="O26" i="5" s="1"/>
  <c r="G313" i="1" s="1"/>
  <c r="AM20" i="7"/>
  <c r="I20" i="5" s="1"/>
  <c r="G232" i="1" s="1"/>
  <c r="AU20" i="7"/>
  <c r="U20" i="5" s="1"/>
  <c r="G238" i="1" s="1"/>
  <c r="AM16" i="7"/>
  <c r="I16" i="5" s="1"/>
  <c r="G180" i="1" s="1"/>
  <c r="O30" i="8"/>
  <c r="I18" i="6" s="1"/>
  <c r="G40" i="1" s="1"/>
  <c r="AQ16" i="7"/>
  <c r="O16" i="5" s="1"/>
  <c r="G183" i="1" s="1"/>
  <c r="AY26" i="7"/>
  <c r="AA26" i="5" s="1"/>
  <c r="G319" i="1" s="1"/>
  <c r="AQ20" i="7"/>
  <c r="O20" i="5" s="1"/>
  <c r="G235" i="1" s="1"/>
  <c r="AU17" i="7"/>
  <c r="U17" i="5" s="1"/>
  <c r="G199" i="1" s="1"/>
  <c r="AQ15" i="7"/>
  <c r="O15" i="5" s="1"/>
  <c r="G170" i="1" s="1"/>
  <c r="AM21" i="7"/>
  <c r="I21" i="5" s="1"/>
  <c r="G245" i="1" s="1"/>
  <c r="AM11" i="7"/>
  <c r="I11" i="5" s="1"/>
  <c r="G115" i="1" s="1"/>
  <c r="AY24" i="7"/>
  <c r="AA24" i="5" s="1"/>
  <c r="G293" i="1" s="1"/>
  <c r="AU26" i="7"/>
  <c r="U26" i="5" s="1"/>
  <c r="G316" i="1" s="1"/>
  <c r="AQ21" i="7"/>
  <c r="O21" i="5" s="1"/>
  <c r="G248" i="1" s="1"/>
  <c r="AY14" i="7"/>
  <c r="AA14" i="5" s="1"/>
  <c r="G163" i="1" s="1"/>
  <c r="AY21" i="7"/>
  <c r="AA21" i="5" s="1"/>
  <c r="G254" i="1" s="1"/>
  <c r="AM27" i="7"/>
  <c r="I27" i="5" s="1"/>
  <c r="G323" i="1" s="1"/>
  <c r="AQ11" i="7"/>
  <c r="O11" i="5" s="1"/>
  <c r="G118" i="1" s="1"/>
  <c r="AY20" i="7"/>
  <c r="AA20" i="5" s="1"/>
  <c r="G241" i="1" s="1"/>
  <c r="AQ27" i="7"/>
  <c r="O27" i="5" s="1"/>
  <c r="G326" i="1" s="1"/>
  <c r="AU11" i="7"/>
  <c r="U11" i="5" s="1"/>
  <c r="G121" i="1" s="1"/>
  <c r="AU21" i="7"/>
  <c r="U21" i="5" s="1"/>
  <c r="G251" i="1" s="1"/>
  <c r="AY11" i="7"/>
  <c r="AA11" i="5" s="1"/>
  <c r="G124" i="1" s="1"/>
  <c r="AU27" i="7"/>
  <c r="U27" i="5" s="1"/>
  <c r="G329" i="1" s="1"/>
  <c r="AY27" i="7"/>
  <c r="AA27" i="5" s="1"/>
  <c r="G332" i="1" s="1"/>
  <c r="E21" i="9"/>
  <c r="E19" i="9"/>
  <c r="E26" i="2" s="1"/>
  <c r="G969" i="1" s="1"/>
  <c r="G223" i="1"/>
  <c r="Q28" i="5"/>
  <c r="G340" i="1" s="1"/>
  <c r="O19" i="5" l="1"/>
  <c r="I28" i="5"/>
  <c r="G336" i="1" s="1"/>
  <c r="G219" i="1"/>
  <c r="AA19" i="5"/>
  <c r="E24" i="9"/>
  <c r="E27" i="2" s="1"/>
  <c r="G970" i="1" s="1"/>
  <c r="E22" i="9"/>
  <c r="E23" i="9" s="1"/>
  <c r="U19" i="5"/>
  <c r="G225" i="1" l="1"/>
  <c r="U28" i="5"/>
  <c r="G342" i="1" s="1"/>
  <c r="AA28" i="5"/>
  <c r="G345" i="1" s="1"/>
  <c r="G228" i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<sst xmlns="http://schemas.openxmlformats.org/spreadsheetml/2006/main" count="90973" uniqueCount="47981">
  <si>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BNSF 2015 Run: 08/28/2017 12:56:37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</si>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</sst>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63427.989000000001</v>
      </c>
      <c r="F8" s="16" t="s">
        <v>175</v>
      </c>
      <c r="G8" s="15">
        <v>64132.17</v>
      </c>
      <c r="H8" s="16" t="s">
        <v>176</v>
      </c>
      <c r="I8" s="15">
        <v>58749.279000000002</v>
      </c>
      <c r="J8" s="16" t="s">
        <v>177</v>
      </c>
      <c r="K8" s="15">
        <v>56407.521000000001</v>
      </c>
      <c r="L8" s="16" t="s">
        <v>178</v>
      </c>
      <c r="M8" s="15">
        <v>57261.671999999999</v>
      </c>
      <c r="N8" s="16" t="s">
        <v>179</v>
      </c>
      <c r="O8" s="17">
        <f>IF(RUN_YEARS &gt; 1,(A1L101C1 + A1L101C2) / 2, 0)</f>
        <v>63780.0795</v>
      </c>
      <c r="P8" s="16" t="s">
        <v>180</v>
      </c>
      <c r="Q8" s="17">
        <f>IF(RUN_YEARS &gt; 2,(A1L101C1 + A1L101C2 + A1L101C3) / 3, 0)</f>
        <v>62103.146000000001</v>
      </c>
      <c r="R8" s="16" t="s">
        <v>181</v>
      </c>
      <c r="S8" s="17">
        <f>IF(RUN_YEARS &gt; 3,(A1L101C1 + A1L101C2 + A1L101C3 + A1L101C4) / 4, 0)</f>
        <v>60679.239750000001</v>
      </c>
      <c r="T8" s="16" t="s">
        <v>182</v>
      </c>
      <c r="U8" s="17">
        <f>IF(RUN_YEARS &gt; 4,(A1L101C1 + A1L101C2 + A1L101C3 + A1L101C4 + A1L101C5) / 5, 0)</f>
        <v>59995.726199999997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5664.634</v>
      </c>
      <c r="F9" s="16" t="s">
        <v>175</v>
      </c>
      <c r="G9" s="15">
        <v>5509.3680000000004</v>
      </c>
      <c r="H9" s="16" t="s">
        <v>176</v>
      </c>
      <c r="I9" s="15">
        <v>5618.6009999999997</v>
      </c>
      <c r="J9" s="16" t="s">
        <v>177</v>
      </c>
      <c r="K9" s="15">
        <v>5810.66</v>
      </c>
      <c r="L9" s="16" t="s">
        <v>178</v>
      </c>
      <c r="M9" s="15">
        <v>5621.6279999999997</v>
      </c>
      <c r="N9" s="16" t="s">
        <v>183</v>
      </c>
      <c r="O9" s="17">
        <f>IF(RUN_YEARS &gt; 1,(A1L102C1 + A1L102C2) / 2, 0)</f>
        <v>5587.0010000000002</v>
      </c>
      <c r="P9" s="16" t="s">
        <v>184</v>
      </c>
      <c r="Q9" s="17">
        <f>IF(RUN_YEARS &gt; 2,(A1L102C1 + A1L102C2 + A1L102C3) / 3, 0)</f>
        <v>5597.5343333333331</v>
      </c>
      <c r="R9" s="16" t="s">
        <v>185</v>
      </c>
      <c r="S9" s="17">
        <f>IF(RUN_YEARS &gt; 3,(A1L102C1 + A1L102C2 + A1L102C3 + A1L102C4) / 4, 0)</f>
        <v>5650.8157499999998</v>
      </c>
      <c r="T9" s="16" t="s">
        <v>186</v>
      </c>
      <c r="U9" s="17">
        <f>IF(RUN_YEARS &gt; 4,(A1L102C1 + A1L102C2 + A1L102C3 + A1L102C4 + A1L102C5) / 5, 0)</f>
        <v>5644.9781999999996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97351.180999999997</v>
      </c>
      <c r="F10" s="16" t="s">
        <v>175</v>
      </c>
      <c r="G10" s="15">
        <v>101884.262</v>
      </c>
      <c r="H10" s="16" t="s">
        <v>176</v>
      </c>
      <c r="I10" s="15">
        <v>102897.715</v>
      </c>
      <c r="J10" s="16" t="s">
        <v>177</v>
      </c>
      <c r="K10" s="15">
        <v>100493.655</v>
      </c>
      <c r="L10" s="16" t="s">
        <v>178</v>
      </c>
      <c r="M10" s="15">
        <v>95142.164000000004</v>
      </c>
      <c r="N10" s="16" t="s">
        <v>187</v>
      </c>
      <c r="O10" s="17">
        <f>IF(RUN_YEARS &gt; 1,(A1L103C1 + A1L103C2) / 2, 0)</f>
        <v>99617.7215</v>
      </c>
      <c r="P10" s="16" t="s">
        <v>188</v>
      </c>
      <c r="Q10" s="17">
        <f>IF(RUN_YEARS &gt; 2,(A1L103C1 + A1L103C2 + A1L103C3) / 3, 0)</f>
        <v>100711.05266666667</v>
      </c>
      <c r="R10" s="16" t="s">
        <v>189</v>
      </c>
      <c r="S10" s="17">
        <f>IF(RUN_YEARS &gt; 3,(A1L103C1 + A1L103C2 + A1L103C3 + A1L103C4) / 4, 0)</f>
        <v>100656.70324999999</v>
      </c>
      <c r="T10" s="16" t="s">
        <v>190</v>
      </c>
      <c r="U10" s="17">
        <f>IF(RUN_YEARS &gt; 4,(A1L103C1 + A1L103C2 + A1L103C3 + A1L103C4 + A1L103C5) / 5, 0)</f>
        <v>99553.795399999988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166443.804</v>
      </c>
      <c r="F11" s="16" t="s">
        <v>175</v>
      </c>
      <c r="G11" s="15">
        <v>171525.8</v>
      </c>
      <c r="H11" s="16" t="s">
        <v>176</v>
      </c>
      <c r="I11" s="15">
        <v>167265.595</v>
      </c>
      <c r="J11" s="16" t="s">
        <v>177</v>
      </c>
      <c r="K11" s="15">
        <v>162711.83600000001</v>
      </c>
      <c r="L11" s="16" t="s">
        <v>178</v>
      </c>
      <c r="M11" s="15">
        <v>158025.46400000001</v>
      </c>
      <c r="N11" s="16" t="s">
        <v>191</v>
      </c>
      <c r="O11" s="17">
        <f>IF(RUN_YEARS &gt; 1,(A1L104C1 + A1L104C2) / 2, 0)</f>
        <v>168984.802</v>
      </c>
      <c r="P11" s="16" t="s">
        <v>192</v>
      </c>
      <c r="Q11" s="17">
        <f>IF(RUN_YEARS &gt; 2,(A1L104C1 + A1L104C2 + A1L104C3) / 3, 0)</f>
        <v>168411.73300000001</v>
      </c>
      <c r="R11" s="16" t="s">
        <v>193</v>
      </c>
      <c r="S11" s="17">
        <f>IF(RUN_YEARS &gt; 3,(A1L104C1 + A1L104C2 + A1L104C3 + A1L104C4) / 4, 0)</f>
        <v>166986.75875000001</v>
      </c>
      <c r="T11" s="16" t="s">
        <v>194</v>
      </c>
      <c r="U11" s="17">
        <f>IF(RUN_YEARS &gt; 4,(A1L104C1 + A1L104C2 + A1L104C3 + A1L104C4 + A1L104C5) / 5, 0)</f>
        <v>165194.49980000002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216055.33799999999</v>
      </c>
      <c r="F12" s="16" t="s">
        <v>175</v>
      </c>
      <c r="G12" s="15">
        <v>203682.69200000001</v>
      </c>
      <c r="H12" s="16" t="s">
        <v>176</v>
      </c>
      <c r="I12" s="15">
        <v>187548.929</v>
      </c>
      <c r="J12" s="16" t="s">
        <v>177</v>
      </c>
      <c r="K12" s="15">
        <v>182285.198</v>
      </c>
      <c r="L12" s="16" t="s">
        <v>178</v>
      </c>
      <c r="M12" s="15">
        <v>186301.228</v>
      </c>
      <c r="N12" s="16" t="s">
        <v>195</v>
      </c>
      <c r="O12" s="17">
        <f>IF(RUN_YEARS &gt; 1,(A1L105C1 + A1L105C2) / 2, 0)</f>
        <v>209869.01500000001</v>
      </c>
      <c r="P12" s="16" t="s">
        <v>196</v>
      </c>
      <c r="Q12" s="17">
        <f>IF(RUN_YEARS &gt; 2,(A1L105C1 + A1L105C2 + A1L105C3) / 3, 0)</f>
        <v>202428.98633333333</v>
      </c>
      <c r="R12" s="16" t="s">
        <v>197</v>
      </c>
      <c r="S12" s="17">
        <f>IF(RUN_YEARS &gt; 3,(A1L105C1 + A1L105C2 + A1L105C3 + A1L105C4) / 4, 0)</f>
        <v>197393.03925</v>
      </c>
      <c r="T12" s="16" t="s">
        <v>198</v>
      </c>
      <c r="U12" s="17">
        <f>IF(RUN_YEARS &gt; 4,(A1L105C1 + A1L105C2 + A1L105C3 + A1L105C4 + A1L105C5) / 5, 0)</f>
        <v>195174.677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12481.561</v>
      </c>
      <c r="F13" s="16" t="s">
        <v>175</v>
      </c>
      <c r="G13" s="15">
        <v>11821.118</v>
      </c>
      <c r="H13" s="16" t="s">
        <v>176</v>
      </c>
      <c r="I13" s="15">
        <v>12222.593000000001</v>
      </c>
      <c r="J13" s="16" t="s">
        <v>177</v>
      </c>
      <c r="K13" s="15">
        <v>12622.098</v>
      </c>
      <c r="L13" s="16" t="s">
        <v>178</v>
      </c>
      <c r="M13" s="15">
        <v>12124.9</v>
      </c>
      <c r="N13" s="16" t="s">
        <v>199</v>
      </c>
      <c r="O13" s="17">
        <f>IF(RUN_YEARS &gt; 1,(A1L106C1 + A1L106C2) / 2, 0)</f>
        <v>12151.3395</v>
      </c>
      <c r="P13" s="16" t="s">
        <v>200</v>
      </c>
      <c r="Q13" s="17">
        <f>IF(RUN_YEARS &gt; 2,(A1L106C1 + A1L106C2 + A1L106C3) / 3, 0)</f>
        <v>12175.090666666665</v>
      </c>
      <c r="R13" s="16" t="s">
        <v>201</v>
      </c>
      <c r="S13" s="17">
        <f>IF(RUN_YEARS &gt; 3,(A1L106C1 + A1L106C2 + A1L106C3 + A1L106C4) / 4, 0)</f>
        <v>12286.842499999999</v>
      </c>
      <c r="T13" s="16" t="s">
        <v>202</v>
      </c>
      <c r="U13" s="17">
        <f>IF(RUN_YEARS &gt; 4,(A1L106C1 + A1L106C2 + A1L106C3 + A1L106C4 + A1L106C5) / 5, 0)</f>
        <v>12254.454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320579.71000000002</v>
      </c>
      <c r="F14" s="16" t="s">
        <v>175</v>
      </c>
      <c r="G14" s="15">
        <v>307506.33</v>
      </c>
      <c r="H14" s="16" t="s">
        <v>176</v>
      </c>
      <c r="I14" s="15">
        <v>323046.66800000001</v>
      </c>
      <c r="J14" s="16" t="s">
        <v>177</v>
      </c>
      <c r="K14" s="15">
        <v>315236.00099999999</v>
      </c>
      <c r="L14" s="16" t="s">
        <v>178</v>
      </c>
      <c r="M14" s="15">
        <v>297439.08500000002</v>
      </c>
      <c r="N14" s="16" t="s">
        <v>203</v>
      </c>
      <c r="O14" s="17">
        <f>IF(RUN_YEARS &gt; 1,(A1L107C1 + A1L107C2) / 2, 0)</f>
        <v>314043.02</v>
      </c>
      <c r="P14" s="16" t="s">
        <v>204</v>
      </c>
      <c r="Q14" s="17">
        <f>IF(RUN_YEARS &gt; 2,(A1L107C1 + A1L107C2 + A1L107C3) / 3, 0)</f>
        <v>317044.23600000003</v>
      </c>
      <c r="R14" s="16" t="s">
        <v>205</v>
      </c>
      <c r="S14" s="17">
        <f>IF(RUN_YEARS &gt; 3,(A1L107C1 + A1L107C2 + A1L107C3 + A1L107C4) / 4, 0)</f>
        <v>316592.17725000001</v>
      </c>
      <c r="T14" s="16" t="s">
        <v>206</v>
      </c>
      <c r="U14" s="17">
        <f>IF(RUN_YEARS &gt; 4,(A1L107C1 + A1L107C2 + A1L107C3 + A1L107C4 + A1L107C5) / 5, 0)</f>
        <v>312761.5588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549116.60900000005</v>
      </c>
      <c r="F15" s="16" t="s">
        <v>175</v>
      </c>
      <c r="G15" s="15">
        <v>523010.14</v>
      </c>
      <c r="H15" s="16" t="s">
        <v>176</v>
      </c>
      <c r="I15" s="15">
        <v>522818.19</v>
      </c>
      <c r="J15" s="16" t="s">
        <v>177</v>
      </c>
      <c r="K15" s="15">
        <v>510143.29700000002</v>
      </c>
      <c r="L15" s="16" t="s">
        <v>178</v>
      </c>
      <c r="M15" s="15">
        <v>495865.21299999999</v>
      </c>
      <c r="N15" s="16" t="s">
        <v>207</v>
      </c>
      <c r="O15" s="17">
        <f>IF(RUN_YEARS &gt; 1,(A1L108C1 + A1L108C2) / 2, 0)</f>
        <v>536063.37450000003</v>
      </c>
      <c r="P15" s="16" t="s">
        <v>208</v>
      </c>
      <c r="Q15" s="17">
        <f>IF(RUN_YEARS &gt; 2,(A1L108C1 + A1L108C2 + A1L108C3) / 3, 0)</f>
        <v>531648.31299999997</v>
      </c>
      <c r="R15" s="16" t="s">
        <v>209</v>
      </c>
      <c r="S15" s="17">
        <f>IF(RUN_YEARS &gt; 3,(A1L108C1 + A1L108C2 + A1L108C3 + A1L108C4) / 4, 0)</f>
        <v>526272.05900000001</v>
      </c>
      <c r="T15" s="16" t="s">
        <v>210</v>
      </c>
      <c r="U15" s="17">
        <f>IF(RUN_YEARS &gt; 4,(A1L108C1 + A1L108C2 + A1L108C3 + A1L108C4 + A1L108C5) / 5, 0)</f>
        <v>520190.68979999999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3977.7869999999998</v>
      </c>
      <c r="F16" s="16" t="s">
        <v>175</v>
      </c>
      <c r="G16" s="15">
        <v>5354.9920000000002</v>
      </c>
      <c r="H16" s="16" t="s">
        <v>176</v>
      </c>
      <c r="I16" s="15">
        <v>4975.1980000000003</v>
      </c>
      <c r="J16" s="16" t="s">
        <v>177</v>
      </c>
      <c r="K16" s="15">
        <v>4305.25</v>
      </c>
      <c r="L16" s="16" t="s">
        <v>178</v>
      </c>
      <c r="M16" s="15">
        <v>4693.2169999999996</v>
      </c>
      <c r="N16" s="16" t="s">
        <v>211</v>
      </c>
      <c r="O16" s="17">
        <f>IF(RUN_YEARS &gt; 1,(A1L109C1 + A1L109C2) / 2, 0)</f>
        <v>4666.3895000000002</v>
      </c>
      <c r="P16" s="16" t="s">
        <v>212</v>
      </c>
      <c r="Q16" s="17">
        <f>IF(RUN_YEARS &gt; 2,(A1L109C1 + A1L109C2 + A1L109C3) / 3, 0)</f>
        <v>4769.3256666666666</v>
      </c>
      <c r="R16" s="16" t="s">
        <v>213</v>
      </c>
      <c r="S16" s="17">
        <f>IF(RUN_YEARS &gt; 3,(A1L109C1 + A1L109C2 + A1L109C3 + A1L109C4) / 4, 0)</f>
        <v>4653.3067499999997</v>
      </c>
      <c r="T16" s="16" t="s">
        <v>214</v>
      </c>
      <c r="U16" s="17">
        <f>IF(RUN_YEARS &gt; 4,(A1L109C1 + A1L109C2 + A1L109C3 + A1L109C4 + A1L109C5) / 5, 0)</f>
        <v>4661.2888000000003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14760.025</v>
      </c>
      <c r="F17" s="16" t="s">
        <v>175</v>
      </c>
      <c r="G17" s="15">
        <v>15079.171</v>
      </c>
      <c r="H17" s="16" t="s">
        <v>176</v>
      </c>
      <c r="I17" s="15">
        <v>14744.441999999999</v>
      </c>
      <c r="J17" s="16" t="s">
        <v>177</v>
      </c>
      <c r="K17" s="15">
        <v>14387.234</v>
      </c>
      <c r="L17" s="16" t="s">
        <v>178</v>
      </c>
      <c r="M17" s="15">
        <v>14323.105</v>
      </c>
      <c r="N17" s="16" t="s">
        <v>215</v>
      </c>
      <c r="O17" s="17">
        <f>IF(RUN_YEARS &gt; 1,(A1L110C1 + A1L110C2) / 2, 0)</f>
        <v>14919.598</v>
      </c>
      <c r="P17" s="16" t="s">
        <v>216</v>
      </c>
      <c r="Q17" s="17">
        <f>IF(RUN_YEARS &gt; 2,(A1L110C1 + A1L110C2 + A1L110C3) / 3, 0)</f>
        <v>14861.212666666666</v>
      </c>
      <c r="R17" s="16" t="s">
        <v>217</v>
      </c>
      <c r="S17" s="17">
        <f>IF(RUN_YEARS &gt; 3,(A1L110C1 + A1L110C2 + A1L110C3 + A1L110C4) / 4, 0)</f>
        <v>14742.718000000001</v>
      </c>
      <c r="T17" s="16" t="s">
        <v>218</v>
      </c>
      <c r="U17" s="17">
        <f>IF(RUN_YEARS &gt; 4,(A1L110C1 + A1L110C2 + A1L110C3 + A1L110C4 + A1L110C5) / 5, 0)</f>
        <v>14658.795399999999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18737.811999999998</v>
      </c>
      <c r="F18" s="16" t="s">
        <v>220</v>
      </c>
      <c r="G18" s="17">
        <f>(A1L109C2 + A1L110C2)</f>
        <v>20434.163</v>
      </c>
      <c r="H18" s="16" t="s">
        <v>221</v>
      </c>
      <c r="I18" s="17">
        <f>(A1L109C3 + A1L110C3)</f>
        <v>19719.64</v>
      </c>
      <c r="J18" s="16" t="s">
        <v>222</v>
      </c>
      <c r="K18" s="17">
        <f>(A1L109C4 + A1L110C4)</f>
        <v>18692.484</v>
      </c>
      <c r="L18" s="16" t="s">
        <v>223</v>
      </c>
      <c r="M18" s="17">
        <f>(A1L109C5 + A1L110C5)</f>
        <v>19016.322</v>
      </c>
      <c r="N18" s="16" t="s">
        <v>224</v>
      </c>
      <c r="O18" s="17">
        <f>IF(RUN_YEARS &gt; 1,(A1L111C1 + A1L111C2) / 2, 0)</f>
        <v>19585.987499999999</v>
      </c>
      <c r="P18" s="16" t="s">
        <v>225</v>
      </c>
      <c r="Q18" s="17">
        <f>IF(RUN_YEARS &gt; 2,(A1L111C1 + A1L111C2 + A1L111C3) / 3, 0)</f>
        <v>19630.538333333334</v>
      </c>
      <c r="R18" s="16" t="s">
        <v>226</v>
      </c>
      <c r="S18" s="17">
        <f>IF(RUN_YEARS &gt; 3,(A1L111C1 + A1L111C2 + A1L111C3 + A1L111C4) / 4, 0)</f>
        <v>19396.02475</v>
      </c>
      <c r="T18" s="16" t="s">
        <v>227</v>
      </c>
      <c r="U18" s="17">
        <f>IF(RUN_YEARS &gt; 4,(A1L111C1 + A1L111C2 + A1L111C3 + A1L111C4 + A1L111C5) / 5, 0)</f>
        <v>19320.084200000001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567854.42099999997</v>
      </c>
      <c r="F19" s="16" t="s">
        <v>175</v>
      </c>
      <c r="G19" s="15">
        <v>543444.30299999996</v>
      </c>
      <c r="H19" s="16" t="s">
        <v>176</v>
      </c>
      <c r="I19" s="15">
        <v>542537.82999999996</v>
      </c>
      <c r="J19" s="16" t="s">
        <v>177</v>
      </c>
      <c r="K19" s="15">
        <v>528835.78099999996</v>
      </c>
      <c r="L19" s="16" t="s">
        <v>178</v>
      </c>
      <c r="M19" s="15">
        <v>514881.53499999997</v>
      </c>
      <c r="N19" s="16" t="s">
        <v>228</v>
      </c>
      <c r="O19" s="17">
        <f>IF(RUN_YEARS &gt; 1,(A1L112C1 + A1L112C2) / 2, 0)</f>
        <v>555649.36199999996</v>
      </c>
      <c r="P19" s="16" t="s">
        <v>229</v>
      </c>
      <c r="Q19" s="17">
        <f>IF(RUN_YEARS &gt; 2,(A1L112C1 + A1L112C2 + A1L112C3) / 3, 0)</f>
        <v>551278.8513333333</v>
      </c>
      <c r="R19" s="16" t="s">
        <v>230</v>
      </c>
      <c r="S19" s="17">
        <f>IF(RUN_YEARS &gt; 3,(A1L112C1 + A1L112C2 + A1L112C3 + A1L112C4) / 4, 0)</f>
        <v>545668.08374999999</v>
      </c>
      <c r="T19" s="16" t="s">
        <v>231</v>
      </c>
      <c r="U19" s="17">
        <f>IF(RUN_YEARS &gt; 4,(A1L112C1 + A1L112C2 + A1L112C3 + A1L112C4 + A1L112C5) / 5, 0)</f>
        <v>539510.77399999998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47</v>
      </c>
      <c r="F20" s="16" t="s">
        <v>175</v>
      </c>
      <c r="G20" s="15">
        <v>49</v>
      </c>
      <c r="H20" s="16" t="s">
        <v>176</v>
      </c>
      <c r="I20" s="15">
        <v>63</v>
      </c>
      <c r="J20" s="16" t="s">
        <v>177</v>
      </c>
      <c r="K20" s="15">
        <v>72</v>
      </c>
      <c r="L20" s="16" t="s">
        <v>178</v>
      </c>
      <c r="M20" s="15">
        <v>83</v>
      </c>
      <c r="N20" s="16" t="s">
        <v>232</v>
      </c>
      <c r="O20" s="17">
        <f>IF(RUN_YEARS &gt; 1,(A1L113C1 + A1L113C2) / 2, 0)</f>
        <v>48</v>
      </c>
      <c r="P20" s="16" t="s">
        <v>233</v>
      </c>
      <c r="Q20" s="17">
        <f>IF(RUN_YEARS &gt; 2,(A1L113C1 + A1L113C2 + A1L113C3) / 3, 0)</f>
        <v>53</v>
      </c>
      <c r="R20" s="16" t="s">
        <v>234</v>
      </c>
      <c r="S20" s="17">
        <f>IF(RUN_YEARS &gt; 3,(A1L113C1 + A1L113C2 + A1L113C3 + A1L113C4) / 4, 0)</f>
        <v>57.75</v>
      </c>
      <c r="T20" s="16" t="s">
        <v>235</v>
      </c>
      <c r="U20" s="17">
        <f>IF(RUN_YEARS &gt; 4,(A1L113C1 + A1L113C2 + A1L113C3 + A1L113C4 + A1L113C5) / 5, 0)</f>
        <v>62.8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12435793</v>
      </c>
      <c r="F21" s="16" t="s">
        <v>175</v>
      </c>
      <c r="G21" s="15">
        <v>12427183</v>
      </c>
      <c r="H21" s="16" t="s">
        <v>176</v>
      </c>
      <c r="I21" s="15">
        <v>11820676</v>
      </c>
      <c r="J21" s="16" t="s">
        <v>177</v>
      </c>
      <c r="K21" s="15">
        <v>11442595</v>
      </c>
      <c r="L21" s="16" t="s">
        <v>178</v>
      </c>
      <c r="M21" s="15">
        <v>11390915</v>
      </c>
      <c r="N21" s="16" t="s">
        <v>236</v>
      </c>
      <c r="O21" s="17">
        <f>IF(RUN_YEARS &gt; 1,(A1L114C1 + A1L114C2) / 2, 0)</f>
        <v>12431488</v>
      </c>
      <c r="P21" s="16" t="s">
        <v>237</v>
      </c>
      <c r="Q21" s="17">
        <f>IF(RUN_YEARS &gt; 2,(A1L114C1 + A1L114C2 + A1L114C3) / 3, 0)</f>
        <v>12227884</v>
      </c>
      <c r="R21" s="16" t="s">
        <v>238</v>
      </c>
      <c r="S21" s="17">
        <f>IF(RUN_YEARS &gt; 3,(A1L114C1 + A1L114C2 + A1L114C3 + A1L114C4) / 4, 0)</f>
        <v>12031561.75</v>
      </c>
      <c r="T21" s="16" t="s">
        <v>239</v>
      </c>
      <c r="U21" s="17">
        <f>IF(RUN_YEARS &gt; 4,(A1L114C1 + A1L114C2 + A1L114C3 + A1L114C4 + A1L114C5) / 5, 0)</f>
        <v>11903432.4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7121952</v>
      </c>
      <c r="F22" s="16" t="s">
        <v>175</v>
      </c>
      <c r="G22" s="15">
        <v>7023751</v>
      </c>
      <c r="H22" s="16" t="s">
        <v>176</v>
      </c>
      <c r="I22" s="15">
        <v>6478762</v>
      </c>
      <c r="J22" s="16" t="s">
        <v>177</v>
      </c>
      <c r="K22" s="15">
        <v>6217701</v>
      </c>
      <c r="L22" s="16" t="s">
        <v>178</v>
      </c>
      <c r="M22" s="15">
        <v>6385717</v>
      </c>
      <c r="N22" s="16" t="s">
        <v>240</v>
      </c>
      <c r="O22" s="17">
        <f>IF(RUN_YEARS &gt; 1,(A1L115C1 + A1L115C2) / 2, 0)</f>
        <v>7072851.5</v>
      </c>
      <c r="P22" s="16" t="s">
        <v>241</v>
      </c>
      <c r="Q22" s="17">
        <f>IF(RUN_YEARS &gt; 2,(A1L115C1 + A1L115C2 + A1L115C3) / 3, 0)</f>
        <v>6874821.666666667</v>
      </c>
      <c r="R22" s="16" t="s">
        <v>242</v>
      </c>
      <c r="S22" s="17">
        <f>IF(RUN_YEARS &gt; 3,(A1L115C1 + A1L115C2 + A1L115C3 + A1L115C4) / 4, 0)</f>
        <v>6710541.5</v>
      </c>
      <c r="T22" s="16" t="s">
        <v>243</v>
      </c>
      <c r="U22" s="17">
        <f>IF(RUN_YEARS &gt; 4,(A1L115C1 + A1L115C2 + A1L115C3 + A1L115C4 + A1L115C5) / 5, 0)</f>
        <v>6645576.5999999996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168322</v>
      </c>
      <c r="F23" s="16" t="s">
        <v>175</v>
      </c>
      <c r="G23" s="15">
        <v>177045</v>
      </c>
      <c r="H23" s="16" t="s">
        <v>176</v>
      </c>
      <c r="I23" s="15">
        <v>170096</v>
      </c>
      <c r="J23" s="16" t="s">
        <v>177</v>
      </c>
      <c r="K23" s="15">
        <v>176039</v>
      </c>
      <c r="L23" s="16" t="s">
        <v>178</v>
      </c>
      <c r="M23" s="15">
        <v>177053</v>
      </c>
      <c r="N23" s="16" t="s">
        <v>244</v>
      </c>
      <c r="O23" s="17">
        <f>IF(RUN_YEARS &gt; 1,(A1L116C1 + A1L116C2) / 2, 0)</f>
        <v>172683.5</v>
      </c>
      <c r="P23" s="16" t="s">
        <v>245</v>
      </c>
      <c r="Q23" s="17">
        <f>IF(RUN_YEARS &gt; 2,(A1L116C1 + A1L116C2 + A1L116C3) / 3, 0)</f>
        <v>171821</v>
      </c>
      <c r="R23" s="16" t="s">
        <v>246</v>
      </c>
      <c r="S23" s="17">
        <f>IF(RUN_YEARS &gt; 3,(A1L116C1 + A1L116C2 + A1L116C3 + A1L116C4) / 4, 0)</f>
        <v>172875.5</v>
      </c>
      <c r="T23" s="16" t="s">
        <v>247</v>
      </c>
      <c r="U23" s="17">
        <f>IF(RUN_YEARS &gt; 4,(A1L116C1 + A1L116C2 + A1L116C3 + A1L116C4 + A1L116C5) / 5, 0)</f>
        <v>173711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5145519</v>
      </c>
      <c r="F24" s="16" t="s">
        <v>175</v>
      </c>
      <c r="G24" s="15">
        <v>5226387</v>
      </c>
      <c r="H24" s="16" t="s">
        <v>176</v>
      </c>
      <c r="I24" s="15">
        <v>5171818</v>
      </c>
      <c r="J24" s="16" t="s">
        <v>177</v>
      </c>
      <c r="K24" s="15">
        <v>5048855</v>
      </c>
      <c r="L24" s="16" t="s">
        <v>178</v>
      </c>
      <c r="M24" s="15">
        <v>4828145</v>
      </c>
      <c r="N24" s="16" t="s">
        <v>248</v>
      </c>
      <c r="O24" s="17">
        <f>IF(RUN_YEARS &gt; 1,(A1L117C1 + A1L117C2) / 2, 0)</f>
        <v>5185953</v>
      </c>
      <c r="P24" s="16" t="s">
        <v>249</v>
      </c>
      <c r="Q24" s="17">
        <f>IF(RUN_YEARS &gt; 2,(A1L117C1 + A1L117C2 + A1L117C3) / 3, 0)</f>
        <v>5181241.333333333</v>
      </c>
      <c r="R24" s="16" t="s">
        <v>250</v>
      </c>
      <c r="S24" s="17">
        <f>IF(RUN_YEARS &gt; 3,(A1L117C1 + A1L117C2 + A1L117C3 + A1L117C4) / 4, 0)</f>
        <v>5148144.75</v>
      </c>
      <c r="T24" s="16" t="s">
        <v>251</v>
      </c>
      <c r="U24" s="17">
        <f>IF(RUN_YEARS &gt; 4,(A1L117C1 + A1L117C2 + A1L117C3 + A1L117C4 + A1L117C5) / 5, 0)</f>
        <v>5084144.8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113286523</v>
      </c>
      <c r="F25" s="16" t="s">
        <v>175</v>
      </c>
      <c r="G25" s="15">
        <v>107089574</v>
      </c>
      <c r="H25" s="16" t="s">
        <v>176</v>
      </c>
      <c r="I25" s="15">
        <v>107342826</v>
      </c>
      <c r="J25" s="16" t="s">
        <v>177</v>
      </c>
      <c r="K25" s="15">
        <v>104736846</v>
      </c>
      <c r="L25" s="16" t="s">
        <v>178</v>
      </c>
      <c r="M25" s="15">
        <v>101512077</v>
      </c>
      <c r="N25" s="16" t="s">
        <v>252</v>
      </c>
      <c r="O25" s="17">
        <f>IF(RUN_YEARS &gt; 1,(A1L118C1 + A1L118C2) / 2, 0)</f>
        <v>110188048.5</v>
      </c>
      <c r="P25" s="16" t="s">
        <v>253</v>
      </c>
      <c r="Q25" s="17">
        <f>IF(RUN_YEARS &gt; 2,(A1L118C1 + A1L118C2 + A1L118C3) / 3, 0)</f>
        <v>109239641</v>
      </c>
      <c r="R25" s="16" t="s">
        <v>254</v>
      </c>
      <c r="S25" s="17">
        <f>IF(RUN_YEARS &gt; 3,(A1L118C1 + A1L118C2 + A1L118C3 + A1L118C4) / 4, 0)</f>
        <v>108113942.25</v>
      </c>
      <c r="T25" s="16" t="s">
        <v>255</v>
      </c>
      <c r="U25" s="17">
        <f>IF(RUN_YEARS &gt; 4,(A1L118C1 + A1L118C2 + A1L118C3 + A1L118C4 + A1L118C5) / 5, 0)</f>
        <v>106793569.2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618106508</v>
      </c>
      <c r="F26" s="16" t="s">
        <v>175</v>
      </c>
      <c r="G26" s="15">
        <v>612369094</v>
      </c>
      <c r="H26" s="16" t="s">
        <v>176</v>
      </c>
      <c r="I26" s="15">
        <v>562684953</v>
      </c>
      <c r="J26" s="16" t="s">
        <v>177</v>
      </c>
      <c r="K26" s="15">
        <v>541372595</v>
      </c>
      <c r="L26" s="16" t="s">
        <v>178</v>
      </c>
      <c r="M26" s="15">
        <v>540570927</v>
      </c>
      <c r="N26" s="16" t="s">
        <v>256</v>
      </c>
      <c r="O26" s="17">
        <f>IF(RUN_YEARS &gt; 1,(A1L119C1 + A1L119C2) / 2, 0)</f>
        <v>615237801</v>
      </c>
      <c r="P26" s="16" t="s">
        <v>257</v>
      </c>
      <c r="Q26" s="17">
        <f>IF(RUN_YEARS &gt; 2,(A1L119C1 + A1L119C2 + A1L119C3) / 3, 0)</f>
        <v>597720185</v>
      </c>
      <c r="R26" s="16" t="s">
        <v>258</v>
      </c>
      <c r="S26" s="17">
        <f>IF(RUN_YEARS &gt; 3,(A1L119C1 + A1L119C2 + A1L119C3 + A1L119C4) / 4, 0)</f>
        <v>583633287.5</v>
      </c>
      <c r="T26" s="16" t="s">
        <v>259</v>
      </c>
      <c r="U26" s="17">
        <f>IF(RUN_YEARS &gt; 4,(A1L119C1 + A1L119C2 + A1L119C3 + A1L119C4 + A1L119C5) / 5, 0)</f>
        <v>575020815.39999998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11236635</v>
      </c>
      <c r="F27" s="16" t="s">
        <v>175</v>
      </c>
      <c r="G27" s="15">
        <v>11589176</v>
      </c>
      <c r="H27" s="16" t="s">
        <v>176</v>
      </c>
      <c r="I27" s="15">
        <v>11475333</v>
      </c>
      <c r="J27" s="16" t="s">
        <v>177</v>
      </c>
      <c r="K27" s="15">
        <v>11688402</v>
      </c>
      <c r="L27" s="16" t="s">
        <v>178</v>
      </c>
      <c r="M27" s="15">
        <v>11495071</v>
      </c>
      <c r="N27" s="16" t="s">
        <v>260</v>
      </c>
      <c r="O27" s="17">
        <f>IF(RUN_YEARS &gt; 1,(A1L120C1 + A1L120C2) / 2, 0)</f>
        <v>11412905.5</v>
      </c>
      <c r="P27" s="16" t="s">
        <v>261</v>
      </c>
      <c r="Q27" s="17">
        <f>IF(RUN_YEARS &gt; 2,(A1L120C1 + A1L120C2 + A1L120C3) / 3, 0)</f>
        <v>11433714.666666666</v>
      </c>
      <c r="R27" s="16" t="s">
        <v>262</v>
      </c>
      <c r="S27" s="17">
        <f>IF(RUN_YEARS &gt; 3,(A1L120C1 + A1L120C2 + A1L120C3 + A1L120C4) / 4, 0)</f>
        <v>11497386.5</v>
      </c>
      <c r="T27" s="16" t="s">
        <v>263</v>
      </c>
      <c r="U27" s="17">
        <f>IF(RUN_YEARS &gt; 4,(A1L120C1 + A1L120C2 + A1L120C3 + A1L120C4 + A1L120C5) / 5, 0)</f>
        <v>11496923.4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559499268</v>
      </c>
      <c r="F28" s="16" t="s">
        <v>175</v>
      </c>
      <c r="G28" s="15">
        <v>577230423</v>
      </c>
      <c r="H28" s="16" t="s">
        <v>176</v>
      </c>
      <c r="I28" s="15">
        <v>572779584</v>
      </c>
      <c r="J28" s="16" t="s">
        <v>177</v>
      </c>
      <c r="K28" s="15">
        <v>558617758</v>
      </c>
      <c r="L28" s="16" t="s">
        <v>178</v>
      </c>
      <c r="M28" s="15">
        <v>534405239</v>
      </c>
      <c r="N28" s="16" t="s">
        <v>264</v>
      </c>
      <c r="O28" s="17">
        <f>IF(RUN_YEARS &gt; 1,(A1L121C1 + A1L121C2) / 2, 0)</f>
        <v>568364845.5</v>
      </c>
      <c r="P28" s="16" t="s">
        <v>265</v>
      </c>
      <c r="Q28" s="17">
        <f>IF(RUN_YEARS &gt; 2,(A1L121C1 + A1L121C2 + A1L121C3) / 3, 0)</f>
        <v>569836425</v>
      </c>
      <c r="R28" s="16" t="s">
        <v>266</v>
      </c>
      <c r="S28" s="17">
        <f>IF(RUN_YEARS &gt; 3,(A1L121C1 + A1L121C2 + A1L121C3 + A1L121C4) / 4, 0)</f>
        <v>567031758.25</v>
      </c>
      <c r="T28" s="16" t="s">
        <v>267</v>
      </c>
      <c r="U28" s="17">
        <f>IF(RUN_YEARS &gt; 4,(A1L121C1 + A1L121C2 + A1L121C3 + A1L121C4 + A1L121C5) / 5, 0)</f>
        <v>560506454.39999998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1188842411</v>
      </c>
      <c r="F29" s="16" t="s">
        <v>269</v>
      </c>
      <c r="G29" s="17">
        <f>SUM(A1L119C2:A1L121C2)</f>
        <v>1201188693</v>
      </c>
      <c r="H29" s="16" t="s">
        <v>270</v>
      </c>
      <c r="I29" s="17">
        <f>SUM(A1L119C3:A1L121C3)</f>
        <v>1146939870</v>
      </c>
      <c r="J29" s="16" t="s">
        <v>271</v>
      </c>
      <c r="K29" s="17">
        <f>SUM(A1L119C4:A1L121C4)</f>
        <v>1111678755</v>
      </c>
      <c r="L29" s="16" t="s">
        <v>272</v>
      </c>
      <c r="M29" s="17">
        <f>SUM(A1L119C5:A1L121C5)</f>
        <v>1086471237</v>
      </c>
      <c r="N29" s="16" t="s">
        <v>273</v>
      </c>
      <c r="O29" s="17">
        <f>IF(RUN_YEARS &gt; 1,(A1L122C1 + A1L122C2) / 2, 0)</f>
        <v>1195015552</v>
      </c>
      <c r="P29" s="16" t="s">
        <v>274</v>
      </c>
      <c r="Q29" s="17">
        <f>IF(RUN_YEARS &gt; 2,(A1L122C1 + A1L122C2 + A1L122C3) / 3, 0)</f>
        <v>1178990324.6666667</v>
      </c>
      <c r="R29" s="16" t="s">
        <v>275</v>
      </c>
      <c r="S29" s="17">
        <f>IF(RUN_YEARS &gt; 3,(A1L122C1 + A1L122C2 + A1L122C3 + A1L122C4) / 4, 0)</f>
        <v>1162162432.25</v>
      </c>
      <c r="T29" s="16" t="s">
        <v>276</v>
      </c>
      <c r="U29" s="17">
        <f>IF(RUN_YEARS &gt; 4,(A1L122C1 + A1L122C2 + A1L122C3 + A1L122C4 + A1L122C5) / 5, 0)</f>
        <v>1147024193.2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1318389980</v>
      </c>
      <c r="F30" s="16" t="s">
        <v>175</v>
      </c>
      <c r="G30" s="15">
        <v>1326098381</v>
      </c>
      <c r="H30" s="16" t="s">
        <v>176</v>
      </c>
      <c r="I30" s="15">
        <v>1268818177</v>
      </c>
      <c r="J30" s="16" t="s">
        <v>177</v>
      </c>
      <c r="K30" s="15">
        <v>1229369290</v>
      </c>
      <c r="L30" s="16" t="s">
        <v>178</v>
      </c>
      <c r="M30" s="15">
        <v>1200654478</v>
      </c>
      <c r="N30" s="16" t="s">
        <v>277</v>
      </c>
      <c r="O30" s="17">
        <f>IF(RUN_YEARS &gt; 1,(A1L123C1 + A1L123C2) / 2, 0)</f>
        <v>1322244180.5</v>
      </c>
      <c r="P30" s="16" t="s">
        <v>278</v>
      </c>
      <c r="Q30" s="17">
        <f>IF(RUN_YEARS &gt; 2,(A1L123C1 + A1L123C2 + A1L123C3) / 3, 0)</f>
        <v>1304435512.6666667</v>
      </c>
      <c r="R30" s="16" t="s">
        <v>279</v>
      </c>
      <c r="S30" s="17">
        <f>IF(RUN_YEARS &gt; 3,(A1L123C1 + A1L123C2 + A1L123C3 + A1L123C4) / 4, 0)</f>
        <v>1285668957</v>
      </c>
      <c r="T30" s="16" t="s">
        <v>280</v>
      </c>
      <c r="U30" s="17">
        <f>IF(RUN_YEARS &gt; 4,(A1L123C1 + A1L123C2 + A1L123C3 + A1L123C4 + A1L123C5) / 5, 0)</f>
        <v>1268666061.2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620278</v>
      </c>
      <c r="F31" s="16" t="s">
        <v>175</v>
      </c>
      <c r="G31" s="15">
        <v>624080</v>
      </c>
      <c r="H31" s="16" t="s">
        <v>176</v>
      </c>
      <c r="I31" s="15">
        <v>605368</v>
      </c>
      <c r="J31" s="16" t="s">
        <v>177</v>
      </c>
      <c r="K31" s="15">
        <v>584556</v>
      </c>
      <c r="L31" s="16" t="s">
        <v>178</v>
      </c>
      <c r="M31" s="15">
        <v>581973</v>
      </c>
      <c r="N31" s="16" t="s">
        <v>281</v>
      </c>
      <c r="O31" s="17">
        <f>IF(RUN_YEARS &gt; 1,(A1L124C1 + A1L124C2) / 2, 0)</f>
        <v>622179</v>
      </c>
      <c r="P31" s="16" t="s">
        <v>282</v>
      </c>
      <c r="Q31" s="17">
        <f>IF(RUN_YEARS &gt; 2,(A1L124C1 + A1L124C2 + A1L124C3) / 3, 0)</f>
        <v>616575.33333333337</v>
      </c>
      <c r="R31" s="16" t="s">
        <v>283</v>
      </c>
      <c r="S31" s="17">
        <f>IF(RUN_YEARS &gt; 3,(A1L124C1 + A1L124C2 + A1L124C3 + A1L124C4) / 4, 0)</f>
        <v>608570.5</v>
      </c>
      <c r="T31" s="16" t="s">
        <v>284</v>
      </c>
      <c r="U31" s="17">
        <f>IF(RUN_YEARS &gt; 4,(A1L124C1 + A1L124C2 + A1L124C3 + A1L124C4 + A1L124C5) / 5, 0)</f>
        <v>603251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9371.4989999999998</v>
      </c>
      <c r="F33" s="16" t="s">
        <v>175</v>
      </c>
      <c r="G33" s="15">
        <v>8506.68</v>
      </c>
      <c r="H33" s="16" t="s">
        <v>176</v>
      </c>
      <c r="I33" s="15">
        <v>7733.8559999999998</v>
      </c>
      <c r="J33" s="16" t="s">
        <v>177</v>
      </c>
      <c r="K33" s="15">
        <v>8721.1280000000006</v>
      </c>
      <c r="L33" s="16" t="s">
        <v>178</v>
      </c>
      <c r="M33" s="15">
        <v>8917.2720000000008</v>
      </c>
      <c r="N33" s="16" t="s">
        <v>289</v>
      </c>
      <c r="O33" s="17">
        <f>IF(RUN_YEARS &gt; 1,(A1L126C1 + A1L126C2) / 2, 0)</f>
        <v>8939.0895</v>
      </c>
      <c r="P33" s="16" t="s">
        <v>290</v>
      </c>
      <c r="Q33" s="17">
        <f>IF(RUN_YEARS &gt; 2,(A1L126C1 + A1L126C2 + A1L126C3) / 3, 0)</f>
        <v>8537.3449999999993</v>
      </c>
      <c r="R33" s="16" t="s">
        <v>291</v>
      </c>
      <c r="S33" s="17">
        <f>IF(RUN_YEARS &gt; 3,(A1L126C1 + A1L126C2 + A1L126C3 + A1L126C4) / 4, 0)</f>
        <v>8583.2907500000001</v>
      </c>
      <c r="T33" s="16" t="s">
        <v>292</v>
      </c>
      <c r="U33" s="17">
        <f>IF(RUN_YEARS &gt; 4,(A1L126C1 + A1L126C2 + A1L126C3 + A1L126C4 + A1L126C5) / 5, 0)</f>
        <v>8650.0869999999995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9131.19</v>
      </c>
      <c r="F36" s="16" t="s">
        <v>175</v>
      </c>
      <c r="G36" s="15">
        <v>11465.718000000001</v>
      </c>
      <c r="H36" s="16" t="s">
        <v>176</v>
      </c>
      <c r="I36" s="15">
        <v>9542.31</v>
      </c>
      <c r="J36" s="16" t="s">
        <v>177</v>
      </c>
      <c r="K36" s="15">
        <v>8249.0769999999993</v>
      </c>
      <c r="L36" s="16" t="s">
        <v>178</v>
      </c>
      <c r="M36" s="15">
        <v>8880.4629999999997</v>
      </c>
      <c r="N36" s="16" t="s">
        <v>301</v>
      </c>
      <c r="O36" s="17">
        <f>IF(RUN_YEARS &gt; 1,(A1L129C1 + A1L129C2) / 2, 0)</f>
        <v>10298.454000000002</v>
      </c>
      <c r="P36" s="16" t="s">
        <v>302</v>
      </c>
      <c r="Q36" s="17">
        <f>IF(RUN_YEARS &gt; 2,(A1L129C1 + A1L129C2 + A1L129C3) / 3, 0)</f>
        <v>10046.406000000001</v>
      </c>
      <c r="R36" s="16" t="s">
        <v>303</v>
      </c>
      <c r="S36" s="17">
        <f>IF(RUN_YEARS &gt; 3,(A1L129C1 + A1L129C2 + A1L129C3 + A1L129C4) / 4, 0)</f>
        <v>9597.0737499999996</v>
      </c>
      <c r="T36" s="16" t="s">
        <v>304</v>
      </c>
      <c r="U36" s="17">
        <f>IF(RUN_YEARS &gt; 4,(A1L129C1 + A1L129C2 + A1L129C3 + A1L129C4 + A1L129C5) / 5, 0)</f>
        <v>9453.7515999999996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243.72800000000001</v>
      </c>
      <c r="F37" s="16" t="s">
        <v>175</v>
      </c>
      <c r="G37" s="15">
        <v>345.75700000000001</v>
      </c>
      <c r="H37" s="16" t="s">
        <v>176</v>
      </c>
      <c r="I37" s="15">
        <v>318.66300000000001</v>
      </c>
      <c r="J37" s="16" t="s">
        <v>177</v>
      </c>
      <c r="K37" s="15">
        <v>275.76400000000001</v>
      </c>
      <c r="L37" s="16" t="s">
        <v>178</v>
      </c>
      <c r="M37" s="15">
        <v>295.88400000000001</v>
      </c>
      <c r="N37" s="16" t="s">
        <v>305</v>
      </c>
      <c r="O37" s="17">
        <f>IF(RUN_YEARS &gt; 1,(A1L130C1 + A1L130C2) / 2, 0)</f>
        <v>294.74250000000001</v>
      </c>
      <c r="P37" s="16" t="s">
        <v>306</v>
      </c>
      <c r="Q37" s="17">
        <f>IF(RUN_YEARS &gt; 2,(A1L130C1 + A1L130C2 + A1L130C3) / 3, 0)</f>
        <v>302.71600000000001</v>
      </c>
      <c r="R37" s="16" t="s">
        <v>307</v>
      </c>
      <c r="S37" s="17">
        <f>IF(RUN_YEARS &gt; 3,(A1L130C1 + A1L130C2 + A1L130C3 + A1L130C4) / 4, 0)</f>
        <v>295.97800000000001</v>
      </c>
      <c r="T37" s="16" t="s">
        <v>308</v>
      </c>
      <c r="U37" s="17">
        <f>IF(RUN_YEARS &gt; 4,(A1L130C1 + A1L130C2 + A1L130C3 + A1L130C4 + A1L130C5) / 5, 0)</f>
        <v>295.95920000000001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8887.4620000000014</v>
      </c>
      <c r="F38" s="16" t="s">
        <v>310</v>
      </c>
      <c r="G38" s="17">
        <f>(A1L129C2 - A1L130C2)</f>
        <v>11119.961000000001</v>
      </c>
      <c r="H38" s="16" t="s">
        <v>311</v>
      </c>
      <c r="I38" s="17">
        <f>(A1L129C3 - A1L130C3)</f>
        <v>9223.646999999999</v>
      </c>
      <c r="J38" s="16" t="s">
        <v>312</v>
      </c>
      <c r="K38" s="17">
        <f>(A1L129C4 - A1L130C4)</f>
        <v>7973.3129999999992</v>
      </c>
      <c r="L38" s="16" t="s">
        <v>313</v>
      </c>
      <c r="M38" s="17">
        <f>(A1L129C5 - A1L130C5)</f>
        <v>8584.5789999999997</v>
      </c>
      <c r="N38" s="16" t="s">
        <v>314</v>
      </c>
      <c r="O38" s="17">
        <f>IF(RUN_YEARS &gt; 1,(A1L131C1 + A1L131C2) / 2, 0)</f>
        <v>10003.711500000001</v>
      </c>
      <c r="P38" s="16" t="s">
        <v>315</v>
      </c>
      <c r="Q38" s="17">
        <f>IF(RUN_YEARS &gt; 2,(A1L131C1 + A1L131C2 + A1L131C3) / 3, 0)</f>
        <v>9743.69</v>
      </c>
      <c r="R38" s="16" t="s">
        <v>316</v>
      </c>
      <c r="S38" s="17">
        <f>IF(RUN_YEARS &gt; 3,(A1L131C1 + A1L131C2 + A1L131C3 + A1L131C4) / 4, 0)</f>
        <v>9301.0957500000004</v>
      </c>
      <c r="T38" s="16" t="s">
        <v>317</v>
      </c>
      <c r="U38" s="17">
        <f>IF(RUN_YEARS &gt; 4,(A1L131C1 + A1L131C2 + A1L131C3 + A1L131C4 + A1L131C5) / 5, 0)</f>
        <v>9157.7924000000003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2460.0039999999999</v>
      </c>
      <c r="F39" s="16" t="s">
        <v>175</v>
      </c>
      <c r="G39" s="15">
        <v>2513.1950000000002</v>
      </c>
      <c r="H39" s="16" t="s">
        <v>176</v>
      </c>
      <c r="I39" s="15">
        <v>2457.4070000000002</v>
      </c>
      <c r="J39" s="16" t="s">
        <v>177</v>
      </c>
      <c r="K39" s="15">
        <v>2397.8719999999998</v>
      </c>
      <c r="L39" s="16" t="s">
        <v>178</v>
      </c>
      <c r="M39" s="15">
        <v>2387.1840000000002</v>
      </c>
      <c r="N39" s="16" t="s">
        <v>318</v>
      </c>
      <c r="O39" s="17">
        <f>IF(RUN_YEARS &gt; 1,(A1L132C1 + A1L132C2) / 2, 0)</f>
        <v>2486.5995000000003</v>
      </c>
      <c r="P39" s="16" t="s">
        <v>319</v>
      </c>
      <c r="Q39" s="17">
        <f>IF(RUN_YEARS &gt; 2,(A1L132C1 + A1L132C2 + A1L132C3) / 3, 0)</f>
        <v>2476.8686666666667</v>
      </c>
      <c r="R39" s="16" t="s">
        <v>320</v>
      </c>
      <c r="S39" s="17">
        <f>IF(RUN_YEARS &gt; 3,(A1L132C1 + A1L132C2 + A1L132C3 + A1L132C4) / 4, 0)</f>
        <v>2457.1195000000002</v>
      </c>
      <c r="T39" s="16" t="s">
        <v>321</v>
      </c>
      <c r="U39" s="17">
        <f>IF(RUN_YEARS &gt; 4,(A1L132C1 + A1L132C2 + A1L132C3 + A1L132C4 + A1L132C5) / 5, 0)</f>
        <v>2443.1324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2703.732</v>
      </c>
      <c r="F40" s="16" t="s">
        <v>323</v>
      </c>
      <c r="G40" s="17">
        <f>(A1L130C2 + A1L132C2)</f>
        <v>2858.9520000000002</v>
      </c>
      <c r="H40" s="16" t="s">
        <v>324</v>
      </c>
      <c r="I40" s="17">
        <f>(A1L130C3 + A1L132C3)</f>
        <v>2776.07</v>
      </c>
      <c r="J40" s="16" t="s">
        <v>325</v>
      </c>
      <c r="K40" s="17">
        <f>(A1L130C4 + A1L132C4)</f>
        <v>2673.636</v>
      </c>
      <c r="L40" s="16" t="s">
        <v>326</v>
      </c>
      <c r="M40" s="17">
        <f>(A1L130C5 + A1L132C5)</f>
        <v>2683.0680000000002</v>
      </c>
      <c r="N40" s="16" t="s">
        <v>327</v>
      </c>
      <c r="O40" s="17">
        <f>IF(RUN_YEARS &gt; 1,(A1L133C1 + A1L133C2) / 2, 0)</f>
        <v>2781.3420000000001</v>
      </c>
      <c r="P40" s="16" t="s">
        <v>328</v>
      </c>
      <c r="Q40" s="17">
        <f>IF(RUN_YEARS &gt; 2,(A1L133C1 + A1L133C2 + A1L133C3) / 3, 0)</f>
        <v>2779.5846666666671</v>
      </c>
      <c r="R40" s="16" t="s">
        <v>329</v>
      </c>
      <c r="S40" s="17">
        <f>IF(RUN_YEARS &gt; 3,(A1L133C1 + A1L133C2 + A1L133C3 + A1L133C4) / 4, 0)</f>
        <v>2753.0975000000003</v>
      </c>
      <c r="T40" s="16" t="s">
        <v>330</v>
      </c>
      <c r="U40" s="17">
        <f>IF(RUN_YEARS &gt; 4,(A1L133C1 + A1L133C2 + A1L133C3 + A1L133C4 + A1L133C5) / 5, 0)</f>
        <v>2739.0916000000007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3883.9929999999999</v>
      </c>
      <c r="F41" s="16" t="s">
        <v>175</v>
      </c>
      <c r="G41" s="15">
        <v>4382.9570000000003</v>
      </c>
      <c r="H41" s="16" t="s">
        <v>176</v>
      </c>
      <c r="I41" s="15">
        <v>4501.6670000000004</v>
      </c>
      <c r="J41" s="16" t="s">
        <v>177</v>
      </c>
      <c r="K41" s="15">
        <v>4097.0690000000004</v>
      </c>
      <c r="L41" s="16" t="s">
        <v>178</v>
      </c>
      <c r="M41" s="15">
        <v>4262.4359999999997</v>
      </c>
      <c r="N41" s="16" t="s">
        <v>331</v>
      </c>
      <c r="O41" s="17">
        <f>IF(RUN_YEARS &gt; 1,(A1L134C1 + A1L134C2) / 2, 0)</f>
        <v>4133.4750000000004</v>
      </c>
      <c r="P41" s="16" t="s">
        <v>332</v>
      </c>
      <c r="Q41" s="17">
        <f>IF(RUN_YEARS &gt; 2,(A1L134C1 + A1L134C2 + A1L134C3) / 3, 0)</f>
        <v>4256.2056666666676</v>
      </c>
      <c r="R41" s="16" t="s">
        <v>333</v>
      </c>
      <c r="S41" s="17">
        <f>IF(RUN_YEARS &gt; 3,(A1L134C1 + A1L134C2 + A1L134C3 + A1L134C4) / 4, 0)</f>
        <v>4216.4215000000004</v>
      </c>
      <c r="T41" s="16" t="s">
        <v>334</v>
      </c>
      <c r="U41" s="17">
        <f>IF(RUN_YEARS &gt; 4,(A1L134C1 + A1L134C2 + A1L134C3 + A1L134C4 + A1L134C5) / 5, 0)</f>
        <v>4225.6244000000006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2356.3690000000001</v>
      </c>
      <c r="F42" s="16" t="s">
        <v>175</v>
      </c>
      <c r="G42" s="15">
        <v>2421.4259999999999</v>
      </c>
      <c r="H42" s="16" t="s">
        <v>176</v>
      </c>
      <c r="I42" s="15">
        <v>2581.7600000000002</v>
      </c>
      <c r="J42" s="16" t="s">
        <v>177</v>
      </c>
      <c r="K42" s="15">
        <v>2548.9609999999998</v>
      </c>
      <c r="L42" s="16" t="s">
        <v>178</v>
      </c>
      <c r="M42" s="15">
        <v>2634.7449999999999</v>
      </c>
      <c r="N42" s="16" t="s">
        <v>335</v>
      </c>
      <c r="O42" s="17">
        <f>IF(RUN_YEARS &gt; 1,(A1L135C1 + A1L135C2) / 2, 0)</f>
        <v>2388.8975</v>
      </c>
      <c r="P42" s="16" t="s">
        <v>336</v>
      </c>
      <c r="Q42" s="17">
        <f>IF(RUN_YEARS &gt; 2,(A1L135C1 + A1L135C2 + A1L135C3) / 3, 0)</f>
        <v>2453.1849999999999</v>
      </c>
      <c r="R42" s="16" t="s">
        <v>337</v>
      </c>
      <c r="S42" s="17">
        <f>IF(RUN_YEARS &gt; 3,(A1L135C1 + A1L135C2 + A1L135C3 + A1L135C4) / 4, 0)</f>
        <v>2477.1289999999999</v>
      </c>
      <c r="T42" s="16" t="s">
        <v>338</v>
      </c>
      <c r="U42" s="17">
        <f>IF(RUN_YEARS &gt; 4,(A1L135C1 + A1L135C2 + A1L135C3 + A1L135C4 + A1L135C5) / 5, 0)</f>
        <v>2508.6521999999995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5006.2370000000001</v>
      </c>
      <c r="F43" s="16" t="s">
        <v>175</v>
      </c>
      <c r="G43" s="15">
        <v>5761.1949999999997</v>
      </c>
      <c r="H43" s="16" t="s">
        <v>176</v>
      </c>
      <c r="I43" s="15">
        <v>6315.0429999999997</v>
      </c>
      <c r="J43" s="16" t="s">
        <v>177</v>
      </c>
      <c r="K43" s="15">
        <v>6110.69</v>
      </c>
      <c r="L43" s="16" t="s">
        <v>178</v>
      </c>
      <c r="M43" s="15">
        <v>5935.5330000000004</v>
      </c>
      <c r="N43" s="16" t="s">
        <v>339</v>
      </c>
      <c r="O43" s="17">
        <f>IF(RUN_YEARS &gt; 1,(A1L136C1 + A1L136C2) / 2, 0)</f>
        <v>5383.7160000000003</v>
      </c>
      <c r="P43" s="16" t="s">
        <v>340</v>
      </c>
      <c r="Q43" s="17">
        <f>IF(RUN_YEARS &gt; 2,(A1L136C1 + A1L136C2 + A1L136C3) / 3, 0)</f>
        <v>5694.1583333333328</v>
      </c>
      <c r="R43" s="16" t="s">
        <v>341</v>
      </c>
      <c r="S43" s="17">
        <f>IF(RUN_YEARS &gt; 3,(A1L136C1 + A1L136C2 + A1L136C3 + A1L136C4) / 4, 0)</f>
        <v>5798.2912499999993</v>
      </c>
      <c r="T43" s="16" t="s">
        <v>342</v>
      </c>
      <c r="U43" s="17">
        <f>IF(RUN_YEARS &gt; 4,(A1L136C1 + A1L136C2 + A1L136C3 + A1L136C4 + A1L136C5) / 5, 0)</f>
        <v>5825.739599999999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11246.599</v>
      </c>
      <c r="F44" s="16" t="s">
        <v>344</v>
      </c>
      <c r="G44" s="17">
        <f>(A1L134C2 + A1L135C2 + A1L136C2)</f>
        <v>12565.578</v>
      </c>
      <c r="H44" s="16" t="s">
        <v>345</v>
      </c>
      <c r="I44" s="17">
        <f>(A1L134C3 + A1L135C3 + A1L136C3)</f>
        <v>13398.470000000001</v>
      </c>
      <c r="J44" s="16" t="s">
        <v>346</v>
      </c>
      <c r="K44" s="17">
        <f>(A1L134C4 + A1L135C4 + A1L136C4)</f>
        <v>12756.720000000001</v>
      </c>
      <c r="L44" s="16" t="s">
        <v>347</v>
      </c>
      <c r="M44" s="17">
        <f>(A1L134C5 + A1L135C5 + A1L136C5)</f>
        <v>12832.714</v>
      </c>
      <c r="N44" s="16" t="s">
        <v>348</v>
      </c>
      <c r="O44" s="17">
        <f>IF(RUN_YEARS &gt; 1,(A1L137C1 + A1L137C2) / 2, 0)</f>
        <v>11906.0885</v>
      </c>
      <c r="P44" s="16" t="s">
        <v>349</v>
      </c>
      <c r="Q44" s="17">
        <f>IF(RUN_YEARS &gt; 2,(A1L137C1 + A1L137C2 + A1L137C3) / 3, 0)</f>
        <v>12403.548999999999</v>
      </c>
      <c r="R44" s="16" t="s">
        <v>350</v>
      </c>
      <c r="S44" s="17">
        <f>IF(RUN_YEARS &gt; 3,(A1L137C1 + A1L137C2 + A1L137C3 + A1L137C4) / 4, 0)</f>
        <v>12491.84175</v>
      </c>
      <c r="T44" s="16" t="s">
        <v>351</v>
      </c>
      <c r="U44" s="17">
        <f>IF(RUN_YEARS &gt; 4,(A1L137C1 + A1L137C2 + A1L137C3 + A1L137C4 + A1L137C5) / 5, 0)</f>
        <v>12560.0162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7596.7389999999996</v>
      </c>
      <c r="F45" s="16" t="s">
        <v>175</v>
      </c>
      <c r="G45" s="15">
        <v>7532.6660000000002</v>
      </c>
      <c r="H45" s="16" t="s">
        <v>176</v>
      </c>
      <c r="I45" s="15">
        <v>7654.2430000000004</v>
      </c>
      <c r="J45" s="16" t="s">
        <v>177</v>
      </c>
      <c r="K45" s="15">
        <v>7310.7640000000001</v>
      </c>
      <c r="L45" s="16" t="s">
        <v>178</v>
      </c>
      <c r="M45" s="15">
        <v>7037.1509999999998</v>
      </c>
      <c r="N45" s="16" t="s">
        <v>352</v>
      </c>
      <c r="O45" s="17">
        <f>IF(RUN_YEARS &gt; 1,(A1L138C1 + A1L138C2) / 2, 0)</f>
        <v>7564.7024999999994</v>
      </c>
      <c r="P45" s="16" t="s">
        <v>353</v>
      </c>
      <c r="Q45" s="17">
        <f>IF(RUN_YEARS &gt; 2,(A1L138C1 + A1L138C2 + A1L138C3) / 3, 0)</f>
        <v>7594.5493333333334</v>
      </c>
      <c r="R45" s="16" t="s">
        <v>354</v>
      </c>
      <c r="S45" s="17">
        <f>IF(RUN_YEARS &gt; 3,(A1L138C1 + A1L138C2 + A1L138C3 + A1L138C4) / 4, 0)</f>
        <v>7523.6030000000001</v>
      </c>
      <c r="T45" s="16" t="s">
        <v>355</v>
      </c>
      <c r="U45" s="17">
        <f>IF(RUN_YEARS &gt; 4,(A1L138C1 + A1L138C2 + A1L138C3 + A1L138C4 + A1L138C5) / 5, 0)</f>
        <v>7426.3126000000002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2221.2469999999998</v>
      </c>
      <c r="F46" s="16" t="s">
        <v>175</v>
      </c>
      <c r="G46" s="15">
        <v>2152.5569999999998</v>
      </c>
      <c r="H46" s="16" t="s">
        <v>176</v>
      </c>
      <c r="I46" s="15">
        <v>2038.931</v>
      </c>
      <c r="J46" s="16" t="s">
        <v>177</v>
      </c>
      <c r="K46" s="15">
        <v>1871.6790000000001</v>
      </c>
      <c r="L46" s="16" t="s">
        <v>178</v>
      </c>
      <c r="M46" s="15">
        <v>1358.338</v>
      </c>
      <c r="N46" s="16" t="s">
        <v>356</v>
      </c>
      <c r="O46" s="17">
        <f>IF(RUN_YEARS &gt; 1,(A1L139C1 + A1L139C2) / 2, 0)</f>
        <v>2186.902</v>
      </c>
      <c r="P46" s="16" t="s">
        <v>357</v>
      </c>
      <c r="Q46" s="17">
        <f>IF(RUN_YEARS &gt; 2,(A1L139C1 + A1L139C2 + A1L139C3) / 3, 0)</f>
        <v>2137.5783333333334</v>
      </c>
      <c r="R46" s="16" t="s">
        <v>358</v>
      </c>
      <c r="S46" s="17">
        <f>IF(RUN_YEARS &gt; 3,(A1L139C1 + A1L139C2 + A1L139C3 + A1L139C4) / 4, 0)</f>
        <v>2071.1035000000002</v>
      </c>
      <c r="T46" s="16" t="s">
        <v>359</v>
      </c>
      <c r="U46" s="17">
        <f>IF(RUN_YEARS &gt; 4,(A1L139C1 + A1L139C2 + A1L139C3 + A1L139C4 + A1L139C5) / 5, 0)</f>
        <v>1928.5504000000001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7627.652</v>
      </c>
      <c r="F47" s="16" t="s">
        <v>361</v>
      </c>
      <c r="G47" s="15">
        <v>7420.6149999999998</v>
      </c>
      <c r="H47" s="16" t="s">
        <v>362</v>
      </c>
      <c r="I47" s="15">
        <v>7375.6319999999996</v>
      </c>
      <c r="J47" s="16" t="s">
        <v>363</v>
      </c>
      <c r="K47" s="15">
        <v>7087.4390000000003</v>
      </c>
      <c r="L47" s="16" t="s">
        <v>364</v>
      </c>
      <c r="M47" s="15">
        <v>6994.165</v>
      </c>
      <c r="N47" s="16" t="s">
        <v>365</v>
      </c>
      <c r="O47" s="17">
        <f>IF(RUN_YEARS &gt; 1,(A1L140C1 + A1L140C2) / 2, 0)</f>
        <v>7524.1334999999999</v>
      </c>
      <c r="P47" s="16" t="s">
        <v>366</v>
      </c>
      <c r="Q47" s="17">
        <f>IF(RUN_YEARS &gt; 2,(A1L140C1 + A1L140C2 + A1L140C3) / 3, 0)</f>
        <v>7474.6329999999989</v>
      </c>
      <c r="R47" s="16" t="s">
        <v>367</v>
      </c>
      <c r="S47" s="17">
        <f>IF(RUN_YEARS &gt; 3,(A1L140C1 + A1L140C2 + A1L140C3 + A1L140C4) / 4, 0)</f>
        <v>7377.834499999999</v>
      </c>
      <c r="T47" s="16" t="s">
        <v>368</v>
      </c>
      <c r="U47" s="17">
        <f>IF(RUN_YEARS &gt; 4,(A1L140C1 + A1L140C2 + A1L140C3 + A1L140C4 + A1L140C5) / 5, 0)</f>
        <v>7301.1005999999998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1756.684</v>
      </c>
      <c r="F48" s="16" t="s">
        <v>370</v>
      </c>
      <c r="G48" s="15">
        <v>1901.1590000000001</v>
      </c>
      <c r="H48" s="16" t="s">
        <v>371</v>
      </c>
      <c r="I48" s="15">
        <v>1793.6949999999999</v>
      </c>
      <c r="J48" s="16" t="s">
        <v>372</v>
      </c>
      <c r="K48" s="15">
        <v>1685.3689999999999</v>
      </c>
      <c r="L48" s="16" t="s">
        <v>373</v>
      </c>
      <c r="M48" s="15">
        <v>1675.951</v>
      </c>
      <c r="N48" s="16" t="s">
        <v>374</v>
      </c>
      <c r="O48" s="17">
        <f>IF(RUN_YEARS &gt; 1,(A1L141C1 + A1L141C2) / 2, 0)</f>
        <v>1828.9214999999999</v>
      </c>
      <c r="P48" s="16" t="s">
        <v>375</v>
      </c>
      <c r="Q48" s="17">
        <f>IF(RUN_YEARS &gt; 2,(A1L141C1 + A1L141C2 + A1L141C3) / 3, 0)</f>
        <v>1817.1793333333333</v>
      </c>
      <c r="R48" s="16" t="s">
        <v>376</v>
      </c>
      <c r="S48" s="17">
        <f>IF(RUN_YEARS &gt; 3,(A1L141C1 + A1L141C2 + A1L141C3 + A1L141C4) / 4, 0)</f>
        <v>1784.2267499999998</v>
      </c>
      <c r="T48" s="16" t="s">
        <v>377</v>
      </c>
      <c r="U48" s="17">
        <f>IF(RUN_YEARS &gt; 4,(A1L141C1 + A1L141C2 + A1L141C3 + A1L141C4 + A1L141C5) / 5, 0)</f>
        <v>1762.5716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821.69799999999998</v>
      </c>
      <c r="F49" s="16" t="s">
        <v>379</v>
      </c>
      <c r="G49" s="15">
        <v>897.87</v>
      </c>
      <c r="H49" s="16" t="s">
        <v>380</v>
      </c>
      <c r="I49" s="15">
        <v>866.92499999999995</v>
      </c>
      <c r="J49" s="16" t="s">
        <v>381</v>
      </c>
      <c r="K49" s="15">
        <v>829.40700000000004</v>
      </c>
      <c r="L49" s="16" t="s">
        <v>382</v>
      </c>
      <c r="M49" s="15">
        <v>734.37699999999995</v>
      </c>
      <c r="N49" s="16" t="s">
        <v>383</v>
      </c>
      <c r="O49" s="17">
        <f>IF(RUN_YEARS &gt; 1,(A1L142C1 + A1L142C2) / 2, 0)</f>
        <v>859.78399999999999</v>
      </c>
      <c r="P49" s="16" t="s">
        <v>384</v>
      </c>
      <c r="Q49" s="17">
        <f>IF(RUN_YEARS &gt; 2,(A1L142C1 + A1L142C2 + A1L142C3) / 3, 0)</f>
        <v>862.16433333333327</v>
      </c>
      <c r="R49" s="16" t="s">
        <v>385</v>
      </c>
      <c r="S49" s="17">
        <f>IF(RUN_YEARS &gt; 3,(A1L142C1 + A1L142C2 + A1L142C3 + A1L142C4) / 4, 0)</f>
        <v>853.97500000000002</v>
      </c>
      <c r="T49" s="16" t="s">
        <v>386</v>
      </c>
      <c r="U49" s="17">
        <f>IF(RUN_YEARS &gt; 4,(A1L142C1 + A1L142C2 + A1L142C3 + A1L142C4 + A1L142C5) / 5, 0)</f>
        <v>830.05539999999996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62.451999999999998</v>
      </c>
      <c r="F50" s="16" t="s">
        <v>388</v>
      </c>
      <c r="G50" s="15">
        <v>55.854999999999997</v>
      </c>
      <c r="H50" s="16" t="s">
        <v>389</v>
      </c>
      <c r="I50" s="15">
        <v>56.517000000000003</v>
      </c>
      <c r="J50" s="16" t="s">
        <v>390</v>
      </c>
      <c r="K50" s="15">
        <v>58.914999999999999</v>
      </c>
      <c r="L50" s="16" t="s">
        <v>391</v>
      </c>
      <c r="M50" s="15">
        <v>53.582000000000001</v>
      </c>
      <c r="N50" s="16" t="s">
        <v>392</v>
      </c>
      <c r="O50" s="17">
        <f>IF(RUN_YEARS &gt; 1,(A1L143C1 + A1L143C2) / 2, 0)</f>
        <v>59.153499999999994</v>
      </c>
      <c r="P50" s="16" t="s">
        <v>393</v>
      </c>
      <c r="Q50" s="17">
        <f>IF(RUN_YEARS &gt; 2,(A1L143C1 + A1L143C2 + A1L143C3) / 3, 0)</f>
        <v>58.274666666666661</v>
      </c>
      <c r="R50" s="16" t="s">
        <v>394</v>
      </c>
      <c r="S50" s="17">
        <f>IF(RUN_YEARS &gt; 3,(A1L143C1 + A1L143C2 + A1L143C3 + A1L143C4) / 4, 0)</f>
        <v>58.434749999999994</v>
      </c>
      <c r="T50" s="16" t="s">
        <v>395</v>
      </c>
      <c r="U50" s="17">
        <f>IF(RUN_YEARS &gt; 4,(A1L143C1 + A1L143C2 + A1L143C3 + A1L143C4 + A1L143C5) / 5, 0)</f>
        <v>57.464199999999991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17833.686000000002</v>
      </c>
      <c r="F51" s="16" t="s">
        <v>397</v>
      </c>
      <c r="G51" s="15">
        <f>(2 * A1L140C2) + A1L141C2 + A1L142C2</f>
        <v>17640.258999999998</v>
      </c>
      <c r="H51" s="16" t="s">
        <v>398</v>
      </c>
      <c r="I51" s="15">
        <f>(2 * A1L140C3) + A1L141C3 + A1L142C3</f>
        <v>17411.883999999998</v>
      </c>
      <c r="J51" s="16" t="s">
        <v>399</v>
      </c>
      <c r="K51" s="15">
        <f>(2 * A1L140C4) + A1L141C4 + A1L142C4</f>
        <v>16689.654000000002</v>
      </c>
      <c r="L51" s="16" t="s">
        <v>400</v>
      </c>
      <c r="M51" s="15">
        <f>(2 * A1L140C5) + A1L141C5 + A1L142C5</f>
        <v>16398.657999999999</v>
      </c>
      <c r="N51" s="16" t="s">
        <v>401</v>
      </c>
      <c r="O51" s="17">
        <f>IF(RUN_YEARS &gt; 1,(A1L144C1 + A1L144C2) / 2, 0)</f>
        <v>17736.9725</v>
      </c>
      <c r="P51" s="16" t="s">
        <v>402</v>
      </c>
      <c r="Q51" s="17">
        <f>IF(RUN_YEARS &gt; 2,(A1L144C1 + A1L144C2 + A1L144C3) / 3, 0)</f>
        <v>17628.609666666667</v>
      </c>
      <c r="R51" s="16" t="s">
        <v>403</v>
      </c>
      <c r="S51" s="17">
        <f>IF(RUN_YEARS &gt; 3,(A1L144C1 + A1L144C2 + A1L144C3 + A1L144C4) / 4, 0)</f>
        <v>17393.870750000002</v>
      </c>
      <c r="T51" s="16" t="s">
        <v>404</v>
      </c>
      <c r="U51" s="17">
        <f>IF(RUN_YEARS &gt; 4,(A1L144C1 + A1L144C2 + A1L144C3 + A1L144C4 + A1L144C5) / 5, 0)</f>
        <v>17194.8282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10268.485999999999</v>
      </c>
      <c r="F52" s="16" t="s">
        <v>406</v>
      </c>
      <c r="G52" s="15">
        <f>SUM(A1L140C2:A1L143C2)</f>
        <v>10275.499</v>
      </c>
      <c r="H52" s="16" t="s">
        <v>407</v>
      </c>
      <c r="I52" s="15">
        <f>SUM(A1L140C3:A1L143C3)</f>
        <v>10092.768999999998</v>
      </c>
      <c r="J52" s="16" t="s">
        <v>408</v>
      </c>
      <c r="K52" s="15">
        <f>SUM(A1L140C4:A1L143C4)</f>
        <v>9661.130000000001</v>
      </c>
      <c r="L52" s="16" t="s">
        <v>409</v>
      </c>
      <c r="M52" s="15">
        <f>SUM(A1L140C5:A1L143C5)</f>
        <v>9458.0750000000007</v>
      </c>
      <c r="N52" s="16" t="s">
        <v>410</v>
      </c>
      <c r="O52" s="17">
        <f>IF(RUN_YEARS &gt; 1,(A1L145C1 + A1L145C2) / 2, 0)</f>
        <v>10271.9925</v>
      </c>
      <c r="P52" s="16" t="s">
        <v>411</v>
      </c>
      <c r="Q52" s="17">
        <f>IF(RUN_YEARS &gt; 2,(A1L145C1 + A1L145C2 + A1L145C3) / 3, 0)</f>
        <v>10212.251333333334</v>
      </c>
      <c r="R52" s="16" t="s">
        <v>412</v>
      </c>
      <c r="S52" s="17">
        <f>IF(RUN_YEARS &gt; 3,(A1L145C1 + A1L145C2 + A1L145C3 + A1L145C4) / 4, 0)</f>
        <v>10074.471000000001</v>
      </c>
      <c r="T52" s="16" t="s">
        <v>413</v>
      </c>
      <c r="U52" s="17">
        <f>IF(RUN_YEARS &gt; 4,(A1L145C1 + A1L145C2 + A1L145C3 + A1L145C4 + A1L145C5) / 5, 0)</f>
        <v>9951.1918000000005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2703.2860000000001</v>
      </c>
      <c r="F53" s="16" t="s">
        <v>415</v>
      </c>
      <c r="G53" s="15">
        <f>(2 * A1L143C2) + A1L141C2 + A1L142C2</f>
        <v>2910.739</v>
      </c>
      <c r="H53" s="16" t="s">
        <v>416</v>
      </c>
      <c r="I53" s="15">
        <f>(2 * A1L143C3) + A1L141C3 + A1L142C3</f>
        <v>2773.654</v>
      </c>
      <c r="J53" s="16" t="s">
        <v>417</v>
      </c>
      <c r="K53" s="15">
        <f>(2 * A1L143C4) + A1L141C4 + A1L142C4</f>
        <v>2632.6059999999998</v>
      </c>
      <c r="L53" s="16" t="s">
        <v>418</v>
      </c>
      <c r="M53" s="15">
        <f>(2 * A1L143C5) + A1L141C5 + A1L142C5</f>
        <v>2517.4920000000002</v>
      </c>
      <c r="N53" s="16" t="s">
        <v>419</v>
      </c>
      <c r="O53" s="17">
        <f>IF(RUN_YEARS &gt; 1,(A1L146C1 + A1L146C2) / 2, 0)</f>
        <v>2807.0124999999998</v>
      </c>
      <c r="P53" s="16" t="s">
        <v>420</v>
      </c>
      <c r="Q53" s="17">
        <f>IF(RUN_YEARS &gt; 2,(A1L146C1 + A1L146C2 + A1L146C3) / 3, 0)</f>
        <v>2795.893</v>
      </c>
      <c r="R53" s="16" t="s">
        <v>421</v>
      </c>
      <c r="S53" s="17">
        <f>IF(RUN_YEARS &gt; 3,(A1L146C1 + A1L146C2 + A1L146C3 + A1L146C4) / 4, 0)</f>
        <v>2755.07125</v>
      </c>
      <c r="T53" s="16" t="s">
        <v>422</v>
      </c>
      <c r="U53" s="17">
        <f>IF(RUN_YEARS &gt; 4,(A1L146C1 + A1L146C2 + A1L146C3 + A1L146C4 + A1L146C5) / 5, 0)</f>
        <v>2707.5554000000002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31.859000000000002</v>
      </c>
      <c r="F54" s="16" t="s">
        <v>424</v>
      </c>
      <c r="G54" s="15">
        <v>32.643000000000001</v>
      </c>
      <c r="H54" s="16" t="s">
        <v>425</v>
      </c>
      <c r="I54" s="15">
        <v>32.594999999999999</v>
      </c>
      <c r="J54" s="16" t="s">
        <v>426</v>
      </c>
      <c r="K54" s="15">
        <v>32.514000000000003</v>
      </c>
      <c r="L54" s="16" t="s">
        <v>427</v>
      </c>
      <c r="M54" s="15">
        <v>32.302999999999997</v>
      </c>
      <c r="N54" s="16" t="s">
        <v>428</v>
      </c>
      <c r="O54" s="17">
        <f>IF(RUN_YEARS &gt; 1,(A1L147C1 + A1L147C2) / 2, 0)</f>
        <v>32.251000000000005</v>
      </c>
      <c r="P54" s="16" t="s">
        <v>429</v>
      </c>
      <c r="Q54" s="17">
        <f>IF(RUN_YEARS &gt; 2,(A1L147C1 + A1L147C2 + A1L147C3) / 3, 0)</f>
        <v>32.365666666666669</v>
      </c>
      <c r="R54" s="16" t="s">
        <v>430</v>
      </c>
      <c r="S54" s="17">
        <f>IF(RUN_YEARS &gt; 3,(A1L147C1 + A1L147C2 + A1L147C3 + A1L147C4) / 4, 0)</f>
        <v>32.402750000000005</v>
      </c>
      <c r="T54" s="16" t="s">
        <v>431</v>
      </c>
      <c r="U54" s="17">
        <f>IF(RUN_YEARS &gt; 4,(A1L147C1 + A1L147C2 + A1L147C3 + A1L147C4 + A1L147C5) / 5, 0)</f>
        <v>32.382800000000003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5.327</v>
      </c>
      <c r="F55" s="16" t="s">
        <v>433</v>
      </c>
      <c r="G55" s="15">
        <v>5.0839999999999996</v>
      </c>
      <c r="H55" s="16" t="s">
        <v>434</v>
      </c>
      <c r="I55" s="15">
        <v>5.0010000000000003</v>
      </c>
      <c r="J55" s="16" t="s">
        <v>435</v>
      </c>
      <c r="K55" s="15">
        <v>4.992</v>
      </c>
      <c r="L55" s="16" t="s">
        <v>436</v>
      </c>
      <c r="M55" s="15">
        <v>4.9640000000000004</v>
      </c>
      <c r="N55" s="16" t="s">
        <v>437</v>
      </c>
      <c r="O55" s="17">
        <f>IF(RUN_YEARS &gt; 1,(A1L148C1 + A1L148C2) / 2, 0)</f>
        <v>5.2054999999999998</v>
      </c>
      <c r="P55" s="16" t="s">
        <v>438</v>
      </c>
      <c r="Q55" s="17">
        <f>IF(RUN_YEARS &gt; 2,(A1L148C1 + A1L148C2 + A1L148C3) / 3, 0)</f>
        <v>5.1373333333333333</v>
      </c>
      <c r="R55" s="16" t="s">
        <v>439</v>
      </c>
      <c r="S55" s="17">
        <f>IF(RUN_YEARS &gt; 3,(A1L148C1 + A1L148C2 + A1L148C3 + A1L148C4) / 4, 0)</f>
        <v>5.101</v>
      </c>
      <c r="T55" s="16" t="s">
        <v>440</v>
      </c>
      <c r="U55" s="17">
        <f>IF(RUN_YEARS &gt; 4,(A1L148C1 + A1L148C2 + A1L148C3 + A1L148C4 + A1L148C5) / 5, 0)</f>
        <v>5.0736000000000008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0.432</v>
      </c>
      <c r="F56" s="16" t="s">
        <v>442</v>
      </c>
      <c r="G56" s="15">
        <v>0.39200000000000002</v>
      </c>
      <c r="H56" s="16" t="s">
        <v>443</v>
      </c>
      <c r="I56" s="15">
        <v>0.377</v>
      </c>
      <c r="J56" s="16" t="s">
        <v>444</v>
      </c>
      <c r="K56" s="15">
        <v>0.374</v>
      </c>
      <c r="L56" s="16" t="s">
        <v>445</v>
      </c>
      <c r="M56" s="15">
        <v>0.372</v>
      </c>
      <c r="N56" s="16" t="s">
        <v>446</v>
      </c>
      <c r="O56" s="17">
        <f>IF(RUN_YEARS &gt; 1,(A1L149C1 + A1L149C2) / 2, 0)</f>
        <v>0.41200000000000003</v>
      </c>
      <c r="P56" s="16" t="s">
        <v>447</v>
      </c>
      <c r="Q56" s="17">
        <f>IF(RUN_YEARS &gt; 2,(A1L149C1 + A1L149C2 + A1L149C3) / 3, 0)</f>
        <v>0.40033333333333337</v>
      </c>
      <c r="R56" s="16" t="s">
        <v>448</v>
      </c>
      <c r="S56" s="17">
        <f>IF(RUN_YEARS &gt; 3,(A1L149C1 + A1L149C2 + A1L149C3 + A1L149C4) / 4, 0)</f>
        <v>0.39375000000000004</v>
      </c>
      <c r="T56" s="16" t="s">
        <v>449</v>
      </c>
      <c r="U56" s="17">
        <f>IF(RUN_YEARS &gt; 4,(A1L149C1 + A1L149C2 + A1L149C3 + A1L149C4 + A1L149C5) / 5, 0)</f>
        <v>0.38940000000000002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2.2749999999999999</v>
      </c>
      <c r="F57" s="16" t="s">
        <v>451</v>
      </c>
      <c r="G57" s="15">
        <v>3.4569999999999999</v>
      </c>
      <c r="H57" s="16" t="s">
        <v>452</v>
      </c>
      <c r="I57" s="15">
        <v>3.4329999999999998</v>
      </c>
      <c r="J57" s="16" t="s">
        <v>453</v>
      </c>
      <c r="K57" s="15">
        <v>3.4129999999999998</v>
      </c>
      <c r="L57" s="16" t="s">
        <v>454</v>
      </c>
      <c r="M57" s="15">
        <v>3.4060000000000001</v>
      </c>
      <c r="N57" s="16" t="s">
        <v>455</v>
      </c>
      <c r="O57" s="17">
        <f>IF(RUN_YEARS &gt; 1,(A1L150C1 + A1L150C2) / 2, 0)</f>
        <v>2.8659999999999997</v>
      </c>
      <c r="P57" s="16" t="s">
        <v>456</v>
      </c>
      <c r="Q57" s="17">
        <f>IF(RUN_YEARS &gt; 2,(A1L150C1 + A1L150C2 + A1L150C3) / 3, 0)</f>
        <v>3.0549999999999997</v>
      </c>
      <c r="R57" s="16" t="s">
        <v>457</v>
      </c>
      <c r="S57" s="17">
        <f>IF(RUN_YEARS &gt; 3,(A1L150C1 + A1L150C2 + A1L150C3 + A1L150C4) / 4, 0)</f>
        <v>3.1444999999999999</v>
      </c>
      <c r="T57" s="16" t="s">
        <v>458</v>
      </c>
      <c r="U57" s="17">
        <f>IF(RUN_YEARS &gt; 4,(A1L150C1 + A1L150C2 + A1L150C3 + A1L150C4 + A1L150C5) / 5, 0)</f>
        <v>3.1968000000000001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39.893000000000001</v>
      </c>
      <c r="F58" s="16" t="s">
        <v>460</v>
      </c>
      <c r="G58" s="15">
        <f>SUM(A1L147C2:A1L150C2)</f>
        <v>41.576000000000008</v>
      </c>
      <c r="H58" s="16" t="s">
        <v>461</v>
      </c>
      <c r="I58" s="15">
        <f>SUM(A1L147C3:A1L150C3)</f>
        <v>41.405999999999999</v>
      </c>
      <c r="J58" s="16" t="s">
        <v>462</v>
      </c>
      <c r="K58" s="15">
        <f>SUM(A1L147C4:A1L150C4)</f>
        <v>41.292999999999999</v>
      </c>
      <c r="L58" s="16" t="s">
        <v>463</v>
      </c>
      <c r="M58" s="15">
        <f>SUM(A1L147C5:A1L150C5)</f>
        <v>41.044999999999995</v>
      </c>
      <c r="N58" s="16" t="s">
        <v>464</v>
      </c>
      <c r="O58" s="17">
        <f>IF(RUN_YEARS &gt; 1,(A1L151C1 + A1L151C2) / 2, 0)</f>
        <v>40.734500000000004</v>
      </c>
      <c r="P58" s="16" t="s">
        <v>465</v>
      </c>
      <c r="Q58" s="17">
        <f>IF(RUN_YEARS &gt; 2,(A1L151C1 + A1L151C2 + A1L151C3) / 3, 0)</f>
        <v>40.958333333333336</v>
      </c>
      <c r="R58" s="16" t="s">
        <v>466</v>
      </c>
      <c r="S58" s="17">
        <f>IF(RUN_YEARS &gt; 3,(A1L151C1 + A1L151C2 + A1L151C3 + A1L151C4) / 4, 0)</f>
        <v>41.042000000000002</v>
      </c>
      <c r="T58" s="16" t="s">
        <v>467</v>
      </c>
      <c r="U58" s="17">
        <f>IF(RUN_YEARS &gt; 4,(A1L151C1 + A1L151C2 + A1L151C3 + A1L151C4 + A1L151C5) / 5, 0)</f>
        <v>41.0426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4.9980000000000002</v>
      </c>
      <c r="F59" s="16" t="s">
        <v>469</v>
      </c>
      <c r="G59" s="15">
        <v>6.2770000000000001</v>
      </c>
      <c r="H59" s="16" t="s">
        <v>470</v>
      </c>
      <c r="I59" s="15">
        <v>6.2480000000000002</v>
      </c>
      <c r="J59" s="16" t="s">
        <v>471</v>
      </c>
      <c r="K59" s="15">
        <v>6.2060000000000004</v>
      </c>
      <c r="L59" s="16" t="s">
        <v>472</v>
      </c>
      <c r="M59" s="15">
        <v>6.18</v>
      </c>
      <c r="N59" s="16" t="s">
        <v>473</v>
      </c>
      <c r="O59" s="17">
        <f>IF(RUN_YEARS &gt; 1,(A1L152C1 + A1L152C2) / 2, 0)</f>
        <v>5.6375000000000002</v>
      </c>
      <c r="P59" s="16" t="s">
        <v>474</v>
      </c>
      <c r="Q59" s="17">
        <f>IF(RUN_YEARS &gt; 2,(A1L152C1 + A1L152C2 + A1L152C3) / 3, 0)</f>
        <v>5.8410000000000002</v>
      </c>
      <c r="R59" s="16" t="s">
        <v>475</v>
      </c>
      <c r="S59" s="17">
        <f>IF(RUN_YEARS &gt; 3,(A1L152C1 + A1L152C2 + A1L152C3 + A1L152C4) / 4, 0)</f>
        <v>5.9322499999999998</v>
      </c>
      <c r="T59" s="16" t="s">
        <v>476</v>
      </c>
      <c r="U59" s="17">
        <f>IF(RUN_YEARS &gt; 4,(A1L152C1 + A1L152C2 + A1L152C3 + A1L152C4 + A1L152C5) / 5, 0)</f>
        <v>5.9817999999999998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7.6230000000000002</v>
      </c>
      <c r="F60" s="16" t="s">
        <v>478</v>
      </c>
      <c r="G60" s="15">
        <v>3.419</v>
      </c>
      <c r="H60" s="16" t="s">
        <v>479</v>
      </c>
      <c r="I60" s="15">
        <v>3.28</v>
      </c>
      <c r="J60" s="16" t="s">
        <v>480</v>
      </c>
      <c r="K60" s="15">
        <v>3.2029999999999998</v>
      </c>
      <c r="L60" s="16" t="s">
        <v>481</v>
      </c>
      <c r="M60" s="15">
        <v>3.1019999999999999</v>
      </c>
      <c r="N60" s="16" t="s">
        <v>482</v>
      </c>
      <c r="O60" s="17">
        <f>IF(RUN_YEARS &gt; 1,(A1L153C1 + A1L153C2) / 2, 0)</f>
        <v>5.5209999999999999</v>
      </c>
      <c r="P60" s="16" t="s">
        <v>483</v>
      </c>
      <c r="Q60" s="17">
        <f>IF(RUN_YEARS &gt; 2,(A1L153C1 + A1L153C2 + A1L153C3) / 3, 0)</f>
        <v>4.774</v>
      </c>
      <c r="R60" s="16" t="s">
        <v>484</v>
      </c>
      <c r="S60" s="17">
        <f>IF(RUN_YEARS &gt; 3,(A1L153C1 + A1L153C2 + A1L153C3 + A1L153C4) / 4, 0)</f>
        <v>4.3812499999999996</v>
      </c>
      <c r="T60" s="16" t="s">
        <v>485</v>
      </c>
      <c r="U60" s="17">
        <f>IF(RUN_YEARS &gt; 4,(A1L153C1 + A1L153C2 + A1L153C3 + A1L153C4 + A1L153C5) / 5, 0)</f>
        <v>4.1254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12.621</v>
      </c>
      <c r="F61" s="16" t="s">
        <v>487</v>
      </c>
      <c r="G61" s="15">
        <f>A1L152C2 + A1L153C2</f>
        <v>9.6959999999999997</v>
      </c>
      <c r="H61" s="16" t="s">
        <v>488</v>
      </c>
      <c r="I61" s="15">
        <f>A1L152C3 + A1L153C3</f>
        <v>9.5280000000000005</v>
      </c>
      <c r="J61" s="16" t="s">
        <v>489</v>
      </c>
      <c r="K61" s="15">
        <f>A1L152C4 + A1L153C4</f>
        <v>9.4090000000000007</v>
      </c>
      <c r="L61" s="16" t="s">
        <v>490</v>
      </c>
      <c r="M61" s="15">
        <f>A1L152C5 + A1L153C5</f>
        <v>9.282</v>
      </c>
      <c r="N61" s="16" t="s">
        <v>491</v>
      </c>
      <c r="O61" s="17">
        <f>IF(RUN_YEARS &gt; 1,(A1L154C1 + A1L154C2) / 2, 0)</f>
        <v>11.1585</v>
      </c>
      <c r="P61" s="16" t="s">
        <v>492</v>
      </c>
      <c r="Q61" s="17">
        <f>IF(RUN_YEARS &gt; 2,(A1L154C1 + A1L154C2 + A1L154C3) / 3, 0)</f>
        <v>10.615</v>
      </c>
      <c r="R61" s="16" t="s">
        <v>493</v>
      </c>
      <c r="S61" s="17">
        <f>IF(RUN_YEARS &gt; 3,(A1L154C1 + A1L154C2 + A1L154C3 + A1L154C4) / 4, 0)</f>
        <v>10.313499999999999</v>
      </c>
      <c r="T61" s="16" t="s">
        <v>494</v>
      </c>
      <c r="U61" s="17">
        <f>IF(RUN_YEARS &gt; 4,(A1L154C1 + A1L154C2 + A1L154C3 + A1L154C4 + A1L154C5) / 5, 0)</f>
        <v>10.107200000000001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47.515999999999998</v>
      </c>
      <c r="F62" s="16" t="s">
        <v>496</v>
      </c>
      <c r="G62" s="15">
        <f>A1L151C2 + A1L153C2</f>
        <v>44.995000000000005</v>
      </c>
      <c r="H62" s="16" t="s">
        <v>497</v>
      </c>
      <c r="I62" s="15">
        <f>A1L151C3 + A1L153C3</f>
        <v>44.686</v>
      </c>
      <c r="J62" s="16" t="s">
        <v>498</v>
      </c>
      <c r="K62" s="15">
        <f>A1L151C4 + A1L153C4</f>
        <v>44.496000000000002</v>
      </c>
      <c r="L62" s="16" t="s">
        <v>499</v>
      </c>
      <c r="M62" s="15">
        <f>A1L151C5 + A1L153C5</f>
        <v>44.146999999999991</v>
      </c>
      <c r="N62" s="16" t="s">
        <v>500</v>
      </c>
      <c r="O62" s="17">
        <f>IF(RUN_YEARS &gt; 1,(A1L155C1 + A1L155C2) / 2, 0)</f>
        <v>46.255499999999998</v>
      </c>
      <c r="P62" s="16" t="s">
        <v>501</v>
      </c>
      <c r="Q62" s="17">
        <f>IF(RUN_YEARS &gt; 2,(A1L155C1 + A1L155C2 + A1L155C3) / 3, 0)</f>
        <v>45.732333333333337</v>
      </c>
      <c r="R62" s="16" t="s">
        <v>502</v>
      </c>
      <c r="S62" s="17">
        <f>IF(RUN_YEARS &gt; 3,(A1L155C1 + A1L155C2 + A1L155C3 + A1L155C4) / 4, 0)</f>
        <v>45.423250000000003</v>
      </c>
      <c r="T62" s="16" t="s">
        <v>503</v>
      </c>
      <c r="U62" s="17">
        <f>IF(RUN_YEARS &gt; 4,(A1L155C1 + A1L155C2 + A1L155C3 + A1L155C4 + A1L155C5) / 5, 0)</f>
        <v>45.167999999999999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52.514000000000003</v>
      </c>
      <c r="F63" s="16" t="s">
        <v>505</v>
      </c>
      <c r="G63" s="15">
        <v>51.271999999999998</v>
      </c>
      <c r="H63" s="16" t="s">
        <v>506</v>
      </c>
      <c r="I63" s="15">
        <v>50.933999999999997</v>
      </c>
      <c r="J63" s="16" t="s">
        <v>507</v>
      </c>
      <c r="K63" s="15">
        <v>50.701999999999998</v>
      </c>
      <c r="L63" s="16" t="s">
        <v>508</v>
      </c>
      <c r="M63" s="15">
        <v>50.326999999999998</v>
      </c>
      <c r="N63" s="16" t="s">
        <v>509</v>
      </c>
      <c r="O63" s="17">
        <f>IF(RUN_YEARS &gt; 1,(A1L156C1 + A1L156C2) / 2, 0)</f>
        <v>51.893000000000001</v>
      </c>
      <c r="P63" s="16" t="s">
        <v>510</v>
      </c>
      <c r="Q63" s="17">
        <f>IF(RUN_YEARS &gt; 2,(A1L156C1 + A1L156C2 + A1L156C3) / 3, 0)</f>
        <v>51.573333333333331</v>
      </c>
      <c r="R63" s="16" t="s">
        <v>511</v>
      </c>
      <c r="S63" s="17">
        <f>IF(RUN_YEARS &gt; 3,(A1L156C1 + A1L156C2 + A1L156C3 + A1L156C4) / 4, 0)</f>
        <v>51.355499999999999</v>
      </c>
      <c r="T63" s="16" t="s">
        <v>512</v>
      </c>
      <c r="U63" s="17">
        <f>IF(RUN_YEARS &gt; 4,(A1L156C1 + A1L156C2 + A1L156C3 + A1L156C4 + A1L156C5) / 5, 0)</f>
        <v>51.149799999999999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170.703</v>
      </c>
      <c r="F66" s="16" t="s">
        <v>175</v>
      </c>
      <c r="G66" s="15">
        <v>170.51499999999999</v>
      </c>
      <c r="H66" s="16" t="s">
        <v>176</v>
      </c>
      <c r="I66" s="15">
        <v>171.57900000000001</v>
      </c>
      <c r="J66" s="16" t="s">
        <v>177</v>
      </c>
      <c r="K66" s="15">
        <v>195.26599999999999</v>
      </c>
      <c r="L66" s="16" t="s">
        <v>178</v>
      </c>
      <c r="M66" s="15">
        <v>211.47200000000001</v>
      </c>
      <c r="N66" s="16" t="s">
        <v>523</v>
      </c>
      <c r="O66" s="17">
        <f>IF(RUN_YEARS &gt; 1,(A1L159C1 + A1L159C2) / 2, 0)</f>
        <v>170.60899999999998</v>
      </c>
      <c r="P66" s="16" t="s">
        <v>524</v>
      </c>
      <c r="Q66" s="17">
        <f>IF(RUN_YEARS &gt; 2,(A1L159C1 + A1L159C2 + A1L159C3) / 3, 0)</f>
        <v>170.93233333333333</v>
      </c>
      <c r="R66" s="16" t="s">
        <v>525</v>
      </c>
      <c r="S66" s="17">
        <f>IF(RUN_YEARS &gt; 3,(A1L159C1 + A1L159C2 + A1L159C3 + A1L159C4) / 4, 0)</f>
        <v>177.01575</v>
      </c>
      <c r="T66" s="16" t="s">
        <v>526</v>
      </c>
      <c r="U66" s="17">
        <f>IF(RUN_YEARS &gt; 4,(A1L159C1 + A1L159C2 + A1L159C3 + A1L159C4 + A1L159C5) / 5, 0)</f>
        <v>183.90699999999998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7596.7389999999996</v>
      </c>
      <c r="F67" s="16" t="s">
        <v>175</v>
      </c>
      <c r="G67" s="15">
        <v>7532.6660000000002</v>
      </c>
      <c r="H67" s="16" t="s">
        <v>176</v>
      </c>
      <c r="I67" s="15">
        <v>7654.2430000000004</v>
      </c>
      <c r="J67" s="16" t="s">
        <v>177</v>
      </c>
      <c r="K67" s="15">
        <v>7310.7640000000001</v>
      </c>
      <c r="L67" s="16" t="s">
        <v>178</v>
      </c>
      <c r="M67" s="15">
        <v>7037.1509999999998</v>
      </c>
      <c r="N67" s="16" t="s">
        <v>527</v>
      </c>
      <c r="O67" s="17">
        <f>IF(RUN_YEARS &gt; 1,(A1L160C1 + A1L160C2) / 2, 0)</f>
        <v>7564.7024999999994</v>
      </c>
      <c r="P67" s="16" t="s">
        <v>528</v>
      </c>
      <c r="Q67" s="17">
        <f>IF(RUN_YEARS &gt; 2,(A1L160C1 + A1L160C2 + A1L160C3) / 3, 0)</f>
        <v>7594.5493333333334</v>
      </c>
      <c r="R67" s="16" t="s">
        <v>529</v>
      </c>
      <c r="S67" s="17">
        <f>IF(RUN_YEARS &gt; 3,(A1L160C1 + A1L160C2 + A1L160C3 + A1L160C4) / 4, 0)</f>
        <v>7523.6030000000001</v>
      </c>
      <c r="T67" s="16" t="s">
        <v>530</v>
      </c>
      <c r="U67" s="17">
        <f>IF(RUN_YEARS &gt; 4,(A1L160C1 + A1L160C2 + A1L160C3 + A1L160C4 + A1L160C5) / 5, 0)</f>
        <v>7426.3126000000002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2</v>
      </c>
      <c r="N8" s="16" t="s">
        <v>631</v>
      </c>
      <c r="O8" s="17">
        <f>(A1L201C4 + A1L201C5)</f>
        <v>2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2</v>
      </c>
      <c r="AF8" s="16" t="s">
        <v>634</v>
      </c>
      <c r="AG8" s="17">
        <f>(A1L201C13 + A1L201C14)</f>
        <v>2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1</v>
      </c>
      <c r="AL8" s="16" t="s">
        <v>637</v>
      </c>
      <c r="AM8" s="17">
        <f>(A1L201C16 + A1L201C17)</f>
        <v>1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0.66666666666666663</v>
      </c>
      <c r="AR8" s="16" t="s">
        <v>640</v>
      </c>
      <c r="AS8" s="17">
        <f>(A1L201C19 + A1L201C20)</f>
        <v>0.66666666666666663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0.5</v>
      </c>
      <c r="AX8" s="16" t="s">
        <v>643</v>
      </c>
      <c r="AY8" s="17">
        <f>(A1L201C22 + A1L201C23)</f>
        <v>0.5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0.8</v>
      </c>
      <c r="BD8" s="16" t="s">
        <v>646</v>
      </c>
      <c r="BE8" s="17">
        <f>(A1L201C25 + A1L201C26)</f>
        <v>0.8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8049</v>
      </c>
      <c r="F9" s="16" t="s">
        <v>174</v>
      </c>
      <c r="G9" s="15">
        <v>6386</v>
      </c>
      <c r="H9" s="16" t="s">
        <v>647</v>
      </c>
      <c r="I9" s="17">
        <f>(A1L202C1 + A1L202C2)</f>
        <v>14435</v>
      </c>
      <c r="J9" s="16" t="s">
        <v>175</v>
      </c>
      <c r="K9" s="15">
        <v>8418</v>
      </c>
      <c r="L9" s="16" t="s">
        <v>175</v>
      </c>
      <c r="M9" s="15">
        <v>6021</v>
      </c>
      <c r="N9" s="16" t="s">
        <v>648</v>
      </c>
      <c r="O9" s="17">
        <f>(A1L202C4 + A1L202C5)</f>
        <v>14439</v>
      </c>
      <c r="P9" s="16" t="s">
        <v>176</v>
      </c>
      <c r="Q9" s="15">
        <v>8048</v>
      </c>
      <c r="R9" s="16" t="s">
        <v>176</v>
      </c>
      <c r="S9" s="15">
        <v>6036</v>
      </c>
      <c r="T9" s="16" t="s">
        <v>649</v>
      </c>
      <c r="U9" s="17">
        <f>(A1L202C7 + A1L202C8)</f>
        <v>14084</v>
      </c>
      <c r="V9" s="16" t="s">
        <v>177</v>
      </c>
      <c r="W9" s="15">
        <v>8447</v>
      </c>
      <c r="X9" s="16" t="s">
        <v>177</v>
      </c>
      <c r="Y9" s="15">
        <v>7029</v>
      </c>
      <c r="Z9" s="16" t="s">
        <v>650</v>
      </c>
      <c r="AA9" s="17">
        <f>(A1L202C10 + A1L202C11)</f>
        <v>15476</v>
      </c>
      <c r="AB9" s="16" t="s">
        <v>178</v>
      </c>
      <c r="AC9" s="15">
        <v>9398</v>
      </c>
      <c r="AD9" s="16" t="s">
        <v>178</v>
      </c>
      <c r="AE9" s="15">
        <v>6548</v>
      </c>
      <c r="AF9" s="16" t="s">
        <v>651</v>
      </c>
      <c r="AG9" s="17">
        <f>(A1L202C13 + A1L202C14)</f>
        <v>15946</v>
      </c>
      <c r="AH9" s="16" t="s">
        <v>652</v>
      </c>
      <c r="AI9" s="17">
        <f>IF(RUN_YEARS &gt; 1,(A1L202C1 + A1L202C4) / 2, 0)</f>
        <v>8233.5</v>
      </c>
      <c r="AJ9" s="16" t="s">
        <v>653</v>
      </c>
      <c r="AK9" s="17">
        <f>IF(RUN_YEARS &gt; 1,(A1L202C2 + A1L202C5) / 2, 0)</f>
        <v>6203.5</v>
      </c>
      <c r="AL9" s="16" t="s">
        <v>654</v>
      </c>
      <c r="AM9" s="17">
        <f>(A1L202C16 + A1L202C17)</f>
        <v>14437</v>
      </c>
      <c r="AN9" s="16" t="s">
        <v>655</v>
      </c>
      <c r="AO9" s="17">
        <f>IF(RUN_YEARS &gt; 2,(A1L202C1 + A1L202C4 + A1L202C7) / 3, 0)</f>
        <v>8171.666666666667</v>
      </c>
      <c r="AP9" s="16" t="s">
        <v>656</v>
      </c>
      <c r="AQ9" s="17">
        <f>IF(RUN_YEARS &gt; 2,(A1L202C2 + A1L202C5 + A1L202C8) / 3, 0)</f>
        <v>6147.666666666667</v>
      </c>
      <c r="AR9" s="16" t="s">
        <v>657</v>
      </c>
      <c r="AS9" s="17">
        <f>(A1L202C19 + A1L202C20)</f>
        <v>14319.333333333334</v>
      </c>
      <c r="AT9" s="16" t="s">
        <v>658</v>
      </c>
      <c r="AU9" s="17">
        <f>IF(RUN_YEARS &gt; 3,(A1L202C1 + A1L202C4 + A1L202C7 + A1L202C10) / 4, 0)</f>
        <v>8240.5</v>
      </c>
      <c r="AV9" s="16" t="s">
        <v>659</v>
      </c>
      <c r="AW9" s="17">
        <f>IF(RUN_YEARS &gt; 3,(A1L202C2 + A1L202C5 + A1L202C8 + A1L202C11) / 4, 0)</f>
        <v>6368</v>
      </c>
      <c r="AX9" s="16" t="s">
        <v>660</v>
      </c>
      <c r="AY9" s="17">
        <f>(A1L202C22 + A1L202C23)</f>
        <v>14608.5</v>
      </c>
      <c r="AZ9" s="16" t="s">
        <v>661</v>
      </c>
      <c r="BA9" s="17">
        <f>IF(RUN_YEARS &gt; 4,(A1L202C1 + A1L202C4 + A1L202C7 + A1L202C10 + A1L202C13) / 5, 0)</f>
        <v>8472</v>
      </c>
      <c r="BB9" s="16" t="s">
        <v>662</v>
      </c>
      <c r="BC9" s="17">
        <f>IF(RUN_YEARS &gt; 4,(A1L202C2 + A1L202C5 + A1L202C8 + A1L202C11 + A1L202C14) / 5, 0)</f>
        <v>6404</v>
      </c>
      <c r="BD9" s="16" t="s">
        <v>663</v>
      </c>
      <c r="BE9" s="17">
        <f>(A1L202C25 + A1L202C26)</f>
        <v>14876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134557</v>
      </c>
      <c r="F10" s="16" t="s">
        <v>174</v>
      </c>
      <c r="G10" s="15">
        <v>104400</v>
      </c>
      <c r="H10" s="16" t="s">
        <v>664</v>
      </c>
      <c r="I10" s="17">
        <f>(A1L203C1 + A1L203C2)</f>
        <v>238957</v>
      </c>
      <c r="J10" s="16" t="s">
        <v>175</v>
      </c>
      <c r="K10" s="15">
        <v>137098</v>
      </c>
      <c r="L10" s="16" t="s">
        <v>175</v>
      </c>
      <c r="M10" s="15">
        <v>101897</v>
      </c>
      <c r="N10" s="16" t="s">
        <v>665</v>
      </c>
      <c r="O10" s="17">
        <f>(A1L203C4 + A1L203C5)</f>
        <v>238995</v>
      </c>
      <c r="P10" s="16" t="s">
        <v>176</v>
      </c>
      <c r="Q10" s="15">
        <v>144260</v>
      </c>
      <c r="R10" s="16" t="s">
        <v>176</v>
      </c>
      <c r="S10" s="15">
        <v>113678</v>
      </c>
      <c r="T10" s="16" t="s">
        <v>666</v>
      </c>
      <c r="U10" s="17">
        <f>(A1L203C7 + A1L203C8)</f>
        <v>257938</v>
      </c>
      <c r="V10" s="16" t="s">
        <v>177</v>
      </c>
      <c r="W10" s="15">
        <v>150688</v>
      </c>
      <c r="X10" s="16" t="s">
        <v>177</v>
      </c>
      <c r="Y10" s="15">
        <v>115476</v>
      </c>
      <c r="Z10" s="16" t="s">
        <v>667</v>
      </c>
      <c r="AA10" s="17">
        <f>(A1L203C10 + A1L203C11)</f>
        <v>266164</v>
      </c>
      <c r="AB10" s="16" t="s">
        <v>178</v>
      </c>
      <c r="AC10" s="15">
        <v>153644</v>
      </c>
      <c r="AD10" s="16" t="s">
        <v>178</v>
      </c>
      <c r="AE10" s="15">
        <v>109213</v>
      </c>
      <c r="AF10" s="16" t="s">
        <v>668</v>
      </c>
      <c r="AG10" s="17">
        <f>(A1L203C13 + A1L203C14)</f>
        <v>262857</v>
      </c>
      <c r="AH10" s="16" t="s">
        <v>669</v>
      </c>
      <c r="AI10" s="17">
        <f>IF(RUN_YEARS &gt; 1,(A1L203C1 + A1L203C4) / 2, 0)</f>
        <v>135827.5</v>
      </c>
      <c r="AJ10" s="16" t="s">
        <v>670</v>
      </c>
      <c r="AK10" s="17">
        <f>IF(RUN_YEARS &gt; 1,(A1L203C2 + A1L203C5) / 2, 0)</f>
        <v>103148.5</v>
      </c>
      <c r="AL10" s="16" t="s">
        <v>671</v>
      </c>
      <c r="AM10" s="17">
        <f>(A1L203C16 + A1L203C17)</f>
        <v>238976</v>
      </c>
      <c r="AN10" s="16" t="s">
        <v>672</v>
      </c>
      <c r="AO10" s="17">
        <f>IF(RUN_YEARS &gt; 2,(A1L203C1 + A1L203C4 + A1L203C7) / 3, 0)</f>
        <v>138638.33333333334</v>
      </c>
      <c r="AP10" s="16" t="s">
        <v>673</v>
      </c>
      <c r="AQ10" s="17">
        <f>IF(RUN_YEARS &gt; 2,(A1L203C2 + A1L203C5 + A1L203C8) / 3, 0)</f>
        <v>106658.33333333333</v>
      </c>
      <c r="AR10" s="16" t="s">
        <v>674</v>
      </c>
      <c r="AS10" s="17">
        <f>(A1L203C19 + A1L203C20)</f>
        <v>245296.66666666669</v>
      </c>
      <c r="AT10" s="16" t="s">
        <v>675</v>
      </c>
      <c r="AU10" s="17">
        <f>IF(RUN_YEARS &gt; 3,(A1L203C1 + A1L203C4 + A1L203C7 + A1L203C10) / 4, 0)</f>
        <v>141650.75</v>
      </c>
      <c r="AV10" s="16" t="s">
        <v>676</v>
      </c>
      <c r="AW10" s="17">
        <f>IF(RUN_YEARS &gt; 3,(A1L203C2 + A1L203C5 + A1L203C8 + A1L203C11) / 4, 0)</f>
        <v>108862.75</v>
      </c>
      <c r="AX10" s="16" t="s">
        <v>677</v>
      </c>
      <c r="AY10" s="17">
        <f>(A1L203C22 + A1L203C23)</f>
        <v>250513.5</v>
      </c>
      <c r="AZ10" s="16" t="s">
        <v>678</v>
      </c>
      <c r="BA10" s="17">
        <f>IF(RUN_YEARS &gt; 4,(A1L203C1 + A1L203C4 + A1L203C7 + A1L203C10 + A1L203C13) / 5, 0)</f>
        <v>144049.4</v>
      </c>
      <c r="BB10" s="16" t="s">
        <v>679</v>
      </c>
      <c r="BC10" s="17">
        <f>IF(RUN_YEARS &gt; 4,(A1L203C2 + A1L203C5 + A1L203C8 + A1L203C11 + A1L203C14) / 5, 0)</f>
        <v>108932.8</v>
      </c>
      <c r="BD10" s="16" t="s">
        <v>680</v>
      </c>
      <c r="BE10" s="17">
        <f>(A1L203C25 + A1L203C26)</f>
        <v>252982.2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301688</v>
      </c>
      <c r="F11" s="16" t="s">
        <v>174</v>
      </c>
      <c r="G11" s="15">
        <v>290561</v>
      </c>
      <c r="H11" s="16" t="s">
        <v>681</v>
      </c>
      <c r="I11" s="17">
        <f>(A1L204C1 + A1L204C2)</f>
        <v>592249</v>
      </c>
      <c r="J11" s="16" t="s">
        <v>175</v>
      </c>
      <c r="K11" s="15">
        <v>256420</v>
      </c>
      <c r="L11" s="16" t="s">
        <v>175</v>
      </c>
      <c r="M11" s="15">
        <v>234966</v>
      </c>
      <c r="N11" s="16" t="s">
        <v>682</v>
      </c>
      <c r="O11" s="17">
        <f>(A1L204C4 + A1L204C5)</f>
        <v>491386</v>
      </c>
      <c r="P11" s="16" t="s">
        <v>176</v>
      </c>
      <c r="Q11" s="15">
        <v>285305</v>
      </c>
      <c r="R11" s="16" t="s">
        <v>176</v>
      </c>
      <c r="S11" s="15">
        <v>243900</v>
      </c>
      <c r="T11" s="16" t="s">
        <v>683</v>
      </c>
      <c r="U11" s="17">
        <f>(A1L204C7 + A1L204C8)</f>
        <v>529205</v>
      </c>
      <c r="V11" s="16" t="s">
        <v>177</v>
      </c>
      <c r="W11" s="15">
        <v>307966</v>
      </c>
      <c r="X11" s="16" t="s">
        <v>177</v>
      </c>
      <c r="Y11" s="15">
        <v>251666</v>
      </c>
      <c r="Z11" s="16" t="s">
        <v>684</v>
      </c>
      <c r="AA11" s="17">
        <f>(A1L204C10 + A1L204C11)</f>
        <v>559632</v>
      </c>
      <c r="AB11" s="16" t="s">
        <v>178</v>
      </c>
      <c r="AC11" s="15">
        <v>324346</v>
      </c>
      <c r="AD11" s="16" t="s">
        <v>178</v>
      </c>
      <c r="AE11" s="15">
        <v>304053</v>
      </c>
      <c r="AF11" s="16" t="s">
        <v>685</v>
      </c>
      <c r="AG11" s="17">
        <f>(A1L204C13 + A1L204C14)</f>
        <v>628399</v>
      </c>
      <c r="AH11" s="16" t="s">
        <v>686</v>
      </c>
      <c r="AI11" s="17">
        <f>IF(RUN_YEARS &gt; 1,(A1L204C1 + A1L204C4) / 2, 0)</f>
        <v>279054</v>
      </c>
      <c r="AJ11" s="16" t="s">
        <v>687</v>
      </c>
      <c r="AK11" s="17">
        <f>IF(RUN_YEARS &gt; 1,(A1L204C2 + A1L204C5) / 2, 0)</f>
        <v>262763.5</v>
      </c>
      <c r="AL11" s="16" t="s">
        <v>688</v>
      </c>
      <c r="AM11" s="17">
        <f>(A1L204C16 + A1L204C17)</f>
        <v>541817.5</v>
      </c>
      <c r="AN11" s="16" t="s">
        <v>689</v>
      </c>
      <c r="AO11" s="17">
        <f>IF(RUN_YEARS &gt; 2,(A1L204C1 + A1L204C4 + A1L204C7) / 3, 0)</f>
        <v>281137.66666666669</v>
      </c>
      <c r="AP11" s="16" t="s">
        <v>690</v>
      </c>
      <c r="AQ11" s="17">
        <f>IF(RUN_YEARS &gt; 2,(A1L204C2 + A1L204C5 + A1L204C8) / 3, 0)</f>
        <v>256475.66666666666</v>
      </c>
      <c r="AR11" s="16" t="s">
        <v>691</v>
      </c>
      <c r="AS11" s="17">
        <f>(A1L204C19 + A1L204C20)</f>
        <v>537613.33333333337</v>
      </c>
      <c r="AT11" s="16" t="s">
        <v>692</v>
      </c>
      <c r="AU11" s="17">
        <f>IF(RUN_YEARS &gt; 3,(A1L204C1 + A1L204C4 + A1L204C7 + A1L204C10) / 4, 0)</f>
        <v>287844.75</v>
      </c>
      <c r="AV11" s="16" t="s">
        <v>693</v>
      </c>
      <c r="AW11" s="17">
        <f>IF(RUN_YEARS &gt; 3,(A1L204C2 + A1L204C5 + A1L204C8 + A1L204C11) / 4, 0)</f>
        <v>255273.25</v>
      </c>
      <c r="AX11" s="16" t="s">
        <v>694</v>
      </c>
      <c r="AY11" s="17">
        <f>(A1L204C22 + A1L204C23)</f>
        <v>543118</v>
      </c>
      <c r="AZ11" s="16" t="s">
        <v>695</v>
      </c>
      <c r="BA11" s="17">
        <f>IF(RUN_YEARS &gt; 4,(A1L204C1 + A1L204C4 + A1L204C7 + A1L204C10 + A1L204C13) / 5, 0)</f>
        <v>295145</v>
      </c>
      <c r="BB11" s="16" t="s">
        <v>696</v>
      </c>
      <c r="BC11" s="17">
        <f>IF(RUN_YEARS &gt; 4,(A1L204C2 + A1L204C5 + A1L204C8 + A1L204C11 + A1L204C14) / 5, 0)</f>
        <v>265029.2</v>
      </c>
      <c r="BD11" s="16" t="s">
        <v>697</v>
      </c>
      <c r="BE11" s="17">
        <f>(A1L204C25 + A1L204C26)</f>
        <v>560174.19999999995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40731</v>
      </c>
      <c r="F12" s="16" t="s">
        <v>174</v>
      </c>
      <c r="G12" s="15">
        <v>44704</v>
      </c>
      <c r="H12" s="16" t="s">
        <v>698</v>
      </c>
      <c r="I12" s="17">
        <f>(A1L205C1 + A1L205C2)</f>
        <v>85435</v>
      </c>
      <c r="J12" s="16" t="s">
        <v>175</v>
      </c>
      <c r="K12" s="15">
        <v>57910</v>
      </c>
      <c r="L12" s="16" t="s">
        <v>175</v>
      </c>
      <c r="M12" s="15">
        <v>54042</v>
      </c>
      <c r="N12" s="16" t="s">
        <v>699</v>
      </c>
      <c r="O12" s="17">
        <f>(A1L205C4 + A1L205C5)</f>
        <v>111952</v>
      </c>
      <c r="P12" s="16" t="s">
        <v>176</v>
      </c>
      <c r="Q12" s="15">
        <v>64774</v>
      </c>
      <c r="R12" s="16" t="s">
        <v>176</v>
      </c>
      <c r="S12" s="15">
        <v>64467</v>
      </c>
      <c r="T12" s="16" t="s">
        <v>700</v>
      </c>
      <c r="U12" s="17">
        <f>(A1L205C7 + A1L205C8)</f>
        <v>129241</v>
      </c>
      <c r="V12" s="16" t="s">
        <v>177</v>
      </c>
      <c r="W12" s="15">
        <v>81931</v>
      </c>
      <c r="X12" s="16" t="s">
        <v>177</v>
      </c>
      <c r="Y12" s="15">
        <v>77424</v>
      </c>
      <c r="Z12" s="16" t="s">
        <v>701</v>
      </c>
      <c r="AA12" s="17">
        <f>(A1L205C10 + A1L205C11)</f>
        <v>159355</v>
      </c>
      <c r="AB12" s="16" t="s">
        <v>178</v>
      </c>
      <c r="AC12" s="15">
        <v>86635</v>
      </c>
      <c r="AD12" s="16" t="s">
        <v>178</v>
      </c>
      <c r="AE12" s="15">
        <v>78136</v>
      </c>
      <c r="AF12" s="16" t="s">
        <v>702</v>
      </c>
      <c r="AG12" s="17">
        <f>(A1L205C13 + A1L205C14)</f>
        <v>164771</v>
      </c>
      <c r="AH12" s="16" t="s">
        <v>703</v>
      </c>
      <c r="AI12" s="17">
        <f>IF(RUN_YEARS &gt; 1,(A1L205C1 + A1L205C4) / 2, 0)</f>
        <v>49320.5</v>
      </c>
      <c r="AJ12" s="16" t="s">
        <v>704</v>
      </c>
      <c r="AK12" s="17">
        <f>IF(RUN_YEARS &gt; 1,(A1L205C2 + A1L205C5) / 2, 0)</f>
        <v>49373</v>
      </c>
      <c r="AL12" s="16" t="s">
        <v>705</v>
      </c>
      <c r="AM12" s="17">
        <f>(A1L205C16 + A1L205C17)</f>
        <v>98693.5</v>
      </c>
      <c r="AN12" s="16" t="s">
        <v>706</v>
      </c>
      <c r="AO12" s="17">
        <f>IF(RUN_YEARS &gt; 2,(A1L205C1 + A1L205C4 + A1L205C7) / 3, 0)</f>
        <v>54471.666666666664</v>
      </c>
      <c r="AP12" s="16" t="s">
        <v>707</v>
      </c>
      <c r="AQ12" s="17">
        <f>IF(RUN_YEARS &gt; 2,(A1L205C2 + A1L205C5 + A1L205C8) / 3, 0)</f>
        <v>54404.333333333336</v>
      </c>
      <c r="AR12" s="16" t="s">
        <v>708</v>
      </c>
      <c r="AS12" s="17">
        <f>(A1L205C19 + A1L205C20)</f>
        <v>108876</v>
      </c>
      <c r="AT12" s="16" t="s">
        <v>709</v>
      </c>
      <c r="AU12" s="17">
        <f>IF(RUN_YEARS &gt; 3,(A1L205C1 + A1L205C4 + A1L205C7 + A1L205C10) / 4, 0)</f>
        <v>61336.5</v>
      </c>
      <c r="AV12" s="16" t="s">
        <v>710</v>
      </c>
      <c r="AW12" s="17">
        <f>IF(RUN_YEARS &gt; 3,(A1L205C2 + A1L205C5 + A1L205C8 + A1L205C11) / 4, 0)</f>
        <v>60159.25</v>
      </c>
      <c r="AX12" s="16" t="s">
        <v>711</v>
      </c>
      <c r="AY12" s="17">
        <f>(A1L205C22 + A1L205C23)</f>
        <v>121495.75</v>
      </c>
      <c r="AZ12" s="16" t="s">
        <v>712</v>
      </c>
      <c r="BA12" s="17">
        <f>IF(RUN_YEARS &gt; 4,(A1L205C1 + A1L205C4 + A1L205C7 + A1L205C10 + A1L205C13) / 5, 0)</f>
        <v>66396.2</v>
      </c>
      <c r="BB12" s="16" t="s">
        <v>713</v>
      </c>
      <c r="BC12" s="17">
        <f>IF(RUN_YEARS &gt; 4,(A1L205C2 + A1L205C5 + A1L205C8 + A1L205C11 + A1L205C14) / 5, 0)</f>
        <v>63754.6</v>
      </c>
      <c r="BD12" s="16" t="s">
        <v>714</v>
      </c>
      <c r="BE12" s="17">
        <f>(A1L205C25 + A1L205C26)</f>
        <v>130150.79999999999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728958</v>
      </c>
      <c r="F13" s="16" t="s">
        <v>174</v>
      </c>
      <c r="G13" s="15">
        <v>738739</v>
      </c>
      <c r="H13" s="16" t="s">
        <v>715</v>
      </c>
      <c r="I13" s="17">
        <f>(A1L206C1 + A1L206C2)</f>
        <v>1467697</v>
      </c>
      <c r="J13" s="16" t="s">
        <v>175</v>
      </c>
      <c r="K13" s="15">
        <v>684179</v>
      </c>
      <c r="L13" s="16" t="s">
        <v>175</v>
      </c>
      <c r="M13" s="15">
        <v>662023</v>
      </c>
      <c r="N13" s="16" t="s">
        <v>716</v>
      </c>
      <c r="O13" s="17">
        <f>(A1L206C4 + A1L206C5)</f>
        <v>1346202</v>
      </c>
      <c r="P13" s="16" t="s">
        <v>176</v>
      </c>
      <c r="Q13" s="15">
        <v>603148</v>
      </c>
      <c r="R13" s="16" t="s">
        <v>176</v>
      </c>
      <c r="S13" s="15">
        <v>610769</v>
      </c>
      <c r="T13" s="16" t="s">
        <v>717</v>
      </c>
      <c r="U13" s="17">
        <f>(A1L206C7 + A1L206C8)</f>
        <v>1213917</v>
      </c>
      <c r="V13" s="16" t="s">
        <v>177</v>
      </c>
      <c r="W13" s="15">
        <v>687772</v>
      </c>
      <c r="X13" s="16" t="s">
        <v>177</v>
      </c>
      <c r="Y13" s="15">
        <v>686422</v>
      </c>
      <c r="Z13" s="16" t="s">
        <v>718</v>
      </c>
      <c r="AA13" s="17">
        <f>(A1L206C10 + A1L206C11)</f>
        <v>1374194</v>
      </c>
      <c r="AB13" s="16" t="s">
        <v>178</v>
      </c>
      <c r="AC13" s="15">
        <v>762452</v>
      </c>
      <c r="AD13" s="16" t="s">
        <v>178</v>
      </c>
      <c r="AE13" s="15">
        <v>740350</v>
      </c>
      <c r="AF13" s="16" t="s">
        <v>719</v>
      </c>
      <c r="AG13" s="17">
        <f>(A1L206C13 + A1L206C14)</f>
        <v>1502802</v>
      </c>
      <c r="AH13" s="16" t="s">
        <v>720</v>
      </c>
      <c r="AI13" s="17">
        <f>IF(RUN_YEARS &gt; 1,(A1L206C1 + A1L206C4) / 2, 0)</f>
        <v>706568.5</v>
      </c>
      <c r="AJ13" s="16" t="s">
        <v>721</v>
      </c>
      <c r="AK13" s="17">
        <f>IF(RUN_YEARS &gt; 1,(A1L206C2 + A1L206C5) / 2, 0)</f>
        <v>700381</v>
      </c>
      <c r="AL13" s="16" t="s">
        <v>722</v>
      </c>
      <c r="AM13" s="17">
        <f>(A1L206C16 + A1L206C17)</f>
        <v>1406949.5</v>
      </c>
      <c r="AN13" s="16" t="s">
        <v>723</v>
      </c>
      <c r="AO13" s="17">
        <f>IF(RUN_YEARS &gt; 2,(A1L206C1 + A1L206C4 + A1L206C7) / 3, 0)</f>
        <v>672095</v>
      </c>
      <c r="AP13" s="16" t="s">
        <v>724</v>
      </c>
      <c r="AQ13" s="17">
        <f>IF(RUN_YEARS &gt; 2,(A1L206C2 + A1L206C5 + A1L206C8) / 3, 0)</f>
        <v>670510.33333333337</v>
      </c>
      <c r="AR13" s="16" t="s">
        <v>725</v>
      </c>
      <c r="AS13" s="17">
        <f>(A1L206C19 + A1L206C20)</f>
        <v>1342605.3333333335</v>
      </c>
      <c r="AT13" s="16" t="s">
        <v>726</v>
      </c>
      <c r="AU13" s="17">
        <f>IF(RUN_YEARS &gt; 3,(A1L206C1 + A1L206C4 + A1L206C7 + A1L206C10) / 4, 0)</f>
        <v>676014.25</v>
      </c>
      <c r="AV13" s="16" t="s">
        <v>727</v>
      </c>
      <c r="AW13" s="17">
        <f>IF(RUN_YEARS &gt; 3,(A1L206C2 + A1L206C5 + A1L206C8 + A1L206C11) / 4, 0)</f>
        <v>674488.25</v>
      </c>
      <c r="AX13" s="16" t="s">
        <v>728</v>
      </c>
      <c r="AY13" s="17">
        <f>(A1L206C22 + A1L206C23)</f>
        <v>1350502.5</v>
      </c>
      <c r="AZ13" s="16" t="s">
        <v>729</v>
      </c>
      <c r="BA13" s="17">
        <f>IF(RUN_YEARS &gt; 4,(A1L206C1 + A1L206C4 + A1L206C7 + A1L206C10 + A1L206C13) / 5, 0)</f>
        <v>693301.8</v>
      </c>
      <c r="BB13" s="16" t="s">
        <v>730</v>
      </c>
      <c r="BC13" s="17">
        <f>IF(RUN_YEARS &gt; 4,(A1L206C2 + A1L206C5 + A1L206C8 + A1L206C11 + A1L206C14) / 5, 0)</f>
        <v>687660.6</v>
      </c>
      <c r="BD13" s="16" t="s">
        <v>731</v>
      </c>
      <c r="BE13" s="17">
        <f>(A1L206C25 + A1L206C26)</f>
        <v>1380962.4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20373</v>
      </c>
      <c r="F14" s="16" t="s">
        <v>174</v>
      </c>
      <c r="G14" s="15">
        <v>28209</v>
      </c>
      <c r="H14" s="16" t="s">
        <v>732</v>
      </c>
      <c r="I14" s="17">
        <f>(A1L207C1 + A1L207C2)</f>
        <v>48582</v>
      </c>
      <c r="J14" s="16" t="s">
        <v>175</v>
      </c>
      <c r="K14" s="15">
        <v>44032</v>
      </c>
      <c r="L14" s="16" t="s">
        <v>175</v>
      </c>
      <c r="M14" s="15">
        <v>56820</v>
      </c>
      <c r="N14" s="16" t="s">
        <v>733</v>
      </c>
      <c r="O14" s="17">
        <f>(A1L207C4 + A1L207C5)</f>
        <v>100852</v>
      </c>
      <c r="P14" s="16" t="s">
        <v>176</v>
      </c>
      <c r="Q14" s="15">
        <v>48200</v>
      </c>
      <c r="R14" s="16" t="s">
        <v>176</v>
      </c>
      <c r="S14" s="15">
        <v>64536</v>
      </c>
      <c r="T14" s="16" t="s">
        <v>734</v>
      </c>
      <c r="U14" s="17">
        <f>(A1L207C7 + A1L207C8)</f>
        <v>112736</v>
      </c>
      <c r="V14" s="16" t="s">
        <v>177</v>
      </c>
      <c r="W14" s="15">
        <v>48910</v>
      </c>
      <c r="X14" s="16" t="s">
        <v>177</v>
      </c>
      <c r="Y14" s="15">
        <v>65463</v>
      </c>
      <c r="Z14" s="16" t="s">
        <v>735</v>
      </c>
      <c r="AA14" s="17">
        <f>(A1L207C10 + A1L207C11)</f>
        <v>114373</v>
      </c>
      <c r="AB14" s="16" t="s">
        <v>178</v>
      </c>
      <c r="AC14" s="15">
        <v>54471</v>
      </c>
      <c r="AD14" s="16" t="s">
        <v>178</v>
      </c>
      <c r="AE14" s="15">
        <v>65302</v>
      </c>
      <c r="AF14" s="16" t="s">
        <v>736</v>
      </c>
      <c r="AG14" s="17">
        <f>(A1L207C13 + A1L207C14)</f>
        <v>119773</v>
      </c>
      <c r="AH14" s="16" t="s">
        <v>737</v>
      </c>
      <c r="AI14" s="17">
        <f>IF(RUN_YEARS &gt; 1,(A1L207C1 + A1L207C4) / 2, 0)</f>
        <v>32202.5</v>
      </c>
      <c r="AJ14" s="16" t="s">
        <v>738</v>
      </c>
      <c r="AK14" s="17">
        <f>IF(RUN_YEARS &gt; 1,(A1L207C2 + A1L207C5) / 2, 0)</f>
        <v>42514.5</v>
      </c>
      <c r="AL14" s="16" t="s">
        <v>739</v>
      </c>
      <c r="AM14" s="17">
        <f>(A1L207C16 + A1L207C17)</f>
        <v>74717</v>
      </c>
      <c r="AN14" s="16" t="s">
        <v>740</v>
      </c>
      <c r="AO14" s="17">
        <f>IF(RUN_YEARS &gt; 2,(A1L207C1 + A1L207C4 + A1L207C7) / 3, 0)</f>
        <v>37535</v>
      </c>
      <c r="AP14" s="16" t="s">
        <v>741</v>
      </c>
      <c r="AQ14" s="17">
        <f>IF(RUN_YEARS &gt; 2,(A1L207C2 + A1L207C5 + A1L207C8) / 3, 0)</f>
        <v>49855</v>
      </c>
      <c r="AR14" s="16" t="s">
        <v>742</v>
      </c>
      <c r="AS14" s="17">
        <f>(A1L207C19 + A1L207C20)</f>
        <v>87390</v>
      </c>
      <c r="AT14" s="16" t="s">
        <v>743</v>
      </c>
      <c r="AU14" s="17">
        <f>IF(RUN_YEARS &gt; 3,(A1L207C1 + A1L207C4 + A1L207C7 + A1L207C10) / 4, 0)</f>
        <v>40378.75</v>
      </c>
      <c r="AV14" s="16" t="s">
        <v>744</v>
      </c>
      <c r="AW14" s="17">
        <f>IF(RUN_YEARS &gt; 3,(A1L207C2 + A1L207C5 + A1L207C8 + A1L207C11) / 4, 0)</f>
        <v>53757</v>
      </c>
      <c r="AX14" s="16" t="s">
        <v>745</v>
      </c>
      <c r="AY14" s="17">
        <f>(A1L207C22 + A1L207C23)</f>
        <v>94135.75</v>
      </c>
      <c r="AZ14" s="16" t="s">
        <v>746</v>
      </c>
      <c r="BA14" s="17">
        <f>IF(RUN_YEARS &gt; 4,(A1L207C1 + A1L207C4 + A1L207C7 + A1L207C10 + A1L207C13) / 5, 0)</f>
        <v>43197.2</v>
      </c>
      <c r="BB14" s="16" t="s">
        <v>747</v>
      </c>
      <c r="BC14" s="17">
        <f>IF(RUN_YEARS &gt; 4,(A1L207C2 + A1L207C5 + A1L207C8 + A1L207C11 + A1L207C14) / 5, 0)</f>
        <v>56066</v>
      </c>
      <c r="BD14" s="16" t="s">
        <v>748</v>
      </c>
      <c r="BE14" s="17">
        <f>(A1L207C25 + A1L207C26)</f>
        <v>99263.2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135597</v>
      </c>
      <c r="F15" s="16" t="s">
        <v>174</v>
      </c>
      <c r="G15" s="15">
        <v>137807</v>
      </c>
      <c r="H15" s="16" t="s">
        <v>749</v>
      </c>
      <c r="I15" s="17">
        <f>(A1L208C1 + A1L208C2)</f>
        <v>273404</v>
      </c>
      <c r="J15" s="16" t="s">
        <v>175</v>
      </c>
      <c r="K15" s="15">
        <v>150843</v>
      </c>
      <c r="L15" s="16" t="s">
        <v>175</v>
      </c>
      <c r="M15" s="15">
        <v>153870</v>
      </c>
      <c r="N15" s="16" t="s">
        <v>750</v>
      </c>
      <c r="O15" s="17">
        <f>(A1L208C4 + A1L208C5)</f>
        <v>304713</v>
      </c>
      <c r="P15" s="16" t="s">
        <v>176</v>
      </c>
      <c r="Q15" s="15">
        <v>120946</v>
      </c>
      <c r="R15" s="16" t="s">
        <v>176</v>
      </c>
      <c r="S15" s="15">
        <v>136528</v>
      </c>
      <c r="T15" s="16" t="s">
        <v>751</v>
      </c>
      <c r="U15" s="17">
        <f>(A1L208C7 + A1L208C8)</f>
        <v>257474</v>
      </c>
      <c r="V15" s="16" t="s">
        <v>177</v>
      </c>
      <c r="W15" s="15">
        <v>121459</v>
      </c>
      <c r="X15" s="16" t="s">
        <v>177</v>
      </c>
      <c r="Y15" s="15">
        <v>143099</v>
      </c>
      <c r="Z15" s="16" t="s">
        <v>752</v>
      </c>
      <c r="AA15" s="17">
        <f>(A1L208C10 + A1L208C11)</f>
        <v>264558</v>
      </c>
      <c r="AB15" s="16" t="s">
        <v>178</v>
      </c>
      <c r="AC15" s="15">
        <v>131890</v>
      </c>
      <c r="AD15" s="16" t="s">
        <v>178</v>
      </c>
      <c r="AE15" s="15">
        <v>141013</v>
      </c>
      <c r="AF15" s="16" t="s">
        <v>753</v>
      </c>
      <c r="AG15" s="17">
        <f>(A1L208C13 + A1L208C14)</f>
        <v>272903</v>
      </c>
      <c r="AH15" s="16" t="s">
        <v>754</v>
      </c>
      <c r="AI15" s="17">
        <f>IF(RUN_YEARS &gt; 1,(A1L208C1 + A1L208C4) / 2, 0)</f>
        <v>143220</v>
      </c>
      <c r="AJ15" s="16" t="s">
        <v>755</v>
      </c>
      <c r="AK15" s="17">
        <f>IF(RUN_YEARS &gt; 1,(A1L208C2 + A1L208C5) / 2, 0)</f>
        <v>145838.5</v>
      </c>
      <c r="AL15" s="16" t="s">
        <v>756</v>
      </c>
      <c r="AM15" s="17">
        <f>(A1L208C16 + A1L208C17)</f>
        <v>289058.5</v>
      </c>
      <c r="AN15" s="16" t="s">
        <v>757</v>
      </c>
      <c r="AO15" s="17">
        <f>IF(RUN_YEARS &gt; 2,(A1L208C1 + A1L208C4 + A1L208C7) / 3, 0)</f>
        <v>135795.33333333334</v>
      </c>
      <c r="AP15" s="16" t="s">
        <v>758</v>
      </c>
      <c r="AQ15" s="17">
        <f>IF(RUN_YEARS &gt; 2,(A1L208C2 + A1L208C5 + A1L208C8) / 3, 0)</f>
        <v>142735</v>
      </c>
      <c r="AR15" s="16" t="s">
        <v>759</v>
      </c>
      <c r="AS15" s="17">
        <f>(A1L208C19 + A1L208C20)</f>
        <v>278530.33333333337</v>
      </c>
      <c r="AT15" s="16" t="s">
        <v>760</v>
      </c>
      <c r="AU15" s="17">
        <f>IF(RUN_YEARS &gt; 3,(A1L208C1 + A1L208C4 + A1L208C7 + A1L208C10) / 4, 0)</f>
        <v>132211.25</v>
      </c>
      <c r="AV15" s="16" t="s">
        <v>761</v>
      </c>
      <c r="AW15" s="17">
        <f>IF(RUN_YEARS &gt; 3,(A1L208C2 + A1L208C5 + A1L208C8 + A1L208C11) / 4, 0)</f>
        <v>142826</v>
      </c>
      <c r="AX15" s="16" t="s">
        <v>762</v>
      </c>
      <c r="AY15" s="17">
        <f>(A1L208C22 + A1L208C23)</f>
        <v>275037.25</v>
      </c>
      <c r="AZ15" s="16" t="s">
        <v>763</v>
      </c>
      <c r="BA15" s="17">
        <f>IF(RUN_YEARS &gt; 4,(A1L208C1 + A1L208C4 + A1L208C7 + A1L208C10 + A1L208C13) / 5, 0)</f>
        <v>132147</v>
      </c>
      <c r="BB15" s="16" t="s">
        <v>764</v>
      </c>
      <c r="BC15" s="17">
        <f>IF(RUN_YEARS &gt; 4,(A1L208C2 + A1L208C5 + A1L208C8 + A1L208C11 + A1L208C14) / 5, 0)</f>
        <v>142463.4</v>
      </c>
      <c r="BD15" s="16" t="s">
        <v>765</v>
      </c>
      <c r="BE15" s="17">
        <f>(A1L208C25 + A1L208C26)</f>
        <v>274610.40000000002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15626</v>
      </c>
      <c r="F16" s="16" t="s">
        <v>174</v>
      </c>
      <c r="G16" s="15">
        <v>10043</v>
      </c>
      <c r="H16" s="16" t="s">
        <v>766</v>
      </c>
      <c r="I16" s="17">
        <f>(A1L209C1 + A1L209C2)</f>
        <v>25669</v>
      </c>
      <c r="J16" s="16" t="s">
        <v>175</v>
      </c>
      <c r="K16" s="15">
        <v>17102</v>
      </c>
      <c r="L16" s="16" t="s">
        <v>175</v>
      </c>
      <c r="M16" s="15">
        <v>10463</v>
      </c>
      <c r="N16" s="16" t="s">
        <v>767</v>
      </c>
      <c r="O16" s="17">
        <f>(A1L209C4 + A1L209C5)</f>
        <v>27565</v>
      </c>
      <c r="P16" s="16" t="s">
        <v>176</v>
      </c>
      <c r="Q16" s="15">
        <v>16060</v>
      </c>
      <c r="R16" s="16" t="s">
        <v>176</v>
      </c>
      <c r="S16" s="15">
        <v>10210</v>
      </c>
      <c r="T16" s="16" t="s">
        <v>768</v>
      </c>
      <c r="U16" s="17">
        <f>(A1L209C7 + A1L209C8)</f>
        <v>26270</v>
      </c>
      <c r="V16" s="16" t="s">
        <v>177</v>
      </c>
      <c r="W16" s="15">
        <v>20006</v>
      </c>
      <c r="X16" s="16" t="s">
        <v>177</v>
      </c>
      <c r="Y16" s="15">
        <v>11991</v>
      </c>
      <c r="Z16" s="16" t="s">
        <v>769</v>
      </c>
      <c r="AA16" s="17">
        <f>(A1L209C10 + A1L209C11)</f>
        <v>31997</v>
      </c>
      <c r="AB16" s="16" t="s">
        <v>178</v>
      </c>
      <c r="AC16" s="15">
        <v>21413</v>
      </c>
      <c r="AD16" s="16" t="s">
        <v>178</v>
      </c>
      <c r="AE16" s="15">
        <v>10469</v>
      </c>
      <c r="AF16" s="16" t="s">
        <v>770</v>
      </c>
      <c r="AG16" s="17">
        <f>(A1L209C13 + A1L209C14)</f>
        <v>31882</v>
      </c>
      <c r="AH16" s="16" t="s">
        <v>771</v>
      </c>
      <c r="AI16" s="17">
        <f>IF(RUN_YEARS &gt; 1,(A1L209C1 + A1L209C4) / 2, 0)</f>
        <v>16364</v>
      </c>
      <c r="AJ16" s="16" t="s">
        <v>772</v>
      </c>
      <c r="AK16" s="17">
        <f>IF(RUN_YEARS &gt; 1,(A1L209C2 + A1L209C5) / 2, 0)</f>
        <v>10253</v>
      </c>
      <c r="AL16" s="16" t="s">
        <v>773</v>
      </c>
      <c r="AM16" s="17">
        <f>(A1L209C16 + A1L209C17)</f>
        <v>26617</v>
      </c>
      <c r="AN16" s="16" t="s">
        <v>774</v>
      </c>
      <c r="AO16" s="17">
        <f>IF(RUN_YEARS &gt; 2,(A1L209C1 + A1L209C4 + A1L209C7) / 3, 0)</f>
        <v>16262.666666666666</v>
      </c>
      <c r="AP16" s="16" t="s">
        <v>775</v>
      </c>
      <c r="AQ16" s="17">
        <f>IF(RUN_YEARS &gt; 2,(A1L209C2 + A1L209C5 + A1L209C8) / 3, 0)</f>
        <v>10238.666666666666</v>
      </c>
      <c r="AR16" s="16" t="s">
        <v>776</v>
      </c>
      <c r="AS16" s="17">
        <f>(A1L209C19 + A1L209C20)</f>
        <v>26501.333333333332</v>
      </c>
      <c r="AT16" s="16" t="s">
        <v>777</v>
      </c>
      <c r="AU16" s="17">
        <f>IF(RUN_YEARS &gt; 3,(A1L209C1 + A1L209C4 + A1L209C7 + A1L209C10) / 4, 0)</f>
        <v>17198.5</v>
      </c>
      <c r="AV16" s="16" t="s">
        <v>778</v>
      </c>
      <c r="AW16" s="17">
        <f>IF(RUN_YEARS &gt; 3,(A1L209C2 + A1L209C5 + A1L209C8 + A1L209C11) / 4, 0)</f>
        <v>10676.75</v>
      </c>
      <c r="AX16" s="16" t="s">
        <v>779</v>
      </c>
      <c r="AY16" s="17">
        <f>(A1L209C22 + A1L209C23)</f>
        <v>27875.25</v>
      </c>
      <c r="AZ16" s="16" t="s">
        <v>780</v>
      </c>
      <c r="BA16" s="17">
        <f>IF(RUN_YEARS &gt; 4,(A1L209C1 + A1L209C4 + A1L209C7 + A1L209C10 + A1L209C13) / 5, 0)</f>
        <v>18041.400000000001</v>
      </c>
      <c r="BB16" s="16" t="s">
        <v>781</v>
      </c>
      <c r="BC16" s="17">
        <f>IF(RUN_YEARS &gt; 4,(A1L209C2 + A1L209C5 + A1L209C8 + A1L209C11 + A1L209C14) / 5, 0)</f>
        <v>10635.2</v>
      </c>
      <c r="BD16" s="16" t="s">
        <v>782</v>
      </c>
      <c r="BE16" s="17">
        <f>(A1L209C25 + A1L209C26)</f>
        <v>28676.600000000002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31433</v>
      </c>
      <c r="F17" s="16" t="s">
        <v>174</v>
      </c>
      <c r="G17" s="15">
        <v>24074</v>
      </c>
      <c r="H17" s="16" t="s">
        <v>783</v>
      </c>
      <c r="I17" s="17">
        <f>(A1L210C1 + A1L210C2)</f>
        <v>55507</v>
      </c>
      <c r="J17" s="16" t="s">
        <v>175</v>
      </c>
      <c r="K17" s="15">
        <v>29915</v>
      </c>
      <c r="L17" s="16" t="s">
        <v>175</v>
      </c>
      <c r="M17" s="15">
        <v>22215</v>
      </c>
      <c r="N17" s="16" t="s">
        <v>784</v>
      </c>
      <c r="O17" s="17">
        <f>(A1L210C4 + A1L210C5)</f>
        <v>52130</v>
      </c>
      <c r="P17" s="16" t="s">
        <v>176</v>
      </c>
      <c r="Q17" s="15">
        <v>31126</v>
      </c>
      <c r="R17" s="16" t="s">
        <v>176</v>
      </c>
      <c r="S17" s="15">
        <v>23331</v>
      </c>
      <c r="T17" s="16" t="s">
        <v>785</v>
      </c>
      <c r="U17" s="17">
        <f>(A1L210C7 + A1L210C8)</f>
        <v>54457</v>
      </c>
      <c r="V17" s="16" t="s">
        <v>177</v>
      </c>
      <c r="W17" s="15">
        <v>31052</v>
      </c>
      <c r="X17" s="16" t="s">
        <v>177</v>
      </c>
      <c r="Y17" s="15">
        <v>24063</v>
      </c>
      <c r="Z17" s="16" t="s">
        <v>786</v>
      </c>
      <c r="AA17" s="17">
        <f>(A1L210C10 + A1L210C11)</f>
        <v>55115</v>
      </c>
      <c r="AB17" s="16" t="s">
        <v>178</v>
      </c>
      <c r="AC17" s="15">
        <v>32912</v>
      </c>
      <c r="AD17" s="16" t="s">
        <v>178</v>
      </c>
      <c r="AE17" s="15">
        <v>25256</v>
      </c>
      <c r="AF17" s="16" t="s">
        <v>787</v>
      </c>
      <c r="AG17" s="17">
        <f>(A1L210C13 + A1L210C14)</f>
        <v>58168</v>
      </c>
      <c r="AH17" s="16" t="s">
        <v>788</v>
      </c>
      <c r="AI17" s="17">
        <f>IF(RUN_YEARS &gt; 1,(A1L210C1 + A1L210C4) / 2, 0)</f>
        <v>30674</v>
      </c>
      <c r="AJ17" s="16" t="s">
        <v>789</v>
      </c>
      <c r="AK17" s="17">
        <f>IF(RUN_YEARS &gt; 1,(A1L210C2 + A1L210C5) / 2, 0)</f>
        <v>23144.5</v>
      </c>
      <c r="AL17" s="16" t="s">
        <v>790</v>
      </c>
      <c r="AM17" s="17">
        <f>(A1L210C16 + A1L210C17)</f>
        <v>53818.5</v>
      </c>
      <c r="AN17" s="16" t="s">
        <v>791</v>
      </c>
      <c r="AO17" s="17">
        <f>IF(RUN_YEARS &gt; 2,(A1L210C1 + A1L210C4 + A1L210C7) / 3, 0)</f>
        <v>30824.666666666668</v>
      </c>
      <c r="AP17" s="16" t="s">
        <v>792</v>
      </c>
      <c r="AQ17" s="17">
        <f>IF(RUN_YEARS &gt; 2,(A1L210C2 + A1L210C5 + A1L210C8) / 3, 0)</f>
        <v>23206.666666666668</v>
      </c>
      <c r="AR17" s="16" t="s">
        <v>793</v>
      </c>
      <c r="AS17" s="17">
        <f>(A1L210C19 + A1L210C20)</f>
        <v>54031.333333333336</v>
      </c>
      <c r="AT17" s="16" t="s">
        <v>794</v>
      </c>
      <c r="AU17" s="17">
        <f>IF(RUN_YEARS &gt; 3,(A1L210C1 + A1L210C4 + A1L210C7 + A1L210C10) / 4, 0)</f>
        <v>30881.5</v>
      </c>
      <c r="AV17" s="16" t="s">
        <v>795</v>
      </c>
      <c r="AW17" s="17">
        <f>IF(RUN_YEARS &gt; 3,(A1L210C2 + A1L210C5 + A1L210C8 + A1L210C11) / 4, 0)</f>
        <v>23420.75</v>
      </c>
      <c r="AX17" s="16" t="s">
        <v>796</v>
      </c>
      <c r="AY17" s="17">
        <f>(A1L210C22 + A1L210C23)</f>
        <v>54302.25</v>
      </c>
      <c r="AZ17" s="16" t="s">
        <v>797</v>
      </c>
      <c r="BA17" s="17">
        <f>IF(RUN_YEARS &gt; 4,(A1L210C1 + A1L210C4 + A1L210C7 + A1L210C10 + A1L210C13) / 5, 0)</f>
        <v>31287.599999999999</v>
      </c>
      <c r="BB17" s="16" t="s">
        <v>798</v>
      </c>
      <c r="BC17" s="17">
        <f>IF(RUN_YEARS &gt; 4,(A1L210C2 + A1L210C5 + A1L210C8 + A1L210C11 + A1L210C14) / 5, 0)</f>
        <v>23787.8</v>
      </c>
      <c r="BD17" s="16" t="s">
        <v>799</v>
      </c>
      <c r="BE17" s="17">
        <f>(A1L210C25 + A1L210C26)</f>
        <v>55075.399999999994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545885</v>
      </c>
      <c r="F18" s="16" t="s">
        <v>174</v>
      </c>
      <c r="G18" s="15">
        <v>79472</v>
      </c>
      <c r="H18" s="16" t="s">
        <v>800</v>
      </c>
      <c r="I18" s="17">
        <f>(A1L211C1 + A1L211C2)</f>
        <v>625357</v>
      </c>
      <c r="J18" s="16" t="s">
        <v>175</v>
      </c>
      <c r="K18" s="15">
        <v>549351</v>
      </c>
      <c r="L18" s="16" t="s">
        <v>175</v>
      </c>
      <c r="M18" s="15">
        <v>53146</v>
      </c>
      <c r="N18" s="16" t="s">
        <v>801</v>
      </c>
      <c r="O18" s="17">
        <f>(A1L211C4 + A1L211C5)</f>
        <v>602497</v>
      </c>
      <c r="P18" s="16" t="s">
        <v>176</v>
      </c>
      <c r="Q18" s="15">
        <v>631927</v>
      </c>
      <c r="R18" s="16" t="s">
        <v>176</v>
      </c>
      <c r="S18" s="15">
        <v>65088</v>
      </c>
      <c r="T18" s="16" t="s">
        <v>802</v>
      </c>
      <c r="U18" s="17">
        <f>(A1L211C7 + A1L211C8)</f>
        <v>697015</v>
      </c>
      <c r="V18" s="16" t="s">
        <v>177</v>
      </c>
      <c r="W18" s="15">
        <v>630772</v>
      </c>
      <c r="X18" s="16" t="s">
        <v>177</v>
      </c>
      <c r="Y18" s="15">
        <v>66274</v>
      </c>
      <c r="Z18" s="16" t="s">
        <v>803</v>
      </c>
      <c r="AA18" s="17">
        <f>(A1L211C10 + A1L211C11)</f>
        <v>697046</v>
      </c>
      <c r="AB18" s="16" t="s">
        <v>178</v>
      </c>
      <c r="AC18" s="15">
        <v>560265</v>
      </c>
      <c r="AD18" s="16" t="s">
        <v>178</v>
      </c>
      <c r="AE18" s="15">
        <v>59464</v>
      </c>
      <c r="AF18" s="16" t="s">
        <v>804</v>
      </c>
      <c r="AG18" s="17">
        <f>(A1L211C13 + A1L211C14)</f>
        <v>619729</v>
      </c>
      <c r="AH18" s="16" t="s">
        <v>805</v>
      </c>
      <c r="AI18" s="17">
        <f>IF(RUN_YEARS &gt; 1,(A1L211C1 + A1L211C4) / 2, 0)</f>
        <v>547618</v>
      </c>
      <c r="AJ18" s="16" t="s">
        <v>806</v>
      </c>
      <c r="AK18" s="17">
        <f>IF(RUN_YEARS &gt; 1,(A1L211C2 + A1L211C5) / 2, 0)</f>
        <v>66309</v>
      </c>
      <c r="AL18" s="16" t="s">
        <v>807</v>
      </c>
      <c r="AM18" s="17">
        <f>(A1L211C16 + A1L211C17)</f>
        <v>613927</v>
      </c>
      <c r="AN18" s="16" t="s">
        <v>808</v>
      </c>
      <c r="AO18" s="17">
        <f>IF(RUN_YEARS &gt; 2,(A1L211C1 + A1L211C4 + A1L211C7) / 3, 0)</f>
        <v>575721</v>
      </c>
      <c r="AP18" s="16" t="s">
        <v>809</v>
      </c>
      <c r="AQ18" s="17">
        <f>IF(RUN_YEARS &gt; 2,(A1L211C2 + A1L211C5 + A1L211C8) / 3, 0)</f>
        <v>65902</v>
      </c>
      <c r="AR18" s="16" t="s">
        <v>810</v>
      </c>
      <c r="AS18" s="17">
        <f>(A1L211C19 + A1L211C20)</f>
        <v>641623</v>
      </c>
      <c r="AT18" s="16" t="s">
        <v>811</v>
      </c>
      <c r="AU18" s="17">
        <f>IF(RUN_YEARS &gt; 3,(A1L211C1 + A1L211C4 + A1L211C7 + A1L211C10) / 4, 0)</f>
        <v>589483.75</v>
      </c>
      <c r="AV18" s="16" t="s">
        <v>812</v>
      </c>
      <c r="AW18" s="17">
        <f>IF(RUN_YEARS &gt; 3,(A1L211C2 + A1L211C5 + A1L211C8 + A1L211C11) / 4, 0)</f>
        <v>65995</v>
      </c>
      <c r="AX18" s="16" t="s">
        <v>813</v>
      </c>
      <c r="AY18" s="17">
        <f>(A1L211C22 + A1L211C23)</f>
        <v>655478.75</v>
      </c>
      <c r="AZ18" s="16" t="s">
        <v>814</v>
      </c>
      <c r="BA18" s="17">
        <f>IF(RUN_YEARS &gt; 4,(A1L211C1 + A1L211C4 + A1L211C7 + A1L211C10 + A1L211C13) / 5, 0)</f>
        <v>583640</v>
      </c>
      <c r="BB18" s="16" t="s">
        <v>815</v>
      </c>
      <c r="BC18" s="17">
        <f>IF(RUN_YEARS &gt; 4,(A1L211C2 + A1L211C5 + A1L211C8 + A1L211C11 + A1L211C14) / 5, 0)</f>
        <v>64688.800000000003</v>
      </c>
      <c r="BD18" s="16" t="s">
        <v>816</v>
      </c>
      <c r="BE18" s="17">
        <f>(A1L211C25 + A1L211C26)</f>
        <v>648328.80000000005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51649</v>
      </c>
      <c r="F19" s="16" t="s">
        <v>174</v>
      </c>
      <c r="G19" s="15">
        <v>18034</v>
      </c>
      <c r="H19" s="16" t="s">
        <v>817</v>
      </c>
      <c r="I19" s="17">
        <f>(A1L212C1 + A1L212C2)</f>
        <v>69683</v>
      </c>
      <c r="J19" s="16" t="s">
        <v>175</v>
      </c>
      <c r="K19" s="15">
        <v>58694</v>
      </c>
      <c r="L19" s="16" t="s">
        <v>175</v>
      </c>
      <c r="M19" s="15">
        <v>21257</v>
      </c>
      <c r="N19" s="16" t="s">
        <v>818</v>
      </c>
      <c r="O19" s="17">
        <f>(A1L212C4 + A1L212C5)</f>
        <v>79951</v>
      </c>
      <c r="P19" s="16" t="s">
        <v>176</v>
      </c>
      <c r="Q19" s="15">
        <v>62082</v>
      </c>
      <c r="R19" s="16" t="s">
        <v>176</v>
      </c>
      <c r="S19" s="15">
        <v>21929</v>
      </c>
      <c r="T19" s="16" t="s">
        <v>819</v>
      </c>
      <c r="U19" s="17">
        <f>(A1L212C7 + A1L212C8)</f>
        <v>84011</v>
      </c>
      <c r="V19" s="16" t="s">
        <v>177</v>
      </c>
      <c r="W19" s="15">
        <v>51958</v>
      </c>
      <c r="X19" s="16" t="s">
        <v>177</v>
      </c>
      <c r="Y19" s="15">
        <v>16953</v>
      </c>
      <c r="Z19" s="16" t="s">
        <v>820</v>
      </c>
      <c r="AA19" s="17">
        <f>(A1L212C10 + A1L212C11)</f>
        <v>68911</v>
      </c>
      <c r="AB19" s="16" t="s">
        <v>178</v>
      </c>
      <c r="AC19" s="15">
        <v>41316</v>
      </c>
      <c r="AD19" s="16" t="s">
        <v>178</v>
      </c>
      <c r="AE19" s="15">
        <v>9921</v>
      </c>
      <c r="AF19" s="16" t="s">
        <v>821</v>
      </c>
      <c r="AG19" s="17">
        <f>(A1L212C13 + A1L212C14)</f>
        <v>51237</v>
      </c>
      <c r="AH19" s="16" t="s">
        <v>822</v>
      </c>
      <c r="AI19" s="17">
        <f>IF(RUN_YEARS &gt; 1,(A1L212C1 + A1L212C4) / 2, 0)</f>
        <v>55171.5</v>
      </c>
      <c r="AJ19" s="16" t="s">
        <v>823</v>
      </c>
      <c r="AK19" s="17">
        <f>IF(RUN_YEARS &gt; 1,(A1L212C2 + A1L212C5) / 2, 0)</f>
        <v>19645.5</v>
      </c>
      <c r="AL19" s="16" t="s">
        <v>824</v>
      </c>
      <c r="AM19" s="17">
        <f>(A1L212C16 + A1L212C17)</f>
        <v>74817</v>
      </c>
      <c r="AN19" s="16" t="s">
        <v>825</v>
      </c>
      <c r="AO19" s="17">
        <f>IF(RUN_YEARS &gt; 2,(A1L212C1 + A1L212C4 + A1L212C7) / 3, 0)</f>
        <v>57475</v>
      </c>
      <c r="AP19" s="16" t="s">
        <v>826</v>
      </c>
      <c r="AQ19" s="17">
        <f>IF(RUN_YEARS &gt; 2,(A1L212C2 + A1L212C5 + A1L212C8) / 3, 0)</f>
        <v>20406.666666666668</v>
      </c>
      <c r="AR19" s="16" t="s">
        <v>827</v>
      </c>
      <c r="AS19" s="17">
        <f>(A1L212C19 + A1L212C20)</f>
        <v>77881.666666666672</v>
      </c>
      <c r="AT19" s="16" t="s">
        <v>828</v>
      </c>
      <c r="AU19" s="17">
        <f>IF(RUN_YEARS &gt; 3,(A1L212C1 + A1L212C4 + A1L212C7 + A1L212C10) / 4, 0)</f>
        <v>56095.75</v>
      </c>
      <c r="AV19" s="16" t="s">
        <v>829</v>
      </c>
      <c r="AW19" s="17">
        <f>IF(RUN_YEARS &gt; 3,(A1L212C2 + A1L212C5 + A1L212C8 + A1L212C11) / 4, 0)</f>
        <v>19543.25</v>
      </c>
      <c r="AX19" s="16" t="s">
        <v>830</v>
      </c>
      <c r="AY19" s="17">
        <f>(A1L212C22 + A1L212C23)</f>
        <v>75639</v>
      </c>
      <c r="AZ19" s="16" t="s">
        <v>831</v>
      </c>
      <c r="BA19" s="17">
        <f>IF(RUN_YEARS &gt; 4,(A1L212C1 + A1L212C4 + A1L212C7 + A1L212C10 + A1L212C13) / 5, 0)</f>
        <v>53139.8</v>
      </c>
      <c r="BB19" s="16" t="s">
        <v>832</v>
      </c>
      <c r="BC19" s="17">
        <f>IF(RUN_YEARS &gt; 4,(A1L212C2 + A1L212C5 + A1L212C8 + A1L212C11 + A1L212C14) / 5, 0)</f>
        <v>17618.8</v>
      </c>
      <c r="BD19" s="16" t="s">
        <v>833</v>
      </c>
      <c r="BE19" s="17">
        <f>(A1L212C25 + A1L212C26)</f>
        <v>70758.600000000006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202</v>
      </c>
      <c r="F20" s="16" t="s">
        <v>174</v>
      </c>
      <c r="G20" s="15">
        <v>531</v>
      </c>
      <c r="H20" s="16" t="s">
        <v>834</v>
      </c>
      <c r="I20" s="17">
        <f>(A1L213C1 + A1L213C2)</f>
        <v>733</v>
      </c>
      <c r="J20" s="16" t="s">
        <v>175</v>
      </c>
      <c r="K20" s="15">
        <v>262</v>
      </c>
      <c r="L20" s="16" t="s">
        <v>175</v>
      </c>
      <c r="M20" s="15">
        <v>640</v>
      </c>
      <c r="N20" s="16" t="s">
        <v>835</v>
      </c>
      <c r="O20" s="17">
        <f>(A1L213C4 + A1L213C5)</f>
        <v>902</v>
      </c>
      <c r="P20" s="16" t="s">
        <v>176</v>
      </c>
      <c r="Q20" s="15">
        <v>337</v>
      </c>
      <c r="R20" s="16" t="s">
        <v>176</v>
      </c>
      <c r="S20" s="15">
        <v>762</v>
      </c>
      <c r="T20" s="16" t="s">
        <v>836</v>
      </c>
      <c r="U20" s="17">
        <f>(A1L213C7 + A1L213C8)</f>
        <v>1099</v>
      </c>
      <c r="V20" s="16" t="s">
        <v>177</v>
      </c>
      <c r="W20" s="15">
        <v>310</v>
      </c>
      <c r="X20" s="16" t="s">
        <v>177</v>
      </c>
      <c r="Y20" s="15">
        <v>907</v>
      </c>
      <c r="Z20" s="16" t="s">
        <v>837</v>
      </c>
      <c r="AA20" s="17">
        <f>(A1L213C10 + A1L213C11)</f>
        <v>1217</v>
      </c>
      <c r="AB20" s="16" t="s">
        <v>178</v>
      </c>
      <c r="AC20" s="15">
        <v>270</v>
      </c>
      <c r="AD20" s="16" t="s">
        <v>178</v>
      </c>
      <c r="AE20" s="15">
        <v>928</v>
      </c>
      <c r="AF20" s="16" t="s">
        <v>838</v>
      </c>
      <c r="AG20" s="17">
        <f>(A1L213C13 + A1L213C14)</f>
        <v>1198</v>
      </c>
      <c r="AH20" s="16" t="s">
        <v>839</v>
      </c>
      <c r="AI20" s="17">
        <f>IF(RUN_YEARS &gt; 1,(A1L213C1 + A1L213C4) / 2, 0)</f>
        <v>232</v>
      </c>
      <c r="AJ20" s="16" t="s">
        <v>840</v>
      </c>
      <c r="AK20" s="17">
        <f>IF(RUN_YEARS &gt; 1,(A1L213C2 + A1L213C5) / 2, 0)</f>
        <v>585.5</v>
      </c>
      <c r="AL20" s="16" t="s">
        <v>841</v>
      </c>
      <c r="AM20" s="17">
        <f>(A1L213C16 + A1L213C17)</f>
        <v>817.5</v>
      </c>
      <c r="AN20" s="16" t="s">
        <v>842</v>
      </c>
      <c r="AO20" s="17">
        <f>IF(RUN_YEARS &gt; 2,(A1L213C1 + A1L213C4 + A1L213C7) / 3, 0)</f>
        <v>267</v>
      </c>
      <c r="AP20" s="16" t="s">
        <v>843</v>
      </c>
      <c r="AQ20" s="17">
        <f>IF(RUN_YEARS &gt; 2,(A1L213C2 + A1L213C5 + A1L213C8) / 3, 0)</f>
        <v>644.33333333333337</v>
      </c>
      <c r="AR20" s="16" t="s">
        <v>844</v>
      </c>
      <c r="AS20" s="17">
        <f>(A1L213C19 + A1L213C20)</f>
        <v>911.33333333333337</v>
      </c>
      <c r="AT20" s="16" t="s">
        <v>845</v>
      </c>
      <c r="AU20" s="17">
        <f>IF(RUN_YEARS &gt; 3,(A1L213C1 + A1L213C4 + A1L213C7 + A1L213C10) / 4, 0)</f>
        <v>277.75</v>
      </c>
      <c r="AV20" s="16" t="s">
        <v>846</v>
      </c>
      <c r="AW20" s="17">
        <f>IF(RUN_YEARS &gt; 3,(A1L213C2 + A1L213C5 + A1L213C8 + A1L213C11) / 4, 0)</f>
        <v>710</v>
      </c>
      <c r="AX20" s="16" t="s">
        <v>847</v>
      </c>
      <c r="AY20" s="17">
        <f>(A1L213C22 + A1L213C23)</f>
        <v>987.75</v>
      </c>
      <c r="AZ20" s="16" t="s">
        <v>848</v>
      </c>
      <c r="BA20" s="17">
        <f>IF(RUN_YEARS &gt; 4,(A1L213C1 + A1L213C4 + A1L213C7 + A1L213C10 + A1L213C13) / 5, 0)</f>
        <v>276.2</v>
      </c>
      <c r="BB20" s="16" t="s">
        <v>849</v>
      </c>
      <c r="BC20" s="17">
        <f>IF(RUN_YEARS &gt; 4,(A1L213C2 + A1L213C5 + A1L213C8 + A1L213C11 + A1L213C14) / 5, 0)</f>
        <v>753.6</v>
      </c>
      <c r="BD20" s="16" t="s">
        <v>850</v>
      </c>
      <c r="BE20" s="17">
        <f>(A1L213C25 + A1L213C26)</f>
        <v>1029.8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81610</v>
      </c>
      <c r="F21" s="16" t="s">
        <v>174</v>
      </c>
      <c r="G21" s="15">
        <v>76865</v>
      </c>
      <c r="H21" s="16" t="s">
        <v>851</v>
      </c>
      <c r="I21" s="17">
        <f>(A1L214C1 + A1L214C2)</f>
        <v>158475</v>
      </c>
      <c r="J21" s="16" t="s">
        <v>175</v>
      </c>
      <c r="K21" s="15">
        <v>77019</v>
      </c>
      <c r="L21" s="16" t="s">
        <v>175</v>
      </c>
      <c r="M21" s="15">
        <v>75187</v>
      </c>
      <c r="N21" s="16" t="s">
        <v>852</v>
      </c>
      <c r="O21" s="17">
        <f>(A1L214C4 + A1L214C5)</f>
        <v>152206</v>
      </c>
      <c r="P21" s="16" t="s">
        <v>176</v>
      </c>
      <c r="Q21" s="15">
        <v>80004</v>
      </c>
      <c r="R21" s="16" t="s">
        <v>176</v>
      </c>
      <c r="S21" s="15">
        <v>74946</v>
      </c>
      <c r="T21" s="16" t="s">
        <v>853</v>
      </c>
      <c r="U21" s="17">
        <f>(A1L214C7 + A1L214C8)</f>
        <v>154950</v>
      </c>
      <c r="V21" s="16" t="s">
        <v>177</v>
      </c>
      <c r="W21" s="15">
        <v>77474</v>
      </c>
      <c r="X21" s="16" t="s">
        <v>177</v>
      </c>
      <c r="Y21" s="15">
        <v>74829</v>
      </c>
      <c r="Z21" s="16" t="s">
        <v>854</v>
      </c>
      <c r="AA21" s="17">
        <f>(A1L214C10 + A1L214C11)</f>
        <v>152303</v>
      </c>
      <c r="AB21" s="16" t="s">
        <v>178</v>
      </c>
      <c r="AC21" s="15">
        <v>72673</v>
      </c>
      <c r="AD21" s="16" t="s">
        <v>178</v>
      </c>
      <c r="AE21" s="15">
        <v>69171</v>
      </c>
      <c r="AF21" s="16" t="s">
        <v>855</v>
      </c>
      <c r="AG21" s="17">
        <f>(A1L214C13 + A1L214C14)</f>
        <v>141844</v>
      </c>
      <c r="AH21" s="16" t="s">
        <v>856</v>
      </c>
      <c r="AI21" s="17">
        <f>IF(RUN_YEARS &gt; 1,(A1L214C1 + A1L214C4) / 2, 0)</f>
        <v>79314.5</v>
      </c>
      <c r="AJ21" s="16" t="s">
        <v>857</v>
      </c>
      <c r="AK21" s="17">
        <f>IF(RUN_YEARS &gt; 1,(A1L214C2 + A1L214C5) / 2, 0)</f>
        <v>76026</v>
      </c>
      <c r="AL21" s="16" t="s">
        <v>858</v>
      </c>
      <c r="AM21" s="17">
        <f>(A1L214C16 + A1L214C17)</f>
        <v>155340.5</v>
      </c>
      <c r="AN21" s="16" t="s">
        <v>859</v>
      </c>
      <c r="AO21" s="17">
        <f>IF(RUN_YEARS &gt; 2,(A1L214C1 + A1L214C4 + A1L214C7) / 3, 0)</f>
        <v>79544.333333333328</v>
      </c>
      <c r="AP21" s="16" t="s">
        <v>860</v>
      </c>
      <c r="AQ21" s="17">
        <f>IF(RUN_YEARS &gt; 2,(A1L214C2 + A1L214C5 + A1L214C8) / 3, 0)</f>
        <v>75666</v>
      </c>
      <c r="AR21" s="16" t="s">
        <v>861</v>
      </c>
      <c r="AS21" s="17">
        <f>(A1L214C19 + A1L214C20)</f>
        <v>155210.33333333331</v>
      </c>
      <c r="AT21" s="16" t="s">
        <v>862</v>
      </c>
      <c r="AU21" s="17">
        <f>IF(RUN_YEARS &gt; 3,(A1L214C1 + A1L214C4 + A1L214C7 + A1L214C10) / 4, 0)</f>
        <v>79026.75</v>
      </c>
      <c r="AV21" s="16" t="s">
        <v>863</v>
      </c>
      <c r="AW21" s="17">
        <f>IF(RUN_YEARS &gt; 3,(A1L214C2 + A1L214C5 + A1L214C8 + A1L214C11) / 4, 0)</f>
        <v>75456.75</v>
      </c>
      <c r="AX21" s="16" t="s">
        <v>864</v>
      </c>
      <c r="AY21" s="17">
        <f>(A1L214C22 + A1L214C23)</f>
        <v>154483.5</v>
      </c>
      <c r="AZ21" s="16" t="s">
        <v>865</v>
      </c>
      <c r="BA21" s="17">
        <f>IF(RUN_YEARS &gt; 4,(A1L214C1 + A1L214C4 + A1L214C7 + A1L214C10 + A1L214C13) / 5, 0)</f>
        <v>77756</v>
      </c>
      <c r="BB21" s="16" t="s">
        <v>866</v>
      </c>
      <c r="BC21" s="17">
        <f>IF(RUN_YEARS &gt; 4,(A1L214C2 + A1L214C5 + A1L214C8 + A1L214C11 + A1L214C14) / 5, 0)</f>
        <v>74199.600000000006</v>
      </c>
      <c r="BD21" s="16" t="s">
        <v>867</v>
      </c>
      <c r="BE21" s="17">
        <f>(A1L214C25 + A1L214C26)</f>
        <v>151955.6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307</v>
      </c>
      <c r="F22" s="16" t="s">
        <v>174</v>
      </c>
      <c r="G22" s="15">
        <v>892</v>
      </c>
      <c r="H22" s="16" t="s">
        <v>868</v>
      </c>
      <c r="I22" s="17">
        <f>(A1L215C1 + A1L215C2)</f>
        <v>1199</v>
      </c>
      <c r="J22" s="16" t="s">
        <v>175</v>
      </c>
      <c r="K22" s="15">
        <v>17653</v>
      </c>
      <c r="L22" s="16" t="s">
        <v>175</v>
      </c>
      <c r="M22" s="15">
        <v>26223</v>
      </c>
      <c r="N22" s="16" t="s">
        <v>869</v>
      </c>
      <c r="O22" s="17">
        <f>(A1L215C4 + A1L215C5)</f>
        <v>43876</v>
      </c>
      <c r="P22" s="16" t="s">
        <v>176</v>
      </c>
      <c r="Q22" s="15">
        <v>19673</v>
      </c>
      <c r="R22" s="16" t="s">
        <v>176</v>
      </c>
      <c r="S22" s="15">
        <v>27705</v>
      </c>
      <c r="T22" s="16" t="s">
        <v>870</v>
      </c>
      <c r="U22" s="17">
        <f>(A1L215C7 + A1L215C8)</f>
        <v>47378</v>
      </c>
      <c r="V22" s="16" t="s">
        <v>177</v>
      </c>
      <c r="W22" s="15">
        <v>19761</v>
      </c>
      <c r="X22" s="16" t="s">
        <v>177</v>
      </c>
      <c r="Y22" s="15">
        <v>25619</v>
      </c>
      <c r="Z22" s="16" t="s">
        <v>871</v>
      </c>
      <c r="AA22" s="17">
        <f>(A1L215C10 + A1L215C11)</f>
        <v>45380</v>
      </c>
      <c r="AB22" s="16" t="s">
        <v>178</v>
      </c>
      <c r="AC22" s="15">
        <v>19225</v>
      </c>
      <c r="AD22" s="16" t="s">
        <v>178</v>
      </c>
      <c r="AE22" s="15">
        <v>23073</v>
      </c>
      <c r="AF22" s="16" t="s">
        <v>872</v>
      </c>
      <c r="AG22" s="17">
        <f>(A1L215C13 + A1L215C14)</f>
        <v>42298</v>
      </c>
      <c r="AH22" s="16" t="s">
        <v>873</v>
      </c>
      <c r="AI22" s="17">
        <f>IF(RUN_YEARS &gt; 1,(A1L215C1 + A1L215C4) / 2, 0)</f>
        <v>8980</v>
      </c>
      <c r="AJ22" s="16" t="s">
        <v>874</v>
      </c>
      <c r="AK22" s="17">
        <f>IF(RUN_YEARS &gt; 1,(A1L215C2 + A1L215C5) / 2, 0)</f>
        <v>13557.5</v>
      </c>
      <c r="AL22" s="16" t="s">
        <v>875</v>
      </c>
      <c r="AM22" s="17">
        <f>(A1L215C16 + A1L215C17)</f>
        <v>22537.5</v>
      </c>
      <c r="AN22" s="16" t="s">
        <v>876</v>
      </c>
      <c r="AO22" s="17">
        <f>IF(RUN_YEARS &gt; 2,(A1L215C1 + A1L215C4 + A1L215C7) / 3, 0)</f>
        <v>12544.333333333334</v>
      </c>
      <c r="AP22" s="16" t="s">
        <v>877</v>
      </c>
      <c r="AQ22" s="17">
        <f>IF(RUN_YEARS &gt; 2,(A1L215C2 + A1L215C5 + A1L215C8) / 3, 0)</f>
        <v>18273.333333333332</v>
      </c>
      <c r="AR22" s="16" t="s">
        <v>878</v>
      </c>
      <c r="AS22" s="17">
        <f>(A1L215C19 + A1L215C20)</f>
        <v>30817.666666666664</v>
      </c>
      <c r="AT22" s="16" t="s">
        <v>879</v>
      </c>
      <c r="AU22" s="17">
        <f>IF(RUN_YEARS &gt; 3,(A1L215C1 + A1L215C4 + A1L215C7 + A1L215C10) / 4, 0)</f>
        <v>14348.5</v>
      </c>
      <c r="AV22" s="16" t="s">
        <v>880</v>
      </c>
      <c r="AW22" s="17">
        <f>IF(RUN_YEARS &gt; 3,(A1L215C2 + A1L215C5 + A1L215C8 + A1L215C11) / 4, 0)</f>
        <v>20109.75</v>
      </c>
      <c r="AX22" s="16" t="s">
        <v>881</v>
      </c>
      <c r="AY22" s="17">
        <f>(A1L215C22 + A1L215C23)</f>
        <v>34458.25</v>
      </c>
      <c r="AZ22" s="16" t="s">
        <v>882</v>
      </c>
      <c r="BA22" s="17">
        <f>IF(RUN_YEARS &gt; 4,(A1L215C1 + A1L215C4 + A1L215C7 + A1L215C10 + A1L215C13) / 5, 0)</f>
        <v>15323.8</v>
      </c>
      <c r="BB22" s="16" t="s">
        <v>883</v>
      </c>
      <c r="BC22" s="17">
        <f>IF(RUN_YEARS &gt; 4,(A1L215C2 + A1L215C5 + A1L215C8 + A1L215C11 + A1L215C14) / 5, 0)</f>
        <v>20702.400000000001</v>
      </c>
      <c r="BD22" s="16" t="s">
        <v>884</v>
      </c>
      <c r="BE22" s="17">
        <f>(A1L215C25 + A1L215C26)</f>
        <v>36026.199999999997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2096665</v>
      </c>
      <c r="F23" s="16" t="s">
        <v>174</v>
      </c>
      <c r="G23" s="15">
        <v>1560717</v>
      </c>
      <c r="H23" s="16" t="s">
        <v>885</v>
      </c>
      <c r="I23" s="17">
        <f>(A1L216C1 + A1L216C2)</f>
        <v>3657382</v>
      </c>
      <c r="J23" s="16" t="s">
        <v>175</v>
      </c>
      <c r="K23" s="15">
        <v>2088896</v>
      </c>
      <c r="L23" s="16" t="s">
        <v>175</v>
      </c>
      <c r="M23" s="15">
        <v>1478772</v>
      </c>
      <c r="N23" s="16" t="s">
        <v>886</v>
      </c>
      <c r="O23" s="17">
        <f>(A1L216C4 + A1L216C5)</f>
        <v>3567668</v>
      </c>
      <c r="P23" s="16" t="s">
        <v>176</v>
      </c>
      <c r="Q23" s="15">
        <v>2115890</v>
      </c>
      <c r="R23" s="16" t="s">
        <v>176</v>
      </c>
      <c r="S23" s="15">
        <v>1463885</v>
      </c>
      <c r="T23" s="16" t="s">
        <v>887</v>
      </c>
      <c r="U23" s="17">
        <f>(A1L216C7 + A1L216C8)</f>
        <v>3579775</v>
      </c>
      <c r="V23" s="16" t="s">
        <v>177</v>
      </c>
      <c r="W23" s="15">
        <v>2238506</v>
      </c>
      <c r="X23" s="16" t="s">
        <v>177</v>
      </c>
      <c r="Y23" s="15">
        <v>1567215</v>
      </c>
      <c r="Z23" s="16" t="s">
        <v>888</v>
      </c>
      <c r="AA23" s="17">
        <f>(A1L216C10 + A1L216C11)</f>
        <v>3805721</v>
      </c>
      <c r="AB23" s="16" t="s">
        <v>178</v>
      </c>
      <c r="AC23" s="15">
        <v>2270910</v>
      </c>
      <c r="AD23" s="16" t="s">
        <v>178</v>
      </c>
      <c r="AE23" s="15">
        <v>1642899</v>
      </c>
      <c r="AF23" s="16" t="s">
        <v>889</v>
      </c>
      <c r="AG23" s="17">
        <f>(A1L216C13 + A1L216C14)</f>
        <v>3913809</v>
      </c>
      <c r="AH23" s="16" t="s">
        <v>890</v>
      </c>
      <c r="AI23" s="17">
        <f>IF(RUN_YEARS &gt; 1,(A1L216C1 + A1L216C4) / 2, 0)</f>
        <v>2092780.5</v>
      </c>
      <c r="AJ23" s="16" t="s">
        <v>891</v>
      </c>
      <c r="AK23" s="17">
        <f>IF(RUN_YEARS &gt; 1,(A1L216C2 + A1L216C5) / 2, 0)</f>
        <v>1519744.5</v>
      </c>
      <c r="AL23" s="16" t="s">
        <v>892</v>
      </c>
      <c r="AM23" s="17">
        <f>(A1L216C16 + A1L216C17)</f>
        <v>3612525</v>
      </c>
      <c r="AN23" s="16" t="s">
        <v>893</v>
      </c>
      <c r="AO23" s="17">
        <f>IF(RUN_YEARS &gt; 2,(A1L216C1 + A1L216C4 + A1L216C7) / 3, 0)</f>
        <v>2100483.6666666665</v>
      </c>
      <c r="AP23" s="16" t="s">
        <v>894</v>
      </c>
      <c r="AQ23" s="17">
        <f>IF(RUN_YEARS &gt; 2,(A1L216C2 + A1L216C5 + A1L216C8) / 3, 0)</f>
        <v>1501124.6666666667</v>
      </c>
      <c r="AR23" s="16" t="s">
        <v>895</v>
      </c>
      <c r="AS23" s="17">
        <f>(A1L216C19 + A1L216C20)</f>
        <v>3601608.333333333</v>
      </c>
      <c r="AT23" s="16" t="s">
        <v>896</v>
      </c>
      <c r="AU23" s="17">
        <f>IF(RUN_YEARS &gt; 3,(A1L216C1 + A1L216C4 + A1L216C7 + A1L216C10) / 4, 0)</f>
        <v>2134989.25</v>
      </c>
      <c r="AV23" s="16" t="s">
        <v>897</v>
      </c>
      <c r="AW23" s="17">
        <f>IF(RUN_YEARS &gt; 3,(A1L216C2 + A1L216C5 + A1L216C8 + A1L216C11) / 4, 0)</f>
        <v>1517647.25</v>
      </c>
      <c r="AX23" s="16" t="s">
        <v>898</v>
      </c>
      <c r="AY23" s="17">
        <f>(A1L216C22 + A1L216C23)</f>
        <v>3652636.5</v>
      </c>
      <c r="AZ23" s="16" t="s">
        <v>899</v>
      </c>
      <c r="BA23" s="17">
        <f>IF(RUN_YEARS &gt; 4,(A1L216C1 + A1L216C4 + A1L216C7 + A1L216C10 + A1L216C13) / 5, 0)</f>
        <v>2162173.4</v>
      </c>
      <c r="BB23" s="16" t="s">
        <v>900</v>
      </c>
      <c r="BC23" s="17">
        <f>IF(RUN_YEARS &gt; 4,(A1L216C2 + A1L216C5 + A1L216C8 + A1L216C11 + A1L216C14) / 5, 0)</f>
        <v>1542697.6</v>
      </c>
      <c r="BD23" s="16" t="s">
        <v>901</v>
      </c>
      <c r="BE23" s="17">
        <f>(A1L216C25 + A1L216C26)</f>
        <v>3704871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7625</v>
      </c>
      <c r="F9" s="16" t="s">
        <v>174</v>
      </c>
      <c r="G9" s="15">
        <v>7452</v>
      </c>
      <c r="H9" s="16" t="s">
        <v>969</v>
      </c>
      <c r="I9" s="17">
        <f>(A1L218C1 + A1L218C2)</f>
        <v>15077</v>
      </c>
      <c r="J9" s="16" t="s">
        <v>175</v>
      </c>
      <c r="K9" s="15">
        <v>9617</v>
      </c>
      <c r="L9" s="16" t="s">
        <v>175</v>
      </c>
      <c r="M9" s="15">
        <v>7442</v>
      </c>
      <c r="N9" s="16" t="s">
        <v>970</v>
      </c>
      <c r="O9" s="17">
        <f>(A1L218C4 + A1L218C5)</f>
        <v>17059</v>
      </c>
      <c r="P9" s="16" t="s">
        <v>176</v>
      </c>
      <c r="Q9" s="15">
        <v>8059</v>
      </c>
      <c r="R9" s="16" t="s">
        <v>176</v>
      </c>
      <c r="S9" s="15">
        <v>6056</v>
      </c>
      <c r="T9" s="16" t="s">
        <v>971</v>
      </c>
      <c r="U9" s="17">
        <f>(A1L218C7 + A1L218C8)</f>
        <v>14115</v>
      </c>
      <c r="V9" s="16" t="s">
        <v>177</v>
      </c>
      <c r="W9" s="15">
        <v>7676</v>
      </c>
      <c r="X9" s="16" t="s">
        <v>177</v>
      </c>
      <c r="Y9" s="15">
        <v>4275</v>
      </c>
      <c r="Z9" s="16" t="s">
        <v>972</v>
      </c>
      <c r="AA9" s="17">
        <f>(A1L218C10 + A1L218C11)</f>
        <v>11951</v>
      </c>
      <c r="AB9" s="16" t="s">
        <v>178</v>
      </c>
      <c r="AC9" s="15">
        <v>8393</v>
      </c>
      <c r="AD9" s="16" t="s">
        <v>178</v>
      </c>
      <c r="AE9" s="15">
        <v>3315</v>
      </c>
      <c r="AF9" s="16" t="s">
        <v>973</v>
      </c>
      <c r="AG9" s="17">
        <f>(A1L218C13 + A1L218C14)</f>
        <v>11708</v>
      </c>
      <c r="AH9" s="16" t="s">
        <v>974</v>
      </c>
      <c r="AI9" s="17">
        <f>IF(RUN_YEARS &gt; 1,(A1L218C1 + A1L218C4) / 2, 0)</f>
        <v>8621</v>
      </c>
      <c r="AJ9" s="16" t="s">
        <v>975</v>
      </c>
      <c r="AK9" s="17">
        <f>IF(RUN_YEARS &gt; 1,(A1L218C2 + A1L218C5) / 2, 0)</f>
        <v>7447</v>
      </c>
      <c r="AL9" s="16" t="s">
        <v>976</v>
      </c>
      <c r="AM9" s="17">
        <f>(A1L218C16 + A1L218C17)</f>
        <v>16068</v>
      </c>
      <c r="AN9" s="16" t="s">
        <v>977</v>
      </c>
      <c r="AO9" s="17">
        <f>IF(RUN_YEARS &gt; 2,(A1L218C1 + A1L218C4 + A1L218C7) / 3, 0)</f>
        <v>8433.6666666666661</v>
      </c>
      <c r="AP9" s="16" t="s">
        <v>978</v>
      </c>
      <c r="AQ9" s="17">
        <f>IF(RUN_YEARS &gt; 2,(A1L218C2 + A1L218C5 + A1L218C8) / 3, 0)</f>
        <v>6983.333333333333</v>
      </c>
      <c r="AR9" s="16" t="s">
        <v>979</v>
      </c>
      <c r="AS9" s="17">
        <f>(A1L218C19 + A1L218C20)</f>
        <v>15417</v>
      </c>
      <c r="AT9" s="16" t="s">
        <v>980</v>
      </c>
      <c r="AU9" s="17">
        <f>IF(RUN_YEARS &gt; 3,(A1L218C1 + A1L218C4 + A1L218C7 + A1L218C10) / 4, 0)</f>
        <v>8244.25</v>
      </c>
      <c r="AV9" s="16" t="s">
        <v>981</v>
      </c>
      <c r="AW9" s="17">
        <f>IF(RUN_YEARS &gt; 3,(A1L218C2 + A1L218C5 + A1L218C8 + A1L218C11) / 4, 0)</f>
        <v>6306.25</v>
      </c>
      <c r="AX9" s="16" t="s">
        <v>982</v>
      </c>
      <c r="AY9" s="17">
        <f>(A1L218C22 + A1L218C23)</f>
        <v>14550.5</v>
      </c>
      <c r="AZ9" s="16" t="s">
        <v>983</v>
      </c>
      <c r="BA9" s="17">
        <f>IF(RUN_YEARS &gt; 4,(A1L218C1 + A1L218C4 + A1L218C7 + A1L218C10 + A1L218C13) / 5, 0)</f>
        <v>8274</v>
      </c>
      <c r="BB9" s="16" t="s">
        <v>984</v>
      </c>
      <c r="BC9" s="17">
        <f>IF(RUN_YEARS &gt; 4,(A1L218C2 + A1L218C5 + A1L218C8 + A1L218C11 + A1L218C14) / 5, 0)</f>
        <v>5708</v>
      </c>
      <c r="BD9" s="16" t="s">
        <v>985</v>
      </c>
      <c r="BE9" s="17">
        <f>(A1L218C25 + A1L218C26)</f>
        <v>13982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31180</v>
      </c>
      <c r="F10" s="16" t="s">
        <v>174</v>
      </c>
      <c r="G10" s="15">
        <v>13906</v>
      </c>
      <c r="H10" s="16" t="s">
        <v>986</v>
      </c>
      <c r="I10" s="17">
        <f>(A1L219C1 + A1L219C2)</f>
        <v>45086</v>
      </c>
      <c r="J10" s="16" t="s">
        <v>175</v>
      </c>
      <c r="K10" s="15">
        <v>30851</v>
      </c>
      <c r="L10" s="16" t="s">
        <v>175</v>
      </c>
      <c r="M10" s="15">
        <v>12928</v>
      </c>
      <c r="N10" s="16" t="s">
        <v>987</v>
      </c>
      <c r="O10" s="17">
        <f>(A1L219C4 + A1L219C5)</f>
        <v>43779</v>
      </c>
      <c r="P10" s="16" t="s">
        <v>176</v>
      </c>
      <c r="Q10" s="15">
        <v>32819</v>
      </c>
      <c r="R10" s="16" t="s">
        <v>176</v>
      </c>
      <c r="S10" s="15">
        <v>14452</v>
      </c>
      <c r="T10" s="16" t="s">
        <v>988</v>
      </c>
      <c r="U10" s="17">
        <f>(A1L219C7 + A1L219C8)</f>
        <v>47271</v>
      </c>
      <c r="V10" s="16" t="s">
        <v>177</v>
      </c>
      <c r="W10" s="15">
        <v>27223</v>
      </c>
      <c r="X10" s="16" t="s">
        <v>177</v>
      </c>
      <c r="Y10" s="15">
        <v>11209</v>
      </c>
      <c r="Z10" s="16" t="s">
        <v>989</v>
      </c>
      <c r="AA10" s="17">
        <f>(A1L219C10 + A1L219C11)</f>
        <v>38432</v>
      </c>
      <c r="AB10" s="16" t="s">
        <v>178</v>
      </c>
      <c r="AC10" s="15">
        <v>22526</v>
      </c>
      <c r="AD10" s="16" t="s">
        <v>178</v>
      </c>
      <c r="AE10" s="15">
        <v>8905</v>
      </c>
      <c r="AF10" s="16" t="s">
        <v>990</v>
      </c>
      <c r="AG10" s="17">
        <f>(A1L219C13 + A1L219C14)</f>
        <v>31431</v>
      </c>
      <c r="AH10" s="16" t="s">
        <v>991</v>
      </c>
      <c r="AI10" s="17">
        <f>IF(RUN_YEARS &gt; 1,(A1L219C1 + A1L219C4) / 2, 0)</f>
        <v>31015.5</v>
      </c>
      <c r="AJ10" s="16" t="s">
        <v>992</v>
      </c>
      <c r="AK10" s="17">
        <f>IF(RUN_YEARS &gt; 1,(A1L219C2 + A1L219C5) / 2, 0)</f>
        <v>13417</v>
      </c>
      <c r="AL10" s="16" t="s">
        <v>993</v>
      </c>
      <c r="AM10" s="17">
        <f>(A1L219C16 + A1L219C17)</f>
        <v>44432.5</v>
      </c>
      <c r="AN10" s="16" t="s">
        <v>994</v>
      </c>
      <c r="AO10" s="17">
        <f>IF(RUN_YEARS &gt; 2,(A1L219C1 + A1L219C4 + A1L219C7) / 3, 0)</f>
        <v>31616.666666666668</v>
      </c>
      <c r="AP10" s="16" t="s">
        <v>995</v>
      </c>
      <c r="AQ10" s="17">
        <f>IF(RUN_YEARS &gt; 2,(A1L219C2 + A1L219C5 + A1L219C8) / 3, 0)</f>
        <v>13762</v>
      </c>
      <c r="AR10" s="16" t="s">
        <v>996</v>
      </c>
      <c r="AS10" s="17">
        <f>(A1L219C19 + A1L219C20)</f>
        <v>45378.666666666672</v>
      </c>
      <c r="AT10" s="16" t="s">
        <v>997</v>
      </c>
      <c r="AU10" s="17">
        <f>IF(RUN_YEARS &gt; 3,(A1L219C1 + A1L219C4 + A1L219C7 + A1L219C10) / 4, 0)</f>
        <v>30518.25</v>
      </c>
      <c r="AV10" s="16" t="s">
        <v>998</v>
      </c>
      <c r="AW10" s="17">
        <f>IF(RUN_YEARS &gt; 3,(A1L219C2 + A1L219C5 + A1L219C8 + A1L219C11) / 4, 0)</f>
        <v>13123.75</v>
      </c>
      <c r="AX10" s="16" t="s">
        <v>999</v>
      </c>
      <c r="AY10" s="17">
        <f>(A1L219C22 + A1L219C23)</f>
        <v>43642</v>
      </c>
      <c r="AZ10" s="16" t="s">
        <v>1000</v>
      </c>
      <c r="BA10" s="17">
        <f>IF(RUN_YEARS &gt; 4,(A1L219C1 + A1L219C4 + A1L219C7 + A1L219C10 + A1L219C13) / 5, 0)</f>
        <v>28919.8</v>
      </c>
      <c r="BB10" s="16" t="s">
        <v>1001</v>
      </c>
      <c r="BC10" s="17">
        <f>IF(RUN_YEARS &gt; 4,(A1L219C2 + A1L219C5 + A1L219C8 + A1L219C11 + A1L219C14) / 5, 0)</f>
        <v>12280</v>
      </c>
      <c r="BD10" s="16" t="s">
        <v>1002</v>
      </c>
      <c r="BE10" s="17">
        <f>(A1L219C25 + A1L219C26)</f>
        <v>41199.800000000003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1153006</v>
      </c>
      <c r="F11" s="16" t="s">
        <v>174</v>
      </c>
      <c r="G11" s="15">
        <v>1160165</v>
      </c>
      <c r="H11" s="16" t="s">
        <v>1003</v>
      </c>
      <c r="I11" s="17">
        <f>(A1L220C1 + A1L220C2)</f>
        <v>2313171</v>
      </c>
      <c r="J11" s="16" t="s">
        <v>175</v>
      </c>
      <c r="K11" s="15">
        <v>1122757</v>
      </c>
      <c r="L11" s="16" t="s">
        <v>175</v>
      </c>
      <c r="M11" s="15">
        <v>1137102</v>
      </c>
      <c r="N11" s="16" t="s">
        <v>1004</v>
      </c>
      <c r="O11" s="17">
        <f>(A1L220C4 + A1L220C5)</f>
        <v>2259859</v>
      </c>
      <c r="P11" s="16" t="s">
        <v>176</v>
      </c>
      <c r="Q11" s="15">
        <v>1072274</v>
      </c>
      <c r="R11" s="16" t="s">
        <v>176</v>
      </c>
      <c r="S11" s="15">
        <v>1084676</v>
      </c>
      <c r="T11" s="16" t="s">
        <v>1005</v>
      </c>
      <c r="U11" s="17">
        <f>(A1L220C7 + A1L220C8)</f>
        <v>2156950</v>
      </c>
      <c r="V11" s="16" t="s">
        <v>177</v>
      </c>
      <c r="W11" s="15">
        <v>1070874</v>
      </c>
      <c r="X11" s="16" t="s">
        <v>177</v>
      </c>
      <c r="Y11" s="15">
        <v>1086730</v>
      </c>
      <c r="Z11" s="16" t="s">
        <v>1006</v>
      </c>
      <c r="AA11" s="17">
        <f>(A1L220C10 + A1L220C11)</f>
        <v>2157604</v>
      </c>
      <c r="AB11" s="16" t="s">
        <v>178</v>
      </c>
      <c r="AC11" s="15">
        <v>1063105</v>
      </c>
      <c r="AD11" s="16" t="s">
        <v>178</v>
      </c>
      <c r="AE11" s="15">
        <v>1080977</v>
      </c>
      <c r="AF11" s="16" t="s">
        <v>1007</v>
      </c>
      <c r="AG11" s="17">
        <f>(A1L220C13 + A1L220C14)</f>
        <v>2144082</v>
      </c>
      <c r="AH11" s="16" t="s">
        <v>1008</v>
      </c>
      <c r="AI11" s="17">
        <f>IF(RUN_YEARS &gt; 1,(A1L220C1 + A1L220C4) / 2, 0)</f>
        <v>1137881.5</v>
      </c>
      <c r="AJ11" s="16" t="s">
        <v>1009</v>
      </c>
      <c r="AK11" s="17">
        <f>IF(RUN_YEARS &gt; 1,(A1L220C2 + A1L220C5) / 2, 0)</f>
        <v>1148633.5</v>
      </c>
      <c r="AL11" s="16" t="s">
        <v>1010</v>
      </c>
      <c r="AM11" s="17">
        <f>(A1L220C16 + A1L220C17)</f>
        <v>2286515</v>
      </c>
      <c r="AN11" s="16" t="s">
        <v>1011</v>
      </c>
      <c r="AO11" s="17">
        <f>IF(RUN_YEARS &gt; 2,(A1L220C1 + A1L220C4 + A1L220C7) / 3, 0)</f>
        <v>1116012.3333333333</v>
      </c>
      <c r="AP11" s="16" t="s">
        <v>1012</v>
      </c>
      <c r="AQ11" s="17">
        <f>IF(RUN_YEARS &gt; 2,(A1L220C2 + A1L220C5 + A1L220C8) / 3, 0)</f>
        <v>1127314.3333333333</v>
      </c>
      <c r="AR11" s="16" t="s">
        <v>1013</v>
      </c>
      <c r="AS11" s="17">
        <f>(A1L220C19 + A1L220C20)</f>
        <v>2243326.6666666665</v>
      </c>
      <c r="AT11" s="16" t="s">
        <v>1014</v>
      </c>
      <c r="AU11" s="17">
        <f>IF(RUN_YEARS &gt; 3,(A1L220C1 + A1L220C4 + A1L220C7 + A1L220C10) / 4, 0)</f>
        <v>1104727.75</v>
      </c>
      <c r="AV11" s="16" t="s">
        <v>1015</v>
      </c>
      <c r="AW11" s="17">
        <f>IF(RUN_YEARS &gt; 3,(A1L220C2 + A1L220C5 + A1L220C8 + A1L220C11) / 4, 0)</f>
        <v>1117168.25</v>
      </c>
      <c r="AX11" s="16" t="s">
        <v>1016</v>
      </c>
      <c r="AY11" s="17">
        <f>(A1L220C22 + A1L220C23)</f>
        <v>2221896</v>
      </c>
      <c r="AZ11" s="16" t="s">
        <v>1017</v>
      </c>
      <c r="BA11" s="17">
        <f>IF(RUN_YEARS &gt; 4,(A1L220C1 + A1L220C4 + A1L220C7 + A1L220C10 + A1L220C13) / 5, 0)</f>
        <v>1096403.2</v>
      </c>
      <c r="BB11" s="16" t="s">
        <v>1018</v>
      </c>
      <c r="BC11" s="17">
        <f>IF(RUN_YEARS &gt; 4,(A1L220C2 + A1L220C5 + A1L220C8 + A1L220C11 + A1L220C14) / 5, 0)</f>
        <v>1109930</v>
      </c>
      <c r="BD11" s="16" t="s">
        <v>1019</v>
      </c>
      <c r="BE11" s="17">
        <f>(A1L220C25 + A1L220C26)</f>
        <v>2206333.2000000002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14121</v>
      </c>
      <c r="F12" s="16" t="s">
        <v>174</v>
      </c>
      <c r="G12" s="15">
        <v>15480</v>
      </c>
      <c r="H12" s="16" t="s">
        <v>1020</v>
      </c>
      <c r="I12" s="17">
        <f>(A1L221C1 + A1L221C2)</f>
        <v>29601</v>
      </c>
      <c r="J12" s="16" t="s">
        <v>175</v>
      </c>
      <c r="K12" s="15">
        <v>15159</v>
      </c>
      <c r="L12" s="16" t="s">
        <v>175</v>
      </c>
      <c r="M12" s="15">
        <v>16924</v>
      </c>
      <c r="N12" s="16" t="s">
        <v>1021</v>
      </c>
      <c r="O12" s="17">
        <f>(A1L221C4 + A1L221C5)</f>
        <v>32083</v>
      </c>
      <c r="P12" s="16" t="s">
        <v>176</v>
      </c>
      <c r="Q12" s="15">
        <v>19608</v>
      </c>
      <c r="R12" s="16" t="s">
        <v>176</v>
      </c>
      <c r="S12" s="15">
        <v>20802</v>
      </c>
      <c r="T12" s="16" t="s">
        <v>1022</v>
      </c>
      <c r="U12" s="17">
        <f>(A1L221C7 + A1L221C8)</f>
        <v>40410</v>
      </c>
      <c r="V12" s="16" t="s">
        <v>177</v>
      </c>
      <c r="W12" s="15">
        <v>23225</v>
      </c>
      <c r="X12" s="16" t="s">
        <v>177</v>
      </c>
      <c r="Y12" s="15">
        <v>23637</v>
      </c>
      <c r="Z12" s="16" t="s">
        <v>1023</v>
      </c>
      <c r="AA12" s="17">
        <f>(A1L221C10 + A1L221C11)</f>
        <v>46862</v>
      </c>
      <c r="AB12" s="16" t="s">
        <v>178</v>
      </c>
      <c r="AC12" s="15">
        <v>18745</v>
      </c>
      <c r="AD12" s="16" t="s">
        <v>178</v>
      </c>
      <c r="AE12" s="15">
        <v>20655</v>
      </c>
      <c r="AF12" s="16" t="s">
        <v>1024</v>
      </c>
      <c r="AG12" s="17">
        <f>(A1L221C13 + A1L221C14)</f>
        <v>39400</v>
      </c>
      <c r="AH12" s="16" t="s">
        <v>1025</v>
      </c>
      <c r="AI12" s="17">
        <f>IF(RUN_YEARS &gt; 1,(A1L221C1 + A1L221C4) / 2, 0)</f>
        <v>14640</v>
      </c>
      <c r="AJ12" s="16" t="s">
        <v>1026</v>
      </c>
      <c r="AK12" s="17">
        <f>IF(RUN_YEARS &gt; 1,(A1L221C2 + A1L221C5) / 2, 0)</f>
        <v>16202</v>
      </c>
      <c r="AL12" s="16" t="s">
        <v>1027</v>
      </c>
      <c r="AM12" s="17">
        <f>(A1L221C16 + A1L221C17)</f>
        <v>30842</v>
      </c>
      <c r="AN12" s="16" t="s">
        <v>1028</v>
      </c>
      <c r="AO12" s="17">
        <f>IF(RUN_YEARS &gt; 2,(A1L221C1 + A1L221C4 + A1L221C7) / 3, 0)</f>
        <v>16296</v>
      </c>
      <c r="AP12" s="16" t="s">
        <v>1029</v>
      </c>
      <c r="AQ12" s="17">
        <f>IF(RUN_YEARS &gt; 2,(A1L221C2 + A1L221C5 + A1L221C8) / 3, 0)</f>
        <v>17735.333333333332</v>
      </c>
      <c r="AR12" s="16" t="s">
        <v>1030</v>
      </c>
      <c r="AS12" s="17">
        <f>(A1L221C19 + A1L221C20)</f>
        <v>34031.333333333328</v>
      </c>
      <c r="AT12" s="16" t="s">
        <v>1031</v>
      </c>
      <c r="AU12" s="17">
        <f>IF(RUN_YEARS &gt; 3,(A1L221C1 + A1L221C4 + A1L221C7 + A1L221C10) / 4, 0)</f>
        <v>18028.25</v>
      </c>
      <c r="AV12" s="16" t="s">
        <v>1032</v>
      </c>
      <c r="AW12" s="17">
        <f>IF(RUN_YEARS &gt; 3,(A1L221C2 + A1L221C5 + A1L221C8 + A1L221C11) / 4, 0)</f>
        <v>19210.75</v>
      </c>
      <c r="AX12" s="16" t="s">
        <v>1033</v>
      </c>
      <c r="AY12" s="17">
        <f>(A1L221C22 + A1L221C23)</f>
        <v>37239</v>
      </c>
      <c r="AZ12" s="16" t="s">
        <v>1034</v>
      </c>
      <c r="BA12" s="17">
        <f>IF(RUN_YEARS &gt; 4,(A1L221C1 + A1L221C4 + A1L221C7 + A1L221C10 + A1L221C13) / 5, 0)</f>
        <v>18171.599999999999</v>
      </c>
      <c r="BB12" s="16" t="s">
        <v>1035</v>
      </c>
      <c r="BC12" s="17">
        <f>IF(RUN_YEARS &gt; 4,(A1L221C2 + A1L221C5 + A1L221C8 + A1L221C11 + A1L221C14) / 5, 0)</f>
        <v>19499.599999999999</v>
      </c>
      <c r="BD12" s="16" t="s">
        <v>1036</v>
      </c>
      <c r="BE12" s="17">
        <f>(A1L221C25 + A1L221C26)</f>
        <v>37671.199999999997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489168</v>
      </c>
      <c r="F13" s="16" t="s">
        <v>174</v>
      </c>
      <c r="G13" s="15">
        <v>523492</v>
      </c>
      <c r="H13" s="16" t="s">
        <v>1037</v>
      </c>
      <c r="I13" s="17">
        <f>(A1L222C1 + A1L222C2)</f>
        <v>1012660</v>
      </c>
      <c r="J13" s="16" t="s">
        <v>175</v>
      </c>
      <c r="K13" s="15">
        <v>514764</v>
      </c>
      <c r="L13" s="16" t="s">
        <v>175</v>
      </c>
      <c r="M13" s="15">
        <v>526897</v>
      </c>
      <c r="N13" s="16" t="s">
        <v>1038</v>
      </c>
      <c r="O13" s="17">
        <f>(A1L222C4 + A1L222C5)</f>
        <v>1041661</v>
      </c>
      <c r="P13" s="16" t="s">
        <v>176</v>
      </c>
      <c r="Q13" s="15">
        <v>442159</v>
      </c>
      <c r="R13" s="16" t="s">
        <v>176</v>
      </c>
      <c r="S13" s="15">
        <v>452195</v>
      </c>
      <c r="T13" s="16" t="s">
        <v>1039</v>
      </c>
      <c r="U13" s="17">
        <f>(A1L222C7 + A1L222C8)</f>
        <v>894354</v>
      </c>
      <c r="V13" s="16" t="s">
        <v>177</v>
      </c>
      <c r="W13" s="15">
        <v>427511</v>
      </c>
      <c r="X13" s="16" t="s">
        <v>177</v>
      </c>
      <c r="Y13" s="15">
        <v>442149</v>
      </c>
      <c r="Z13" s="16" t="s">
        <v>1040</v>
      </c>
      <c r="AA13" s="17">
        <f>(A1L222C10 + A1L222C11)</f>
        <v>869660</v>
      </c>
      <c r="AB13" s="16" t="s">
        <v>178</v>
      </c>
      <c r="AC13" s="15">
        <v>421894</v>
      </c>
      <c r="AD13" s="16" t="s">
        <v>178</v>
      </c>
      <c r="AE13" s="15">
        <v>428649</v>
      </c>
      <c r="AF13" s="16" t="s">
        <v>1041</v>
      </c>
      <c r="AG13" s="17">
        <f>(A1L222C13 + A1L222C14)</f>
        <v>850543</v>
      </c>
      <c r="AH13" s="16" t="s">
        <v>1042</v>
      </c>
      <c r="AI13" s="17">
        <f>IF(RUN_YEARS &gt; 1,(A1L222C1 + A1L222C4) / 2, 0)</f>
        <v>501966</v>
      </c>
      <c r="AJ13" s="16" t="s">
        <v>1043</v>
      </c>
      <c r="AK13" s="17">
        <f>IF(RUN_YEARS &gt; 1,(A1L222C2 + A1L222C5) / 2, 0)</f>
        <v>525194.5</v>
      </c>
      <c r="AL13" s="16" t="s">
        <v>1044</v>
      </c>
      <c r="AM13" s="17">
        <f>(A1L222C16 + A1L222C17)</f>
        <v>1027160.5</v>
      </c>
      <c r="AN13" s="16" t="s">
        <v>1045</v>
      </c>
      <c r="AO13" s="17">
        <f>IF(RUN_YEARS &gt; 2,(A1L222C1 + A1L222C4 + A1L222C7) / 3, 0)</f>
        <v>482030.33333333331</v>
      </c>
      <c r="AP13" s="16" t="s">
        <v>1046</v>
      </c>
      <c r="AQ13" s="17">
        <f>IF(RUN_YEARS &gt; 2,(A1L222C2 + A1L222C5 + A1L222C8) / 3, 0)</f>
        <v>500861.33333333331</v>
      </c>
      <c r="AR13" s="16" t="s">
        <v>1047</v>
      </c>
      <c r="AS13" s="17">
        <f>(A1L222C19 + A1L222C20)</f>
        <v>982891.66666666663</v>
      </c>
      <c r="AT13" s="16" t="s">
        <v>1048</v>
      </c>
      <c r="AU13" s="17">
        <f>IF(RUN_YEARS &gt; 3,(A1L222C1 + A1L222C4 + A1L222C7 + A1L222C10) / 4, 0)</f>
        <v>468400.5</v>
      </c>
      <c r="AV13" s="16" t="s">
        <v>1049</v>
      </c>
      <c r="AW13" s="17">
        <f>IF(RUN_YEARS &gt; 3,(A1L222C2 + A1L222C5 + A1L222C8 + A1L222C11) / 4, 0)</f>
        <v>486183.25</v>
      </c>
      <c r="AX13" s="16" t="s">
        <v>1050</v>
      </c>
      <c r="AY13" s="17">
        <f>(A1L222C22 + A1L222C23)</f>
        <v>954583.75</v>
      </c>
      <c r="AZ13" s="16" t="s">
        <v>1051</v>
      </c>
      <c r="BA13" s="17">
        <f>IF(RUN_YEARS &gt; 4,(A1L222C1 + A1L222C4 + A1L222C7 + A1L222C10 + A1L222C13) / 5, 0)</f>
        <v>459099.2</v>
      </c>
      <c r="BB13" s="16" t="s">
        <v>1052</v>
      </c>
      <c r="BC13" s="17">
        <f>IF(RUN_YEARS &gt; 4,(A1L222C2 + A1L222C5 + A1L222C8 + A1L222C11 + A1L222C14) / 5, 0)</f>
        <v>474676.4</v>
      </c>
      <c r="BD13" s="16" t="s">
        <v>1053</v>
      </c>
      <c r="BE13" s="17">
        <f>(A1L222C25 + A1L222C26)</f>
        <v>933775.60000000009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61794</v>
      </c>
      <c r="F14" s="16" t="s">
        <v>174</v>
      </c>
      <c r="G14" s="15">
        <v>62126</v>
      </c>
      <c r="H14" s="16" t="s">
        <v>1054</v>
      </c>
      <c r="I14" s="17">
        <f>(A1L223C1 + A1L223C2)</f>
        <v>123920</v>
      </c>
      <c r="J14" s="16" t="s">
        <v>175</v>
      </c>
      <c r="K14" s="15">
        <v>67729</v>
      </c>
      <c r="L14" s="16" t="s">
        <v>175</v>
      </c>
      <c r="M14" s="15">
        <v>66808</v>
      </c>
      <c r="N14" s="16" t="s">
        <v>1055</v>
      </c>
      <c r="O14" s="17">
        <f>(A1L223C4 + A1L223C5)</f>
        <v>134537</v>
      </c>
      <c r="P14" s="16" t="s">
        <v>176</v>
      </c>
      <c r="Q14" s="15">
        <v>67304</v>
      </c>
      <c r="R14" s="16" t="s">
        <v>176</v>
      </c>
      <c r="S14" s="15">
        <v>67616</v>
      </c>
      <c r="T14" s="16" t="s">
        <v>1056</v>
      </c>
      <c r="U14" s="17">
        <f>(A1L223C7 + A1L223C8)</f>
        <v>134920</v>
      </c>
      <c r="V14" s="16" t="s">
        <v>177</v>
      </c>
      <c r="W14" s="15">
        <v>69454</v>
      </c>
      <c r="X14" s="16" t="s">
        <v>177</v>
      </c>
      <c r="Y14" s="15">
        <v>71154</v>
      </c>
      <c r="Z14" s="16" t="s">
        <v>1057</v>
      </c>
      <c r="AA14" s="17">
        <f>(A1L223C10 + A1L223C11)</f>
        <v>140608</v>
      </c>
      <c r="AB14" s="16" t="s">
        <v>178</v>
      </c>
      <c r="AC14" s="15">
        <v>83673</v>
      </c>
      <c r="AD14" s="16" t="s">
        <v>178</v>
      </c>
      <c r="AE14" s="15">
        <v>85502</v>
      </c>
      <c r="AF14" s="16" t="s">
        <v>1058</v>
      </c>
      <c r="AG14" s="17">
        <f>(A1L223C13 + A1L223C14)</f>
        <v>169175</v>
      </c>
      <c r="AH14" s="16" t="s">
        <v>1059</v>
      </c>
      <c r="AI14" s="17">
        <f>IF(RUN_YEARS &gt; 1,(A1L223C1 + A1L223C4) / 2, 0)</f>
        <v>64761.5</v>
      </c>
      <c r="AJ14" s="16" t="s">
        <v>1060</v>
      </c>
      <c r="AK14" s="17">
        <f>IF(RUN_YEARS &gt; 1,(A1L223C2 + A1L223C5) / 2, 0)</f>
        <v>64467</v>
      </c>
      <c r="AL14" s="16" t="s">
        <v>1061</v>
      </c>
      <c r="AM14" s="17">
        <f>(A1L223C16 + A1L223C17)</f>
        <v>129228.5</v>
      </c>
      <c r="AN14" s="16" t="s">
        <v>1062</v>
      </c>
      <c r="AO14" s="17">
        <f>IF(RUN_YEARS &gt; 2,(A1L223C1 + A1L223C4 + A1L223C7) / 3, 0)</f>
        <v>65609</v>
      </c>
      <c r="AP14" s="16" t="s">
        <v>1063</v>
      </c>
      <c r="AQ14" s="17">
        <f>IF(RUN_YEARS &gt; 2,(A1L223C2 + A1L223C5 + A1L223C8) / 3, 0)</f>
        <v>65516.666666666664</v>
      </c>
      <c r="AR14" s="16" t="s">
        <v>1064</v>
      </c>
      <c r="AS14" s="17">
        <f>(A1L223C19 + A1L223C20)</f>
        <v>131125.66666666666</v>
      </c>
      <c r="AT14" s="16" t="s">
        <v>1065</v>
      </c>
      <c r="AU14" s="17">
        <f>IF(RUN_YEARS &gt; 3,(A1L223C1 + A1L223C4 + A1L223C7 + A1L223C10) / 4, 0)</f>
        <v>66570.25</v>
      </c>
      <c r="AV14" s="16" t="s">
        <v>1066</v>
      </c>
      <c r="AW14" s="17">
        <f>IF(RUN_YEARS &gt; 3,(A1L223C2 + A1L223C5 + A1L223C8 + A1L223C11) / 4, 0)</f>
        <v>66926</v>
      </c>
      <c r="AX14" s="16" t="s">
        <v>1067</v>
      </c>
      <c r="AY14" s="17">
        <f>(A1L223C22 + A1L223C23)</f>
        <v>133496.25</v>
      </c>
      <c r="AZ14" s="16" t="s">
        <v>1068</v>
      </c>
      <c r="BA14" s="17">
        <f>IF(RUN_YEARS &gt; 4,(A1L223C1 + A1L223C4 + A1L223C7 + A1L223C10 + A1L223C13) / 5, 0)</f>
        <v>69990.8</v>
      </c>
      <c r="BB14" s="16" t="s">
        <v>1069</v>
      </c>
      <c r="BC14" s="17">
        <f>IF(RUN_YEARS &gt; 4,(A1L223C2 + A1L223C5 + A1L223C8 + A1L223C11 + A1L223C14) / 5, 0)</f>
        <v>70641.2</v>
      </c>
      <c r="BD14" s="16" t="s">
        <v>1070</v>
      </c>
      <c r="BE14" s="17">
        <f>(A1L223C25 + A1L223C26)</f>
        <v>140632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705734</v>
      </c>
      <c r="F15" s="16" t="s">
        <v>174</v>
      </c>
      <c r="G15" s="15">
        <v>705875</v>
      </c>
      <c r="H15" s="16" t="s">
        <v>1071</v>
      </c>
      <c r="I15" s="17">
        <f>(A1L224C1 + A1L224C2)</f>
        <v>1411609</v>
      </c>
      <c r="J15" s="16" t="s">
        <v>175</v>
      </c>
      <c r="K15" s="15">
        <v>709711</v>
      </c>
      <c r="L15" s="16" t="s">
        <v>175</v>
      </c>
      <c r="M15" s="15">
        <v>721370</v>
      </c>
      <c r="N15" s="16" t="s">
        <v>1072</v>
      </c>
      <c r="O15" s="17">
        <f>(A1L224C4 + A1L224C5)</f>
        <v>1431081</v>
      </c>
      <c r="P15" s="16" t="s">
        <v>176</v>
      </c>
      <c r="Q15" s="15">
        <v>684708</v>
      </c>
      <c r="R15" s="16" t="s">
        <v>176</v>
      </c>
      <c r="S15" s="15">
        <v>697763</v>
      </c>
      <c r="T15" s="16" t="s">
        <v>1073</v>
      </c>
      <c r="U15" s="17">
        <f>(A1L224C7 + A1L224C8)</f>
        <v>1382471</v>
      </c>
      <c r="V15" s="16" t="s">
        <v>177</v>
      </c>
      <c r="W15" s="15">
        <v>646088</v>
      </c>
      <c r="X15" s="16" t="s">
        <v>177</v>
      </c>
      <c r="Y15" s="15">
        <v>656611</v>
      </c>
      <c r="Z15" s="16" t="s">
        <v>1074</v>
      </c>
      <c r="AA15" s="17">
        <f>(A1L224C10 + A1L224C11)</f>
        <v>1302699</v>
      </c>
      <c r="AB15" s="16" t="s">
        <v>178</v>
      </c>
      <c r="AC15" s="15">
        <v>762548</v>
      </c>
      <c r="AD15" s="16" t="s">
        <v>178</v>
      </c>
      <c r="AE15" s="15">
        <v>785656</v>
      </c>
      <c r="AF15" s="16" t="s">
        <v>1075</v>
      </c>
      <c r="AG15" s="17">
        <f>(A1L224C13 + A1L224C14)</f>
        <v>1548204</v>
      </c>
      <c r="AH15" s="16" t="s">
        <v>1076</v>
      </c>
      <c r="AI15" s="17">
        <f>IF(RUN_YEARS &gt; 1,(A1L224C1 + A1L224C4) / 2, 0)</f>
        <v>707722.5</v>
      </c>
      <c r="AJ15" s="16" t="s">
        <v>1077</v>
      </c>
      <c r="AK15" s="17">
        <f>IF(RUN_YEARS &gt; 1,(A1L224C2 + A1L224C5) / 2, 0)</f>
        <v>713622.5</v>
      </c>
      <c r="AL15" s="16" t="s">
        <v>1078</v>
      </c>
      <c r="AM15" s="17">
        <f>(A1L224C16 + A1L224C17)</f>
        <v>1421345</v>
      </c>
      <c r="AN15" s="16" t="s">
        <v>1079</v>
      </c>
      <c r="AO15" s="17">
        <f>IF(RUN_YEARS &gt; 2,(A1L224C1 + A1L224C4 + A1L224C7) / 3, 0)</f>
        <v>700051</v>
      </c>
      <c r="AP15" s="16" t="s">
        <v>1080</v>
      </c>
      <c r="AQ15" s="17">
        <f>IF(RUN_YEARS &gt; 2,(A1L224C2 + A1L224C5 + A1L224C8) / 3, 0)</f>
        <v>708336</v>
      </c>
      <c r="AR15" s="16" t="s">
        <v>1081</v>
      </c>
      <c r="AS15" s="17">
        <f>(A1L224C19 + A1L224C20)</f>
        <v>1408387</v>
      </c>
      <c r="AT15" s="16" t="s">
        <v>1082</v>
      </c>
      <c r="AU15" s="17">
        <f>IF(RUN_YEARS &gt; 3,(A1L224C1 + A1L224C4 + A1L224C7 + A1L224C10) / 4, 0)</f>
        <v>686560.25</v>
      </c>
      <c r="AV15" s="16" t="s">
        <v>1083</v>
      </c>
      <c r="AW15" s="17">
        <f>IF(RUN_YEARS &gt; 3,(A1L224C2 + A1L224C5 + A1L224C8 + A1L224C11) / 4, 0)</f>
        <v>695404.75</v>
      </c>
      <c r="AX15" s="16" t="s">
        <v>1084</v>
      </c>
      <c r="AY15" s="17">
        <f>(A1L224C22 + A1L224C23)</f>
        <v>1381965</v>
      </c>
      <c r="AZ15" s="16" t="s">
        <v>1085</v>
      </c>
      <c r="BA15" s="17">
        <f>IF(RUN_YEARS &gt; 4,(A1L224C1 + A1L224C4 + A1L224C7 + A1L224C10 + A1L224C13) / 5, 0)</f>
        <v>701757.8</v>
      </c>
      <c r="BB15" s="16" t="s">
        <v>1086</v>
      </c>
      <c r="BC15" s="17">
        <f>IF(RUN_YEARS &gt; 4,(A1L224C2 + A1L224C5 + A1L224C8 + A1L224C11 + A1L224C14) / 5, 0)</f>
        <v>713455</v>
      </c>
      <c r="BD15" s="16" t="s">
        <v>1087</v>
      </c>
      <c r="BE15" s="17">
        <f>(A1L224C25 + A1L224C26)</f>
        <v>1415212.8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5689</v>
      </c>
      <c r="F16" s="16" t="s">
        <v>174</v>
      </c>
      <c r="G16" s="15">
        <v>5922</v>
      </c>
      <c r="H16" s="16" t="s">
        <v>1088</v>
      </c>
      <c r="I16" s="17">
        <f>(A1L225C1 + A1L225C2)</f>
        <v>11611</v>
      </c>
      <c r="J16" s="16" t="s">
        <v>175</v>
      </c>
      <c r="K16" s="15">
        <v>5027</v>
      </c>
      <c r="L16" s="16" t="s">
        <v>175</v>
      </c>
      <c r="M16" s="15">
        <v>5294</v>
      </c>
      <c r="N16" s="16" t="s">
        <v>1089</v>
      </c>
      <c r="O16" s="17">
        <f>(A1L225C4 + A1L225C5)</f>
        <v>10321</v>
      </c>
      <c r="P16" s="16" t="s">
        <v>176</v>
      </c>
      <c r="Q16" s="15">
        <v>4858</v>
      </c>
      <c r="R16" s="16" t="s">
        <v>176</v>
      </c>
      <c r="S16" s="15">
        <v>5022</v>
      </c>
      <c r="T16" s="16" t="s">
        <v>1090</v>
      </c>
      <c r="U16" s="17">
        <f>(A1L225C7 + A1L225C8)</f>
        <v>9880</v>
      </c>
      <c r="V16" s="16" t="s">
        <v>177</v>
      </c>
      <c r="W16" s="15">
        <v>4328</v>
      </c>
      <c r="X16" s="16" t="s">
        <v>177</v>
      </c>
      <c r="Y16" s="15">
        <v>4115</v>
      </c>
      <c r="Z16" s="16" t="s">
        <v>1091</v>
      </c>
      <c r="AA16" s="17">
        <f>(A1L225C10 + A1L225C11)</f>
        <v>8443</v>
      </c>
      <c r="AB16" s="16" t="s">
        <v>178</v>
      </c>
      <c r="AC16" s="15">
        <v>4899</v>
      </c>
      <c r="AD16" s="16" t="s">
        <v>178</v>
      </c>
      <c r="AE16" s="15">
        <v>4891</v>
      </c>
      <c r="AF16" s="16" t="s">
        <v>1092</v>
      </c>
      <c r="AG16" s="17">
        <f>(A1L225C13 + A1L225C14)</f>
        <v>9790</v>
      </c>
      <c r="AH16" s="16" t="s">
        <v>1093</v>
      </c>
      <c r="AI16" s="17">
        <f>IF(RUN_YEARS &gt; 1,(A1L225C1 + A1L225C4) / 2, 0)</f>
        <v>5358</v>
      </c>
      <c r="AJ16" s="16" t="s">
        <v>1094</v>
      </c>
      <c r="AK16" s="17">
        <f>IF(RUN_YEARS &gt; 1,(A1L225C2 + A1L225C5) / 2, 0)</f>
        <v>5608</v>
      </c>
      <c r="AL16" s="16" t="s">
        <v>1095</v>
      </c>
      <c r="AM16" s="17">
        <f>(A1L225C16 + A1L225C17)</f>
        <v>10966</v>
      </c>
      <c r="AN16" s="16" t="s">
        <v>1096</v>
      </c>
      <c r="AO16" s="17">
        <f>IF(RUN_YEARS &gt; 2,(A1L225C1 + A1L225C4 + A1L225C7) / 3, 0)</f>
        <v>5191.333333333333</v>
      </c>
      <c r="AP16" s="16" t="s">
        <v>1097</v>
      </c>
      <c r="AQ16" s="17">
        <f>IF(RUN_YEARS &gt; 2,(A1L225C2 + A1L225C5 + A1L225C8) / 3, 0)</f>
        <v>5412.666666666667</v>
      </c>
      <c r="AR16" s="16" t="s">
        <v>1098</v>
      </c>
      <c r="AS16" s="17">
        <f>(A1L225C19 + A1L225C20)</f>
        <v>10604</v>
      </c>
      <c r="AT16" s="16" t="s">
        <v>1099</v>
      </c>
      <c r="AU16" s="17">
        <f>IF(RUN_YEARS &gt; 3,(A1L225C1 + A1L225C4 + A1L225C7 + A1L225C10) / 4, 0)</f>
        <v>4975.5</v>
      </c>
      <c r="AV16" s="16" t="s">
        <v>1100</v>
      </c>
      <c r="AW16" s="17">
        <f>IF(RUN_YEARS &gt; 3,(A1L225C2 + A1L225C5 + A1L225C8 + A1L225C11) / 4, 0)</f>
        <v>5088.25</v>
      </c>
      <c r="AX16" s="16" t="s">
        <v>1101</v>
      </c>
      <c r="AY16" s="17">
        <f>(A1L225C22 + A1L225C23)</f>
        <v>10063.75</v>
      </c>
      <c r="AZ16" s="16" t="s">
        <v>1102</v>
      </c>
      <c r="BA16" s="17">
        <f>IF(RUN_YEARS &gt; 4,(A1L225C1 + A1L225C4 + A1L225C7 + A1L225C10 + A1L225C13) / 5, 0)</f>
        <v>4960.2</v>
      </c>
      <c r="BB16" s="16" t="s">
        <v>1103</v>
      </c>
      <c r="BC16" s="17">
        <f>IF(RUN_YEARS &gt; 4,(A1L225C2 + A1L225C5 + A1L225C8 + A1L225C11 + A1L225C14) / 5, 0)</f>
        <v>5048.8</v>
      </c>
      <c r="BD16" s="16" t="s">
        <v>1104</v>
      </c>
      <c r="BE16" s="17">
        <f>(A1L225C25 + A1L225C26)</f>
        <v>10009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379</v>
      </c>
      <c r="F17" s="16" t="s">
        <v>174</v>
      </c>
      <c r="G17" s="15">
        <v>370</v>
      </c>
      <c r="H17" s="16" t="s">
        <v>1105</v>
      </c>
      <c r="I17" s="17">
        <f>(A1L226C1 + A1L226C2)</f>
        <v>749</v>
      </c>
      <c r="J17" s="16" t="s">
        <v>175</v>
      </c>
      <c r="K17" s="15">
        <v>416</v>
      </c>
      <c r="L17" s="16" t="s">
        <v>175</v>
      </c>
      <c r="M17" s="15">
        <v>449</v>
      </c>
      <c r="N17" s="16" t="s">
        <v>1106</v>
      </c>
      <c r="O17" s="17">
        <f>(A1L226C4 + A1L226C5)</f>
        <v>865</v>
      </c>
      <c r="P17" s="16" t="s">
        <v>176</v>
      </c>
      <c r="Q17" s="15">
        <v>553</v>
      </c>
      <c r="R17" s="16" t="s">
        <v>176</v>
      </c>
      <c r="S17" s="15">
        <v>570</v>
      </c>
      <c r="T17" s="16" t="s">
        <v>1107</v>
      </c>
      <c r="U17" s="17">
        <f>(A1L226C7 + A1L226C8)</f>
        <v>1123</v>
      </c>
      <c r="V17" s="16" t="s">
        <v>177</v>
      </c>
      <c r="W17" s="15">
        <v>731</v>
      </c>
      <c r="X17" s="16" t="s">
        <v>177</v>
      </c>
      <c r="Y17" s="15">
        <v>689</v>
      </c>
      <c r="Z17" s="16" t="s">
        <v>1108</v>
      </c>
      <c r="AA17" s="17">
        <f>(A1L226C10 + A1L226C11)</f>
        <v>1420</v>
      </c>
      <c r="AB17" s="16" t="s">
        <v>178</v>
      </c>
      <c r="AC17" s="15">
        <v>772</v>
      </c>
      <c r="AD17" s="16" t="s">
        <v>178</v>
      </c>
      <c r="AE17" s="15">
        <v>767</v>
      </c>
      <c r="AF17" s="16" t="s">
        <v>1109</v>
      </c>
      <c r="AG17" s="17">
        <f>(A1L226C13 + A1L226C14)</f>
        <v>1539</v>
      </c>
      <c r="AH17" s="16" t="s">
        <v>1110</v>
      </c>
      <c r="AI17" s="17">
        <f>IF(RUN_YEARS &gt; 1,(A1L226C1 + A1L226C4) / 2, 0)</f>
        <v>397.5</v>
      </c>
      <c r="AJ17" s="16" t="s">
        <v>1111</v>
      </c>
      <c r="AK17" s="17">
        <f>IF(RUN_YEARS &gt; 1,(A1L226C2 + A1L226C5) / 2, 0)</f>
        <v>409.5</v>
      </c>
      <c r="AL17" s="16" t="s">
        <v>1112</v>
      </c>
      <c r="AM17" s="17">
        <f>(A1L226C16 + A1L226C17)</f>
        <v>807</v>
      </c>
      <c r="AN17" s="16" t="s">
        <v>1113</v>
      </c>
      <c r="AO17" s="17">
        <f>IF(RUN_YEARS &gt; 2,(A1L226C1 + A1L226C4 + A1L226C7) / 3, 0)</f>
        <v>449.33333333333331</v>
      </c>
      <c r="AP17" s="16" t="s">
        <v>1114</v>
      </c>
      <c r="AQ17" s="17">
        <f>IF(RUN_YEARS &gt; 2,(A1L226C2 + A1L226C5 + A1L226C8) / 3, 0)</f>
        <v>463</v>
      </c>
      <c r="AR17" s="16" t="s">
        <v>1115</v>
      </c>
      <c r="AS17" s="17">
        <f>(A1L226C19 + A1L226C20)</f>
        <v>912.33333333333326</v>
      </c>
      <c r="AT17" s="16" t="s">
        <v>1116</v>
      </c>
      <c r="AU17" s="17">
        <f>IF(RUN_YEARS &gt; 3,(A1L226C1 + A1L226C4 + A1L226C7 + A1L226C10) / 4, 0)</f>
        <v>519.75</v>
      </c>
      <c r="AV17" s="16" t="s">
        <v>1117</v>
      </c>
      <c r="AW17" s="17">
        <f>IF(RUN_YEARS &gt; 3,(A1L226C2 + A1L226C5 + A1L226C8 + A1L226C11) / 4, 0)</f>
        <v>519.5</v>
      </c>
      <c r="AX17" s="16" t="s">
        <v>1118</v>
      </c>
      <c r="AY17" s="17">
        <f>(A1L226C22 + A1L226C23)</f>
        <v>1039.25</v>
      </c>
      <c r="AZ17" s="16" t="s">
        <v>1119</v>
      </c>
      <c r="BA17" s="17">
        <f>IF(RUN_YEARS &gt; 4,(A1L226C1 + A1L226C4 + A1L226C7 + A1L226C10 + A1L226C13) / 5, 0)</f>
        <v>570.20000000000005</v>
      </c>
      <c r="BB17" s="16" t="s">
        <v>1120</v>
      </c>
      <c r="BC17" s="17">
        <f>IF(RUN_YEARS &gt; 4,(A1L226C2 + A1L226C5 + A1L226C8 + A1L226C11 + A1L226C14) / 5, 0)</f>
        <v>569</v>
      </c>
      <c r="BD17" s="16" t="s">
        <v>1121</v>
      </c>
      <c r="BE17" s="17">
        <f>(A1L226C25 + A1L226C26)</f>
        <v>1139.2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1149503</v>
      </c>
      <c r="F18" s="16" t="s">
        <v>174</v>
      </c>
      <c r="G18" s="15">
        <v>130439</v>
      </c>
      <c r="H18" s="16" t="s">
        <v>1122</v>
      </c>
      <c r="I18" s="17">
        <f>(A1L227C1 + A1L227C2)</f>
        <v>1279942</v>
      </c>
      <c r="J18" s="16" t="s">
        <v>175</v>
      </c>
      <c r="K18" s="15">
        <v>1146897</v>
      </c>
      <c r="L18" s="16" t="s">
        <v>175</v>
      </c>
      <c r="M18" s="15">
        <v>109109</v>
      </c>
      <c r="N18" s="16" t="s">
        <v>1123</v>
      </c>
      <c r="O18" s="17">
        <f>(A1L227C4 + A1L227C5)</f>
        <v>1256006</v>
      </c>
      <c r="P18" s="16" t="s">
        <v>176</v>
      </c>
      <c r="Q18" s="15">
        <v>1017846</v>
      </c>
      <c r="R18" s="16" t="s">
        <v>176</v>
      </c>
      <c r="S18" s="15">
        <v>100669</v>
      </c>
      <c r="T18" s="16" t="s">
        <v>1124</v>
      </c>
      <c r="U18" s="17">
        <f>(A1L227C7 + A1L227C8)</f>
        <v>1118515</v>
      </c>
      <c r="V18" s="16" t="s">
        <v>177</v>
      </c>
      <c r="W18" s="15">
        <v>893976</v>
      </c>
      <c r="X18" s="16" t="s">
        <v>177</v>
      </c>
      <c r="Y18" s="15">
        <v>95723</v>
      </c>
      <c r="Z18" s="16" t="s">
        <v>1125</v>
      </c>
      <c r="AA18" s="17">
        <f>(A1L227C10 + A1L227C11)</f>
        <v>989699</v>
      </c>
      <c r="AB18" s="16" t="s">
        <v>178</v>
      </c>
      <c r="AC18" s="15">
        <v>913112</v>
      </c>
      <c r="AD18" s="16" t="s">
        <v>178</v>
      </c>
      <c r="AE18" s="15">
        <v>94097</v>
      </c>
      <c r="AF18" s="16" t="s">
        <v>1126</v>
      </c>
      <c r="AG18" s="17">
        <f>(A1L227C13 + A1L227C14)</f>
        <v>1007209</v>
      </c>
      <c r="AH18" s="16" t="s">
        <v>1127</v>
      </c>
      <c r="AI18" s="17">
        <f>IF(RUN_YEARS &gt; 1,(A1L227C1 + A1L227C4) / 2, 0)</f>
        <v>1148200</v>
      </c>
      <c r="AJ18" s="16" t="s">
        <v>1128</v>
      </c>
      <c r="AK18" s="17">
        <f>IF(RUN_YEARS &gt; 1,(A1L227C2 + A1L227C5) / 2, 0)</f>
        <v>119774</v>
      </c>
      <c r="AL18" s="16" t="s">
        <v>1129</v>
      </c>
      <c r="AM18" s="17">
        <f>(A1L227C16 + A1L227C17)</f>
        <v>1267974</v>
      </c>
      <c r="AN18" s="16" t="s">
        <v>1130</v>
      </c>
      <c r="AO18" s="17">
        <f>IF(RUN_YEARS &gt; 2,(A1L227C1 + A1L227C4 + A1L227C7) / 3, 0)</f>
        <v>1104748.6666666667</v>
      </c>
      <c r="AP18" s="16" t="s">
        <v>1131</v>
      </c>
      <c r="AQ18" s="17">
        <f>IF(RUN_YEARS &gt; 2,(A1L227C2 + A1L227C5 + A1L227C8) / 3, 0)</f>
        <v>113405.66666666667</v>
      </c>
      <c r="AR18" s="16" t="s">
        <v>1132</v>
      </c>
      <c r="AS18" s="17">
        <f>(A1L227C19 + A1L227C20)</f>
        <v>1218154.3333333335</v>
      </c>
      <c r="AT18" s="16" t="s">
        <v>1133</v>
      </c>
      <c r="AU18" s="17">
        <f>IF(RUN_YEARS &gt; 3,(A1L227C1 + A1L227C4 + A1L227C7 + A1L227C10) / 4, 0)</f>
        <v>1052055.5</v>
      </c>
      <c r="AV18" s="16" t="s">
        <v>1134</v>
      </c>
      <c r="AW18" s="17">
        <f>IF(RUN_YEARS &gt; 3,(A1L227C2 + A1L227C5 + A1L227C8 + A1L227C11) / 4, 0)</f>
        <v>108985</v>
      </c>
      <c r="AX18" s="16" t="s">
        <v>1135</v>
      </c>
      <c r="AY18" s="17">
        <f>(A1L227C22 + A1L227C23)</f>
        <v>1161040.5</v>
      </c>
      <c r="AZ18" s="16" t="s">
        <v>1136</v>
      </c>
      <c r="BA18" s="17">
        <f>IF(RUN_YEARS &gt; 4,(A1L227C1 + A1L227C4 + A1L227C7 + A1L227C10 + A1L227C13) / 5, 0)</f>
        <v>1024266.8</v>
      </c>
      <c r="BB18" s="16" t="s">
        <v>1137</v>
      </c>
      <c r="BC18" s="17">
        <f>IF(RUN_YEARS &gt; 4,(A1L227C2 + A1L227C5 + A1L227C8 + A1L227C11 + A1L227C14) / 5, 0)</f>
        <v>106007.4</v>
      </c>
      <c r="BD18" s="16" t="s">
        <v>1138</v>
      </c>
      <c r="BE18" s="17">
        <f>(A1L227C25 + A1L227C26)</f>
        <v>1130274.2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288820</v>
      </c>
      <c r="F19" s="16" t="s">
        <v>174</v>
      </c>
      <c r="G19" s="15">
        <v>89114</v>
      </c>
      <c r="H19" s="16" t="s">
        <v>1139</v>
      </c>
      <c r="I19" s="17">
        <f>(A1L228C1 + A1L228C2)</f>
        <v>377934</v>
      </c>
      <c r="J19" s="16" t="s">
        <v>175</v>
      </c>
      <c r="K19" s="15">
        <v>267771</v>
      </c>
      <c r="L19" s="16" t="s">
        <v>175</v>
      </c>
      <c r="M19" s="15">
        <v>90111</v>
      </c>
      <c r="N19" s="16" t="s">
        <v>1140</v>
      </c>
      <c r="O19" s="17">
        <f>(A1L228C4 + A1L228C5)</f>
        <v>357882</v>
      </c>
      <c r="P19" s="16" t="s">
        <v>176</v>
      </c>
      <c r="Q19" s="15">
        <v>241841</v>
      </c>
      <c r="R19" s="16" t="s">
        <v>176</v>
      </c>
      <c r="S19" s="15">
        <v>79016</v>
      </c>
      <c r="T19" s="16" t="s">
        <v>1141</v>
      </c>
      <c r="U19" s="17">
        <f>(A1L228C7 + A1L228C8)</f>
        <v>320857</v>
      </c>
      <c r="V19" s="16" t="s">
        <v>177</v>
      </c>
      <c r="W19" s="15">
        <v>227774</v>
      </c>
      <c r="X19" s="16" t="s">
        <v>177</v>
      </c>
      <c r="Y19" s="15">
        <v>66304</v>
      </c>
      <c r="Z19" s="16" t="s">
        <v>1142</v>
      </c>
      <c r="AA19" s="17">
        <f>(A1L228C10 + A1L228C11)</f>
        <v>294078</v>
      </c>
      <c r="AB19" s="16" t="s">
        <v>178</v>
      </c>
      <c r="AC19" s="15">
        <v>180807</v>
      </c>
      <c r="AD19" s="16" t="s">
        <v>178</v>
      </c>
      <c r="AE19" s="15">
        <v>35139</v>
      </c>
      <c r="AF19" s="16" t="s">
        <v>1143</v>
      </c>
      <c r="AG19" s="17">
        <f>(A1L228C13 + A1L228C14)</f>
        <v>215946</v>
      </c>
      <c r="AH19" s="16" t="s">
        <v>1144</v>
      </c>
      <c r="AI19" s="17">
        <f>IF(RUN_YEARS &gt; 1,(A1L228C1 + A1L228C4) / 2, 0)</f>
        <v>278295.5</v>
      </c>
      <c r="AJ19" s="16" t="s">
        <v>1145</v>
      </c>
      <c r="AK19" s="17">
        <f>IF(RUN_YEARS &gt; 1,(A1L228C2 + A1L228C5) / 2, 0)</f>
        <v>89612.5</v>
      </c>
      <c r="AL19" s="16" t="s">
        <v>1146</v>
      </c>
      <c r="AM19" s="17">
        <f>(A1L228C16 + A1L228C17)</f>
        <v>367908</v>
      </c>
      <c r="AN19" s="16" t="s">
        <v>1147</v>
      </c>
      <c r="AO19" s="17">
        <f>IF(RUN_YEARS &gt; 2,(A1L228C1 + A1L228C4 + A1L228C7) / 3, 0)</f>
        <v>266144</v>
      </c>
      <c r="AP19" s="16" t="s">
        <v>1148</v>
      </c>
      <c r="AQ19" s="17">
        <f>IF(RUN_YEARS &gt; 2,(A1L228C2 + A1L228C5 + A1L228C8) / 3, 0)</f>
        <v>86080.333333333328</v>
      </c>
      <c r="AR19" s="16" t="s">
        <v>1149</v>
      </c>
      <c r="AS19" s="17">
        <f>(A1L228C19 + A1L228C20)</f>
        <v>352224.33333333331</v>
      </c>
      <c r="AT19" s="16" t="s">
        <v>1150</v>
      </c>
      <c r="AU19" s="17">
        <f>IF(RUN_YEARS &gt; 3,(A1L228C1 + A1L228C4 + A1L228C7 + A1L228C10) / 4, 0)</f>
        <v>256551.5</v>
      </c>
      <c r="AV19" s="16" t="s">
        <v>1151</v>
      </c>
      <c r="AW19" s="17">
        <f>IF(RUN_YEARS &gt; 3,(A1L228C2 + A1L228C5 + A1L228C8 + A1L228C11) / 4, 0)</f>
        <v>81136.25</v>
      </c>
      <c r="AX19" s="16" t="s">
        <v>1152</v>
      </c>
      <c r="AY19" s="17">
        <f>(A1L228C22 + A1L228C23)</f>
        <v>337687.75</v>
      </c>
      <c r="AZ19" s="16" t="s">
        <v>1153</v>
      </c>
      <c r="BA19" s="17">
        <f>IF(RUN_YEARS &gt; 4,(A1L228C1 + A1L228C4 + A1L228C7 + A1L228C10 + A1L228C13) / 5, 0)</f>
        <v>241402.6</v>
      </c>
      <c r="BB19" s="16" t="s">
        <v>1154</v>
      </c>
      <c r="BC19" s="17">
        <f>IF(RUN_YEARS &gt; 4,(A1L228C2 + A1L228C5 + A1L228C8 + A1L228C11 + A1L228C14) / 5, 0)</f>
        <v>71936.800000000003</v>
      </c>
      <c r="BD19" s="16" t="s">
        <v>1155</v>
      </c>
      <c r="BE19" s="17">
        <f>(A1L228C25 + A1L228C26)</f>
        <v>313339.40000000002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290</v>
      </c>
      <c r="F20" s="16" t="s">
        <v>174</v>
      </c>
      <c r="G20" s="15">
        <v>519</v>
      </c>
      <c r="H20" s="16" t="s">
        <v>1156</v>
      </c>
      <c r="I20" s="17">
        <f>(A1L229C1 + A1L229C2)</f>
        <v>809</v>
      </c>
      <c r="J20" s="16" t="s">
        <v>175</v>
      </c>
      <c r="K20" s="15">
        <v>454</v>
      </c>
      <c r="L20" s="16" t="s">
        <v>175</v>
      </c>
      <c r="M20" s="15">
        <v>568</v>
      </c>
      <c r="N20" s="16" t="s">
        <v>1157</v>
      </c>
      <c r="O20" s="17">
        <f>(A1L229C4 + A1L229C5)</f>
        <v>1022</v>
      </c>
      <c r="P20" s="16" t="s">
        <v>176</v>
      </c>
      <c r="Q20" s="15">
        <v>270</v>
      </c>
      <c r="R20" s="16" t="s">
        <v>176</v>
      </c>
      <c r="S20" s="15">
        <v>403</v>
      </c>
      <c r="T20" s="16" t="s">
        <v>1158</v>
      </c>
      <c r="U20" s="17">
        <f>(A1L229C7 + A1L229C8)</f>
        <v>673</v>
      </c>
      <c r="V20" s="16" t="s">
        <v>177</v>
      </c>
      <c r="W20" s="15">
        <v>101</v>
      </c>
      <c r="X20" s="16" t="s">
        <v>177</v>
      </c>
      <c r="Y20" s="15">
        <v>184</v>
      </c>
      <c r="Z20" s="16" t="s">
        <v>1159</v>
      </c>
      <c r="AA20" s="17">
        <f>(A1L229C10 + A1L229C11)</f>
        <v>285</v>
      </c>
      <c r="AB20" s="16" t="s">
        <v>178</v>
      </c>
      <c r="AC20" s="15">
        <v>10</v>
      </c>
      <c r="AD20" s="16" t="s">
        <v>178</v>
      </c>
      <c r="AE20" s="15">
        <v>44</v>
      </c>
      <c r="AF20" s="16" t="s">
        <v>1160</v>
      </c>
      <c r="AG20" s="17">
        <f>(A1L229C13 + A1L229C14)</f>
        <v>54</v>
      </c>
      <c r="AH20" s="16" t="s">
        <v>1161</v>
      </c>
      <c r="AI20" s="17">
        <f>IF(RUN_YEARS &gt; 1,(A1L229C1 + A1L229C4) / 2, 0)</f>
        <v>372</v>
      </c>
      <c r="AJ20" s="16" t="s">
        <v>1162</v>
      </c>
      <c r="AK20" s="17">
        <f>IF(RUN_YEARS &gt; 1,(A1L229C2 + A1L229C5) / 2, 0)</f>
        <v>543.5</v>
      </c>
      <c r="AL20" s="16" t="s">
        <v>1163</v>
      </c>
      <c r="AM20" s="17">
        <f>(A1L229C16 + A1L229C17)</f>
        <v>915.5</v>
      </c>
      <c r="AN20" s="16" t="s">
        <v>1164</v>
      </c>
      <c r="AO20" s="17">
        <f>IF(RUN_YEARS &gt; 2,(A1L229C1 + A1L229C4 + A1L229C7) / 3, 0)</f>
        <v>338</v>
      </c>
      <c r="AP20" s="16" t="s">
        <v>1165</v>
      </c>
      <c r="AQ20" s="17">
        <f>IF(RUN_YEARS &gt; 2,(A1L229C2 + A1L229C5 + A1L229C8) / 3, 0)</f>
        <v>496.66666666666669</v>
      </c>
      <c r="AR20" s="16" t="s">
        <v>1166</v>
      </c>
      <c r="AS20" s="17">
        <f>(A1L229C19 + A1L229C20)</f>
        <v>834.66666666666674</v>
      </c>
      <c r="AT20" s="16" t="s">
        <v>1167</v>
      </c>
      <c r="AU20" s="17">
        <f>IF(RUN_YEARS &gt; 3,(A1L229C1 + A1L229C4 + A1L229C7 + A1L229C10) / 4, 0)</f>
        <v>278.75</v>
      </c>
      <c r="AV20" s="16" t="s">
        <v>1168</v>
      </c>
      <c r="AW20" s="17">
        <f>IF(RUN_YEARS &gt; 3,(A1L229C2 + A1L229C5 + A1L229C8 + A1L229C11) / 4, 0)</f>
        <v>418.5</v>
      </c>
      <c r="AX20" s="16" t="s">
        <v>1169</v>
      </c>
      <c r="AY20" s="17">
        <f>(A1L229C22 + A1L229C23)</f>
        <v>697.25</v>
      </c>
      <c r="AZ20" s="16" t="s">
        <v>1170</v>
      </c>
      <c r="BA20" s="17">
        <f>IF(RUN_YEARS &gt; 4,(A1L229C1 + A1L229C4 + A1L229C7 + A1L229C10 + A1L229C13) / 5, 0)</f>
        <v>225</v>
      </c>
      <c r="BB20" s="16" t="s">
        <v>1171</v>
      </c>
      <c r="BC20" s="17">
        <f>IF(RUN_YEARS &gt; 4,(A1L229C2 + A1L229C5 + A1L229C8 + A1L229C11 + A1L229C14) / 5, 0)</f>
        <v>343.6</v>
      </c>
      <c r="BD20" s="16" t="s">
        <v>1172</v>
      </c>
      <c r="BE20" s="17">
        <f>(A1L229C25 + A1L229C26)</f>
        <v>568.6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66586</v>
      </c>
      <c r="F21" s="16" t="s">
        <v>174</v>
      </c>
      <c r="G21" s="15">
        <v>66688</v>
      </c>
      <c r="H21" s="16" t="s">
        <v>1173</v>
      </c>
      <c r="I21" s="17">
        <f>(A1L230C1 + A1L230C2)</f>
        <v>133274</v>
      </c>
      <c r="J21" s="16" t="s">
        <v>175</v>
      </c>
      <c r="K21" s="15">
        <v>76559</v>
      </c>
      <c r="L21" s="16" t="s">
        <v>175</v>
      </c>
      <c r="M21" s="15">
        <v>69268</v>
      </c>
      <c r="N21" s="16" t="s">
        <v>1174</v>
      </c>
      <c r="O21" s="17">
        <f>(A1L230C4 + A1L230C5)</f>
        <v>145827</v>
      </c>
      <c r="P21" s="16" t="s">
        <v>176</v>
      </c>
      <c r="Q21" s="15">
        <v>68445</v>
      </c>
      <c r="R21" s="16" t="s">
        <v>176</v>
      </c>
      <c r="S21" s="15">
        <v>66896</v>
      </c>
      <c r="T21" s="16" t="s">
        <v>1175</v>
      </c>
      <c r="U21" s="17">
        <f>(A1L230C7 + A1L230C8)</f>
        <v>135341</v>
      </c>
      <c r="V21" s="16" t="s">
        <v>177</v>
      </c>
      <c r="W21" s="15">
        <v>71296</v>
      </c>
      <c r="X21" s="16" t="s">
        <v>177</v>
      </c>
      <c r="Y21" s="15">
        <v>72128</v>
      </c>
      <c r="Z21" s="16" t="s">
        <v>1176</v>
      </c>
      <c r="AA21" s="17">
        <f>(A1L230C10 + A1L230C11)</f>
        <v>143424</v>
      </c>
      <c r="AB21" s="16" t="s">
        <v>178</v>
      </c>
      <c r="AC21" s="15">
        <v>61588</v>
      </c>
      <c r="AD21" s="16" t="s">
        <v>178</v>
      </c>
      <c r="AE21" s="15">
        <v>58805</v>
      </c>
      <c r="AF21" s="16" t="s">
        <v>1177</v>
      </c>
      <c r="AG21" s="17">
        <f>(A1L230C13 + A1L230C14)</f>
        <v>120393</v>
      </c>
      <c r="AH21" s="16" t="s">
        <v>1178</v>
      </c>
      <c r="AI21" s="17">
        <f>IF(RUN_YEARS &gt; 1,(A1L230C1 + A1L230C4) / 2, 0)</f>
        <v>71572.5</v>
      </c>
      <c r="AJ21" s="16" t="s">
        <v>1179</v>
      </c>
      <c r="AK21" s="17">
        <f>IF(RUN_YEARS &gt; 1,(A1L230C2 + A1L230C5) / 2, 0)</f>
        <v>67978</v>
      </c>
      <c r="AL21" s="16" t="s">
        <v>1180</v>
      </c>
      <c r="AM21" s="17">
        <f>(A1L230C16 + A1L230C17)</f>
        <v>139550.5</v>
      </c>
      <c r="AN21" s="16" t="s">
        <v>1181</v>
      </c>
      <c r="AO21" s="17">
        <f>IF(RUN_YEARS &gt; 2,(A1L230C1 + A1L230C4 + A1L230C7) / 3, 0)</f>
        <v>70530</v>
      </c>
      <c r="AP21" s="16" t="s">
        <v>1182</v>
      </c>
      <c r="AQ21" s="17">
        <f>IF(RUN_YEARS &gt; 2,(A1L230C2 + A1L230C5 + A1L230C8) / 3, 0)</f>
        <v>67617.333333333328</v>
      </c>
      <c r="AR21" s="16" t="s">
        <v>1183</v>
      </c>
      <c r="AS21" s="17">
        <f>(A1L230C19 + A1L230C20)</f>
        <v>138147.33333333331</v>
      </c>
      <c r="AT21" s="16" t="s">
        <v>1184</v>
      </c>
      <c r="AU21" s="17">
        <f>IF(RUN_YEARS &gt; 3,(A1L230C1 + A1L230C4 + A1L230C7 + A1L230C10) / 4, 0)</f>
        <v>70721.5</v>
      </c>
      <c r="AV21" s="16" t="s">
        <v>1185</v>
      </c>
      <c r="AW21" s="17">
        <f>IF(RUN_YEARS &gt; 3,(A1L230C2 + A1L230C5 + A1L230C8 + A1L230C11) / 4, 0)</f>
        <v>68745</v>
      </c>
      <c r="AX21" s="16" t="s">
        <v>1186</v>
      </c>
      <c r="AY21" s="17">
        <f>(A1L230C22 + A1L230C23)</f>
        <v>139466.5</v>
      </c>
      <c r="AZ21" s="16" t="s">
        <v>1187</v>
      </c>
      <c r="BA21" s="17">
        <f>IF(RUN_YEARS &gt; 4,(A1L230C1 + A1L230C4 + A1L230C7 + A1L230C10 + A1L230C13) / 5, 0)</f>
        <v>68894.8</v>
      </c>
      <c r="BB21" s="16" t="s">
        <v>1188</v>
      </c>
      <c r="BC21" s="17">
        <f>IF(RUN_YEARS &gt; 4,(A1L230C2 + A1L230C5 + A1L230C8 + A1L230C11 + A1L230C14) / 5, 0)</f>
        <v>66757</v>
      </c>
      <c r="BD21" s="16" t="s">
        <v>1189</v>
      </c>
      <c r="BE21" s="17">
        <f>(A1L230C25 + A1L230C26)</f>
        <v>135651.79999999999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145100</v>
      </c>
      <c r="F22" s="16" t="s">
        <v>174</v>
      </c>
      <c r="G22" s="15">
        <v>152824</v>
      </c>
      <c r="H22" s="16" t="s">
        <v>1190</v>
      </c>
      <c r="I22" s="17">
        <f>(A1L231C1 + A1L231C2)</f>
        <v>297924</v>
      </c>
      <c r="J22" s="16" t="s">
        <v>175</v>
      </c>
      <c r="K22" s="15">
        <v>150894</v>
      </c>
      <c r="L22" s="16" t="s">
        <v>175</v>
      </c>
      <c r="M22" s="15">
        <v>156574</v>
      </c>
      <c r="N22" s="16" t="s">
        <v>1191</v>
      </c>
      <c r="O22" s="17">
        <f>(A1L231C4 + A1L231C5)</f>
        <v>307468</v>
      </c>
      <c r="P22" s="16" t="s">
        <v>176</v>
      </c>
      <c r="Q22" s="15">
        <v>155103</v>
      </c>
      <c r="R22" s="16" t="s">
        <v>176</v>
      </c>
      <c r="S22" s="15">
        <v>164161</v>
      </c>
      <c r="T22" s="16" t="s">
        <v>1192</v>
      </c>
      <c r="U22" s="17">
        <f>(A1L231C7 + A1L231C8)</f>
        <v>319264</v>
      </c>
      <c r="V22" s="16" t="s">
        <v>177</v>
      </c>
      <c r="W22" s="15">
        <v>158989</v>
      </c>
      <c r="X22" s="16" t="s">
        <v>177</v>
      </c>
      <c r="Y22" s="15">
        <v>164322</v>
      </c>
      <c r="Z22" s="16" t="s">
        <v>1193</v>
      </c>
      <c r="AA22" s="17">
        <f>(A1L231C10 + A1L231C11)</f>
        <v>323311</v>
      </c>
      <c r="AB22" s="16" t="s">
        <v>178</v>
      </c>
      <c r="AC22" s="15">
        <v>160367</v>
      </c>
      <c r="AD22" s="16" t="s">
        <v>178</v>
      </c>
      <c r="AE22" s="15">
        <v>166138</v>
      </c>
      <c r="AF22" s="16" t="s">
        <v>1194</v>
      </c>
      <c r="AG22" s="17">
        <f>(A1L231C13 + A1L231C14)</f>
        <v>326505</v>
      </c>
      <c r="AH22" s="16" t="s">
        <v>1195</v>
      </c>
      <c r="AI22" s="17">
        <f>IF(RUN_YEARS &gt; 1,(A1L231C1 + A1L231C4) / 2, 0)</f>
        <v>147997</v>
      </c>
      <c r="AJ22" s="16" t="s">
        <v>1196</v>
      </c>
      <c r="AK22" s="17">
        <f>IF(RUN_YEARS &gt; 1,(A1L231C2 + A1L231C5) / 2, 0)</f>
        <v>154699</v>
      </c>
      <c r="AL22" s="16" t="s">
        <v>1197</v>
      </c>
      <c r="AM22" s="17">
        <f>(A1L231C16 + A1L231C17)</f>
        <v>302696</v>
      </c>
      <c r="AN22" s="16" t="s">
        <v>1198</v>
      </c>
      <c r="AO22" s="17">
        <f>IF(RUN_YEARS &gt; 2,(A1L231C1 + A1L231C4 + A1L231C7) / 3, 0)</f>
        <v>150365.66666666666</v>
      </c>
      <c r="AP22" s="16" t="s">
        <v>1199</v>
      </c>
      <c r="AQ22" s="17">
        <f>IF(RUN_YEARS &gt; 2,(A1L231C2 + A1L231C5 + A1L231C8) / 3, 0)</f>
        <v>157853</v>
      </c>
      <c r="AR22" s="16" t="s">
        <v>1200</v>
      </c>
      <c r="AS22" s="17">
        <f>(A1L231C19 + A1L231C20)</f>
        <v>308218.66666666663</v>
      </c>
      <c r="AT22" s="16" t="s">
        <v>1201</v>
      </c>
      <c r="AU22" s="17">
        <f>IF(RUN_YEARS &gt; 3,(A1L231C1 + A1L231C4 + A1L231C7 + A1L231C10) / 4, 0)</f>
        <v>152521.5</v>
      </c>
      <c r="AV22" s="16" t="s">
        <v>1202</v>
      </c>
      <c r="AW22" s="17">
        <f>IF(RUN_YEARS &gt; 3,(A1L231C2 + A1L231C5 + A1L231C8 + A1L231C11) / 4, 0)</f>
        <v>159470.25</v>
      </c>
      <c r="AX22" s="16" t="s">
        <v>1203</v>
      </c>
      <c r="AY22" s="17">
        <f>(A1L231C22 + A1L231C23)</f>
        <v>311991.75</v>
      </c>
      <c r="AZ22" s="16" t="s">
        <v>1204</v>
      </c>
      <c r="BA22" s="17">
        <f>IF(RUN_YEARS &gt; 4,(A1L231C1 + A1L231C4 + A1L231C7 + A1L231C10 + A1L231C13) / 5, 0)</f>
        <v>154090.6</v>
      </c>
      <c r="BB22" s="16" t="s">
        <v>1205</v>
      </c>
      <c r="BC22" s="17">
        <f>IF(RUN_YEARS &gt; 4,(A1L231C2 + A1L231C5 + A1L231C8 + A1L231C11 + A1L231C14) / 5, 0)</f>
        <v>160803.79999999999</v>
      </c>
      <c r="BD22" s="16" t="s">
        <v>1206</v>
      </c>
      <c r="BE22" s="17">
        <f>(A1L231C25 + A1L231C26)</f>
        <v>314894.40000000002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760918</v>
      </c>
      <c r="F23" s="16" t="s">
        <v>174</v>
      </c>
      <c r="G23" s="15">
        <v>816207</v>
      </c>
      <c r="H23" s="16" t="s">
        <v>1207</v>
      </c>
      <c r="I23" s="17">
        <f>(A1L232C1 + A1L232C2)</f>
        <v>1577125</v>
      </c>
      <c r="J23" s="16" t="s">
        <v>175</v>
      </c>
      <c r="K23" s="15">
        <v>843209</v>
      </c>
      <c r="L23" s="16" t="s">
        <v>175</v>
      </c>
      <c r="M23" s="15">
        <v>891074</v>
      </c>
      <c r="N23" s="16" t="s">
        <v>1208</v>
      </c>
      <c r="O23" s="17">
        <f>(A1L232C4 + A1L232C5)</f>
        <v>1734283</v>
      </c>
      <c r="P23" s="16" t="s">
        <v>176</v>
      </c>
      <c r="Q23" s="15">
        <v>760569</v>
      </c>
      <c r="R23" s="16" t="s">
        <v>176</v>
      </c>
      <c r="S23" s="15">
        <v>815580</v>
      </c>
      <c r="T23" s="16" t="s">
        <v>1209</v>
      </c>
      <c r="U23" s="17">
        <f>(A1L232C7 + A1L232C8)</f>
        <v>1576149</v>
      </c>
      <c r="V23" s="16" t="s">
        <v>177</v>
      </c>
      <c r="W23" s="15">
        <v>593703</v>
      </c>
      <c r="X23" s="16" t="s">
        <v>177</v>
      </c>
      <c r="Y23" s="15">
        <v>630900</v>
      </c>
      <c r="Z23" s="16" t="s">
        <v>1210</v>
      </c>
      <c r="AA23" s="17">
        <f>(A1L232C10 + A1L232C11)</f>
        <v>1224603</v>
      </c>
      <c r="AB23" s="16" t="s">
        <v>178</v>
      </c>
      <c r="AC23" s="15">
        <v>440521</v>
      </c>
      <c r="AD23" s="16" t="s">
        <v>178</v>
      </c>
      <c r="AE23" s="15">
        <v>472418</v>
      </c>
      <c r="AF23" s="16" t="s">
        <v>1211</v>
      </c>
      <c r="AG23" s="17">
        <f>(A1L232C13 + A1L232C14)</f>
        <v>912939</v>
      </c>
      <c r="AH23" s="16" t="s">
        <v>1212</v>
      </c>
      <c r="AI23" s="17">
        <f>IF(RUN_YEARS &gt; 1,(A1L232C1 + A1L232C4) / 2, 0)</f>
        <v>802063.5</v>
      </c>
      <c r="AJ23" s="16" t="s">
        <v>1213</v>
      </c>
      <c r="AK23" s="17">
        <f>IF(RUN_YEARS &gt; 1,(A1L232C2 + A1L232C5) / 2, 0)</f>
        <v>853640.5</v>
      </c>
      <c r="AL23" s="16" t="s">
        <v>1214</v>
      </c>
      <c r="AM23" s="17">
        <f>(A1L232C16 + A1L232C17)</f>
        <v>1655704</v>
      </c>
      <c r="AN23" s="16" t="s">
        <v>1215</v>
      </c>
      <c r="AO23" s="17">
        <f>IF(RUN_YEARS &gt; 2,(A1L232C1 + A1L232C4 + A1L232C7) / 3, 0)</f>
        <v>788232</v>
      </c>
      <c r="AP23" s="16" t="s">
        <v>1216</v>
      </c>
      <c r="AQ23" s="17">
        <f>IF(RUN_YEARS &gt; 2,(A1L232C2 + A1L232C5 + A1L232C8) / 3, 0)</f>
        <v>840953.66666666663</v>
      </c>
      <c r="AR23" s="16" t="s">
        <v>1217</v>
      </c>
      <c r="AS23" s="17">
        <f>(A1L232C19 + A1L232C20)</f>
        <v>1629185.6666666665</v>
      </c>
      <c r="AT23" s="16" t="s">
        <v>1218</v>
      </c>
      <c r="AU23" s="17">
        <f>IF(RUN_YEARS &gt; 3,(A1L232C1 + A1L232C4 + A1L232C7 + A1L232C10) / 4, 0)</f>
        <v>739599.75</v>
      </c>
      <c r="AV23" s="16" t="s">
        <v>1219</v>
      </c>
      <c r="AW23" s="17">
        <f>IF(RUN_YEARS &gt; 3,(A1L232C2 + A1L232C5 + A1L232C8 + A1L232C11) / 4, 0)</f>
        <v>788440.25</v>
      </c>
      <c r="AX23" s="16" t="s">
        <v>1220</v>
      </c>
      <c r="AY23" s="17">
        <f>(A1L232C22 + A1L232C23)</f>
        <v>1528040</v>
      </c>
      <c r="AZ23" s="16" t="s">
        <v>1221</v>
      </c>
      <c r="BA23" s="17">
        <f>IF(RUN_YEARS &gt; 4,(A1L232C1 + A1L232C4 + A1L232C7 + A1L232C10 + A1L232C13) / 5, 0)</f>
        <v>679784</v>
      </c>
      <c r="BB23" s="16" t="s">
        <v>1222</v>
      </c>
      <c r="BC23" s="17">
        <f>IF(RUN_YEARS &gt; 4,(A1L232C2 + A1L232C5 + A1L232C8 + A1L232C11 + A1L232C14) / 5, 0)</f>
        <v>725235.8</v>
      </c>
      <c r="BD23" s="16" t="s">
        <v>1223</v>
      </c>
      <c r="BE23" s="17">
        <f>(A1L232C25 + A1L232C26)</f>
        <v>1405019.8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12927</v>
      </c>
      <c r="F24" s="16" t="s">
        <v>174</v>
      </c>
      <c r="G24" s="15">
        <v>3829</v>
      </c>
      <c r="H24" s="16" t="s">
        <v>1224</v>
      </c>
      <c r="I24" s="17">
        <f>(A1L233C1 + A1L233C2)</f>
        <v>16756</v>
      </c>
      <c r="J24" s="16" t="s">
        <v>175</v>
      </c>
      <c r="K24" s="15">
        <v>2616</v>
      </c>
      <c r="L24" s="16" t="s">
        <v>175</v>
      </c>
      <c r="M24" s="15">
        <v>9606</v>
      </c>
      <c r="N24" s="16" t="s">
        <v>1225</v>
      </c>
      <c r="O24" s="17">
        <f>(A1L233C4 + A1L233C5)</f>
        <v>12222</v>
      </c>
      <c r="P24" s="16" t="s">
        <v>176</v>
      </c>
      <c r="Q24" s="15">
        <v>3059</v>
      </c>
      <c r="R24" s="16" t="s">
        <v>176</v>
      </c>
      <c r="S24" s="15">
        <v>7984</v>
      </c>
      <c r="T24" s="16" t="s">
        <v>1226</v>
      </c>
      <c r="U24" s="17">
        <f>(A1L233C7 + A1L233C8)</f>
        <v>11043</v>
      </c>
      <c r="V24" s="16" t="s">
        <v>177</v>
      </c>
      <c r="W24" s="15">
        <v>2452</v>
      </c>
      <c r="X24" s="16" t="s">
        <v>177</v>
      </c>
      <c r="Y24" s="15">
        <v>8509</v>
      </c>
      <c r="Z24" s="16" t="s">
        <v>1227</v>
      </c>
      <c r="AA24" s="17">
        <f>(A1L233C10 + A1L233C11)</f>
        <v>10961</v>
      </c>
      <c r="AB24" s="16" t="s">
        <v>178</v>
      </c>
      <c r="AC24" s="15">
        <v>3974</v>
      </c>
      <c r="AD24" s="16" t="s">
        <v>178</v>
      </c>
      <c r="AE24" s="15">
        <v>9576</v>
      </c>
      <c r="AF24" s="16" t="s">
        <v>1228</v>
      </c>
      <c r="AG24" s="17">
        <f>(A1L233C13 + A1L233C14)</f>
        <v>13550</v>
      </c>
      <c r="AH24" s="16" t="s">
        <v>1229</v>
      </c>
      <c r="AI24" s="17">
        <f>IF(RUN_YEARS &gt; 1,(A1L233C1 + A1L233C4) / 2, 0)</f>
        <v>7771.5</v>
      </c>
      <c r="AJ24" s="16" t="s">
        <v>1230</v>
      </c>
      <c r="AK24" s="17">
        <f>IF(RUN_YEARS &gt; 1,(A1L233C2 + A1L233C5) / 2, 0)</f>
        <v>6717.5</v>
      </c>
      <c r="AL24" s="16" t="s">
        <v>1231</v>
      </c>
      <c r="AM24" s="17">
        <f>(A1L233C16 + A1L233C17)</f>
        <v>14489</v>
      </c>
      <c r="AN24" s="16" t="s">
        <v>1232</v>
      </c>
      <c r="AO24" s="17">
        <f>IF(RUN_YEARS &gt; 2,(A1L233C1 + A1L233C4 + A1L233C7) / 3, 0)</f>
        <v>6200.666666666667</v>
      </c>
      <c r="AP24" s="16" t="s">
        <v>1233</v>
      </c>
      <c r="AQ24" s="17">
        <f>IF(RUN_YEARS &gt; 2,(A1L233C2 + A1L233C5 + A1L233C8) / 3, 0)</f>
        <v>7139.666666666667</v>
      </c>
      <c r="AR24" s="16" t="s">
        <v>1234</v>
      </c>
      <c r="AS24" s="17">
        <f>(A1L233C19 + A1L233C20)</f>
        <v>13340.333333333334</v>
      </c>
      <c r="AT24" s="16" t="s">
        <v>1235</v>
      </c>
      <c r="AU24" s="17">
        <f>IF(RUN_YEARS &gt; 3,(A1L233C1 + A1L233C4 + A1L233C7 + A1L233C10) / 4, 0)</f>
        <v>5263.5</v>
      </c>
      <c r="AV24" s="16" t="s">
        <v>1236</v>
      </c>
      <c r="AW24" s="17">
        <f>IF(RUN_YEARS &gt; 3,(A1L233C2 + A1L233C5 + A1L233C8 + A1L233C11) / 4, 0)</f>
        <v>7482</v>
      </c>
      <c r="AX24" s="16" t="s">
        <v>1237</v>
      </c>
      <c r="AY24" s="17">
        <f>(A1L233C22 + A1L233C23)</f>
        <v>12745.5</v>
      </c>
      <c r="AZ24" s="16" t="s">
        <v>1238</v>
      </c>
      <c r="BA24" s="17">
        <f>IF(RUN_YEARS &gt; 4,(A1L233C1 + A1L233C4 + A1L233C7 + A1L233C10 + A1L233C13) / 5, 0)</f>
        <v>5005.6000000000004</v>
      </c>
      <c r="BB24" s="16" t="s">
        <v>1239</v>
      </c>
      <c r="BC24" s="17">
        <f>IF(RUN_YEARS &gt; 4,(A1L233C2 + A1L233C5 + A1L233C8 + A1L233C11 + A1L233C14) / 5, 0)</f>
        <v>7900.8</v>
      </c>
      <c r="BD24" s="16" t="s">
        <v>1240</v>
      </c>
      <c r="BE24" s="17">
        <f>(A1L233C25 + A1L233C26)</f>
        <v>12906.400000000001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918945</v>
      </c>
      <c r="F25" s="16" t="s">
        <v>1242</v>
      </c>
      <c r="G25" s="17">
        <f>(A1L231C2 + A1L232C2 + A1L233C2)</f>
        <v>972860</v>
      </c>
      <c r="H25" s="16" t="s">
        <v>1243</v>
      </c>
      <c r="I25" s="17">
        <f>(A1L234C1 + A1L234C2)</f>
        <v>1891805</v>
      </c>
      <c r="J25" s="16" t="s">
        <v>1244</v>
      </c>
      <c r="K25" s="17">
        <f>(A1L231C4 + A1L232C4 + A1L233C4)</f>
        <v>996719</v>
      </c>
      <c r="L25" s="16" t="s">
        <v>1245</v>
      </c>
      <c r="M25" s="17">
        <f>(A1L231C5 + A1L232C5 + A1L233C5)</f>
        <v>1057254</v>
      </c>
      <c r="N25" s="16" t="s">
        <v>1246</v>
      </c>
      <c r="O25" s="17">
        <f>(A1L234C4 + A1L234C5)</f>
        <v>2053973</v>
      </c>
      <c r="P25" s="16" t="s">
        <v>1247</v>
      </c>
      <c r="Q25" s="17">
        <f>(A1L231C7 + A1L232C7 + A1L233C7)</f>
        <v>918731</v>
      </c>
      <c r="R25" s="16" t="s">
        <v>1248</v>
      </c>
      <c r="S25" s="17">
        <f>(A1L231C8 + A1L232C8 + A1L233C8)</f>
        <v>987725</v>
      </c>
      <c r="T25" s="16" t="s">
        <v>1249</v>
      </c>
      <c r="U25" s="17">
        <f>(A1L234C7 + A1L234C8)</f>
        <v>1906456</v>
      </c>
      <c r="V25" s="16" t="s">
        <v>1250</v>
      </c>
      <c r="W25" s="17">
        <f>(A1L231C10 + A1L232C10 + A1L233C10)</f>
        <v>755144</v>
      </c>
      <c r="X25" s="16" t="s">
        <v>1251</v>
      </c>
      <c r="Y25" s="17">
        <f>(A1L231C11 + A1L232C11 + A1L233C11)</f>
        <v>803731</v>
      </c>
      <c r="Z25" s="16" t="s">
        <v>1252</v>
      </c>
      <c r="AA25" s="17">
        <f>(A1L234C10 + A1L234C11)</f>
        <v>1558875</v>
      </c>
      <c r="AB25" s="16" t="s">
        <v>1253</v>
      </c>
      <c r="AC25" s="17">
        <f>(A1L231C13 + A1L232C13 + A1L233C13)</f>
        <v>604862</v>
      </c>
      <c r="AD25" s="16" t="s">
        <v>1254</v>
      </c>
      <c r="AE25" s="17">
        <f>(A1L231C14 + A1L232C14 + A1L233C14)</f>
        <v>648132</v>
      </c>
      <c r="AF25" s="16" t="s">
        <v>1255</v>
      </c>
      <c r="AG25" s="17">
        <f>(A1L234C13 + A1L234C14)</f>
        <v>1252994</v>
      </c>
      <c r="AH25" s="16" t="s">
        <v>1256</v>
      </c>
      <c r="AI25" s="17">
        <f>IF(RUN_YEARS &gt; 1,(A1L234C1 + A1L234C4) / 2, 0)</f>
        <v>957832</v>
      </c>
      <c r="AJ25" s="16" t="s">
        <v>1257</v>
      </c>
      <c r="AK25" s="17">
        <f>IF(RUN_YEARS &gt; 1,(A1L234C2 + A1L234C5) / 2, 0)</f>
        <v>1015057</v>
      </c>
      <c r="AL25" s="16" t="s">
        <v>1258</v>
      </c>
      <c r="AM25" s="17">
        <f>(A1L234C16 + A1L234C17)</f>
        <v>1972889</v>
      </c>
      <c r="AN25" s="16" t="s">
        <v>1259</v>
      </c>
      <c r="AO25" s="17">
        <f>IF(RUN_YEARS &gt; 2,(A1L234C1 + A1L234C4 + A1L234C7) / 3, 0)</f>
        <v>944798.33333333337</v>
      </c>
      <c r="AP25" s="16" t="s">
        <v>1260</v>
      </c>
      <c r="AQ25" s="17">
        <f>IF(RUN_YEARS &gt; 2,(A1L234C2 + A1L234C5 + A1L234C8) / 3, 0)</f>
        <v>1005946.3333333334</v>
      </c>
      <c r="AR25" s="16" t="s">
        <v>1261</v>
      </c>
      <c r="AS25" s="17">
        <f>(A1L234C19 + A1L234C20)</f>
        <v>1950744.6666666667</v>
      </c>
      <c r="AT25" s="16" t="s">
        <v>1262</v>
      </c>
      <c r="AU25" s="17">
        <f>IF(RUN_YEARS &gt; 3,(A1L234C1 + A1L234C4 + A1L234C7 + A1L234C10) / 4, 0)</f>
        <v>897384.75</v>
      </c>
      <c r="AV25" s="16" t="s">
        <v>1263</v>
      </c>
      <c r="AW25" s="17">
        <f>IF(RUN_YEARS &gt; 3,(A1L234C2 + A1L234C5 + A1L234C8 + A1L234C11) / 4, 0)</f>
        <v>955392.5</v>
      </c>
      <c r="AX25" s="16" t="s">
        <v>1264</v>
      </c>
      <c r="AY25" s="17">
        <f>(A1L234C22 + A1L234C23)</f>
        <v>1852777.25</v>
      </c>
      <c r="AZ25" s="16" t="s">
        <v>1265</v>
      </c>
      <c r="BA25" s="17">
        <f>IF(RUN_YEARS &gt; 4,(A1L234C1 + A1L234C4 + A1L234C7 + A1L234C10 + A1L234C13) / 5, 0)</f>
        <v>838880.2</v>
      </c>
      <c r="BB25" s="16" t="s">
        <v>1266</v>
      </c>
      <c r="BC25" s="17">
        <f>IF(RUN_YEARS &gt; 4,(A1L234C2 + A1L234C5 + A1L234C8 + A1L234C11 + A1L234C14) / 5, 0)</f>
        <v>893940.4</v>
      </c>
      <c r="BD25" s="16" t="s">
        <v>1267</v>
      </c>
      <c r="BE25" s="17">
        <f>(A1L234C25 + A1L234C26)</f>
        <v>1732820.6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4892840</v>
      </c>
      <c r="F26" s="16" t="s">
        <v>174</v>
      </c>
      <c r="G26" s="15">
        <v>3754408</v>
      </c>
      <c r="H26" s="16" t="s">
        <v>1268</v>
      </c>
      <c r="I26" s="17">
        <f>(A1L235C1 + A1L235C2)</f>
        <v>8647248</v>
      </c>
      <c r="J26" s="16" t="s">
        <v>175</v>
      </c>
      <c r="K26" s="15">
        <v>4964431</v>
      </c>
      <c r="L26" s="16" t="s">
        <v>175</v>
      </c>
      <c r="M26" s="15">
        <v>3821524</v>
      </c>
      <c r="N26" s="16" t="s">
        <v>1269</v>
      </c>
      <c r="O26" s="17">
        <f>(A1L235C4 + A1L235C5)</f>
        <v>8785955</v>
      </c>
      <c r="P26" s="16" t="s">
        <v>176</v>
      </c>
      <c r="Q26" s="15">
        <v>4579475</v>
      </c>
      <c r="R26" s="16" t="s">
        <v>176</v>
      </c>
      <c r="S26" s="15">
        <v>3583861</v>
      </c>
      <c r="T26" s="16" t="s">
        <v>1270</v>
      </c>
      <c r="U26" s="17">
        <f>(A1L235C7 + A1L235C8)</f>
        <v>8163336</v>
      </c>
      <c r="V26" s="16" t="s">
        <v>177</v>
      </c>
      <c r="W26" s="15">
        <v>4225401</v>
      </c>
      <c r="X26" s="16" t="s">
        <v>177</v>
      </c>
      <c r="Y26" s="15">
        <v>3338639</v>
      </c>
      <c r="Z26" s="16" t="s">
        <v>1271</v>
      </c>
      <c r="AA26" s="17">
        <f>(A1L235C10 + A1L235C11)</f>
        <v>7564040</v>
      </c>
      <c r="AB26" s="16" t="s">
        <v>178</v>
      </c>
      <c r="AC26" s="15">
        <v>4146934</v>
      </c>
      <c r="AD26" s="16" t="s">
        <v>178</v>
      </c>
      <c r="AE26" s="15">
        <v>3255534</v>
      </c>
      <c r="AF26" s="16" t="s">
        <v>1272</v>
      </c>
      <c r="AG26" s="17">
        <f>(A1L235C13 + A1L235C14)</f>
        <v>7402468</v>
      </c>
      <c r="AH26" s="16" t="s">
        <v>1273</v>
      </c>
      <c r="AI26" s="17">
        <f>IF(RUN_YEARS &gt; 1,(A1L235C1 + A1L235C4) / 2, 0)</f>
        <v>4928635.5</v>
      </c>
      <c r="AJ26" s="16" t="s">
        <v>1274</v>
      </c>
      <c r="AK26" s="17">
        <f>IF(RUN_YEARS &gt; 1,(A1L235C2 + A1L235C5) / 2, 0)</f>
        <v>3787966</v>
      </c>
      <c r="AL26" s="16" t="s">
        <v>1275</v>
      </c>
      <c r="AM26" s="17">
        <f>(A1L235C16 + A1L235C17)</f>
        <v>8716601.5</v>
      </c>
      <c r="AN26" s="16" t="s">
        <v>1276</v>
      </c>
      <c r="AO26" s="17">
        <f>IF(RUN_YEARS &gt; 2,(A1L235C1 + A1L235C4 + A1L235C7) / 3, 0)</f>
        <v>4812248.666666667</v>
      </c>
      <c r="AP26" s="16" t="s">
        <v>1277</v>
      </c>
      <c r="AQ26" s="17">
        <f>IF(RUN_YEARS &gt; 2,(A1L235C2 + A1L235C5 + A1L235C8) / 3, 0)</f>
        <v>3719931</v>
      </c>
      <c r="AR26" s="16" t="s">
        <v>1278</v>
      </c>
      <c r="AS26" s="17">
        <f>(A1L235C19 + A1L235C20)</f>
        <v>8532179.6666666679</v>
      </c>
      <c r="AT26" s="16" t="s">
        <v>1279</v>
      </c>
      <c r="AU26" s="17">
        <f>IF(RUN_YEARS &gt; 3,(A1L235C1 + A1L235C4 + A1L235C7 + A1L235C10) / 4, 0)</f>
        <v>4665536.75</v>
      </c>
      <c r="AV26" s="16" t="s">
        <v>1280</v>
      </c>
      <c r="AW26" s="17">
        <f>IF(RUN_YEARS &gt; 3,(A1L235C2 + A1L235C5 + A1L235C8 + A1L235C11) / 4, 0)</f>
        <v>3624608</v>
      </c>
      <c r="AX26" s="16" t="s">
        <v>1281</v>
      </c>
      <c r="AY26" s="17">
        <f>(A1L235C22 + A1L235C23)</f>
        <v>8290144.75</v>
      </c>
      <c r="AZ26" s="16" t="s">
        <v>1282</v>
      </c>
      <c r="BA26" s="17">
        <f>IF(RUN_YEARS &gt; 4,(A1L235C1 + A1L235C4 + A1L235C7 + A1L235C10 + A1L235C13) / 5, 0)</f>
        <v>4561816.2</v>
      </c>
      <c r="BB26" s="16" t="s">
        <v>1283</v>
      </c>
      <c r="BC26" s="17">
        <f>IF(RUN_YEARS &gt; 4,(A1L235C2 + A1L235C5 + A1L235C8 + A1L235C11 + A1L235C14) / 5, 0)</f>
        <v>3550793.2</v>
      </c>
      <c r="BD26" s="16" t="s">
        <v>1284</v>
      </c>
      <c r="BE26" s="17">
        <f>(A1L235C25 + A1L235C26)</f>
        <v>8112609.4000000004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2</v>
      </c>
      <c r="N8" s="16" t="s">
        <v>1320</v>
      </c>
      <c r="O8" s="17">
        <f>(A1L236C4 + A1L236C5)</f>
        <v>2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2</v>
      </c>
      <c r="AF8" s="16" t="s">
        <v>1329</v>
      </c>
      <c r="AG8" s="17">
        <f>(A1L236C13 + A1L236C14)</f>
        <v>2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1</v>
      </c>
      <c r="AL8" s="16" t="s">
        <v>1332</v>
      </c>
      <c r="AM8" s="17">
        <f>(A1L236C16 + A1L236C17)</f>
        <v>1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0.66666666666666663</v>
      </c>
      <c r="AR8" s="16" t="s">
        <v>1335</v>
      </c>
      <c r="AS8" s="17">
        <f>(A1L236C19 + A1L236C20)</f>
        <v>0.66666666666666663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0.5</v>
      </c>
      <c r="AX8" s="16" t="s">
        <v>1338</v>
      </c>
      <c r="AY8" s="17">
        <f>(A1L236C22 + A1L236C23)</f>
        <v>0.5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0.8</v>
      </c>
      <c r="BD8" s="16" t="s">
        <v>1341</v>
      </c>
      <c r="BE8" s="17">
        <f>(A1L236C25 + A1L236C26)</f>
        <v>0.8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15674</v>
      </c>
      <c r="F9" s="16" t="s">
        <v>1343</v>
      </c>
      <c r="G9" s="17">
        <f>(A1L202C2 + A1L218C2)</f>
        <v>13838</v>
      </c>
      <c r="H9" s="16" t="s">
        <v>1344</v>
      </c>
      <c r="I9" s="17">
        <f>(A1L237C1 + A1L237C2)</f>
        <v>29512</v>
      </c>
      <c r="J9" s="16" t="s">
        <v>1345</v>
      </c>
      <c r="K9" s="17">
        <f>(A1L202C4 + A1L218C4)</f>
        <v>18035</v>
      </c>
      <c r="L9" s="16" t="s">
        <v>1346</v>
      </c>
      <c r="M9" s="17">
        <f>(A1L202C5 + A1L218C5)</f>
        <v>13463</v>
      </c>
      <c r="N9" s="16" t="s">
        <v>1347</v>
      </c>
      <c r="O9" s="17">
        <f>(A1L237C4 + A1L237C5)</f>
        <v>31498</v>
      </c>
      <c r="P9" s="16" t="s">
        <v>1348</v>
      </c>
      <c r="Q9" s="17">
        <f>(A1L202C7 + A1L218C7)</f>
        <v>16107</v>
      </c>
      <c r="R9" s="16" t="s">
        <v>1349</v>
      </c>
      <c r="S9" s="17">
        <f>(A1L202C8 + A1L218C8)</f>
        <v>12092</v>
      </c>
      <c r="T9" s="16" t="s">
        <v>1350</v>
      </c>
      <c r="U9" s="17">
        <f>(A1L237C7 + A1L237C8)</f>
        <v>28199</v>
      </c>
      <c r="V9" s="16" t="s">
        <v>1351</v>
      </c>
      <c r="W9" s="17">
        <f>(A1L202C10 + A1L218C10)</f>
        <v>16123</v>
      </c>
      <c r="X9" s="16" t="s">
        <v>1352</v>
      </c>
      <c r="Y9" s="17">
        <f>(A1L202C11 + A1L218C11)</f>
        <v>11304</v>
      </c>
      <c r="Z9" s="16" t="s">
        <v>1353</v>
      </c>
      <c r="AA9" s="17">
        <f>(A1L237C10 + A1L237C11)</f>
        <v>27427</v>
      </c>
      <c r="AB9" s="16" t="s">
        <v>1354</v>
      </c>
      <c r="AC9" s="17">
        <f>(A1L202C13 + A1L218C13)</f>
        <v>17791</v>
      </c>
      <c r="AD9" s="16" t="s">
        <v>1355</v>
      </c>
      <c r="AE9" s="17">
        <f>(A1L202C14 + A1L218C14)</f>
        <v>9863</v>
      </c>
      <c r="AF9" s="16" t="s">
        <v>1356</v>
      </c>
      <c r="AG9" s="17">
        <f>(A1L237C13 + A1L237C14)</f>
        <v>27654</v>
      </c>
      <c r="AH9" s="16" t="s">
        <v>1357</v>
      </c>
      <c r="AI9" s="17">
        <f>IF(RUN_YEARS &gt; 1,(A1L237C1 + A1L237C4) / 2, 0)</f>
        <v>16854.5</v>
      </c>
      <c r="AJ9" s="16" t="s">
        <v>1358</v>
      </c>
      <c r="AK9" s="17">
        <f>IF(RUN_YEARS &gt; 1,(A1L237C2 + A1L237C5) / 2, 0)</f>
        <v>13650.5</v>
      </c>
      <c r="AL9" s="16" t="s">
        <v>1359</v>
      </c>
      <c r="AM9" s="17">
        <f>(A1L237C16 + A1L237C17)</f>
        <v>30505</v>
      </c>
      <c r="AN9" s="16" t="s">
        <v>1360</v>
      </c>
      <c r="AO9" s="17">
        <f>IF(RUN_YEARS &gt; 2,(A1L237C1 + A1L237C4 + A1L237C7) / 3, 0)</f>
        <v>16605.333333333332</v>
      </c>
      <c r="AP9" s="16" t="s">
        <v>1361</v>
      </c>
      <c r="AQ9" s="17">
        <f>IF(RUN_YEARS &gt; 2,(A1L237C2 + A1L237C5 + A1L237C8) / 3, 0)</f>
        <v>13131</v>
      </c>
      <c r="AR9" s="16" t="s">
        <v>1362</v>
      </c>
      <c r="AS9" s="17">
        <f>(A1L237C19 + A1L237C20)</f>
        <v>29736.333333333332</v>
      </c>
      <c r="AT9" s="16" t="s">
        <v>1363</v>
      </c>
      <c r="AU9" s="17">
        <f>IF(RUN_YEARS &gt; 3,(A1L237C1 + A1L237C4 + A1L237C7 + A1L237C10) / 4, 0)</f>
        <v>16484.75</v>
      </c>
      <c r="AV9" s="16" t="s">
        <v>1364</v>
      </c>
      <c r="AW9" s="17">
        <f>IF(RUN_YEARS &gt; 3,(A1L237C2 + A1L237C5 + A1L237C8 + A1L237C11) / 4, 0)</f>
        <v>12674.25</v>
      </c>
      <c r="AX9" s="16" t="s">
        <v>1365</v>
      </c>
      <c r="AY9" s="17">
        <f>(A1L237C22 + A1L237C23)</f>
        <v>29159</v>
      </c>
      <c r="AZ9" s="16" t="s">
        <v>1366</v>
      </c>
      <c r="BA9" s="17">
        <f>IF(RUN_YEARS &gt; 4,(A1L237C1 + A1L237C4 + A1L237C7 + A1L237C10 + A1L237C13) / 5, 0)</f>
        <v>16746</v>
      </c>
      <c r="BB9" s="16" t="s">
        <v>1367</v>
      </c>
      <c r="BC9" s="17">
        <f>IF(RUN_YEARS &gt; 4,(A1L237C2 + A1L237C5 + A1L237C8 + A1L237C11 + A1L237C14) / 5, 0)</f>
        <v>12112</v>
      </c>
      <c r="BD9" s="16" t="s">
        <v>1368</v>
      </c>
      <c r="BE9" s="17">
        <f>(A1L237C25 + A1L237C26)</f>
        <v>28858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165737</v>
      </c>
      <c r="F10" s="16" t="s">
        <v>1370</v>
      </c>
      <c r="G10" s="17">
        <f>(A1L203C2 + A1L219C2)</f>
        <v>118306</v>
      </c>
      <c r="H10" s="16" t="s">
        <v>1371</v>
      </c>
      <c r="I10" s="17">
        <f>(A1L238C1 + A1L238C2)</f>
        <v>284043</v>
      </c>
      <c r="J10" s="16" t="s">
        <v>1372</v>
      </c>
      <c r="K10" s="17">
        <f>(A1L203C4 + A1L219C4)</f>
        <v>167949</v>
      </c>
      <c r="L10" s="16" t="s">
        <v>1373</v>
      </c>
      <c r="M10" s="17">
        <f>(A1L203C5 + A1L219C5)</f>
        <v>114825</v>
      </c>
      <c r="N10" s="16" t="s">
        <v>1374</v>
      </c>
      <c r="O10" s="17">
        <f>(A1L238C4 + A1L238C5)</f>
        <v>282774</v>
      </c>
      <c r="P10" s="16" t="s">
        <v>1375</v>
      </c>
      <c r="Q10" s="17">
        <f>(A1L203C7 + A1L219C7)</f>
        <v>177079</v>
      </c>
      <c r="R10" s="16" t="s">
        <v>1376</v>
      </c>
      <c r="S10" s="17">
        <f>(A1L203C8 + A1L219C8)</f>
        <v>128130</v>
      </c>
      <c r="T10" s="16" t="s">
        <v>1377</v>
      </c>
      <c r="U10" s="17">
        <f>(A1L238C7 + A1L238C8)</f>
        <v>305209</v>
      </c>
      <c r="V10" s="16" t="s">
        <v>1378</v>
      </c>
      <c r="W10" s="17">
        <f>(A1L203C10 + A1L219C10)</f>
        <v>177911</v>
      </c>
      <c r="X10" s="16" t="s">
        <v>1379</v>
      </c>
      <c r="Y10" s="17">
        <f>(A1L203C11 + A1L219C11)</f>
        <v>126685</v>
      </c>
      <c r="Z10" s="16" t="s">
        <v>1380</v>
      </c>
      <c r="AA10" s="17">
        <f>(A1L238C10 + A1L238C11)</f>
        <v>304596</v>
      </c>
      <c r="AB10" s="16" t="s">
        <v>1381</v>
      </c>
      <c r="AC10" s="17">
        <f>(A1L203C13 + A1L219C13)</f>
        <v>176170</v>
      </c>
      <c r="AD10" s="16" t="s">
        <v>1382</v>
      </c>
      <c r="AE10" s="17">
        <f>(A1L203C14 + A1L219C14)</f>
        <v>118118</v>
      </c>
      <c r="AF10" s="16" t="s">
        <v>1383</v>
      </c>
      <c r="AG10" s="17">
        <f>(A1L238C13 + A1L238C14)</f>
        <v>294288</v>
      </c>
      <c r="AH10" s="16" t="s">
        <v>1384</v>
      </c>
      <c r="AI10" s="17">
        <f>IF(RUN_YEARS &gt; 1,(A1L238C1 + A1L238C4) / 2, 0)</f>
        <v>166843</v>
      </c>
      <c r="AJ10" s="16" t="s">
        <v>1385</v>
      </c>
      <c r="AK10" s="17">
        <f>IF(RUN_YEARS &gt; 1,(A1L238C2 + A1L238C5) / 2, 0)</f>
        <v>116565.5</v>
      </c>
      <c r="AL10" s="16" t="s">
        <v>1386</v>
      </c>
      <c r="AM10" s="17">
        <f>(A1L238C16 + A1L238C17)</f>
        <v>283408.5</v>
      </c>
      <c r="AN10" s="16" t="s">
        <v>1387</v>
      </c>
      <c r="AO10" s="17">
        <f>IF(RUN_YEARS &gt; 2,(A1L238C1 + A1L238C4 + A1L238C7) / 3, 0)</f>
        <v>170255</v>
      </c>
      <c r="AP10" s="16" t="s">
        <v>1388</v>
      </c>
      <c r="AQ10" s="17">
        <f>IF(RUN_YEARS &gt; 2,(A1L238C2 + A1L238C5 + A1L238C8) / 3, 0)</f>
        <v>120420.33333333333</v>
      </c>
      <c r="AR10" s="16" t="s">
        <v>1389</v>
      </c>
      <c r="AS10" s="17">
        <f>(A1L238C19 + A1L238C20)</f>
        <v>290675.33333333331</v>
      </c>
      <c r="AT10" s="16" t="s">
        <v>1390</v>
      </c>
      <c r="AU10" s="17">
        <f>IF(RUN_YEARS &gt; 3,(A1L238C1 + A1L238C4 + A1L238C7 + A1L238C10) / 4, 0)</f>
        <v>172169</v>
      </c>
      <c r="AV10" s="16" t="s">
        <v>1391</v>
      </c>
      <c r="AW10" s="17">
        <f>IF(RUN_YEARS &gt; 3,(A1L238C2 + A1L238C5 + A1L238C8 + A1L238C11) / 4, 0)</f>
        <v>121986.5</v>
      </c>
      <c r="AX10" s="16" t="s">
        <v>1392</v>
      </c>
      <c r="AY10" s="17">
        <f>(A1L238C22 + A1L238C23)</f>
        <v>294155.5</v>
      </c>
      <c r="AZ10" s="16" t="s">
        <v>1393</v>
      </c>
      <c r="BA10" s="17">
        <f>IF(RUN_YEARS &gt; 4,(A1L238C1 + A1L238C4 + A1L238C7 + A1L238C10 + A1L238C13) / 5, 0)</f>
        <v>172969.2</v>
      </c>
      <c r="BB10" s="16" t="s">
        <v>1394</v>
      </c>
      <c r="BC10" s="17">
        <f>IF(RUN_YEARS &gt; 4,(A1L238C2 + A1L238C5 + A1L238C8 + A1L238C11 + A1L238C14) / 5, 0)</f>
        <v>121212.8</v>
      </c>
      <c r="BD10" s="16" t="s">
        <v>1395</v>
      </c>
      <c r="BE10" s="17">
        <f>(A1L238C25 + A1L238C26)</f>
        <v>294182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1454694</v>
      </c>
      <c r="F11" s="16" t="s">
        <v>1397</v>
      </c>
      <c r="G11" s="17">
        <f>(A1L204C2 + A1L220C2)</f>
        <v>1450726</v>
      </c>
      <c r="H11" s="16" t="s">
        <v>1398</v>
      </c>
      <c r="I11" s="17">
        <f>(A1L239C1 + A1L239C2)</f>
        <v>2905420</v>
      </c>
      <c r="J11" s="16" t="s">
        <v>1399</v>
      </c>
      <c r="K11" s="17">
        <f>(A1L204C4 + A1L220C4)</f>
        <v>1379177</v>
      </c>
      <c r="L11" s="16" t="s">
        <v>1400</v>
      </c>
      <c r="M11" s="17">
        <f>(A1L204C5 + A1L220C5)</f>
        <v>1372068</v>
      </c>
      <c r="N11" s="16" t="s">
        <v>1401</v>
      </c>
      <c r="O11" s="17">
        <f>(A1L239C4 + A1L239C5)</f>
        <v>2751245</v>
      </c>
      <c r="P11" s="16" t="s">
        <v>1402</v>
      </c>
      <c r="Q11" s="17">
        <f>(A1L204C7 + A1L220C7)</f>
        <v>1357579</v>
      </c>
      <c r="R11" s="16" t="s">
        <v>1403</v>
      </c>
      <c r="S11" s="17">
        <f>(A1L204C8 + A1L220C8)</f>
        <v>1328576</v>
      </c>
      <c r="T11" s="16" t="s">
        <v>1404</v>
      </c>
      <c r="U11" s="17">
        <f>(A1L239C7 + A1L239C8)</f>
        <v>2686155</v>
      </c>
      <c r="V11" s="16" t="s">
        <v>1405</v>
      </c>
      <c r="W11" s="17">
        <f>(A1L204C10 + A1L220C10)</f>
        <v>1378840</v>
      </c>
      <c r="X11" s="16" t="s">
        <v>1406</v>
      </c>
      <c r="Y11" s="17">
        <f>(A1L204C11 + A1L220C11)</f>
        <v>1338396</v>
      </c>
      <c r="Z11" s="16" t="s">
        <v>1407</v>
      </c>
      <c r="AA11" s="17">
        <f>(A1L239C10 + A1L239C11)</f>
        <v>2717236</v>
      </c>
      <c r="AB11" s="16" t="s">
        <v>1408</v>
      </c>
      <c r="AC11" s="17">
        <f>(A1L204C13 + A1L220C13)</f>
        <v>1387451</v>
      </c>
      <c r="AD11" s="16" t="s">
        <v>1409</v>
      </c>
      <c r="AE11" s="17">
        <f>(A1L204C14 + A1L220C14)</f>
        <v>1385030</v>
      </c>
      <c r="AF11" s="16" t="s">
        <v>1410</v>
      </c>
      <c r="AG11" s="17">
        <f>(A1L239C13 + A1L239C14)</f>
        <v>2772481</v>
      </c>
      <c r="AH11" s="16" t="s">
        <v>1411</v>
      </c>
      <c r="AI11" s="17">
        <f>IF(RUN_YEARS &gt; 1,(A1L239C1 + A1L239C4) / 2, 0)</f>
        <v>1416935.5</v>
      </c>
      <c r="AJ11" s="16" t="s">
        <v>1412</v>
      </c>
      <c r="AK11" s="17">
        <f>IF(RUN_YEARS &gt; 1,(A1L239C2 + A1L239C5) / 2, 0)</f>
        <v>1411397</v>
      </c>
      <c r="AL11" s="16" t="s">
        <v>1413</v>
      </c>
      <c r="AM11" s="17">
        <f>(A1L239C16 + A1L239C17)</f>
        <v>2828332.5</v>
      </c>
      <c r="AN11" s="16" t="s">
        <v>1414</v>
      </c>
      <c r="AO11" s="17">
        <f>IF(RUN_YEARS &gt; 2,(A1L239C1 + A1L239C4 + A1L239C7) / 3, 0)</f>
        <v>1397150</v>
      </c>
      <c r="AP11" s="16" t="s">
        <v>1415</v>
      </c>
      <c r="AQ11" s="17">
        <f>IF(RUN_YEARS &gt; 2,(A1L239C2 + A1L239C5 + A1L239C8) / 3, 0)</f>
        <v>1383790</v>
      </c>
      <c r="AR11" s="16" t="s">
        <v>1416</v>
      </c>
      <c r="AS11" s="17">
        <f>(A1L239C19 + A1L239C20)</f>
        <v>2780940</v>
      </c>
      <c r="AT11" s="16" t="s">
        <v>1417</v>
      </c>
      <c r="AU11" s="17">
        <f>IF(RUN_YEARS &gt; 3,(A1L239C1 + A1L239C4 + A1L239C7 + A1L239C10) / 4, 0)</f>
        <v>1392572.5</v>
      </c>
      <c r="AV11" s="16" t="s">
        <v>1418</v>
      </c>
      <c r="AW11" s="17">
        <f>IF(RUN_YEARS &gt; 3,(A1L239C2 + A1L239C5 + A1L239C8 + A1L239C11) / 4, 0)</f>
        <v>1372441.5</v>
      </c>
      <c r="AX11" s="16" t="s">
        <v>1419</v>
      </c>
      <c r="AY11" s="17">
        <f>(A1L239C22 + A1L239C23)</f>
        <v>2765014</v>
      </c>
      <c r="AZ11" s="16" t="s">
        <v>1420</v>
      </c>
      <c r="BA11" s="17">
        <f>IF(RUN_YEARS &gt; 4,(A1L239C1 + A1L239C4 + A1L239C7 + A1L239C10 + A1L239C13) / 5, 0)</f>
        <v>1391548.2</v>
      </c>
      <c r="BB11" s="16" t="s">
        <v>1421</v>
      </c>
      <c r="BC11" s="17">
        <f>IF(RUN_YEARS &gt; 4,(A1L239C2 + A1L239C5 + A1L239C8 + A1L239C11 + A1L239C14) / 5, 0)</f>
        <v>1374959.2</v>
      </c>
      <c r="BD11" s="16" t="s">
        <v>1422</v>
      </c>
      <c r="BE11" s="17">
        <f>(A1L239C25 + A1L239C26)</f>
        <v>2766507.4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54852</v>
      </c>
      <c r="F12" s="16" t="s">
        <v>1424</v>
      </c>
      <c r="G12" s="17">
        <f>(A1L205C2 + A1L221C2)</f>
        <v>60184</v>
      </c>
      <c r="H12" s="16" t="s">
        <v>1425</v>
      </c>
      <c r="I12" s="17">
        <f>(A1L240C1 + A1L240C2)</f>
        <v>115036</v>
      </c>
      <c r="J12" s="16" t="s">
        <v>1426</v>
      </c>
      <c r="K12" s="17">
        <f>(A1L205C4 + A1L221C4)</f>
        <v>73069</v>
      </c>
      <c r="L12" s="16" t="s">
        <v>1427</v>
      </c>
      <c r="M12" s="17">
        <f>(A1L205C5 + A1L221C5)</f>
        <v>70966</v>
      </c>
      <c r="N12" s="16" t="s">
        <v>1428</v>
      </c>
      <c r="O12" s="17">
        <f>(A1L240C4 + A1L240C5)</f>
        <v>144035</v>
      </c>
      <c r="P12" s="16" t="s">
        <v>1429</v>
      </c>
      <c r="Q12" s="17">
        <f>(A1L205C7 + A1L221C7)</f>
        <v>84382</v>
      </c>
      <c r="R12" s="16" t="s">
        <v>1430</v>
      </c>
      <c r="S12" s="17">
        <f>(A1L205C8 + A1L221C8)</f>
        <v>85269</v>
      </c>
      <c r="T12" s="16" t="s">
        <v>1431</v>
      </c>
      <c r="U12" s="17">
        <f>(A1L240C7 + A1L240C8)</f>
        <v>169651</v>
      </c>
      <c r="V12" s="16" t="s">
        <v>1432</v>
      </c>
      <c r="W12" s="17">
        <f>(A1L205C10 + A1L221C10)</f>
        <v>105156</v>
      </c>
      <c r="X12" s="16" t="s">
        <v>1433</v>
      </c>
      <c r="Y12" s="17">
        <f>(A1L205C11 + A1L221C11)</f>
        <v>101061</v>
      </c>
      <c r="Z12" s="16" t="s">
        <v>1434</v>
      </c>
      <c r="AA12" s="17">
        <f>(A1L240C10 + A1L240C11)</f>
        <v>206217</v>
      </c>
      <c r="AB12" s="16" t="s">
        <v>1435</v>
      </c>
      <c r="AC12" s="17">
        <f>(A1L205C13 + A1L221C13)</f>
        <v>105380</v>
      </c>
      <c r="AD12" s="16" t="s">
        <v>1436</v>
      </c>
      <c r="AE12" s="17">
        <f>(A1L205C14 + A1L221C14)</f>
        <v>98791</v>
      </c>
      <c r="AF12" s="16" t="s">
        <v>1437</v>
      </c>
      <c r="AG12" s="17">
        <f>(A1L240C13 + A1L240C14)</f>
        <v>204171</v>
      </c>
      <c r="AH12" s="16" t="s">
        <v>1438</v>
      </c>
      <c r="AI12" s="17">
        <f>IF(RUN_YEARS &gt; 1,(A1L240C1 + A1L240C4) / 2, 0)</f>
        <v>63960.5</v>
      </c>
      <c r="AJ12" s="16" t="s">
        <v>1439</v>
      </c>
      <c r="AK12" s="17">
        <f>IF(RUN_YEARS &gt; 1,(A1L240C2 + A1L240C5) / 2, 0)</f>
        <v>65575</v>
      </c>
      <c r="AL12" s="16" t="s">
        <v>1440</v>
      </c>
      <c r="AM12" s="17">
        <f>(A1L240C16 + A1L240C17)</f>
        <v>129535.5</v>
      </c>
      <c r="AN12" s="16" t="s">
        <v>1441</v>
      </c>
      <c r="AO12" s="17">
        <f>IF(RUN_YEARS &gt; 2,(A1L240C1 + A1L240C4 + A1L240C7) / 3, 0)</f>
        <v>70767.666666666672</v>
      </c>
      <c r="AP12" s="16" t="s">
        <v>1442</v>
      </c>
      <c r="AQ12" s="17">
        <f>IF(RUN_YEARS &gt; 2,(A1L240C2 + A1L240C5 + A1L240C8) / 3, 0)</f>
        <v>72139.666666666672</v>
      </c>
      <c r="AR12" s="16" t="s">
        <v>1443</v>
      </c>
      <c r="AS12" s="17">
        <f>(A1L240C19 + A1L240C20)</f>
        <v>142907.33333333334</v>
      </c>
      <c r="AT12" s="16" t="s">
        <v>1444</v>
      </c>
      <c r="AU12" s="17">
        <f>IF(RUN_YEARS &gt; 3,(A1L240C1 + A1L240C4 + A1L240C7 + A1L240C10) / 4, 0)</f>
        <v>79364.75</v>
      </c>
      <c r="AV12" s="16" t="s">
        <v>1445</v>
      </c>
      <c r="AW12" s="17">
        <f>IF(RUN_YEARS &gt; 3,(A1L240C2 + A1L240C5 + A1L240C8 + A1L240C11) / 4, 0)</f>
        <v>79370</v>
      </c>
      <c r="AX12" s="16" t="s">
        <v>1446</v>
      </c>
      <c r="AY12" s="17">
        <f>(A1L240C22 + A1L240C23)</f>
        <v>158734.75</v>
      </c>
      <c r="AZ12" s="16" t="s">
        <v>1447</v>
      </c>
      <c r="BA12" s="17">
        <f>IF(RUN_YEARS &gt; 4,(A1L240C1 + A1L240C4 + A1L240C7 + A1L240C10 + A1L240C13) / 5, 0)</f>
        <v>84567.8</v>
      </c>
      <c r="BB12" s="16" t="s">
        <v>1448</v>
      </c>
      <c r="BC12" s="17">
        <f>IF(RUN_YEARS &gt; 4,(A1L240C2 + A1L240C5 + A1L240C8 + A1L240C11 + A1L240C14) / 5, 0)</f>
        <v>83254.2</v>
      </c>
      <c r="BD12" s="16" t="s">
        <v>1449</v>
      </c>
      <c r="BE12" s="17">
        <f>(A1L240C25 + A1L240C26)</f>
        <v>167822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1218126</v>
      </c>
      <c r="F13" s="16" t="s">
        <v>1451</v>
      </c>
      <c r="G13" s="17">
        <f>(A1L206C2 + A1L222C2)</f>
        <v>1262231</v>
      </c>
      <c r="H13" s="16" t="s">
        <v>1452</v>
      </c>
      <c r="I13" s="17">
        <f>(A1L241C1 + A1L241C2)</f>
        <v>2480357</v>
      </c>
      <c r="J13" s="16" t="s">
        <v>1453</v>
      </c>
      <c r="K13" s="17">
        <f>(A1L206C4 + A1L222C4)</f>
        <v>1198943</v>
      </c>
      <c r="L13" s="16" t="s">
        <v>1454</v>
      </c>
      <c r="M13" s="17">
        <f>(A1L206C5 + A1L222C5)</f>
        <v>1188920</v>
      </c>
      <c r="N13" s="16" t="s">
        <v>1455</v>
      </c>
      <c r="O13" s="17">
        <f>(A1L241C4 + A1L241C5)</f>
        <v>2387863</v>
      </c>
      <c r="P13" s="16" t="s">
        <v>1456</v>
      </c>
      <c r="Q13" s="17">
        <f>(A1L206C7 + A1L222C7)</f>
        <v>1045307</v>
      </c>
      <c r="R13" s="16" t="s">
        <v>1457</v>
      </c>
      <c r="S13" s="17">
        <f>(A1L206C8 + A1L222C8)</f>
        <v>1062964</v>
      </c>
      <c r="T13" s="16" t="s">
        <v>1458</v>
      </c>
      <c r="U13" s="17">
        <f>(A1L241C7 + A1L241C8)</f>
        <v>2108271</v>
      </c>
      <c r="V13" s="16" t="s">
        <v>1459</v>
      </c>
      <c r="W13" s="17">
        <f>(A1L206C10 + A1L222C10)</f>
        <v>1115283</v>
      </c>
      <c r="X13" s="16" t="s">
        <v>1460</v>
      </c>
      <c r="Y13" s="17">
        <f>(A1L206C11 + A1L222C11)</f>
        <v>1128571</v>
      </c>
      <c r="Z13" s="16" t="s">
        <v>1461</v>
      </c>
      <c r="AA13" s="17">
        <f>(A1L241C10 + A1L241C11)</f>
        <v>2243854</v>
      </c>
      <c r="AB13" s="16" t="s">
        <v>1462</v>
      </c>
      <c r="AC13" s="17">
        <f>(A1L206C13 + A1L222C13)</f>
        <v>1184346</v>
      </c>
      <c r="AD13" s="16" t="s">
        <v>1463</v>
      </c>
      <c r="AE13" s="17">
        <f>(A1L206C14 + A1L222C14)</f>
        <v>1168999</v>
      </c>
      <c r="AF13" s="16" t="s">
        <v>1464</v>
      </c>
      <c r="AG13" s="17">
        <f>(A1L241C13 + A1L241C14)</f>
        <v>2353345</v>
      </c>
      <c r="AH13" s="16" t="s">
        <v>1465</v>
      </c>
      <c r="AI13" s="17">
        <f>IF(RUN_YEARS &gt; 1,(A1L241C1 + A1L241C4) / 2, 0)</f>
        <v>1208534.5</v>
      </c>
      <c r="AJ13" s="16" t="s">
        <v>1466</v>
      </c>
      <c r="AK13" s="17">
        <f>IF(RUN_YEARS &gt; 1,(A1L241C2 + A1L241C5) / 2, 0)</f>
        <v>1225575.5</v>
      </c>
      <c r="AL13" s="16" t="s">
        <v>1467</v>
      </c>
      <c r="AM13" s="17">
        <f>(A1L241C16 + A1L241C17)</f>
        <v>2434110</v>
      </c>
      <c r="AN13" s="16" t="s">
        <v>1468</v>
      </c>
      <c r="AO13" s="17">
        <f>IF(RUN_YEARS &gt; 2,(A1L241C1 + A1L241C4 + A1L241C7) / 3, 0)</f>
        <v>1154125.3333333333</v>
      </c>
      <c r="AP13" s="16" t="s">
        <v>1469</v>
      </c>
      <c r="AQ13" s="17">
        <f>IF(RUN_YEARS &gt; 2,(A1L241C2 + A1L241C5 + A1L241C8) / 3, 0)</f>
        <v>1171371.6666666667</v>
      </c>
      <c r="AR13" s="16" t="s">
        <v>1470</v>
      </c>
      <c r="AS13" s="17">
        <f>(A1L241C19 + A1L241C20)</f>
        <v>2325497</v>
      </c>
      <c r="AT13" s="16" t="s">
        <v>1471</v>
      </c>
      <c r="AU13" s="17">
        <f>IF(RUN_YEARS &gt; 3,(A1L241C1 + A1L241C4 + A1L241C7 + A1L241C10) / 4, 0)</f>
        <v>1144414.75</v>
      </c>
      <c r="AV13" s="16" t="s">
        <v>1472</v>
      </c>
      <c r="AW13" s="17">
        <f>IF(RUN_YEARS &gt; 3,(A1L241C2 + A1L241C5 + A1L241C8 + A1L241C11) / 4, 0)</f>
        <v>1160671.5</v>
      </c>
      <c r="AX13" s="16" t="s">
        <v>1473</v>
      </c>
      <c r="AY13" s="17">
        <f>(A1L241C22 + A1L241C23)</f>
        <v>2305086.25</v>
      </c>
      <c r="AZ13" s="16" t="s">
        <v>1474</v>
      </c>
      <c r="BA13" s="17">
        <f>IF(RUN_YEARS &gt; 4,(A1L241C1 + A1L241C4 + A1L241C7 + A1L241C10 + A1L241C13) / 5, 0)</f>
        <v>1152401</v>
      </c>
      <c r="BB13" s="16" t="s">
        <v>1475</v>
      </c>
      <c r="BC13" s="17">
        <f>IF(RUN_YEARS &gt; 4,(A1L241C2 + A1L241C5 + A1L241C8 + A1L241C11 + A1L241C14) / 5, 0)</f>
        <v>1162337</v>
      </c>
      <c r="BD13" s="16" t="s">
        <v>1476</v>
      </c>
      <c r="BE13" s="17">
        <f>(A1L241C25 + A1L241C26)</f>
        <v>2314738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82167</v>
      </c>
      <c r="F14" s="16" t="s">
        <v>1478</v>
      </c>
      <c r="G14" s="17">
        <f>(A1L207C2 + A1L223C2)</f>
        <v>90335</v>
      </c>
      <c r="H14" s="16" t="s">
        <v>1479</v>
      </c>
      <c r="I14" s="17">
        <f>(A1L242C1 + A1L242C2)</f>
        <v>172502</v>
      </c>
      <c r="J14" s="16" t="s">
        <v>1480</v>
      </c>
      <c r="K14" s="17">
        <f>(A1L207C4 + A1L223C4)</f>
        <v>111761</v>
      </c>
      <c r="L14" s="16" t="s">
        <v>1481</v>
      </c>
      <c r="M14" s="17">
        <f>(A1L207C5 + A1L223C5)</f>
        <v>123628</v>
      </c>
      <c r="N14" s="16" t="s">
        <v>1482</v>
      </c>
      <c r="O14" s="17">
        <f>(A1L242C4 + A1L242C5)</f>
        <v>235389</v>
      </c>
      <c r="P14" s="16" t="s">
        <v>1483</v>
      </c>
      <c r="Q14" s="17">
        <f>(A1L207C7 + A1L223C7)</f>
        <v>115504</v>
      </c>
      <c r="R14" s="16" t="s">
        <v>1484</v>
      </c>
      <c r="S14" s="17">
        <f>(A1L207C8 + A1L223C8)</f>
        <v>132152</v>
      </c>
      <c r="T14" s="16" t="s">
        <v>1485</v>
      </c>
      <c r="U14" s="17">
        <f>(A1L242C7 + A1L242C8)</f>
        <v>247656</v>
      </c>
      <c r="V14" s="16" t="s">
        <v>1486</v>
      </c>
      <c r="W14" s="17">
        <f>(A1L207C10 + A1L223C10)</f>
        <v>118364</v>
      </c>
      <c r="X14" s="16" t="s">
        <v>1487</v>
      </c>
      <c r="Y14" s="17">
        <f>(A1L207C11 + A1L223C11)</f>
        <v>136617</v>
      </c>
      <c r="Z14" s="16" t="s">
        <v>1488</v>
      </c>
      <c r="AA14" s="17">
        <f>(A1L242C10 + A1L242C11)</f>
        <v>254981</v>
      </c>
      <c r="AB14" s="16" t="s">
        <v>1489</v>
      </c>
      <c r="AC14" s="17">
        <f>(A1L207C13 + A1L223C13)</f>
        <v>138144</v>
      </c>
      <c r="AD14" s="16" t="s">
        <v>1490</v>
      </c>
      <c r="AE14" s="17">
        <f>(A1L207C14 + A1L223C14)</f>
        <v>150804</v>
      </c>
      <c r="AF14" s="16" t="s">
        <v>1491</v>
      </c>
      <c r="AG14" s="17">
        <f>(A1L242C13 + A1L242C14)</f>
        <v>288948</v>
      </c>
      <c r="AH14" s="16" t="s">
        <v>1492</v>
      </c>
      <c r="AI14" s="17">
        <f>IF(RUN_YEARS &gt; 1,(A1L242C1 + A1L242C4) / 2, 0)</f>
        <v>96964</v>
      </c>
      <c r="AJ14" s="16" t="s">
        <v>1493</v>
      </c>
      <c r="AK14" s="17">
        <f>IF(RUN_YEARS &gt; 1,(A1L242C2 + A1L242C5) / 2, 0)</f>
        <v>106981.5</v>
      </c>
      <c r="AL14" s="16" t="s">
        <v>1494</v>
      </c>
      <c r="AM14" s="17">
        <f>(A1L242C16 + A1L242C17)</f>
        <v>203945.5</v>
      </c>
      <c r="AN14" s="16" t="s">
        <v>1495</v>
      </c>
      <c r="AO14" s="17">
        <f>IF(RUN_YEARS &gt; 2,(A1L242C1 + A1L242C4 + A1L242C7) / 3, 0)</f>
        <v>103144</v>
      </c>
      <c r="AP14" s="16" t="s">
        <v>1496</v>
      </c>
      <c r="AQ14" s="17">
        <f>IF(RUN_YEARS &gt; 2,(A1L242C2 + A1L242C5 + A1L242C8) / 3, 0)</f>
        <v>115371.66666666667</v>
      </c>
      <c r="AR14" s="16" t="s">
        <v>1497</v>
      </c>
      <c r="AS14" s="17">
        <f>(A1L242C19 + A1L242C20)</f>
        <v>218515.66666666669</v>
      </c>
      <c r="AT14" s="16" t="s">
        <v>1498</v>
      </c>
      <c r="AU14" s="17">
        <f>IF(RUN_YEARS &gt; 3,(A1L242C1 + A1L242C4 + A1L242C7 + A1L242C10) / 4, 0)</f>
        <v>106949</v>
      </c>
      <c r="AV14" s="16" t="s">
        <v>1499</v>
      </c>
      <c r="AW14" s="17">
        <f>IF(RUN_YEARS &gt; 3,(A1L242C2 + A1L242C5 + A1L242C8 + A1L242C11) / 4, 0)</f>
        <v>120683</v>
      </c>
      <c r="AX14" s="16" t="s">
        <v>1500</v>
      </c>
      <c r="AY14" s="17">
        <f>(A1L242C22 + A1L242C23)</f>
        <v>227632</v>
      </c>
      <c r="AZ14" s="16" t="s">
        <v>1501</v>
      </c>
      <c r="BA14" s="17">
        <f>IF(RUN_YEARS &gt; 4,(A1L242C1 + A1L242C4 + A1L242C7 + A1L242C10 + A1L242C13) / 5, 0)</f>
        <v>113188</v>
      </c>
      <c r="BB14" s="16" t="s">
        <v>1502</v>
      </c>
      <c r="BC14" s="17">
        <f>IF(RUN_YEARS &gt; 4,(A1L242C2 + A1L242C5 + A1L242C8 + A1L242C11 + A1L242C14) / 5, 0)</f>
        <v>126707.2</v>
      </c>
      <c r="BD14" s="16" t="s">
        <v>1503</v>
      </c>
      <c r="BE14" s="17">
        <f>(A1L242C25 + A1L242C26)</f>
        <v>239895.2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841331</v>
      </c>
      <c r="F15" s="16" t="s">
        <v>1505</v>
      </c>
      <c r="G15" s="17">
        <f>(A1L208C2 + A1L224C2)</f>
        <v>843682</v>
      </c>
      <c r="H15" s="16" t="s">
        <v>1506</v>
      </c>
      <c r="I15" s="17">
        <f>(A1L243C1 + A1L243C2)</f>
        <v>1685013</v>
      </c>
      <c r="J15" s="16" t="s">
        <v>1507</v>
      </c>
      <c r="K15" s="17">
        <f>(A1L208C4 + A1L224C4)</f>
        <v>860554</v>
      </c>
      <c r="L15" s="16" t="s">
        <v>1508</v>
      </c>
      <c r="M15" s="17">
        <f>(A1L208C5 + A1L224C5)</f>
        <v>875240</v>
      </c>
      <c r="N15" s="16" t="s">
        <v>1509</v>
      </c>
      <c r="O15" s="17">
        <f>(A1L243C4 + A1L243C5)</f>
        <v>1735794</v>
      </c>
      <c r="P15" s="16" t="s">
        <v>1510</v>
      </c>
      <c r="Q15" s="17">
        <f>(A1L208C7 + A1L224C7)</f>
        <v>805654</v>
      </c>
      <c r="R15" s="16" t="s">
        <v>1511</v>
      </c>
      <c r="S15" s="17">
        <f>(A1L208C8 + A1L224C8)</f>
        <v>834291</v>
      </c>
      <c r="T15" s="16" t="s">
        <v>1512</v>
      </c>
      <c r="U15" s="17">
        <f>(A1L243C7 + A1L243C8)</f>
        <v>1639945</v>
      </c>
      <c r="V15" s="16" t="s">
        <v>1513</v>
      </c>
      <c r="W15" s="17">
        <f>(A1L208C10 + A1L224C10)</f>
        <v>767547</v>
      </c>
      <c r="X15" s="16" t="s">
        <v>1514</v>
      </c>
      <c r="Y15" s="17">
        <f>(A1L208C11 + A1L224C11)</f>
        <v>799710</v>
      </c>
      <c r="Z15" s="16" t="s">
        <v>1515</v>
      </c>
      <c r="AA15" s="17">
        <f>(A1L243C10 + A1L243C11)</f>
        <v>1567257</v>
      </c>
      <c r="AB15" s="16" t="s">
        <v>1516</v>
      </c>
      <c r="AC15" s="17">
        <f>(A1L208C13 + A1L224C13)</f>
        <v>894438</v>
      </c>
      <c r="AD15" s="16" t="s">
        <v>1517</v>
      </c>
      <c r="AE15" s="17">
        <f>(A1L208C14 + A1L224C14)</f>
        <v>926669</v>
      </c>
      <c r="AF15" s="16" t="s">
        <v>1518</v>
      </c>
      <c r="AG15" s="17">
        <f>(A1L243C13 + A1L243C14)</f>
        <v>1821107</v>
      </c>
      <c r="AH15" s="16" t="s">
        <v>1519</v>
      </c>
      <c r="AI15" s="17">
        <f>IF(RUN_YEARS &gt; 1,(A1L243C1 + A1L243C4) / 2, 0)</f>
        <v>850942.5</v>
      </c>
      <c r="AJ15" s="16" t="s">
        <v>1520</v>
      </c>
      <c r="AK15" s="17">
        <f>IF(RUN_YEARS &gt; 1,(A1L243C2 + A1L243C5) / 2, 0)</f>
        <v>859461</v>
      </c>
      <c r="AL15" s="16" t="s">
        <v>1521</v>
      </c>
      <c r="AM15" s="17">
        <f>(A1L243C16 + A1L243C17)</f>
        <v>1710403.5</v>
      </c>
      <c r="AN15" s="16" t="s">
        <v>1522</v>
      </c>
      <c r="AO15" s="17">
        <f>IF(RUN_YEARS &gt; 2,(A1L243C1 + A1L243C4 + A1L243C7) / 3, 0)</f>
        <v>835846.33333333337</v>
      </c>
      <c r="AP15" s="16" t="s">
        <v>1523</v>
      </c>
      <c r="AQ15" s="17">
        <f>IF(RUN_YEARS &gt; 2,(A1L243C2 + A1L243C5 + A1L243C8) / 3, 0)</f>
        <v>851071</v>
      </c>
      <c r="AR15" s="16" t="s">
        <v>1524</v>
      </c>
      <c r="AS15" s="17">
        <f>(A1L243C19 + A1L243C20)</f>
        <v>1686917.3333333335</v>
      </c>
      <c r="AT15" s="16" t="s">
        <v>1525</v>
      </c>
      <c r="AU15" s="17">
        <f>IF(RUN_YEARS &gt; 3,(A1L243C1 + A1L243C4 + A1L243C7 + A1L243C10) / 4, 0)</f>
        <v>818771.5</v>
      </c>
      <c r="AV15" s="16" t="s">
        <v>1526</v>
      </c>
      <c r="AW15" s="17">
        <f>IF(RUN_YEARS &gt; 3,(A1L243C2 + A1L243C5 + A1L243C8 + A1L243C11) / 4, 0)</f>
        <v>838230.75</v>
      </c>
      <c r="AX15" s="16" t="s">
        <v>1527</v>
      </c>
      <c r="AY15" s="17">
        <f>(A1L243C22 + A1L243C23)</f>
        <v>1657002.25</v>
      </c>
      <c r="AZ15" s="16" t="s">
        <v>1528</v>
      </c>
      <c r="BA15" s="17">
        <f>IF(RUN_YEARS &gt; 4,(A1L243C1 + A1L243C4 + A1L243C7 + A1L243C10 + A1L243C13) / 5, 0)</f>
        <v>833904.8</v>
      </c>
      <c r="BB15" s="16" t="s">
        <v>1529</v>
      </c>
      <c r="BC15" s="17">
        <f>IF(RUN_YEARS &gt; 4,(A1L243C2 + A1L243C5 + A1L243C8 + A1L243C11 + A1L243C14) / 5, 0)</f>
        <v>855918.4</v>
      </c>
      <c r="BD15" s="16" t="s">
        <v>1530</v>
      </c>
      <c r="BE15" s="17">
        <f>(A1L243C25 + A1L243C26)</f>
        <v>1689823.2000000002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21315</v>
      </c>
      <c r="F16" s="16" t="s">
        <v>1532</v>
      </c>
      <c r="G16" s="17">
        <f>(A1L209C2 + A1L225C2)</f>
        <v>15965</v>
      </c>
      <c r="H16" s="16" t="s">
        <v>1533</v>
      </c>
      <c r="I16" s="17">
        <f>(A1L244C1 + A1L244C2)</f>
        <v>37280</v>
      </c>
      <c r="J16" s="16" t="s">
        <v>1534</v>
      </c>
      <c r="K16" s="17">
        <f>(A1L209C4 + A1L225C4)</f>
        <v>22129</v>
      </c>
      <c r="L16" s="16" t="s">
        <v>1535</v>
      </c>
      <c r="M16" s="17">
        <f>(A1L209C5 + A1L225C5)</f>
        <v>15757</v>
      </c>
      <c r="N16" s="16" t="s">
        <v>1536</v>
      </c>
      <c r="O16" s="17">
        <f>(A1L244C4 + A1L244C5)</f>
        <v>37886</v>
      </c>
      <c r="P16" s="16" t="s">
        <v>1537</v>
      </c>
      <c r="Q16" s="17">
        <f>(A1L209C7 + A1L225C7)</f>
        <v>20918</v>
      </c>
      <c r="R16" s="16" t="s">
        <v>1538</v>
      </c>
      <c r="S16" s="17">
        <f>(A1L209C8 + A1L225C8)</f>
        <v>15232</v>
      </c>
      <c r="T16" s="16" t="s">
        <v>1539</v>
      </c>
      <c r="U16" s="17">
        <f>(A1L244C7 + A1L244C8)</f>
        <v>36150</v>
      </c>
      <c r="V16" s="16" t="s">
        <v>1540</v>
      </c>
      <c r="W16" s="17">
        <f>(A1L209C10 + A1L225C10)</f>
        <v>24334</v>
      </c>
      <c r="X16" s="16" t="s">
        <v>1541</v>
      </c>
      <c r="Y16" s="17">
        <f>(A1L209C11 + A1L225C11)</f>
        <v>16106</v>
      </c>
      <c r="Z16" s="16" t="s">
        <v>1542</v>
      </c>
      <c r="AA16" s="17">
        <f>(A1L244C10 + A1L244C11)</f>
        <v>40440</v>
      </c>
      <c r="AB16" s="16" t="s">
        <v>1543</v>
      </c>
      <c r="AC16" s="17">
        <f>(A1L209C13 + A1L225C13)</f>
        <v>26312</v>
      </c>
      <c r="AD16" s="16" t="s">
        <v>1544</v>
      </c>
      <c r="AE16" s="17">
        <f>(A1L209C14 + A1L225C14)</f>
        <v>15360</v>
      </c>
      <c r="AF16" s="16" t="s">
        <v>1545</v>
      </c>
      <c r="AG16" s="17">
        <f>(A1L244C13 + A1L244C14)</f>
        <v>41672</v>
      </c>
      <c r="AH16" s="16" t="s">
        <v>1546</v>
      </c>
      <c r="AI16" s="17">
        <f>IF(RUN_YEARS &gt; 1,(A1L244C1 + A1L244C4) / 2, 0)</f>
        <v>21722</v>
      </c>
      <c r="AJ16" s="16" t="s">
        <v>1547</v>
      </c>
      <c r="AK16" s="17">
        <f>IF(RUN_YEARS &gt; 1,(A1L244C2 + A1L244C5) / 2, 0)</f>
        <v>15861</v>
      </c>
      <c r="AL16" s="16" t="s">
        <v>1548</v>
      </c>
      <c r="AM16" s="17">
        <f>(A1L244C16 + A1L244C17)</f>
        <v>37583</v>
      </c>
      <c r="AN16" s="16" t="s">
        <v>1549</v>
      </c>
      <c r="AO16" s="17">
        <f>IF(RUN_YEARS &gt; 2,(A1L244C1 + A1L244C4 + A1L244C7) / 3, 0)</f>
        <v>21454</v>
      </c>
      <c r="AP16" s="16" t="s">
        <v>1550</v>
      </c>
      <c r="AQ16" s="17">
        <f>IF(RUN_YEARS &gt; 2,(A1L244C2 + A1L244C5 + A1L244C8) / 3, 0)</f>
        <v>15651.333333333334</v>
      </c>
      <c r="AR16" s="16" t="s">
        <v>1551</v>
      </c>
      <c r="AS16" s="17">
        <f>(A1L244C19 + A1L244C20)</f>
        <v>37105.333333333336</v>
      </c>
      <c r="AT16" s="16" t="s">
        <v>1552</v>
      </c>
      <c r="AU16" s="17">
        <f>IF(RUN_YEARS &gt; 3,(A1L244C1 + A1L244C4 + A1L244C7 + A1L244C10) / 4, 0)</f>
        <v>22174</v>
      </c>
      <c r="AV16" s="16" t="s">
        <v>1553</v>
      </c>
      <c r="AW16" s="17">
        <f>IF(RUN_YEARS &gt; 3,(A1L244C2 + A1L244C5 + A1L244C8 + A1L244C11) / 4, 0)</f>
        <v>15765</v>
      </c>
      <c r="AX16" s="16" t="s">
        <v>1554</v>
      </c>
      <c r="AY16" s="17">
        <f>(A1L244C22 + A1L244C23)</f>
        <v>37939</v>
      </c>
      <c r="AZ16" s="16" t="s">
        <v>1555</v>
      </c>
      <c r="BA16" s="17">
        <f>IF(RUN_YEARS &gt; 4,(A1L244C1 + A1L244C4 + A1L244C7 + A1L244C10 + A1L244C13) / 5, 0)</f>
        <v>23001.599999999999</v>
      </c>
      <c r="BB16" s="16" t="s">
        <v>1556</v>
      </c>
      <c r="BC16" s="17">
        <f>IF(RUN_YEARS &gt; 4,(A1L244C2 + A1L244C5 + A1L244C8 + A1L244C11 + A1L244C14) / 5, 0)</f>
        <v>15684</v>
      </c>
      <c r="BD16" s="16" t="s">
        <v>1557</v>
      </c>
      <c r="BE16" s="17">
        <f>(A1L244C25 + A1L244C26)</f>
        <v>38685.599999999999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31812</v>
      </c>
      <c r="F17" s="16" t="s">
        <v>1559</v>
      </c>
      <c r="G17" s="17">
        <f>(A1L210C2 + A1L226C2)</f>
        <v>24444</v>
      </c>
      <c r="H17" s="16" t="s">
        <v>1560</v>
      </c>
      <c r="I17" s="17">
        <f>(A1L245C1 + A1L245C2)</f>
        <v>56256</v>
      </c>
      <c r="J17" s="16" t="s">
        <v>1561</v>
      </c>
      <c r="K17" s="17">
        <f>(A1L210C4 + A1L226C4)</f>
        <v>30331</v>
      </c>
      <c r="L17" s="16" t="s">
        <v>1562</v>
      </c>
      <c r="M17" s="17">
        <f>(A1L210C5 + A1L226C5)</f>
        <v>22664</v>
      </c>
      <c r="N17" s="16" t="s">
        <v>1563</v>
      </c>
      <c r="O17" s="17">
        <f>(A1L245C4 + A1L245C5)</f>
        <v>52995</v>
      </c>
      <c r="P17" s="16" t="s">
        <v>1564</v>
      </c>
      <c r="Q17" s="17">
        <f>(A1L210C7 + A1L226C7)</f>
        <v>31679</v>
      </c>
      <c r="R17" s="16" t="s">
        <v>1565</v>
      </c>
      <c r="S17" s="17">
        <f>(A1L210C8 + A1L226C8)</f>
        <v>23901</v>
      </c>
      <c r="T17" s="16" t="s">
        <v>1566</v>
      </c>
      <c r="U17" s="17">
        <f>(A1L245C7 + A1L245C8)</f>
        <v>55580</v>
      </c>
      <c r="V17" s="16" t="s">
        <v>1567</v>
      </c>
      <c r="W17" s="17">
        <f>(A1L210C10 + A1L226C10)</f>
        <v>31783</v>
      </c>
      <c r="X17" s="16" t="s">
        <v>1568</v>
      </c>
      <c r="Y17" s="17">
        <f>(A1L210C11 + A1L226C11)</f>
        <v>24752</v>
      </c>
      <c r="Z17" s="16" t="s">
        <v>1569</v>
      </c>
      <c r="AA17" s="17">
        <f>(A1L245C10 + A1L245C11)</f>
        <v>56535</v>
      </c>
      <c r="AB17" s="16" t="s">
        <v>1570</v>
      </c>
      <c r="AC17" s="17">
        <f>(A1L210C13 + A1L226C13)</f>
        <v>33684</v>
      </c>
      <c r="AD17" s="16" t="s">
        <v>1571</v>
      </c>
      <c r="AE17" s="17">
        <f>(A1L210C14 + A1L226C14)</f>
        <v>26023</v>
      </c>
      <c r="AF17" s="16" t="s">
        <v>1572</v>
      </c>
      <c r="AG17" s="17">
        <f>(A1L245C13 + A1L245C14)</f>
        <v>59707</v>
      </c>
      <c r="AH17" s="16" t="s">
        <v>1573</v>
      </c>
      <c r="AI17" s="17">
        <f>IF(RUN_YEARS &gt; 1,(A1L245C1 + A1L245C4) / 2, 0)</f>
        <v>31071.5</v>
      </c>
      <c r="AJ17" s="16" t="s">
        <v>1574</v>
      </c>
      <c r="AK17" s="17">
        <f>IF(RUN_YEARS &gt; 1,(A1L245C2 + A1L245C5) / 2, 0)</f>
        <v>23554</v>
      </c>
      <c r="AL17" s="16" t="s">
        <v>1575</v>
      </c>
      <c r="AM17" s="17">
        <f>(A1L245C16 + A1L245C17)</f>
        <v>54625.5</v>
      </c>
      <c r="AN17" s="16" t="s">
        <v>1576</v>
      </c>
      <c r="AO17" s="17">
        <f>IF(RUN_YEARS &gt; 2,(A1L245C1 + A1L245C4 + A1L245C7) / 3, 0)</f>
        <v>31274</v>
      </c>
      <c r="AP17" s="16" t="s">
        <v>1577</v>
      </c>
      <c r="AQ17" s="17">
        <f>IF(RUN_YEARS &gt; 2,(A1L245C2 + A1L245C5 + A1L245C8) / 3, 0)</f>
        <v>23669.666666666668</v>
      </c>
      <c r="AR17" s="16" t="s">
        <v>1578</v>
      </c>
      <c r="AS17" s="17">
        <f>(A1L245C19 + A1L245C20)</f>
        <v>54943.666666666672</v>
      </c>
      <c r="AT17" s="16" t="s">
        <v>1579</v>
      </c>
      <c r="AU17" s="17">
        <f>IF(RUN_YEARS &gt; 3,(A1L245C1 + A1L245C4 + A1L245C7 + A1L245C10) / 4, 0)</f>
        <v>31401.25</v>
      </c>
      <c r="AV17" s="16" t="s">
        <v>1580</v>
      </c>
      <c r="AW17" s="17">
        <f>IF(RUN_YEARS &gt; 3,(A1L245C2 + A1L245C5 + A1L245C8 + A1L245C11) / 4, 0)</f>
        <v>23940.25</v>
      </c>
      <c r="AX17" s="16" t="s">
        <v>1581</v>
      </c>
      <c r="AY17" s="17">
        <f>(A1L245C22 + A1L245C23)</f>
        <v>55341.5</v>
      </c>
      <c r="AZ17" s="16" t="s">
        <v>1582</v>
      </c>
      <c r="BA17" s="17">
        <f>IF(RUN_YEARS &gt; 4,(A1L245C1 + A1L245C4 + A1L245C7 + A1L245C10 + A1L245C13) / 5, 0)</f>
        <v>31857.8</v>
      </c>
      <c r="BB17" s="16" t="s">
        <v>1583</v>
      </c>
      <c r="BC17" s="17">
        <f>IF(RUN_YEARS &gt; 4,(A1L245C2 + A1L245C5 + A1L245C8 + A1L245C11 + A1L245C14) / 5, 0)</f>
        <v>24356.799999999999</v>
      </c>
      <c r="BD17" s="16" t="s">
        <v>1584</v>
      </c>
      <c r="BE17" s="17">
        <f>(A1L245C25 + A1L245C26)</f>
        <v>56214.6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1695388</v>
      </c>
      <c r="F18" s="16" t="s">
        <v>1586</v>
      </c>
      <c r="G18" s="17">
        <f>(A1L211C2 + A1L227C2)</f>
        <v>209911</v>
      </c>
      <c r="H18" s="16" t="s">
        <v>1587</v>
      </c>
      <c r="I18" s="17">
        <f>(A1L246C1 + A1L246C2)</f>
        <v>1905299</v>
      </c>
      <c r="J18" s="16" t="s">
        <v>1588</v>
      </c>
      <c r="K18" s="17">
        <f>(A1L211C4 + A1L227C4)</f>
        <v>1696248</v>
      </c>
      <c r="L18" s="16" t="s">
        <v>1589</v>
      </c>
      <c r="M18" s="17">
        <f>(A1L211C5 + A1L227C5)</f>
        <v>162255</v>
      </c>
      <c r="N18" s="16" t="s">
        <v>1590</v>
      </c>
      <c r="O18" s="17">
        <f>(A1L246C4 + A1L246C5)</f>
        <v>1858503</v>
      </c>
      <c r="P18" s="16" t="s">
        <v>1591</v>
      </c>
      <c r="Q18" s="17">
        <f>(A1L211C7 + A1L227C7)</f>
        <v>1649773</v>
      </c>
      <c r="R18" s="16" t="s">
        <v>1592</v>
      </c>
      <c r="S18" s="17">
        <f>(A1L211C8 + A1L227C8)</f>
        <v>165757</v>
      </c>
      <c r="T18" s="16" t="s">
        <v>1593</v>
      </c>
      <c r="U18" s="17">
        <f>(A1L246C7 + A1L246C8)</f>
        <v>1815530</v>
      </c>
      <c r="V18" s="16" t="s">
        <v>1594</v>
      </c>
      <c r="W18" s="17">
        <f>(A1L211C10 + A1L227C10)</f>
        <v>1524748</v>
      </c>
      <c r="X18" s="16" t="s">
        <v>1595</v>
      </c>
      <c r="Y18" s="17">
        <f>(A1L211C11 + A1L227C11)</f>
        <v>161997</v>
      </c>
      <c r="Z18" s="16" t="s">
        <v>1596</v>
      </c>
      <c r="AA18" s="17">
        <f>(A1L246C10 + A1L246C11)</f>
        <v>1686745</v>
      </c>
      <c r="AB18" s="16" t="s">
        <v>1597</v>
      </c>
      <c r="AC18" s="17">
        <f>(A1L211C13 + A1L227C13)</f>
        <v>1473377</v>
      </c>
      <c r="AD18" s="16" t="s">
        <v>1598</v>
      </c>
      <c r="AE18" s="17">
        <f>(A1L211C14 + A1L227C14)</f>
        <v>153561</v>
      </c>
      <c r="AF18" s="16" t="s">
        <v>1599</v>
      </c>
      <c r="AG18" s="17">
        <f>(A1L246C13 + A1L246C14)</f>
        <v>1626938</v>
      </c>
      <c r="AH18" s="16" t="s">
        <v>1600</v>
      </c>
      <c r="AI18" s="17">
        <f>IF(RUN_YEARS &gt; 1,(A1L246C1 + A1L246C4) / 2, 0)</f>
        <v>1695818</v>
      </c>
      <c r="AJ18" s="16" t="s">
        <v>1601</v>
      </c>
      <c r="AK18" s="17">
        <f>IF(RUN_YEARS &gt; 1,(A1L246C2 + A1L246C5) / 2, 0)</f>
        <v>186083</v>
      </c>
      <c r="AL18" s="16" t="s">
        <v>1602</v>
      </c>
      <c r="AM18" s="17">
        <f>(A1L246C16 + A1L246C17)</f>
        <v>1881901</v>
      </c>
      <c r="AN18" s="16" t="s">
        <v>1603</v>
      </c>
      <c r="AO18" s="17">
        <f>IF(RUN_YEARS &gt; 2,(A1L246C1 + A1L246C4 + A1L246C7) / 3, 0)</f>
        <v>1680469.6666666667</v>
      </c>
      <c r="AP18" s="16" t="s">
        <v>1604</v>
      </c>
      <c r="AQ18" s="17">
        <f>IF(RUN_YEARS &gt; 2,(A1L246C2 + A1L246C5 + A1L246C8) / 3, 0)</f>
        <v>179307.66666666666</v>
      </c>
      <c r="AR18" s="16" t="s">
        <v>1605</v>
      </c>
      <c r="AS18" s="17">
        <f>(A1L246C19 + A1L246C20)</f>
        <v>1859777.3333333335</v>
      </c>
      <c r="AT18" s="16" t="s">
        <v>1606</v>
      </c>
      <c r="AU18" s="17">
        <f>IF(RUN_YEARS &gt; 3,(A1L246C1 + A1L246C4 + A1L246C7 + A1L246C10) / 4, 0)</f>
        <v>1641539.25</v>
      </c>
      <c r="AV18" s="16" t="s">
        <v>1607</v>
      </c>
      <c r="AW18" s="17">
        <f>IF(RUN_YEARS &gt; 3,(A1L246C2 + A1L246C5 + A1L246C8 + A1L246C11) / 4, 0)</f>
        <v>174980</v>
      </c>
      <c r="AX18" s="16" t="s">
        <v>1608</v>
      </c>
      <c r="AY18" s="17">
        <f>(A1L246C22 + A1L246C23)</f>
        <v>1816519.25</v>
      </c>
      <c r="AZ18" s="16" t="s">
        <v>1609</v>
      </c>
      <c r="BA18" s="17">
        <f>IF(RUN_YEARS &gt; 4,(A1L246C1 + A1L246C4 + A1L246C7 + A1L246C10 + A1L246C13) / 5, 0)</f>
        <v>1607906.8</v>
      </c>
      <c r="BB18" s="16" t="s">
        <v>1610</v>
      </c>
      <c r="BC18" s="17">
        <f>IF(RUN_YEARS &gt; 4,(A1L246C2 + A1L246C5 + A1L246C8 + A1L246C11 + A1L246C14) / 5, 0)</f>
        <v>170696.2</v>
      </c>
      <c r="BD18" s="16" t="s">
        <v>1611</v>
      </c>
      <c r="BE18" s="17">
        <f>(A1L246C25 + A1L246C26)</f>
        <v>1778603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340469</v>
      </c>
      <c r="F19" s="16" t="s">
        <v>1613</v>
      </c>
      <c r="G19" s="17">
        <f>(A1L212C2 + A1L228C2)</f>
        <v>107148</v>
      </c>
      <c r="H19" s="16" t="s">
        <v>1614</v>
      </c>
      <c r="I19" s="17">
        <f>(A1L247C1 + A1L247C2)</f>
        <v>447617</v>
      </c>
      <c r="J19" s="16" t="s">
        <v>1615</v>
      </c>
      <c r="K19" s="17">
        <f>(A1L212C4 + A1L228C4)</f>
        <v>326465</v>
      </c>
      <c r="L19" s="16" t="s">
        <v>1616</v>
      </c>
      <c r="M19" s="17">
        <f>(A1L212C5 + A1L228C5)</f>
        <v>111368</v>
      </c>
      <c r="N19" s="16" t="s">
        <v>1617</v>
      </c>
      <c r="O19" s="17">
        <f>(A1L247C4 + A1L247C5)</f>
        <v>437833</v>
      </c>
      <c r="P19" s="16" t="s">
        <v>1618</v>
      </c>
      <c r="Q19" s="17">
        <f>(A1L212C7 + A1L228C7)</f>
        <v>303923</v>
      </c>
      <c r="R19" s="16" t="s">
        <v>1619</v>
      </c>
      <c r="S19" s="17">
        <f>(A1L212C8 + A1L228C8)</f>
        <v>100945</v>
      </c>
      <c r="T19" s="16" t="s">
        <v>1620</v>
      </c>
      <c r="U19" s="17">
        <f>(A1L247C7 + A1L247C8)</f>
        <v>404868</v>
      </c>
      <c r="V19" s="16" t="s">
        <v>1621</v>
      </c>
      <c r="W19" s="17">
        <f>(A1L212C10 + A1L228C10)</f>
        <v>279732</v>
      </c>
      <c r="X19" s="16" t="s">
        <v>1622</v>
      </c>
      <c r="Y19" s="17">
        <f>(A1L212C11 + A1L228C11)</f>
        <v>83257</v>
      </c>
      <c r="Z19" s="16" t="s">
        <v>1623</v>
      </c>
      <c r="AA19" s="17">
        <f>(A1L247C10 + A1L247C11)</f>
        <v>362989</v>
      </c>
      <c r="AB19" s="16" t="s">
        <v>1624</v>
      </c>
      <c r="AC19" s="17">
        <f>(A1L212C13 + A1L228C13)</f>
        <v>222123</v>
      </c>
      <c r="AD19" s="16" t="s">
        <v>1625</v>
      </c>
      <c r="AE19" s="17">
        <f>(A1L212C14 + A1L228C14)</f>
        <v>45060</v>
      </c>
      <c r="AF19" s="16" t="s">
        <v>1626</v>
      </c>
      <c r="AG19" s="17">
        <f>(A1L247C13 + A1L247C14)</f>
        <v>267183</v>
      </c>
      <c r="AH19" s="16" t="s">
        <v>1627</v>
      </c>
      <c r="AI19" s="17">
        <f>IF(RUN_YEARS &gt; 1,(A1L247C1 + A1L247C4) / 2, 0)</f>
        <v>333467</v>
      </c>
      <c r="AJ19" s="16" t="s">
        <v>1628</v>
      </c>
      <c r="AK19" s="17">
        <f>IF(RUN_YEARS &gt; 1,(A1L247C2 + A1L247C5) / 2, 0)</f>
        <v>109258</v>
      </c>
      <c r="AL19" s="16" t="s">
        <v>1629</v>
      </c>
      <c r="AM19" s="17">
        <f>(A1L247C16 + A1L247C17)</f>
        <v>442725</v>
      </c>
      <c r="AN19" s="16" t="s">
        <v>1630</v>
      </c>
      <c r="AO19" s="17">
        <f>IF(RUN_YEARS &gt; 2,(A1L247C1 + A1L247C4 + A1L247C7) / 3, 0)</f>
        <v>323619</v>
      </c>
      <c r="AP19" s="16" t="s">
        <v>1631</v>
      </c>
      <c r="AQ19" s="17">
        <f>IF(RUN_YEARS &gt; 2,(A1L247C2 + A1L247C5 + A1L247C8) / 3, 0)</f>
        <v>106487</v>
      </c>
      <c r="AR19" s="16" t="s">
        <v>1632</v>
      </c>
      <c r="AS19" s="17">
        <f>(A1L247C19 + A1L247C20)</f>
        <v>430106</v>
      </c>
      <c r="AT19" s="16" t="s">
        <v>1633</v>
      </c>
      <c r="AU19" s="17">
        <f>IF(RUN_YEARS &gt; 3,(A1L247C1 + A1L247C4 + A1L247C7 + A1L247C10) / 4, 0)</f>
        <v>312647.25</v>
      </c>
      <c r="AV19" s="16" t="s">
        <v>1634</v>
      </c>
      <c r="AW19" s="17">
        <f>IF(RUN_YEARS &gt; 3,(A1L247C2 + A1L247C5 + A1L247C8 + A1L247C11) / 4, 0)</f>
        <v>100679.5</v>
      </c>
      <c r="AX19" s="16" t="s">
        <v>1635</v>
      </c>
      <c r="AY19" s="17">
        <f>(A1L247C22 + A1L247C23)</f>
        <v>413326.75</v>
      </c>
      <c r="AZ19" s="16" t="s">
        <v>1636</v>
      </c>
      <c r="BA19" s="17">
        <f>IF(RUN_YEARS &gt; 4,(A1L247C1 + A1L247C4 + A1L247C7 + A1L247C10 + A1L247C13) / 5, 0)</f>
        <v>294542.40000000002</v>
      </c>
      <c r="BB19" s="16" t="s">
        <v>1637</v>
      </c>
      <c r="BC19" s="17">
        <f>IF(RUN_YEARS &gt; 4,(A1L247C2 + A1L247C5 + A1L247C8 + A1L247C11 + A1L247C14) / 5, 0)</f>
        <v>89555.6</v>
      </c>
      <c r="BD19" s="16" t="s">
        <v>1638</v>
      </c>
      <c r="BE19" s="17">
        <f>(A1L247C25 + A1L247C26)</f>
        <v>384098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492</v>
      </c>
      <c r="F20" s="16" t="s">
        <v>1640</v>
      </c>
      <c r="G20" s="17">
        <f>(A1L213C2 + A1L229C2)</f>
        <v>1050</v>
      </c>
      <c r="H20" s="16" t="s">
        <v>1641</v>
      </c>
      <c r="I20" s="17">
        <f>(A1L248C1 + A1L248C2)</f>
        <v>1542</v>
      </c>
      <c r="J20" s="16" t="s">
        <v>1642</v>
      </c>
      <c r="K20" s="17">
        <f>(A1L213C4 + A1L229C4)</f>
        <v>716</v>
      </c>
      <c r="L20" s="16" t="s">
        <v>1643</v>
      </c>
      <c r="M20" s="17">
        <f>(A1L213C5 + A1L229C5)</f>
        <v>1208</v>
      </c>
      <c r="N20" s="16" t="s">
        <v>1644</v>
      </c>
      <c r="O20" s="17">
        <f>(A1L248C4 + A1L248C5)</f>
        <v>1924</v>
      </c>
      <c r="P20" s="16" t="s">
        <v>1645</v>
      </c>
      <c r="Q20" s="17">
        <f>(A1L213C7 + A1L229C7)</f>
        <v>607</v>
      </c>
      <c r="R20" s="16" t="s">
        <v>1646</v>
      </c>
      <c r="S20" s="17">
        <f>(A1L213C8 + A1L229C8)</f>
        <v>1165</v>
      </c>
      <c r="T20" s="16" t="s">
        <v>1647</v>
      </c>
      <c r="U20" s="17">
        <f>(A1L248C7 + A1L248C8)</f>
        <v>1772</v>
      </c>
      <c r="V20" s="16" t="s">
        <v>1648</v>
      </c>
      <c r="W20" s="17">
        <f>(A1L213C10 + A1L229C10)</f>
        <v>411</v>
      </c>
      <c r="X20" s="16" t="s">
        <v>1649</v>
      </c>
      <c r="Y20" s="17">
        <f>(A1L213C11 + A1L229C11)</f>
        <v>1091</v>
      </c>
      <c r="Z20" s="16" t="s">
        <v>1650</v>
      </c>
      <c r="AA20" s="17">
        <f>(A1L248C10 + A1L248C11)</f>
        <v>1502</v>
      </c>
      <c r="AB20" s="16" t="s">
        <v>1651</v>
      </c>
      <c r="AC20" s="17">
        <f>(A1L213C13 + A1L229C13)</f>
        <v>280</v>
      </c>
      <c r="AD20" s="16" t="s">
        <v>1652</v>
      </c>
      <c r="AE20" s="17">
        <f>(A1L213C14 + A1L229C14)</f>
        <v>972</v>
      </c>
      <c r="AF20" s="16" t="s">
        <v>1653</v>
      </c>
      <c r="AG20" s="17">
        <f>(A1L248C13 + A1L248C14)</f>
        <v>1252</v>
      </c>
      <c r="AH20" s="16" t="s">
        <v>1654</v>
      </c>
      <c r="AI20" s="17">
        <f>IF(RUN_YEARS &gt; 1,(A1L248C1 + A1L248C4) / 2, 0)</f>
        <v>604</v>
      </c>
      <c r="AJ20" s="16" t="s">
        <v>1655</v>
      </c>
      <c r="AK20" s="17">
        <f>IF(RUN_YEARS &gt; 1,(A1L248C2 + A1L248C5) / 2, 0)</f>
        <v>1129</v>
      </c>
      <c r="AL20" s="16" t="s">
        <v>1656</v>
      </c>
      <c r="AM20" s="17">
        <f>(A1L248C16 + A1L248C17)</f>
        <v>1733</v>
      </c>
      <c r="AN20" s="16" t="s">
        <v>1657</v>
      </c>
      <c r="AO20" s="17">
        <f>IF(RUN_YEARS &gt; 2,(A1L248C1 + A1L248C4 + A1L248C7) / 3, 0)</f>
        <v>605</v>
      </c>
      <c r="AP20" s="16" t="s">
        <v>1658</v>
      </c>
      <c r="AQ20" s="17">
        <f>IF(RUN_YEARS &gt; 2,(A1L248C2 + A1L248C5 + A1L248C8) / 3, 0)</f>
        <v>1141</v>
      </c>
      <c r="AR20" s="16" t="s">
        <v>1659</v>
      </c>
      <c r="AS20" s="17">
        <f>(A1L248C19 + A1L248C20)</f>
        <v>1746</v>
      </c>
      <c r="AT20" s="16" t="s">
        <v>1660</v>
      </c>
      <c r="AU20" s="17">
        <f>IF(RUN_YEARS &gt; 3,(A1L248C1 + A1L248C4 + A1L248C7 + A1L248C10) / 4, 0)</f>
        <v>556.5</v>
      </c>
      <c r="AV20" s="16" t="s">
        <v>1661</v>
      </c>
      <c r="AW20" s="17">
        <f>IF(RUN_YEARS &gt; 3,(A1L248C2 + A1L248C5 + A1L248C8 + A1L248C11) / 4, 0)</f>
        <v>1128.5</v>
      </c>
      <c r="AX20" s="16" t="s">
        <v>1662</v>
      </c>
      <c r="AY20" s="17">
        <f>(A1L248C22 + A1L248C23)</f>
        <v>1685</v>
      </c>
      <c r="AZ20" s="16" t="s">
        <v>1663</v>
      </c>
      <c r="BA20" s="17">
        <f>IF(RUN_YEARS &gt; 4,(A1L248C1 + A1L248C4 + A1L248C7 + A1L248C10 + A1L248C13) / 5, 0)</f>
        <v>501.2</v>
      </c>
      <c r="BB20" s="16" t="s">
        <v>1664</v>
      </c>
      <c r="BC20" s="17">
        <f>IF(RUN_YEARS &gt; 4,(A1L248C2 + A1L248C5 + A1L248C8 + A1L248C11 + A1L248C14) / 5, 0)</f>
        <v>1097.2</v>
      </c>
      <c r="BD20" s="16" t="s">
        <v>1665</v>
      </c>
      <c r="BE20" s="17">
        <f>(A1L248C25 + A1L248C26)</f>
        <v>1598.4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148196</v>
      </c>
      <c r="F21" s="16" t="s">
        <v>1667</v>
      </c>
      <c r="G21" s="17">
        <f>(A1L214C2 + A1L230C2)</f>
        <v>143553</v>
      </c>
      <c r="H21" s="16" t="s">
        <v>1668</v>
      </c>
      <c r="I21" s="17">
        <f>(A1L249C1 + A1L249C2)</f>
        <v>291749</v>
      </c>
      <c r="J21" s="16" t="s">
        <v>1669</v>
      </c>
      <c r="K21" s="17">
        <f>(A1L214C4 + A1L230C4)</f>
        <v>153578</v>
      </c>
      <c r="L21" s="16" t="s">
        <v>1670</v>
      </c>
      <c r="M21" s="17">
        <f>(A1L214C5 + A1L230C5)</f>
        <v>144455</v>
      </c>
      <c r="N21" s="16" t="s">
        <v>1671</v>
      </c>
      <c r="O21" s="17">
        <f>(A1L249C4 + A1L249C5)</f>
        <v>298033</v>
      </c>
      <c r="P21" s="16" t="s">
        <v>1672</v>
      </c>
      <c r="Q21" s="17">
        <f>(A1L214C7 + A1L230C7)</f>
        <v>148449</v>
      </c>
      <c r="R21" s="16" t="s">
        <v>1673</v>
      </c>
      <c r="S21" s="17">
        <f>(A1L214C8 + A1L230C8)</f>
        <v>141842</v>
      </c>
      <c r="T21" s="16" t="s">
        <v>1674</v>
      </c>
      <c r="U21" s="17">
        <f>(A1L249C7 + A1L249C8)</f>
        <v>290291</v>
      </c>
      <c r="V21" s="16" t="s">
        <v>1675</v>
      </c>
      <c r="W21" s="17">
        <f>(A1L214C10 + A1L230C10)</f>
        <v>148770</v>
      </c>
      <c r="X21" s="16" t="s">
        <v>1676</v>
      </c>
      <c r="Y21" s="17">
        <f>(A1L214C11 + A1L230C11)</f>
        <v>146957</v>
      </c>
      <c r="Z21" s="16" t="s">
        <v>1677</v>
      </c>
      <c r="AA21" s="17">
        <f>(A1L249C10 + A1L249C11)</f>
        <v>295727</v>
      </c>
      <c r="AB21" s="16" t="s">
        <v>1678</v>
      </c>
      <c r="AC21" s="17">
        <f>(A1L214C13 + A1L230C13)</f>
        <v>134261</v>
      </c>
      <c r="AD21" s="16" t="s">
        <v>1679</v>
      </c>
      <c r="AE21" s="17">
        <f>(A1L214C14 + A1L230C14)</f>
        <v>127976</v>
      </c>
      <c r="AF21" s="16" t="s">
        <v>1680</v>
      </c>
      <c r="AG21" s="17">
        <f>(A1L249C13 + A1L249C14)</f>
        <v>262237</v>
      </c>
      <c r="AH21" s="16" t="s">
        <v>1681</v>
      </c>
      <c r="AI21" s="17">
        <f>IF(RUN_YEARS &gt; 1,(A1L249C1 + A1L249C4) / 2, 0)</f>
        <v>150887</v>
      </c>
      <c r="AJ21" s="16" t="s">
        <v>1682</v>
      </c>
      <c r="AK21" s="17">
        <f>IF(RUN_YEARS &gt; 1,(A1L249C2 + A1L249C5) / 2, 0)</f>
        <v>144004</v>
      </c>
      <c r="AL21" s="16" t="s">
        <v>1683</v>
      </c>
      <c r="AM21" s="17">
        <f>(A1L249C16 + A1L249C17)</f>
        <v>294891</v>
      </c>
      <c r="AN21" s="16" t="s">
        <v>1684</v>
      </c>
      <c r="AO21" s="17">
        <f>IF(RUN_YEARS &gt; 2,(A1L249C1 + A1L249C4 + A1L249C7) / 3, 0)</f>
        <v>150074.33333333334</v>
      </c>
      <c r="AP21" s="16" t="s">
        <v>1685</v>
      </c>
      <c r="AQ21" s="17">
        <f>IF(RUN_YEARS &gt; 2,(A1L249C2 + A1L249C5 + A1L249C8) / 3, 0)</f>
        <v>143283.33333333334</v>
      </c>
      <c r="AR21" s="16" t="s">
        <v>1686</v>
      </c>
      <c r="AS21" s="17">
        <f>(A1L249C19 + A1L249C20)</f>
        <v>293357.66666666669</v>
      </c>
      <c r="AT21" s="16" t="s">
        <v>1687</v>
      </c>
      <c r="AU21" s="17">
        <f>IF(RUN_YEARS &gt; 3,(A1L249C1 + A1L249C4 + A1L249C7 + A1L249C10) / 4, 0)</f>
        <v>149748.25</v>
      </c>
      <c r="AV21" s="16" t="s">
        <v>1688</v>
      </c>
      <c r="AW21" s="17">
        <f>IF(RUN_YEARS &gt; 3,(A1L249C2 + A1L249C5 + A1L249C8 + A1L249C11) / 4, 0)</f>
        <v>144201.75</v>
      </c>
      <c r="AX21" s="16" t="s">
        <v>1689</v>
      </c>
      <c r="AY21" s="17">
        <f>(A1L249C22 + A1L249C23)</f>
        <v>293950</v>
      </c>
      <c r="AZ21" s="16" t="s">
        <v>1690</v>
      </c>
      <c r="BA21" s="17">
        <f>IF(RUN_YEARS &gt; 4,(A1L249C1 + A1L249C4 + A1L249C7 + A1L249C10 + A1L249C13) / 5, 0)</f>
        <v>146650.79999999999</v>
      </c>
      <c r="BB21" s="16" t="s">
        <v>1691</v>
      </c>
      <c r="BC21" s="17">
        <f>IF(RUN_YEARS &gt; 4,(A1L249C2 + A1L249C5 + A1L249C8 + A1L249C11 + A1L249C14) / 5, 0)</f>
        <v>140956.6</v>
      </c>
      <c r="BD21" s="16" t="s">
        <v>1692</v>
      </c>
      <c r="BE21" s="17">
        <f>(A1L249C25 + A1L249C26)</f>
        <v>287607.40000000002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145100</v>
      </c>
      <c r="F22" s="16" t="s">
        <v>1694</v>
      </c>
      <c r="G22" s="17">
        <f>(A1L231C2)</f>
        <v>152824</v>
      </c>
      <c r="H22" s="16" t="s">
        <v>1695</v>
      </c>
      <c r="I22" s="17">
        <f>(A1L250C1 + A1L250C2)</f>
        <v>297924</v>
      </c>
      <c r="J22" s="16" t="s">
        <v>1696</v>
      </c>
      <c r="K22" s="17">
        <f>(A1L231C4)</f>
        <v>150894</v>
      </c>
      <c r="L22" s="16" t="s">
        <v>1697</v>
      </c>
      <c r="M22" s="17">
        <f>(A1L231C5)</f>
        <v>156574</v>
      </c>
      <c r="N22" s="16" t="s">
        <v>1698</v>
      </c>
      <c r="O22" s="17">
        <f>(A1L250C4 + A1L250C5)</f>
        <v>307468</v>
      </c>
      <c r="P22" s="16" t="s">
        <v>1699</v>
      </c>
      <c r="Q22" s="17">
        <f>(A1L231C7)</f>
        <v>155103</v>
      </c>
      <c r="R22" s="16" t="s">
        <v>1700</v>
      </c>
      <c r="S22" s="17">
        <f>(A1L231C8)</f>
        <v>164161</v>
      </c>
      <c r="T22" s="16" t="s">
        <v>1701</v>
      </c>
      <c r="U22" s="17">
        <f>(A1L250C7 + A1L250C8)</f>
        <v>319264</v>
      </c>
      <c r="V22" s="16" t="s">
        <v>1702</v>
      </c>
      <c r="W22" s="17">
        <f>(A1L231C10)</f>
        <v>158989</v>
      </c>
      <c r="X22" s="16" t="s">
        <v>1703</v>
      </c>
      <c r="Y22" s="17">
        <f>(A1L231C11)</f>
        <v>164322</v>
      </c>
      <c r="Z22" s="16" t="s">
        <v>1704</v>
      </c>
      <c r="AA22" s="17">
        <f>(A1L250C10 + A1L250C11)</f>
        <v>323311</v>
      </c>
      <c r="AB22" s="16" t="s">
        <v>1705</v>
      </c>
      <c r="AC22" s="17">
        <f>(A1L231C13)</f>
        <v>160367</v>
      </c>
      <c r="AD22" s="16" t="s">
        <v>1706</v>
      </c>
      <c r="AE22" s="17">
        <f>(A1L231C14)</f>
        <v>166138</v>
      </c>
      <c r="AF22" s="16" t="s">
        <v>1707</v>
      </c>
      <c r="AG22" s="17">
        <f>(A1L250C13 + A1L250C14)</f>
        <v>326505</v>
      </c>
      <c r="AH22" s="16" t="s">
        <v>1708</v>
      </c>
      <c r="AI22" s="17">
        <f>IF(RUN_YEARS &gt; 1,(A1L250C1 + A1L250C4) / 2, 0)</f>
        <v>147997</v>
      </c>
      <c r="AJ22" s="16" t="s">
        <v>1709</v>
      </c>
      <c r="AK22" s="17">
        <f>IF(RUN_YEARS &gt; 1,(A1L250C2 + A1L250C5) / 2, 0)</f>
        <v>154699</v>
      </c>
      <c r="AL22" s="16" t="s">
        <v>1710</v>
      </c>
      <c r="AM22" s="17">
        <f>(A1L250C16 + A1L250C17)</f>
        <v>302696</v>
      </c>
      <c r="AN22" s="16" t="s">
        <v>1711</v>
      </c>
      <c r="AO22" s="17">
        <f>IF(RUN_YEARS &gt; 2,(A1L250C1 + A1L250C4 + A1L250C7) / 3, 0)</f>
        <v>150365.66666666666</v>
      </c>
      <c r="AP22" s="16" t="s">
        <v>1712</v>
      </c>
      <c r="AQ22" s="17">
        <f>IF(RUN_YEARS &gt; 2,(A1L250C2 + A1L250C5 + A1L250C8) / 3, 0)</f>
        <v>157853</v>
      </c>
      <c r="AR22" s="16" t="s">
        <v>1713</v>
      </c>
      <c r="AS22" s="17">
        <f>(A1L250C19 + A1L250C20)</f>
        <v>308218.66666666663</v>
      </c>
      <c r="AT22" s="16" t="s">
        <v>1714</v>
      </c>
      <c r="AU22" s="17">
        <f>IF(RUN_YEARS &gt; 3,(A1L250C1 + A1L250C4 + A1L250C7 + A1L250C10) / 4, 0)</f>
        <v>152521.5</v>
      </c>
      <c r="AV22" s="16" t="s">
        <v>1715</v>
      </c>
      <c r="AW22" s="17">
        <f>IF(RUN_YEARS &gt; 3,(A1L250C2 + A1L250C5 + A1L250C8 + A1L250C11) / 4, 0)</f>
        <v>159470.25</v>
      </c>
      <c r="AX22" s="16" t="s">
        <v>1716</v>
      </c>
      <c r="AY22" s="17">
        <f>(A1L250C22 + A1L250C23)</f>
        <v>311991.75</v>
      </c>
      <c r="AZ22" s="16" t="s">
        <v>1717</v>
      </c>
      <c r="BA22" s="17">
        <f>IF(RUN_YEARS &gt; 4,(A1L250C1 + A1L250C4 + A1L250C7 + A1L250C10 + A1L250C13) / 5, 0)</f>
        <v>154090.6</v>
      </c>
      <c r="BB22" s="16" t="s">
        <v>1718</v>
      </c>
      <c r="BC22" s="17">
        <f>IF(RUN_YEARS &gt; 4,(A1L250C2 + A1L250C5 + A1L250C8 + A1L250C11 + A1L250C14) / 5, 0)</f>
        <v>160803.79999999999</v>
      </c>
      <c r="BD22" s="16" t="s">
        <v>1719</v>
      </c>
      <c r="BE22" s="17">
        <f>(A1L250C25 + A1L250C26)</f>
        <v>314894.40000000002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760918</v>
      </c>
      <c r="F23" s="16" t="s">
        <v>1721</v>
      </c>
      <c r="G23" s="17">
        <f>(A1L232C2)</f>
        <v>816207</v>
      </c>
      <c r="H23" s="16" t="s">
        <v>1722</v>
      </c>
      <c r="I23" s="17">
        <f>(A1L251C1 + A1L251C2)</f>
        <v>1577125</v>
      </c>
      <c r="J23" s="16" t="s">
        <v>1723</v>
      </c>
      <c r="K23" s="17">
        <f>(A1L232C4)</f>
        <v>843209</v>
      </c>
      <c r="L23" s="16" t="s">
        <v>1724</v>
      </c>
      <c r="M23" s="17">
        <f>(A1L232C5)</f>
        <v>891074</v>
      </c>
      <c r="N23" s="16" t="s">
        <v>1725</v>
      </c>
      <c r="O23" s="17">
        <f>(A1L251C4 + A1L251C5)</f>
        <v>1734283</v>
      </c>
      <c r="P23" s="16" t="s">
        <v>1726</v>
      </c>
      <c r="Q23" s="17">
        <f>(A1L232C7)</f>
        <v>760569</v>
      </c>
      <c r="R23" s="16" t="s">
        <v>1727</v>
      </c>
      <c r="S23" s="17">
        <f>(A1L232C8)</f>
        <v>815580</v>
      </c>
      <c r="T23" s="16" t="s">
        <v>1728</v>
      </c>
      <c r="U23" s="17">
        <f>(A1L251C7 + A1L251C8)</f>
        <v>1576149</v>
      </c>
      <c r="V23" s="16" t="s">
        <v>1729</v>
      </c>
      <c r="W23" s="17">
        <f>(A1L232C10)</f>
        <v>593703</v>
      </c>
      <c r="X23" s="16" t="s">
        <v>1730</v>
      </c>
      <c r="Y23" s="17">
        <f>(A1L232C11)</f>
        <v>630900</v>
      </c>
      <c r="Z23" s="16" t="s">
        <v>1731</v>
      </c>
      <c r="AA23" s="17">
        <f>(A1L251C10 + A1L251C11)</f>
        <v>1224603</v>
      </c>
      <c r="AB23" s="16" t="s">
        <v>1732</v>
      </c>
      <c r="AC23" s="17">
        <f>(A1L232C13)</f>
        <v>440521</v>
      </c>
      <c r="AD23" s="16" t="s">
        <v>1733</v>
      </c>
      <c r="AE23" s="17">
        <f>(A1L232C14)</f>
        <v>472418</v>
      </c>
      <c r="AF23" s="16" t="s">
        <v>1734</v>
      </c>
      <c r="AG23" s="17">
        <f>(A1L251C13 + A1L251C14)</f>
        <v>912939</v>
      </c>
      <c r="AH23" s="16" t="s">
        <v>1735</v>
      </c>
      <c r="AI23" s="17">
        <f>IF(RUN_YEARS &gt; 1,(A1L251C1 + A1L251C4) / 2, 0)</f>
        <v>802063.5</v>
      </c>
      <c r="AJ23" s="16" t="s">
        <v>1736</v>
      </c>
      <c r="AK23" s="17">
        <f>IF(RUN_YEARS &gt; 1,(A1L251C2 + A1L251C5) / 2, 0)</f>
        <v>853640.5</v>
      </c>
      <c r="AL23" s="16" t="s">
        <v>1737</v>
      </c>
      <c r="AM23" s="17">
        <f>(A1L251C16 + A1L251C17)</f>
        <v>1655704</v>
      </c>
      <c r="AN23" s="16" t="s">
        <v>1738</v>
      </c>
      <c r="AO23" s="17">
        <f>IF(RUN_YEARS &gt; 2,(A1L251C1 + A1L251C4 + A1L251C7) / 3, 0)</f>
        <v>788232</v>
      </c>
      <c r="AP23" s="16" t="s">
        <v>1739</v>
      </c>
      <c r="AQ23" s="17">
        <f>IF(RUN_YEARS &gt; 2,(A1L251C2 + A1L251C5 + A1L251C8) / 3, 0)</f>
        <v>840953.66666666663</v>
      </c>
      <c r="AR23" s="16" t="s">
        <v>1740</v>
      </c>
      <c r="AS23" s="17">
        <f>(A1L251C19 + A1L251C20)</f>
        <v>1629185.6666666665</v>
      </c>
      <c r="AT23" s="16" t="s">
        <v>1741</v>
      </c>
      <c r="AU23" s="17">
        <f>IF(RUN_YEARS &gt; 3,(A1L251C1 + A1L251C4 + A1L251C7 + A1L251C10) / 4, 0)</f>
        <v>739599.75</v>
      </c>
      <c r="AV23" s="16" t="s">
        <v>1742</v>
      </c>
      <c r="AW23" s="17">
        <f>IF(RUN_YEARS &gt; 3,(A1L251C2 + A1L251C5 + A1L251C8 + A1L251C11) / 4, 0)</f>
        <v>788440.25</v>
      </c>
      <c r="AX23" s="16" t="s">
        <v>1743</v>
      </c>
      <c r="AY23" s="17">
        <f>(A1L251C22 + A1L251C23)</f>
        <v>1528040</v>
      </c>
      <c r="AZ23" s="16" t="s">
        <v>1744</v>
      </c>
      <c r="BA23" s="17">
        <f>IF(RUN_YEARS &gt; 4,(A1L251C1 + A1L251C4 + A1L251C7 + A1L251C10 + A1L251C13) / 5, 0)</f>
        <v>679784</v>
      </c>
      <c r="BB23" s="16" t="s">
        <v>1745</v>
      </c>
      <c r="BC23" s="17">
        <f>IF(RUN_YEARS &gt; 4,(A1L251C2 + A1L251C5 + A1L251C8 + A1L251C11 + A1L251C14) / 5, 0)</f>
        <v>725235.8</v>
      </c>
      <c r="BD23" s="16" t="s">
        <v>1746</v>
      </c>
      <c r="BE23" s="17">
        <f>(A1L251C25 + A1L251C26)</f>
        <v>1405019.8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13234</v>
      </c>
      <c r="F24" s="16" t="s">
        <v>1748</v>
      </c>
      <c r="G24" s="17">
        <f>(A1L215C2 + A1L233C2)</f>
        <v>4721</v>
      </c>
      <c r="H24" s="16" t="s">
        <v>1749</v>
      </c>
      <c r="I24" s="17">
        <f>(A1L252C1 + A1L252C2)</f>
        <v>17955</v>
      </c>
      <c r="J24" s="16" t="s">
        <v>1750</v>
      </c>
      <c r="K24" s="17">
        <f>(A1L215C4 + A1L233C4)</f>
        <v>20269</v>
      </c>
      <c r="L24" s="16" t="s">
        <v>1751</v>
      </c>
      <c r="M24" s="17">
        <f>(A1L215C5 + A1L233C5)</f>
        <v>35829</v>
      </c>
      <c r="N24" s="16" t="s">
        <v>1752</v>
      </c>
      <c r="O24" s="17">
        <f>(A1L252C4 + A1L252C5)</f>
        <v>56098</v>
      </c>
      <c r="P24" s="16" t="s">
        <v>1753</v>
      </c>
      <c r="Q24" s="17">
        <f>(A1L215C7 + A1L233C7)</f>
        <v>22732</v>
      </c>
      <c r="R24" s="16" t="s">
        <v>1754</v>
      </c>
      <c r="S24" s="17">
        <f>(A1L215C8 + A1L233C8)</f>
        <v>35689</v>
      </c>
      <c r="T24" s="16" t="s">
        <v>1755</v>
      </c>
      <c r="U24" s="17">
        <f>(A1L252C7 + A1L252C8)</f>
        <v>58421</v>
      </c>
      <c r="V24" s="16" t="s">
        <v>1756</v>
      </c>
      <c r="W24" s="17">
        <f>(A1L215C10 + A1L233C10)</f>
        <v>22213</v>
      </c>
      <c r="X24" s="16" t="s">
        <v>1757</v>
      </c>
      <c r="Y24" s="17">
        <f>(A1L215C11 + A1L233C11)</f>
        <v>34128</v>
      </c>
      <c r="Z24" s="16" t="s">
        <v>1758</v>
      </c>
      <c r="AA24" s="17">
        <f>(A1L252C10 + A1L252C11)</f>
        <v>56341</v>
      </c>
      <c r="AB24" s="16" t="s">
        <v>1759</v>
      </c>
      <c r="AC24" s="17">
        <f>(A1L215C13 + A1L233C13)</f>
        <v>23199</v>
      </c>
      <c r="AD24" s="16" t="s">
        <v>1760</v>
      </c>
      <c r="AE24" s="17">
        <f>(A1L215C14 + A1L233C14)</f>
        <v>32649</v>
      </c>
      <c r="AF24" s="16" t="s">
        <v>1761</v>
      </c>
      <c r="AG24" s="17">
        <f>(A1L252C13 + A1L252C14)</f>
        <v>55848</v>
      </c>
      <c r="AH24" s="16" t="s">
        <v>1762</v>
      </c>
      <c r="AI24" s="17">
        <f>IF(RUN_YEARS &gt; 1,(A1L252C1 + A1L252C4) / 2, 0)</f>
        <v>16751.5</v>
      </c>
      <c r="AJ24" s="16" t="s">
        <v>1763</v>
      </c>
      <c r="AK24" s="17">
        <f>IF(RUN_YEARS &gt; 1,(A1L252C2 + A1L252C5) / 2, 0)</f>
        <v>20275</v>
      </c>
      <c r="AL24" s="16" t="s">
        <v>1764</v>
      </c>
      <c r="AM24" s="17">
        <f>(A1L252C16 + A1L252C17)</f>
        <v>37026.5</v>
      </c>
      <c r="AN24" s="16" t="s">
        <v>1765</v>
      </c>
      <c r="AO24" s="17">
        <f>IF(RUN_YEARS &gt; 2,(A1L252C1 + A1L252C4 + A1L252C7) / 3, 0)</f>
        <v>18745</v>
      </c>
      <c r="AP24" s="16" t="s">
        <v>1766</v>
      </c>
      <c r="AQ24" s="17">
        <f>IF(RUN_YEARS &gt; 2,(A1L252C2 + A1L252C5 + A1L252C8) / 3, 0)</f>
        <v>25413</v>
      </c>
      <c r="AR24" s="16" t="s">
        <v>1767</v>
      </c>
      <c r="AS24" s="17">
        <f>(A1L252C19 + A1L252C20)</f>
        <v>44158</v>
      </c>
      <c r="AT24" s="16" t="s">
        <v>1768</v>
      </c>
      <c r="AU24" s="17">
        <f>IF(RUN_YEARS &gt; 3,(A1L252C1 + A1L252C4 + A1L252C7 + A1L252C10) / 4, 0)</f>
        <v>19612</v>
      </c>
      <c r="AV24" s="16" t="s">
        <v>1769</v>
      </c>
      <c r="AW24" s="17">
        <f>IF(RUN_YEARS &gt; 3,(A1L252C2 + A1L252C5 + A1L252C8 + A1L252C11) / 4, 0)</f>
        <v>27591.75</v>
      </c>
      <c r="AX24" s="16" t="s">
        <v>1770</v>
      </c>
      <c r="AY24" s="17">
        <f>(A1L252C22 + A1L252C23)</f>
        <v>47203.75</v>
      </c>
      <c r="AZ24" s="16" t="s">
        <v>1771</v>
      </c>
      <c r="BA24" s="17">
        <f>IF(RUN_YEARS &gt; 4,(A1L252C1 + A1L252C4 + A1L252C7 + A1L252C10 + A1L252C13) / 5, 0)</f>
        <v>20329.400000000001</v>
      </c>
      <c r="BB24" s="16" t="s">
        <v>1772</v>
      </c>
      <c r="BC24" s="17">
        <f>IF(RUN_YEARS &gt; 4,(A1L252C2 + A1L252C5 + A1L252C8 + A1L252C11 + A1L252C14) / 5, 0)</f>
        <v>28603.200000000001</v>
      </c>
      <c r="BD24" s="16" t="s">
        <v>1773</v>
      </c>
      <c r="BE24" s="17">
        <f>(A1L252C25 + A1L252C26)</f>
        <v>48932.600000000006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919252</v>
      </c>
      <c r="F25" s="16" t="s">
        <v>1775</v>
      </c>
      <c r="G25" s="17">
        <f>(A1L215C2 + A1L234C2)</f>
        <v>973752</v>
      </c>
      <c r="H25" s="16" t="s">
        <v>1776</v>
      </c>
      <c r="I25" s="17">
        <f>(A1L253C1 + A1L253C2)</f>
        <v>1893004</v>
      </c>
      <c r="J25" s="16" t="s">
        <v>1777</v>
      </c>
      <c r="K25" s="17">
        <f>(A1L215C4 + A1L234C4)</f>
        <v>1014372</v>
      </c>
      <c r="L25" s="16" t="s">
        <v>1778</v>
      </c>
      <c r="M25" s="17">
        <f>(A1L215C5 + A1L234C5)</f>
        <v>1083477</v>
      </c>
      <c r="N25" s="16" t="s">
        <v>1779</v>
      </c>
      <c r="O25" s="17">
        <f>(A1L253C4 + A1L253C5)</f>
        <v>2097849</v>
      </c>
      <c r="P25" s="16" t="s">
        <v>1780</v>
      </c>
      <c r="Q25" s="17">
        <f>(A1L215C7 + A1L234C7)</f>
        <v>938404</v>
      </c>
      <c r="R25" s="16" t="s">
        <v>1781</v>
      </c>
      <c r="S25" s="17">
        <f>(A1L215C8 + A1L234C8)</f>
        <v>1015430</v>
      </c>
      <c r="T25" s="16" t="s">
        <v>1782</v>
      </c>
      <c r="U25" s="17">
        <f>(A1L253C7 + A1L253C8)</f>
        <v>1953834</v>
      </c>
      <c r="V25" s="16" t="s">
        <v>1783</v>
      </c>
      <c r="W25" s="17">
        <f>(A1L215C10 + A1L234C10)</f>
        <v>774905</v>
      </c>
      <c r="X25" s="16" t="s">
        <v>1784</v>
      </c>
      <c r="Y25" s="17">
        <f>(A1L215C11 + A1L234C11)</f>
        <v>829350</v>
      </c>
      <c r="Z25" s="16" t="s">
        <v>1785</v>
      </c>
      <c r="AA25" s="17">
        <f>(A1L253C10 + A1L253C11)</f>
        <v>1604255</v>
      </c>
      <c r="AB25" s="16" t="s">
        <v>1786</v>
      </c>
      <c r="AC25" s="17">
        <f>(A1L215C13 + A1L234C13)</f>
        <v>624087</v>
      </c>
      <c r="AD25" s="16" t="s">
        <v>1787</v>
      </c>
      <c r="AE25" s="17">
        <f>(A1L215C14 + A1L234C14)</f>
        <v>671205</v>
      </c>
      <c r="AF25" s="16" t="s">
        <v>1788</v>
      </c>
      <c r="AG25" s="17">
        <f>(A1L253C13 + A1L253C14)</f>
        <v>1295292</v>
      </c>
      <c r="AH25" s="16" t="s">
        <v>1789</v>
      </c>
      <c r="AI25" s="17">
        <f>IF(RUN_YEARS &gt; 1,(A1L253C1 + A1L253C4) / 2, 0)</f>
        <v>966812</v>
      </c>
      <c r="AJ25" s="16" t="s">
        <v>1790</v>
      </c>
      <c r="AK25" s="17">
        <f>IF(RUN_YEARS &gt; 1,(A1L253C2 + A1L253C5) / 2, 0)</f>
        <v>1028614.5</v>
      </c>
      <c r="AL25" s="16" t="s">
        <v>1791</v>
      </c>
      <c r="AM25" s="17">
        <f>(A1L253C16 + A1L253C17)</f>
        <v>1995426.5</v>
      </c>
      <c r="AN25" s="16" t="s">
        <v>1792</v>
      </c>
      <c r="AO25" s="17">
        <f>IF(RUN_YEARS &gt; 2,(A1L253C1 + A1L253C4 + A1L253C7) / 3, 0)</f>
        <v>957342.66666666663</v>
      </c>
      <c r="AP25" s="16" t="s">
        <v>1793</v>
      </c>
      <c r="AQ25" s="17">
        <f>IF(RUN_YEARS &gt; 2,(A1L253C2 + A1L253C5 + A1L253C8) / 3, 0)</f>
        <v>1024219.6666666666</v>
      </c>
      <c r="AR25" s="16" t="s">
        <v>1794</v>
      </c>
      <c r="AS25" s="17">
        <f>(A1L253C19 + A1L253C20)</f>
        <v>1981562.3333333333</v>
      </c>
      <c r="AT25" s="16" t="s">
        <v>1795</v>
      </c>
      <c r="AU25" s="17">
        <f>IF(RUN_YEARS &gt; 3,(A1L253C1 + A1L253C4 + A1L253C7 + A1L253C10) / 4, 0)</f>
        <v>911733.25</v>
      </c>
      <c r="AV25" s="16" t="s">
        <v>1796</v>
      </c>
      <c r="AW25" s="17">
        <f>IF(RUN_YEARS &gt; 3,(A1L253C2 + A1L253C5 + A1L253C8 + A1L253C11) / 4, 0)</f>
        <v>975502.25</v>
      </c>
      <c r="AX25" s="16" t="s">
        <v>1797</v>
      </c>
      <c r="AY25" s="17">
        <f>(A1L253C22 + A1L253C23)</f>
        <v>1887235.5</v>
      </c>
      <c r="AZ25" s="16" t="s">
        <v>1798</v>
      </c>
      <c r="BA25" s="17">
        <f>IF(RUN_YEARS &gt; 4,(A1L253C1 + A1L253C4 + A1L253C7 + A1L253C10 + A1L253C13) / 5, 0)</f>
        <v>854204</v>
      </c>
      <c r="BB25" s="16" t="s">
        <v>1799</v>
      </c>
      <c r="BC25" s="17">
        <f>IF(RUN_YEARS &gt; 4,(A1L253C2 + A1L253C5 + A1L253C8 + A1L253C11 + A1L253C14) / 5, 0)</f>
        <v>914642.8</v>
      </c>
      <c r="BD25" s="16" t="s">
        <v>1800</v>
      </c>
      <c r="BE25" s="17">
        <f>(A1L253C25 + A1L253C26)</f>
        <v>1768846.8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6989505</v>
      </c>
      <c r="F26" s="16" t="s">
        <v>1802</v>
      </c>
      <c r="G26" s="17">
        <f>(A1L216C2 + A1L235C2)</f>
        <v>5315125</v>
      </c>
      <c r="H26" s="16" t="s">
        <v>1803</v>
      </c>
      <c r="I26" s="17">
        <f>(A1L254C1 + A1L254C2)</f>
        <v>12304630</v>
      </c>
      <c r="J26" s="16" t="s">
        <v>1804</v>
      </c>
      <c r="K26" s="17">
        <f>(A1L216C4 + A1L235C4)</f>
        <v>7053327</v>
      </c>
      <c r="L26" s="16" t="s">
        <v>1805</v>
      </c>
      <c r="M26" s="17">
        <f>(A1L216C5 + A1L235C5)</f>
        <v>5300296</v>
      </c>
      <c r="N26" s="16" t="s">
        <v>1806</v>
      </c>
      <c r="O26" s="17">
        <f>(A1L254C4 + A1L254C5)</f>
        <v>12353623</v>
      </c>
      <c r="P26" s="16" t="s">
        <v>1807</v>
      </c>
      <c r="Q26" s="17">
        <f>(A1L216C7 + A1L235C7)</f>
        <v>6695365</v>
      </c>
      <c r="R26" s="16" t="s">
        <v>1808</v>
      </c>
      <c r="S26" s="17">
        <f>(A1L216C8 + A1L235C8)</f>
        <v>5047746</v>
      </c>
      <c r="T26" s="16" t="s">
        <v>1809</v>
      </c>
      <c r="U26" s="17">
        <f>(A1L254C7 + A1L254C8)</f>
        <v>11743111</v>
      </c>
      <c r="V26" s="16" t="s">
        <v>1810</v>
      </c>
      <c r="W26" s="17">
        <f>(A1L216C10 + A1L235C10)</f>
        <v>6463907</v>
      </c>
      <c r="X26" s="16" t="s">
        <v>1811</v>
      </c>
      <c r="Y26" s="17">
        <f>(A1L216C11 + A1L235C11)</f>
        <v>4905854</v>
      </c>
      <c r="Z26" s="16" t="s">
        <v>1812</v>
      </c>
      <c r="AA26" s="17">
        <f>(A1L254C10 + A1L254C11)</f>
        <v>11369761</v>
      </c>
      <c r="AB26" s="16" t="s">
        <v>1813</v>
      </c>
      <c r="AC26" s="17">
        <f>(A1L216C13 + A1L235C13)</f>
        <v>6417844</v>
      </c>
      <c r="AD26" s="16" t="s">
        <v>1814</v>
      </c>
      <c r="AE26" s="17">
        <f>(A1L216C14 + A1L235C14)</f>
        <v>4898433</v>
      </c>
      <c r="AF26" s="16" t="s">
        <v>1815</v>
      </c>
      <c r="AG26" s="17">
        <f>(A1L254C13 + A1L254C14)</f>
        <v>11316277</v>
      </c>
      <c r="AH26" s="16" t="s">
        <v>1816</v>
      </c>
      <c r="AI26" s="17">
        <f>IF(RUN_YEARS &gt; 1,(A1L254C1 + A1L254C4) / 2, 0)</f>
        <v>7021416</v>
      </c>
      <c r="AJ26" s="16" t="s">
        <v>1817</v>
      </c>
      <c r="AK26" s="17">
        <f>IF(RUN_YEARS &gt; 1,(A1L254C2 + A1L254C5) / 2, 0)</f>
        <v>5307710.5</v>
      </c>
      <c r="AL26" s="16" t="s">
        <v>1818</v>
      </c>
      <c r="AM26" s="17">
        <f>(A1L254C16 + A1L254C17)</f>
        <v>12329126.5</v>
      </c>
      <c r="AN26" s="16" t="s">
        <v>1819</v>
      </c>
      <c r="AO26" s="17">
        <f>IF(RUN_YEARS &gt; 2,(A1L254C1 + A1L254C4 + A1L254C7) / 3, 0)</f>
        <v>6912732.333333333</v>
      </c>
      <c r="AP26" s="16" t="s">
        <v>1820</v>
      </c>
      <c r="AQ26" s="17">
        <f>IF(RUN_YEARS &gt; 2,(A1L254C2 + A1L254C5 + A1L254C8) / 3, 0)</f>
        <v>5221055.666666667</v>
      </c>
      <c r="AR26" s="16" t="s">
        <v>1821</v>
      </c>
      <c r="AS26" s="17">
        <f>(A1L254C19 + A1L254C20)</f>
        <v>12133788</v>
      </c>
      <c r="AT26" s="16" t="s">
        <v>1822</v>
      </c>
      <c r="AU26" s="17">
        <f>IF(RUN_YEARS &gt; 3,(A1L254C1 + A1L254C4 + A1L254C7 + A1L254C10) / 4, 0)</f>
        <v>6800526</v>
      </c>
      <c r="AV26" s="16" t="s">
        <v>1823</v>
      </c>
      <c r="AW26" s="17">
        <f>IF(RUN_YEARS &gt; 3,(A1L254C2 + A1L254C5 + A1L254C8 + A1L254C11) / 4, 0)</f>
        <v>5142255.25</v>
      </c>
      <c r="AX26" s="16" t="s">
        <v>1824</v>
      </c>
      <c r="AY26" s="17">
        <f>(A1L254C22 + A1L254C23)</f>
        <v>11942781.25</v>
      </c>
      <c r="AZ26" s="16" t="s">
        <v>1825</v>
      </c>
      <c r="BA26" s="17">
        <f>IF(RUN_YEARS &gt; 4,(A1L254C1 + A1L254C4 + A1L254C7 + A1L254C10 + A1L254C13) / 5, 0)</f>
        <v>6723989.5999999996</v>
      </c>
      <c r="BB26" s="16" t="s">
        <v>1826</v>
      </c>
      <c r="BC26" s="17">
        <f>IF(RUN_YEARS &gt; 4,(A1L254C2 + A1L254C5 + A1L254C8 + A1L254C11 + A1L254C14) / 5, 0)</f>
        <v>5093490.8</v>
      </c>
      <c r="BD26" s="16" t="s">
        <v>1827</v>
      </c>
      <c r="BE26" s="17">
        <f>(A1L254C25 + A1L254C26)</f>
        <v>11817480.399999999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1E-3</v>
      </c>
      <c r="L8" s="16" t="s">
        <v>1875</v>
      </c>
      <c r="M8" s="15">
        <v>0</v>
      </c>
      <c r="N8" s="16" t="s">
        <v>1877</v>
      </c>
      <c r="O8" s="17">
        <f>(A1L301C4 + A1L301C5)</f>
        <v>1E-3</v>
      </c>
      <c r="P8" s="16" t="s">
        <v>1875</v>
      </c>
      <c r="Q8" s="15">
        <v>0</v>
      </c>
      <c r="R8" s="16" t="s">
        <v>1875</v>
      </c>
      <c r="S8" s="15">
        <v>1E-3</v>
      </c>
      <c r="T8" s="16" t="s">
        <v>1878</v>
      </c>
      <c r="U8" s="17">
        <f>(A1L301C7 + A1L301C8)</f>
        <v>1E-3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6.6666666666666664E-4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4.0000000000000002E-4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0.79100000000000004</v>
      </c>
      <c r="F9" s="16" t="s">
        <v>1885</v>
      </c>
      <c r="G9" s="15">
        <v>1.1180000000000001</v>
      </c>
      <c r="H9" s="16" t="s">
        <v>1886</v>
      </c>
      <c r="I9" s="17">
        <f>(A1L302C1 + A1L302C2)</f>
        <v>1.9090000000000003</v>
      </c>
      <c r="J9" s="16" t="s">
        <v>1885</v>
      </c>
      <c r="K9" s="15">
        <v>0.84499999999999997</v>
      </c>
      <c r="L9" s="16" t="s">
        <v>1885</v>
      </c>
      <c r="M9" s="15">
        <v>1.2809999999999999</v>
      </c>
      <c r="N9" s="16" t="s">
        <v>1887</v>
      </c>
      <c r="O9" s="17">
        <f>(A1L302C4 + A1L302C5)</f>
        <v>2.1259999999999999</v>
      </c>
      <c r="P9" s="16" t="s">
        <v>1885</v>
      </c>
      <c r="Q9" s="15">
        <v>0.76500000000000001</v>
      </c>
      <c r="R9" s="16" t="s">
        <v>1885</v>
      </c>
      <c r="S9" s="15">
        <v>1.2809999999999999</v>
      </c>
      <c r="T9" s="16" t="s">
        <v>1888</v>
      </c>
      <c r="U9" s="17">
        <f>(A1L302C7 + A1L302C8)</f>
        <v>2.0459999999999998</v>
      </c>
      <c r="V9" s="16" t="s">
        <v>1885</v>
      </c>
      <c r="W9" s="15">
        <v>1.103</v>
      </c>
      <c r="X9" s="16" t="s">
        <v>1885</v>
      </c>
      <c r="Y9" s="15">
        <v>1.3280000000000001</v>
      </c>
      <c r="Z9" s="16" t="s">
        <v>1889</v>
      </c>
      <c r="AA9" s="17">
        <f>(A1L302C10 + A1L302C11)</f>
        <v>2.431</v>
      </c>
      <c r="AB9" s="16" t="s">
        <v>1885</v>
      </c>
      <c r="AC9" s="15">
        <v>1.347</v>
      </c>
      <c r="AD9" s="16" t="s">
        <v>1885</v>
      </c>
      <c r="AE9" s="15">
        <v>1.659</v>
      </c>
      <c r="AF9" s="16" t="s">
        <v>1890</v>
      </c>
      <c r="AG9" s="17">
        <f>(A1L302C13 + A1L302C14)</f>
        <v>3.0060000000000002</v>
      </c>
      <c r="AH9" s="16" t="s">
        <v>1891</v>
      </c>
      <c r="AI9" s="17">
        <f>IF(RUN_YEARS &gt; 1,(A1L302C3 + A1L302C6) / 2, 0 )</f>
        <v>2.0175000000000001</v>
      </c>
      <c r="AJ9" s="16" t="s">
        <v>1892</v>
      </c>
      <c r="AK9" s="17">
        <f>IF(RUN_YEARS &gt; 2,(A1L302C3 + A1L302C6 + A1L302C9) / 3, 0 )</f>
        <v>2.0269999999999997</v>
      </c>
      <c r="AL9" s="16" t="s">
        <v>1893</v>
      </c>
      <c r="AM9" s="17">
        <f>IF(RUN_YEARS &gt; 3,(A1L302C3 + A1L302C6 + A1L302C9 + A1L302C12) / 4, 0 )</f>
        <v>2.1280000000000001</v>
      </c>
      <c r="AN9" s="16" t="s">
        <v>1894</v>
      </c>
      <c r="AO9" s="17">
        <f>IF(RUN_YEARS &gt; 4,(A1L302C3 + A1L302C6 + A1L302C9 + A1L302C12 + A1L302C15) / 5, 0 )</f>
        <v>2.3036000000000003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3.629</v>
      </c>
      <c r="F10" s="16" t="s">
        <v>1895</v>
      </c>
      <c r="G10" s="15">
        <v>3.5640000000000001</v>
      </c>
      <c r="H10" s="16" t="s">
        <v>1896</v>
      </c>
      <c r="I10" s="17">
        <f>(A1L303C1 + A1L303C2)</f>
        <v>7.1929999999999996</v>
      </c>
      <c r="J10" s="16" t="s">
        <v>1895</v>
      </c>
      <c r="K10" s="15">
        <v>4.0640000000000001</v>
      </c>
      <c r="L10" s="16" t="s">
        <v>1895</v>
      </c>
      <c r="M10" s="15">
        <v>3.7789999999999999</v>
      </c>
      <c r="N10" s="16" t="s">
        <v>1897</v>
      </c>
      <c r="O10" s="17">
        <f>(A1L303C4 + A1L303C5)</f>
        <v>7.843</v>
      </c>
      <c r="P10" s="16" t="s">
        <v>1895</v>
      </c>
      <c r="Q10" s="15">
        <v>4.0529999999999999</v>
      </c>
      <c r="R10" s="16" t="s">
        <v>1895</v>
      </c>
      <c r="S10" s="15">
        <v>3.7360000000000002</v>
      </c>
      <c r="T10" s="16" t="s">
        <v>1898</v>
      </c>
      <c r="U10" s="17">
        <f>(A1L303C7 + A1L303C8)</f>
        <v>7.7889999999999997</v>
      </c>
      <c r="V10" s="16" t="s">
        <v>1895</v>
      </c>
      <c r="W10" s="15">
        <v>4.4089999999999998</v>
      </c>
      <c r="X10" s="16" t="s">
        <v>1895</v>
      </c>
      <c r="Y10" s="15">
        <v>4.1500000000000004</v>
      </c>
      <c r="Z10" s="16" t="s">
        <v>1899</v>
      </c>
      <c r="AA10" s="17">
        <f>(A1L303C10 + A1L303C11)</f>
        <v>8.5590000000000011</v>
      </c>
      <c r="AB10" s="16" t="s">
        <v>1895</v>
      </c>
      <c r="AC10" s="15">
        <v>4.6470000000000002</v>
      </c>
      <c r="AD10" s="16" t="s">
        <v>1895</v>
      </c>
      <c r="AE10" s="15">
        <v>4.2240000000000002</v>
      </c>
      <c r="AF10" s="16" t="s">
        <v>1900</v>
      </c>
      <c r="AG10" s="17">
        <f>(A1L303C13 + A1L303C14)</f>
        <v>8.8710000000000004</v>
      </c>
      <c r="AH10" s="16" t="s">
        <v>1901</v>
      </c>
      <c r="AI10" s="17">
        <f>IF(RUN_YEARS &gt; 1,(A1L303C3 + A1L303C6) / 2, 0 )</f>
        <v>7.5179999999999998</v>
      </c>
      <c r="AJ10" s="16" t="s">
        <v>1902</v>
      </c>
      <c r="AK10" s="17">
        <f>IF(RUN_YEARS &gt; 2,(A1L303C3 + A1L303C6 + A1L303C9) / 3, 0 )</f>
        <v>7.6083333333333334</v>
      </c>
      <c r="AL10" s="16" t="s">
        <v>1903</v>
      </c>
      <c r="AM10" s="17">
        <f>IF(RUN_YEARS &gt; 3,(A1L303C3 + A1L303C6 + A1L303C9 + A1L303C12) / 4, 0 )</f>
        <v>7.8460000000000001</v>
      </c>
      <c r="AN10" s="16" t="s">
        <v>1904</v>
      </c>
      <c r="AO10" s="17">
        <f>IF(RUN_YEARS &gt; 4,(A1L303C3 + A1L303C6 + A1L303C9 + A1L303C12 + A1L303C15) / 5, 0 )</f>
        <v>8.0510000000000002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4.42</v>
      </c>
      <c r="F11" s="16" t="s">
        <v>1906</v>
      </c>
      <c r="G11" s="17">
        <f>(A1L302C2 + A1L303C2)</f>
        <v>4.6820000000000004</v>
      </c>
      <c r="H11" s="16" t="s">
        <v>1907</v>
      </c>
      <c r="I11" s="17">
        <f>(A1L304C1 + A1L304C2)</f>
        <v>9.1020000000000003</v>
      </c>
      <c r="J11" s="16" t="s">
        <v>1908</v>
      </c>
      <c r="K11" s="17">
        <f>(A1L302C4 + A1L303C4)</f>
        <v>4.9089999999999998</v>
      </c>
      <c r="L11" s="16" t="s">
        <v>1909</v>
      </c>
      <c r="M11" s="17">
        <f>(A1L302C5 + A1L303C5)</f>
        <v>5.0599999999999996</v>
      </c>
      <c r="N11" s="16" t="s">
        <v>1910</v>
      </c>
      <c r="O11" s="17">
        <f>(A1L304C4 + A1L304C5)</f>
        <v>9.9689999999999994</v>
      </c>
      <c r="P11" s="16" t="s">
        <v>1911</v>
      </c>
      <c r="Q11" s="17">
        <f>(A1L302C7 + A1L303C7)</f>
        <v>4.8179999999999996</v>
      </c>
      <c r="R11" s="16" t="s">
        <v>1912</v>
      </c>
      <c r="S11" s="17">
        <f>(A1L302C8 + A1L303C8)</f>
        <v>5.0170000000000003</v>
      </c>
      <c r="T11" s="16" t="s">
        <v>1913</v>
      </c>
      <c r="U11" s="17">
        <f>(A1L304C7 + A1L304C8)</f>
        <v>9.8350000000000009</v>
      </c>
      <c r="V11" s="16" t="s">
        <v>1914</v>
      </c>
      <c r="W11" s="17">
        <f>(A1L302C10 + A1L303C10)</f>
        <v>5.5119999999999996</v>
      </c>
      <c r="X11" s="16" t="s">
        <v>1915</v>
      </c>
      <c r="Y11" s="17">
        <f>(A1L302C11 + A1L303C11)</f>
        <v>5.4780000000000006</v>
      </c>
      <c r="Z11" s="16" t="s">
        <v>1916</v>
      </c>
      <c r="AA11" s="17">
        <f>(A1L304C10 + A1L304C11)</f>
        <v>10.99</v>
      </c>
      <c r="AB11" s="16" t="s">
        <v>1917</v>
      </c>
      <c r="AC11" s="17">
        <f>(A1L302C13 + A1L303C13)</f>
        <v>5.9939999999999998</v>
      </c>
      <c r="AD11" s="16" t="s">
        <v>1918</v>
      </c>
      <c r="AE11" s="17">
        <f>(A1L302C14 + A1L303C14)</f>
        <v>5.883</v>
      </c>
      <c r="AF11" s="16" t="s">
        <v>1919</v>
      </c>
      <c r="AG11" s="17">
        <f>(A1L304C13 + A1L304C14)</f>
        <v>11.876999999999999</v>
      </c>
      <c r="AH11" s="16" t="s">
        <v>1920</v>
      </c>
      <c r="AI11" s="17">
        <f>IF(RUN_YEARS &gt; 1,(A1L304C3 + A1L304C6) / 2, 0 )</f>
        <v>9.535499999999999</v>
      </c>
      <c r="AJ11" s="16" t="s">
        <v>1921</v>
      </c>
      <c r="AK11" s="17">
        <f>IF(RUN_YEARS &gt; 2,(A1L304C3 + A1L304C6 + A1L304C9) / 3, 0 )</f>
        <v>9.6353333333333335</v>
      </c>
      <c r="AL11" s="16" t="s">
        <v>1922</v>
      </c>
      <c r="AM11" s="17">
        <f>IF(RUN_YEARS &gt; 3,(A1L304C3 + A1L304C6 + A1L304C9 + A1L304C12) / 4, 0 )</f>
        <v>9.9740000000000002</v>
      </c>
      <c r="AN11" s="16" t="s">
        <v>1923</v>
      </c>
      <c r="AO11" s="17">
        <f>IF(RUN_YEARS &gt; 4,(A1L304C3 + A1L304C6 + A1L304C9 + A1L304C12 + A1L304C15) / 5, 0 )</f>
        <v>10.3546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130.923</v>
      </c>
      <c r="F12" s="16" t="s">
        <v>1924</v>
      </c>
      <c r="G12" s="15">
        <v>90.638999999999996</v>
      </c>
      <c r="H12" s="16" t="s">
        <v>1925</v>
      </c>
      <c r="I12" s="17">
        <f>(A1L305C1 + A1L305C2)</f>
        <v>221.56200000000001</v>
      </c>
      <c r="J12" s="16" t="s">
        <v>1924</v>
      </c>
      <c r="K12" s="15">
        <v>141.05600000000001</v>
      </c>
      <c r="L12" s="16" t="s">
        <v>1924</v>
      </c>
      <c r="M12" s="15">
        <v>97.421999999999997</v>
      </c>
      <c r="N12" s="16" t="s">
        <v>1926</v>
      </c>
      <c r="O12" s="17">
        <f>(A1L305C4 + A1L305C5)</f>
        <v>238.47800000000001</v>
      </c>
      <c r="P12" s="16" t="s">
        <v>1924</v>
      </c>
      <c r="Q12" s="15">
        <v>136.65100000000001</v>
      </c>
      <c r="R12" s="16" t="s">
        <v>1924</v>
      </c>
      <c r="S12" s="15">
        <v>100.226</v>
      </c>
      <c r="T12" s="16" t="s">
        <v>1927</v>
      </c>
      <c r="U12" s="17">
        <f>(A1L305C7 + A1L305C8)</f>
        <v>236.87700000000001</v>
      </c>
      <c r="V12" s="16" t="s">
        <v>1924</v>
      </c>
      <c r="W12" s="15">
        <v>129.22</v>
      </c>
      <c r="X12" s="16" t="s">
        <v>1924</v>
      </c>
      <c r="Y12" s="15">
        <v>100.68</v>
      </c>
      <c r="Z12" s="16" t="s">
        <v>1928</v>
      </c>
      <c r="AA12" s="17">
        <f>(A1L305C10 + A1L305C11)</f>
        <v>229.9</v>
      </c>
      <c r="AB12" s="16" t="s">
        <v>1924</v>
      </c>
      <c r="AC12" s="15">
        <v>116.968</v>
      </c>
      <c r="AD12" s="16" t="s">
        <v>1924</v>
      </c>
      <c r="AE12" s="15">
        <v>99.801000000000002</v>
      </c>
      <c r="AF12" s="16" t="s">
        <v>1929</v>
      </c>
      <c r="AG12" s="17">
        <f>(A1L305C13 + A1L305C14)</f>
        <v>216.76900000000001</v>
      </c>
      <c r="AH12" s="16" t="s">
        <v>1930</v>
      </c>
      <c r="AI12" s="17">
        <f>IF(RUN_YEARS &gt; 1,(A1L305C3 + A1L305C6) / 2, 0 )</f>
        <v>230.02</v>
      </c>
      <c r="AJ12" s="16" t="s">
        <v>1931</v>
      </c>
      <c r="AK12" s="17">
        <f>IF(RUN_YEARS &gt; 2,(A1L305C3 + A1L305C6 + A1L305C9) / 3, 0 )</f>
        <v>232.30566666666667</v>
      </c>
      <c r="AL12" s="16" t="s">
        <v>1932</v>
      </c>
      <c r="AM12" s="17">
        <f>IF(RUN_YEARS &gt; 3,(A1L305C3 + A1L305C6 + A1L305C9 + A1L305C12) / 4, 0 )</f>
        <v>231.70425</v>
      </c>
      <c r="AN12" s="16" t="s">
        <v>1933</v>
      </c>
      <c r="AO12" s="17">
        <f>IF(RUN_YEARS &gt; 4,(A1L305C3 + A1L305C6 + A1L305C9 + A1L305C12 + A1L305C15) / 5, 0 )</f>
        <v>228.71719999999999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257.98599999999999</v>
      </c>
      <c r="F13" s="16" t="s">
        <v>1934</v>
      </c>
      <c r="G13" s="15">
        <v>253.35</v>
      </c>
      <c r="H13" s="16" t="s">
        <v>1935</v>
      </c>
      <c r="I13" s="17">
        <f>(A1L306C1 + A1L306C2)</f>
        <v>511.33600000000001</v>
      </c>
      <c r="J13" s="16" t="s">
        <v>1934</v>
      </c>
      <c r="K13" s="15">
        <v>234.68700000000001</v>
      </c>
      <c r="L13" s="16" t="s">
        <v>1934</v>
      </c>
      <c r="M13" s="15">
        <v>233.66200000000001</v>
      </c>
      <c r="N13" s="16" t="s">
        <v>1936</v>
      </c>
      <c r="O13" s="17">
        <f>(A1L306C4 + A1L306C5)</f>
        <v>468.34900000000005</v>
      </c>
      <c r="P13" s="16" t="s">
        <v>1934</v>
      </c>
      <c r="Q13" s="15">
        <v>255.39</v>
      </c>
      <c r="R13" s="16" t="s">
        <v>1934</v>
      </c>
      <c r="S13" s="15">
        <v>258.93599999999998</v>
      </c>
      <c r="T13" s="16" t="s">
        <v>1937</v>
      </c>
      <c r="U13" s="17">
        <f>(A1L306C7 + A1L306C8)</f>
        <v>514.32600000000002</v>
      </c>
      <c r="V13" s="16" t="s">
        <v>1934</v>
      </c>
      <c r="W13" s="15">
        <v>270.67599999999999</v>
      </c>
      <c r="X13" s="16" t="s">
        <v>1934</v>
      </c>
      <c r="Y13" s="15">
        <v>271.916</v>
      </c>
      <c r="Z13" s="16" t="s">
        <v>1938</v>
      </c>
      <c r="AA13" s="17">
        <f>(A1L306C10 + A1L306C11)</f>
        <v>542.59199999999998</v>
      </c>
      <c r="AB13" s="16" t="s">
        <v>1934</v>
      </c>
      <c r="AC13" s="15">
        <v>283.32499999999999</v>
      </c>
      <c r="AD13" s="16" t="s">
        <v>1934</v>
      </c>
      <c r="AE13" s="15">
        <v>289.65600000000001</v>
      </c>
      <c r="AF13" s="16" t="s">
        <v>1939</v>
      </c>
      <c r="AG13" s="17">
        <f>(A1L306C13 + A1L306C14)</f>
        <v>572.98099999999999</v>
      </c>
      <c r="AH13" s="16" t="s">
        <v>1940</v>
      </c>
      <c r="AI13" s="17">
        <f>IF(RUN_YEARS &gt; 1,(A1L306C3 + A1L306C6) / 2, 0 )</f>
        <v>489.84250000000003</v>
      </c>
      <c r="AJ13" s="16" t="s">
        <v>1941</v>
      </c>
      <c r="AK13" s="17">
        <f>IF(RUN_YEARS &gt; 2,(A1L306C3 + A1L306C6 + A1L306C9) / 3, 0 )</f>
        <v>498.00366666666667</v>
      </c>
      <c r="AL13" s="16" t="s">
        <v>1942</v>
      </c>
      <c r="AM13" s="17">
        <f>IF(RUN_YEARS &gt; 3,(A1L306C3 + A1L306C6 + A1L306C9 + A1L306C12) / 4, 0 )</f>
        <v>509.15075000000002</v>
      </c>
      <c r="AN13" s="16" t="s">
        <v>1943</v>
      </c>
      <c r="AO13" s="17">
        <f>IF(RUN_YEARS &gt; 4,(A1L306C3 + A1L306C6 + A1L306C9 + A1L306C12 + A1L306C15) / 5, 0 )</f>
        <v>521.91679999999997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13.653</v>
      </c>
      <c r="F14" s="16" t="s">
        <v>1944</v>
      </c>
      <c r="G14" s="15">
        <v>10.475</v>
      </c>
      <c r="H14" s="16" t="s">
        <v>1945</v>
      </c>
      <c r="I14" s="17">
        <f>(A1L307C1 + A1L307C2)</f>
        <v>24.128</v>
      </c>
      <c r="J14" s="16" t="s">
        <v>1944</v>
      </c>
      <c r="K14" s="15">
        <v>12.163</v>
      </c>
      <c r="L14" s="16" t="s">
        <v>1944</v>
      </c>
      <c r="M14" s="15">
        <v>9.3800000000000008</v>
      </c>
      <c r="N14" s="16" t="s">
        <v>1946</v>
      </c>
      <c r="O14" s="17">
        <f>(A1L307C4 + A1L307C5)</f>
        <v>21.542999999999999</v>
      </c>
      <c r="P14" s="16" t="s">
        <v>1944</v>
      </c>
      <c r="Q14" s="15">
        <v>9.1059999999999999</v>
      </c>
      <c r="R14" s="16" t="s">
        <v>1944</v>
      </c>
      <c r="S14" s="15">
        <v>7.3869999999999996</v>
      </c>
      <c r="T14" s="16" t="s">
        <v>1947</v>
      </c>
      <c r="U14" s="17">
        <f>(A1L307C7 + A1L307C8)</f>
        <v>16.492999999999999</v>
      </c>
      <c r="V14" s="16" t="s">
        <v>1944</v>
      </c>
      <c r="W14" s="15">
        <v>6.1539999999999999</v>
      </c>
      <c r="X14" s="16" t="s">
        <v>1944</v>
      </c>
      <c r="Y14" s="15">
        <v>6.101</v>
      </c>
      <c r="Z14" s="16" t="s">
        <v>1948</v>
      </c>
      <c r="AA14" s="17">
        <f>(A1L307C10 + A1L307C11)</f>
        <v>12.254999999999999</v>
      </c>
      <c r="AB14" s="16" t="s">
        <v>1944</v>
      </c>
      <c r="AC14" s="15">
        <v>4.9039999999999999</v>
      </c>
      <c r="AD14" s="16" t="s">
        <v>1944</v>
      </c>
      <c r="AE14" s="15">
        <v>5.0999999999999996</v>
      </c>
      <c r="AF14" s="16" t="s">
        <v>1949</v>
      </c>
      <c r="AG14" s="17">
        <f>(A1L307C13 + A1L307C14)</f>
        <v>10.004</v>
      </c>
      <c r="AH14" s="16" t="s">
        <v>1950</v>
      </c>
      <c r="AI14" s="17">
        <f>IF(RUN_YEARS &gt; 1,(A1L307C3 + A1L307C6) / 2, 0 )</f>
        <v>22.8355</v>
      </c>
      <c r="AJ14" s="16" t="s">
        <v>1951</v>
      </c>
      <c r="AK14" s="17">
        <f>IF(RUN_YEARS &gt; 2,(A1L307C3 + A1L307C6 + A1L307C9) / 3, 0 )</f>
        <v>20.721333333333334</v>
      </c>
      <c r="AL14" s="16" t="s">
        <v>1952</v>
      </c>
      <c r="AM14" s="17">
        <f>IF(RUN_YEARS &gt; 3,(A1L307C3 + A1L307C6 + A1L307C9 + A1L307C12) / 4, 0 )</f>
        <v>18.604749999999999</v>
      </c>
      <c r="AN14" s="16" t="s">
        <v>1953</v>
      </c>
      <c r="AO14" s="17">
        <f>IF(RUN_YEARS &gt; 4,(A1L307C3 + A1L307C6 + A1L307C9 + A1L307C12 + A1L307C15) / 5, 0 )</f>
        <v>16.884599999999999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271.63900000000001</v>
      </c>
      <c r="F15" s="16" t="s">
        <v>1955</v>
      </c>
      <c r="G15" s="17">
        <f>(A1L306C2 + A1L307C2)</f>
        <v>263.82499999999999</v>
      </c>
      <c r="H15" s="16" t="s">
        <v>1956</v>
      </c>
      <c r="I15" s="17">
        <f>(A1L308C1 + A1L308C2)</f>
        <v>535.46399999999994</v>
      </c>
      <c r="J15" s="16" t="s">
        <v>1957</v>
      </c>
      <c r="K15" s="17">
        <f>(A1L306C4 + A1L307C4)</f>
        <v>246.85000000000002</v>
      </c>
      <c r="L15" s="16" t="s">
        <v>1958</v>
      </c>
      <c r="M15" s="17">
        <f>(A1L306C5 + A1L307C5)</f>
        <v>243.042</v>
      </c>
      <c r="N15" s="16" t="s">
        <v>1959</v>
      </c>
      <c r="O15" s="17">
        <f>(A1L308C4 + A1L308C5)</f>
        <v>489.89200000000005</v>
      </c>
      <c r="P15" s="16" t="s">
        <v>1960</v>
      </c>
      <c r="Q15" s="17">
        <f>(A1L306C7 + A1L307C7)</f>
        <v>264.49599999999998</v>
      </c>
      <c r="R15" s="16" t="s">
        <v>1961</v>
      </c>
      <c r="S15" s="17">
        <f>(A1L306C8 + A1L307C8)</f>
        <v>266.32299999999998</v>
      </c>
      <c r="T15" s="16" t="s">
        <v>1962</v>
      </c>
      <c r="U15" s="17">
        <f>(A1L308C7 + A1L308C8)</f>
        <v>530.81899999999996</v>
      </c>
      <c r="V15" s="16" t="s">
        <v>1963</v>
      </c>
      <c r="W15" s="17">
        <f>(A1L306C10 + A1L307C10)</f>
        <v>276.83</v>
      </c>
      <c r="X15" s="16" t="s">
        <v>1964</v>
      </c>
      <c r="Y15" s="17">
        <f>(A1L306C11 + A1L307C11)</f>
        <v>278.017</v>
      </c>
      <c r="Z15" s="16" t="s">
        <v>1965</v>
      </c>
      <c r="AA15" s="17">
        <f>(A1L308C10 + A1L308C11)</f>
        <v>554.84699999999998</v>
      </c>
      <c r="AB15" s="16" t="s">
        <v>1966</v>
      </c>
      <c r="AC15" s="17">
        <f>(A1L306C13 + A1L307C13)</f>
        <v>288.22899999999998</v>
      </c>
      <c r="AD15" s="16" t="s">
        <v>1967</v>
      </c>
      <c r="AE15" s="17">
        <f>(A1L306C14 + A1L307C14)</f>
        <v>294.75600000000003</v>
      </c>
      <c r="AF15" s="16" t="s">
        <v>1968</v>
      </c>
      <c r="AG15" s="17">
        <f>(A1L308C13 + A1L308C14)</f>
        <v>582.98500000000001</v>
      </c>
      <c r="AH15" s="16" t="s">
        <v>1969</v>
      </c>
      <c r="AI15" s="17">
        <f>IF(RUN_YEARS &gt; 1,(A1L308C3 + A1L308C6) / 2, 0 )</f>
        <v>512.678</v>
      </c>
      <c r="AJ15" s="16" t="s">
        <v>1970</v>
      </c>
      <c r="AK15" s="17">
        <f>IF(RUN_YEARS &gt; 2,(A1L308C3 + A1L308C6 + A1L308C9) / 3, 0 )</f>
        <v>518.72500000000002</v>
      </c>
      <c r="AL15" s="16" t="s">
        <v>1971</v>
      </c>
      <c r="AM15" s="17">
        <f>IF(RUN_YEARS &gt; 3,(A1L308C3 + A1L308C6 + A1L308C9 + A1L308C12) / 4, 0 )</f>
        <v>527.75549999999998</v>
      </c>
      <c r="AN15" s="16" t="s">
        <v>1972</v>
      </c>
      <c r="AO15" s="17">
        <f>IF(RUN_YEARS &gt; 4,(A1L308C3 + A1L308C6 + A1L308C9 + A1L308C12 + A1L308C15) / 5, 0 )</f>
        <v>538.80140000000006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43.677</v>
      </c>
      <c r="F16" s="16" t="s">
        <v>1973</v>
      </c>
      <c r="G16" s="15">
        <v>46.037999999999997</v>
      </c>
      <c r="H16" s="16" t="s">
        <v>1974</v>
      </c>
      <c r="I16" s="17">
        <f>(A1L309C1 + A1L309C2)</f>
        <v>89.715000000000003</v>
      </c>
      <c r="J16" s="16" t="s">
        <v>1973</v>
      </c>
      <c r="K16" s="15">
        <v>59.34</v>
      </c>
      <c r="L16" s="16" t="s">
        <v>1973</v>
      </c>
      <c r="M16" s="15">
        <v>64.822999999999993</v>
      </c>
      <c r="N16" s="16" t="s">
        <v>1975</v>
      </c>
      <c r="O16" s="17">
        <f>(A1L309C4 + A1L309C5)</f>
        <v>124.163</v>
      </c>
      <c r="P16" s="16" t="s">
        <v>1973</v>
      </c>
      <c r="Q16" s="15">
        <v>67.77</v>
      </c>
      <c r="R16" s="16" t="s">
        <v>1973</v>
      </c>
      <c r="S16" s="15">
        <v>69.843000000000004</v>
      </c>
      <c r="T16" s="16" t="s">
        <v>1976</v>
      </c>
      <c r="U16" s="17">
        <f>(A1L309C7 + A1L309C8)</f>
        <v>137.613</v>
      </c>
      <c r="V16" s="16" t="s">
        <v>1973</v>
      </c>
      <c r="W16" s="15">
        <v>79.477999999999994</v>
      </c>
      <c r="X16" s="16" t="s">
        <v>1973</v>
      </c>
      <c r="Y16" s="15">
        <v>81.47</v>
      </c>
      <c r="Z16" s="16" t="s">
        <v>1977</v>
      </c>
      <c r="AA16" s="17">
        <f>(A1L309C10 + A1L309C11)</f>
        <v>160.94799999999998</v>
      </c>
      <c r="AB16" s="16" t="s">
        <v>1973</v>
      </c>
      <c r="AC16" s="15">
        <v>82.085999999999999</v>
      </c>
      <c r="AD16" s="16" t="s">
        <v>1973</v>
      </c>
      <c r="AE16" s="15">
        <v>82.894999999999996</v>
      </c>
      <c r="AF16" s="16" t="s">
        <v>1978</v>
      </c>
      <c r="AG16" s="17">
        <f>(A1L309C13 + A1L309C14)</f>
        <v>164.98099999999999</v>
      </c>
      <c r="AH16" s="16" t="s">
        <v>1979</v>
      </c>
      <c r="AI16" s="17">
        <f>IF(RUN_YEARS &gt; 1,(A1L309C3 + A1L309C6) / 2, 0 )</f>
        <v>106.93899999999999</v>
      </c>
      <c r="AJ16" s="16" t="s">
        <v>1980</v>
      </c>
      <c r="AK16" s="17">
        <f>IF(RUN_YEARS &gt; 2,(A1L309C3 + A1L309C6 + A1L309C9) / 3, 0 )</f>
        <v>117.16366666666666</v>
      </c>
      <c r="AL16" s="16" t="s">
        <v>1981</v>
      </c>
      <c r="AM16" s="17">
        <f>IF(RUN_YEARS &gt; 3,(A1L309C3 + A1L309C6 + A1L309C9 + A1L309C12) / 4, 0 )</f>
        <v>128.10974999999999</v>
      </c>
      <c r="AN16" s="16" t="s">
        <v>1982</v>
      </c>
      <c r="AO16" s="17">
        <f>IF(RUN_YEARS &gt; 4,(A1L309C3 + A1L309C6 + A1L309C9 + A1L309C12 + A1L309C15) / 5, 0 )</f>
        <v>135.48399999999998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10.257999999999999</v>
      </c>
      <c r="F17" s="16" t="s">
        <v>1983</v>
      </c>
      <c r="G17" s="15">
        <v>7.1509999999999998</v>
      </c>
      <c r="H17" s="16" t="s">
        <v>1984</v>
      </c>
      <c r="I17" s="17">
        <f>(A1L310C1 + A1L310C2)</f>
        <v>17.408999999999999</v>
      </c>
      <c r="J17" s="16" t="s">
        <v>1983</v>
      </c>
      <c r="K17" s="15">
        <v>27.183</v>
      </c>
      <c r="L17" s="16" t="s">
        <v>1983</v>
      </c>
      <c r="M17" s="15">
        <v>13.534000000000001</v>
      </c>
      <c r="N17" s="16" t="s">
        <v>1985</v>
      </c>
      <c r="O17" s="17">
        <f>(A1L310C4 + A1L310C5)</f>
        <v>40.716999999999999</v>
      </c>
      <c r="P17" s="16" t="s">
        <v>1983</v>
      </c>
      <c r="Q17" s="15">
        <v>29.228000000000002</v>
      </c>
      <c r="R17" s="16" t="s">
        <v>1983</v>
      </c>
      <c r="S17" s="15">
        <v>16.696000000000002</v>
      </c>
      <c r="T17" s="16" t="s">
        <v>1986</v>
      </c>
      <c r="U17" s="17">
        <f>(A1L310C7 + A1L310C8)</f>
        <v>45.924000000000007</v>
      </c>
      <c r="V17" s="16" t="s">
        <v>1983</v>
      </c>
      <c r="W17" s="15">
        <v>24.826000000000001</v>
      </c>
      <c r="X17" s="16" t="s">
        <v>1983</v>
      </c>
      <c r="Y17" s="15">
        <v>16.553000000000001</v>
      </c>
      <c r="Z17" s="16" t="s">
        <v>1987</v>
      </c>
      <c r="AA17" s="17">
        <f>(A1L310C10 + A1L310C11)</f>
        <v>41.379000000000005</v>
      </c>
      <c r="AB17" s="16" t="s">
        <v>1983</v>
      </c>
      <c r="AC17" s="15">
        <v>36.185000000000002</v>
      </c>
      <c r="AD17" s="16" t="s">
        <v>1983</v>
      </c>
      <c r="AE17" s="15">
        <v>21.439</v>
      </c>
      <c r="AF17" s="16" t="s">
        <v>1988</v>
      </c>
      <c r="AG17" s="17">
        <f>(A1L310C13 + A1L310C14)</f>
        <v>57.624000000000002</v>
      </c>
      <c r="AH17" s="16" t="s">
        <v>1989</v>
      </c>
      <c r="AI17" s="17">
        <f>IF(RUN_YEARS &gt; 1,(A1L310C3 + A1L310C6) / 2, 0 )</f>
        <v>29.062999999999999</v>
      </c>
      <c r="AJ17" s="16" t="s">
        <v>1990</v>
      </c>
      <c r="AK17" s="17">
        <f>IF(RUN_YEARS &gt; 2,(A1L310C3 + A1L310C6 + A1L310C9) / 3, 0 )</f>
        <v>34.683333333333337</v>
      </c>
      <c r="AL17" s="16" t="s">
        <v>1991</v>
      </c>
      <c r="AM17" s="17">
        <f>IF(RUN_YEARS &gt; 3,(A1L310C3 + A1L310C6 + A1L310C9 + A1L310C12) / 4, 0 )</f>
        <v>36.357250000000008</v>
      </c>
      <c r="AN17" s="16" t="s">
        <v>1992</v>
      </c>
      <c r="AO17" s="17">
        <f>IF(RUN_YEARS &gt; 4,(A1L310C3 + A1L310C6 + A1L310C9 + A1L310C12 + A1L310C15) / 5, 0 )</f>
        <v>40.610600000000005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685.27499999999998</v>
      </c>
      <c r="F18" s="16" t="s">
        <v>1993</v>
      </c>
      <c r="G18" s="15">
        <v>537.74199999999996</v>
      </c>
      <c r="H18" s="16" t="s">
        <v>1994</v>
      </c>
      <c r="I18" s="17">
        <f>(A1L311C1 + A1L311C2)</f>
        <v>1223.0169999999998</v>
      </c>
      <c r="J18" s="16" t="s">
        <v>1993</v>
      </c>
      <c r="K18" s="15">
        <v>632.90700000000004</v>
      </c>
      <c r="L18" s="16" t="s">
        <v>1993</v>
      </c>
      <c r="M18" s="15">
        <v>503.37400000000002</v>
      </c>
      <c r="N18" s="16" t="s">
        <v>1995</v>
      </c>
      <c r="O18" s="17">
        <f>(A1L311C4 + A1L311C5)</f>
        <v>1136.2809999999999</v>
      </c>
      <c r="P18" s="16" t="s">
        <v>1993</v>
      </c>
      <c r="Q18" s="15">
        <v>632.93399999999997</v>
      </c>
      <c r="R18" s="16" t="s">
        <v>1993</v>
      </c>
      <c r="S18" s="15">
        <v>494.09500000000003</v>
      </c>
      <c r="T18" s="16" t="s">
        <v>1996</v>
      </c>
      <c r="U18" s="17">
        <f>(A1L311C7 + A1L311C8)</f>
        <v>1127.029</v>
      </c>
      <c r="V18" s="16" t="s">
        <v>1993</v>
      </c>
      <c r="W18" s="15">
        <v>712.46900000000005</v>
      </c>
      <c r="X18" s="16" t="s">
        <v>1993</v>
      </c>
      <c r="Y18" s="15">
        <v>552.97199999999998</v>
      </c>
      <c r="Z18" s="16" t="s">
        <v>1997</v>
      </c>
      <c r="AA18" s="17">
        <f>(A1L311C10 + A1L311C11)</f>
        <v>1265.441</v>
      </c>
      <c r="AB18" s="16" t="s">
        <v>1993</v>
      </c>
      <c r="AC18" s="15">
        <v>752.85</v>
      </c>
      <c r="AD18" s="16" t="s">
        <v>1993</v>
      </c>
      <c r="AE18" s="15">
        <v>587.76599999999996</v>
      </c>
      <c r="AF18" s="16" t="s">
        <v>1998</v>
      </c>
      <c r="AG18" s="17">
        <f>(A1L311C13 + A1L311C14)</f>
        <v>1340.616</v>
      </c>
      <c r="AH18" s="16" t="s">
        <v>1999</v>
      </c>
      <c r="AI18" s="17">
        <f>IF(RUN_YEARS &gt; 1,(A1L311C3 + A1L311C6) / 2, 0 )</f>
        <v>1179.6489999999999</v>
      </c>
      <c r="AJ18" s="16" t="s">
        <v>2000</v>
      </c>
      <c r="AK18" s="17">
        <f>IF(RUN_YEARS &gt; 2,(A1L311C3 + A1L311C6 + A1L311C9) / 3, 0 )</f>
        <v>1162.1089999999999</v>
      </c>
      <c r="AL18" s="16" t="s">
        <v>2001</v>
      </c>
      <c r="AM18" s="17">
        <f>IF(RUN_YEARS &gt; 3,(A1L311C3 + A1L311C6 + A1L311C9 + A1L311C12) / 4, 0 )</f>
        <v>1187.942</v>
      </c>
      <c r="AN18" s="16" t="s">
        <v>2002</v>
      </c>
      <c r="AO18" s="17">
        <f>IF(RUN_YEARS &gt; 4,(A1L311C3 + A1L311C6 + A1L311C9 + A1L311C12 + A1L311C15) / 5, 0 )</f>
        <v>1218.4767999999999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695.53300000000002</v>
      </c>
      <c r="F19" s="16" t="s">
        <v>2004</v>
      </c>
      <c r="G19" s="17">
        <f>(A1L310C2 + A1L311C2)</f>
        <v>544.89299999999992</v>
      </c>
      <c r="H19" s="16" t="s">
        <v>2005</v>
      </c>
      <c r="I19" s="17">
        <f>(A1L312C1 + A1L312C2)</f>
        <v>1240.4259999999999</v>
      </c>
      <c r="J19" s="16" t="s">
        <v>2006</v>
      </c>
      <c r="K19" s="17">
        <f>(A1L310C4 + A1L311C4)</f>
        <v>660.09</v>
      </c>
      <c r="L19" s="16" t="s">
        <v>2007</v>
      </c>
      <c r="M19" s="17">
        <f>(A1L310C5 + A1L311C5)</f>
        <v>516.90800000000002</v>
      </c>
      <c r="N19" s="16" t="s">
        <v>2008</v>
      </c>
      <c r="O19" s="17">
        <f>(A1L312C4 + A1L312C5)</f>
        <v>1176.998</v>
      </c>
      <c r="P19" s="16" t="s">
        <v>2009</v>
      </c>
      <c r="Q19" s="17">
        <f>(A1L310C7 + A1L311C7)</f>
        <v>662.16199999999992</v>
      </c>
      <c r="R19" s="16" t="s">
        <v>2010</v>
      </c>
      <c r="S19" s="17">
        <f>(A1L310C8 + A1L311C8)</f>
        <v>510.79100000000005</v>
      </c>
      <c r="T19" s="16" t="s">
        <v>2011</v>
      </c>
      <c r="U19" s="17">
        <f>(A1L312C7 + A1L312C8)</f>
        <v>1172.953</v>
      </c>
      <c r="V19" s="16" t="s">
        <v>2012</v>
      </c>
      <c r="W19" s="17">
        <f>(A1L310C10 + A1L311C10)</f>
        <v>737.29500000000007</v>
      </c>
      <c r="X19" s="16" t="s">
        <v>2013</v>
      </c>
      <c r="Y19" s="17">
        <f>(A1L310C11 + A1L311C11)</f>
        <v>569.52499999999998</v>
      </c>
      <c r="Z19" s="16" t="s">
        <v>2014</v>
      </c>
      <c r="AA19" s="17">
        <f>(A1L312C10 + A1L312C11)</f>
        <v>1306.8200000000002</v>
      </c>
      <c r="AB19" s="16" t="s">
        <v>2015</v>
      </c>
      <c r="AC19" s="17">
        <f>(A1L310C13 + A1L311C13)</f>
        <v>789.03500000000008</v>
      </c>
      <c r="AD19" s="16" t="s">
        <v>2016</v>
      </c>
      <c r="AE19" s="17">
        <f>(A1L310C14 + A1L311C14)</f>
        <v>609.20499999999993</v>
      </c>
      <c r="AF19" s="16" t="s">
        <v>2017</v>
      </c>
      <c r="AG19" s="17">
        <f>(A1L312C13 + A1L312C14)</f>
        <v>1398.24</v>
      </c>
      <c r="AH19" s="16" t="s">
        <v>2018</v>
      </c>
      <c r="AI19" s="17">
        <f>IF(RUN_YEARS &gt; 1,(A1L312C3 + A1L312C6) / 2, 0 )</f>
        <v>1208.712</v>
      </c>
      <c r="AJ19" s="16" t="s">
        <v>2019</v>
      </c>
      <c r="AK19" s="17">
        <f>IF(RUN_YEARS &gt; 2,(A1L312C3 + A1L312C6 + A1L312C9) / 3, 0 )</f>
        <v>1196.7923333333333</v>
      </c>
      <c r="AL19" s="16" t="s">
        <v>2020</v>
      </c>
      <c r="AM19" s="17">
        <f>IF(RUN_YEARS &gt; 3,(A1L312C3 + A1L312C6 + A1L312C9 + A1L312C12) / 4, 0 )</f>
        <v>1224.29925</v>
      </c>
      <c r="AN19" s="16" t="s">
        <v>2021</v>
      </c>
      <c r="AO19" s="17">
        <f>IF(RUN_YEARS &gt; 4,(A1L312C3 + A1L312C6 + A1L312C9 + A1L312C12 + A1L312C15) / 5, 0 )</f>
        <v>1259.0873999999999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40.692999999999998</v>
      </c>
      <c r="F20" s="16" t="s">
        <v>2022</v>
      </c>
      <c r="G20" s="15">
        <v>38.642000000000003</v>
      </c>
      <c r="H20" s="16" t="s">
        <v>2023</v>
      </c>
      <c r="I20" s="17">
        <f>(A1L313C1 + A1L313C2)</f>
        <v>79.335000000000008</v>
      </c>
      <c r="J20" s="16" t="s">
        <v>2022</v>
      </c>
      <c r="K20" s="15">
        <v>61.475000000000001</v>
      </c>
      <c r="L20" s="16" t="s">
        <v>2022</v>
      </c>
      <c r="M20" s="15">
        <v>60.002000000000002</v>
      </c>
      <c r="N20" s="16" t="s">
        <v>2024</v>
      </c>
      <c r="O20" s="17">
        <f>(A1L313C4 + A1L313C5)</f>
        <v>121.477</v>
      </c>
      <c r="P20" s="16" t="s">
        <v>2022</v>
      </c>
      <c r="Q20" s="15">
        <v>66.831999999999994</v>
      </c>
      <c r="R20" s="16" t="s">
        <v>2022</v>
      </c>
      <c r="S20" s="15">
        <v>64.415000000000006</v>
      </c>
      <c r="T20" s="16" t="s">
        <v>2025</v>
      </c>
      <c r="U20" s="17">
        <f>(A1L313C7 + A1L313C8)</f>
        <v>131.24700000000001</v>
      </c>
      <c r="V20" s="16" t="s">
        <v>2022</v>
      </c>
      <c r="W20" s="15">
        <v>64.411000000000001</v>
      </c>
      <c r="X20" s="16" t="s">
        <v>2022</v>
      </c>
      <c r="Y20" s="15">
        <v>66.622</v>
      </c>
      <c r="Z20" s="16" t="s">
        <v>2026</v>
      </c>
      <c r="AA20" s="17">
        <f>(A1L313C10 + A1L313C11)</f>
        <v>131.03300000000002</v>
      </c>
      <c r="AB20" s="16" t="s">
        <v>2022</v>
      </c>
      <c r="AC20" s="15">
        <v>70.444999999999993</v>
      </c>
      <c r="AD20" s="16" t="s">
        <v>2022</v>
      </c>
      <c r="AE20" s="15">
        <v>69.182000000000002</v>
      </c>
      <c r="AF20" s="16" t="s">
        <v>2027</v>
      </c>
      <c r="AG20" s="17">
        <f>(A1L313C13 + A1L313C14)</f>
        <v>139.62700000000001</v>
      </c>
      <c r="AH20" s="16" t="s">
        <v>2028</v>
      </c>
      <c r="AI20" s="17">
        <f>IF(RUN_YEARS &gt; 1,(A1L313C3 + A1L313C6) / 2, 0 )</f>
        <v>100.40600000000001</v>
      </c>
      <c r="AJ20" s="16" t="s">
        <v>2029</v>
      </c>
      <c r="AK20" s="17">
        <f>IF(RUN_YEARS &gt; 2,(A1L313C3 + A1L313C6 + A1L313C9) / 3, 0 )</f>
        <v>110.68633333333334</v>
      </c>
      <c r="AL20" s="16" t="s">
        <v>2030</v>
      </c>
      <c r="AM20" s="17">
        <f>IF(RUN_YEARS &gt; 3,(A1L313C3 + A1L313C6 + A1L313C9 + A1L313C12) / 4, 0 )</f>
        <v>115.77300000000001</v>
      </c>
      <c r="AN20" s="16" t="s">
        <v>2031</v>
      </c>
      <c r="AO20" s="17">
        <f>IF(RUN_YEARS &gt; 4,(A1L313C3 + A1L313C6 + A1L313C9 + A1L313C12 + A1L313C15) / 5, 0 )</f>
        <v>120.5438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144.804</v>
      </c>
      <c r="F21" s="16" t="s">
        <v>2032</v>
      </c>
      <c r="G21" s="15">
        <v>118.396</v>
      </c>
      <c r="H21" s="16" t="s">
        <v>2033</v>
      </c>
      <c r="I21" s="17">
        <f>(A1L314C1 + A1L314C2)</f>
        <v>263.2</v>
      </c>
      <c r="J21" s="16" t="s">
        <v>2032</v>
      </c>
      <c r="K21" s="15">
        <v>159.697</v>
      </c>
      <c r="L21" s="16" t="s">
        <v>2032</v>
      </c>
      <c r="M21" s="15">
        <v>130.577</v>
      </c>
      <c r="N21" s="16" t="s">
        <v>2034</v>
      </c>
      <c r="O21" s="17">
        <f>(A1L314C4 + A1L314C5)</f>
        <v>290.274</v>
      </c>
      <c r="P21" s="16" t="s">
        <v>2032</v>
      </c>
      <c r="Q21" s="15">
        <v>137.60599999999999</v>
      </c>
      <c r="R21" s="16" t="s">
        <v>2032</v>
      </c>
      <c r="S21" s="15">
        <v>131.76300000000001</v>
      </c>
      <c r="T21" s="16" t="s">
        <v>2035</v>
      </c>
      <c r="U21" s="17">
        <f>(A1L314C7 + A1L314C8)</f>
        <v>269.36900000000003</v>
      </c>
      <c r="V21" s="16" t="s">
        <v>2032</v>
      </c>
      <c r="W21" s="15">
        <v>140.4</v>
      </c>
      <c r="X21" s="16" t="s">
        <v>2032</v>
      </c>
      <c r="Y21" s="15">
        <v>133.27099999999999</v>
      </c>
      <c r="Z21" s="16" t="s">
        <v>2036</v>
      </c>
      <c r="AA21" s="17">
        <f>(A1L314C10 + A1L314C11)</f>
        <v>273.67099999999999</v>
      </c>
      <c r="AB21" s="16" t="s">
        <v>2032</v>
      </c>
      <c r="AC21" s="15">
        <v>149.51900000000001</v>
      </c>
      <c r="AD21" s="16" t="s">
        <v>2032</v>
      </c>
      <c r="AE21" s="15">
        <v>144.61799999999999</v>
      </c>
      <c r="AF21" s="16" t="s">
        <v>2037</v>
      </c>
      <c r="AG21" s="17">
        <f>(A1L314C13 + A1L314C14)</f>
        <v>294.137</v>
      </c>
      <c r="AH21" s="16" t="s">
        <v>2038</v>
      </c>
      <c r="AI21" s="17">
        <f>IF(RUN_YEARS &gt; 1,(A1L314C3 + A1L314C6) / 2, 0 )</f>
        <v>276.73699999999997</v>
      </c>
      <c r="AJ21" s="16" t="s">
        <v>2039</v>
      </c>
      <c r="AK21" s="17">
        <f>IF(RUN_YEARS &gt; 2,(A1L314C3 + A1L314C6 + A1L314C9) / 3, 0 )</f>
        <v>274.28100000000001</v>
      </c>
      <c r="AL21" s="16" t="s">
        <v>2040</v>
      </c>
      <c r="AM21" s="17">
        <f>IF(RUN_YEARS &gt; 3,(A1L314C3 + A1L314C6 + A1L314C9 + A1L314C12) / 4, 0 )</f>
        <v>274.12849999999997</v>
      </c>
      <c r="AN21" s="16" t="s">
        <v>2041</v>
      </c>
      <c r="AO21" s="17">
        <f>IF(RUN_YEARS &gt; 4,(A1L314C3 + A1L314C6 + A1L314C9 + A1L314C12 + A1L314C15) / 5, 0 )</f>
        <v>278.13019999999995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35.834000000000003</v>
      </c>
      <c r="F22" s="16" t="s">
        <v>2042</v>
      </c>
      <c r="G22" s="15">
        <v>0</v>
      </c>
      <c r="H22" s="16" t="s">
        <v>2043</v>
      </c>
      <c r="I22" s="17">
        <f>(A1L315C1 + A1L315C2)</f>
        <v>35.834000000000003</v>
      </c>
      <c r="J22" s="16" t="s">
        <v>2042</v>
      </c>
      <c r="K22" s="15">
        <v>37.341999999999999</v>
      </c>
      <c r="L22" s="16" t="s">
        <v>2042</v>
      </c>
      <c r="M22" s="15">
        <v>0</v>
      </c>
      <c r="N22" s="16" t="s">
        <v>2044</v>
      </c>
      <c r="O22" s="17">
        <f>(A1L315C4 + A1L315C5)</f>
        <v>37.341999999999999</v>
      </c>
      <c r="P22" s="16" t="s">
        <v>2042</v>
      </c>
      <c r="Q22" s="15">
        <v>36.863</v>
      </c>
      <c r="R22" s="16" t="s">
        <v>2042</v>
      </c>
      <c r="S22" s="15">
        <v>0</v>
      </c>
      <c r="T22" s="16" t="s">
        <v>2045</v>
      </c>
      <c r="U22" s="17">
        <f>(A1L315C7 + A1L315C8)</f>
        <v>36.863</v>
      </c>
      <c r="V22" s="16" t="s">
        <v>2042</v>
      </c>
      <c r="W22" s="15">
        <v>35.909999999999997</v>
      </c>
      <c r="X22" s="16" t="s">
        <v>2042</v>
      </c>
      <c r="Y22" s="15">
        <v>0</v>
      </c>
      <c r="Z22" s="16" t="s">
        <v>2046</v>
      </c>
      <c r="AA22" s="17">
        <f>(A1L315C10 + A1L315C11)</f>
        <v>35.909999999999997</v>
      </c>
      <c r="AB22" s="16" t="s">
        <v>2042</v>
      </c>
      <c r="AC22" s="15">
        <v>40.595999999999997</v>
      </c>
      <c r="AD22" s="16" t="s">
        <v>2042</v>
      </c>
      <c r="AE22" s="15">
        <v>0</v>
      </c>
      <c r="AF22" s="16" t="s">
        <v>2047</v>
      </c>
      <c r="AG22" s="17">
        <f>(A1L315C13 + A1L315C14)</f>
        <v>40.595999999999997</v>
      </c>
      <c r="AH22" s="16" t="s">
        <v>2048</v>
      </c>
      <c r="AI22" s="17">
        <f>IF(RUN_YEARS &gt; 1,(A1L315C3 + A1L315C6) / 2, 0 )</f>
        <v>36.588000000000001</v>
      </c>
      <c r="AJ22" s="16" t="s">
        <v>2049</v>
      </c>
      <c r="AK22" s="17">
        <f>IF(RUN_YEARS &gt; 2,(A1L315C3 + A1L315C6 + A1L315C9) / 3, 0 )</f>
        <v>36.67966666666667</v>
      </c>
      <c r="AL22" s="16" t="s">
        <v>2050</v>
      </c>
      <c r="AM22" s="17">
        <f>IF(RUN_YEARS &gt; 3,(A1L315C3 + A1L315C6 + A1L315C9 + A1L315C12) / 4, 0 )</f>
        <v>36.487250000000003</v>
      </c>
      <c r="AN22" s="16" t="s">
        <v>2051</v>
      </c>
      <c r="AO22" s="17">
        <f>IF(RUN_YEARS &gt; 4,(A1L315C3 + A1L315C6 + A1L315C9 + A1L315C12 + A1L315C15) / 5, 0 )</f>
        <v>37.309000000000005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17.289000000000001</v>
      </c>
      <c r="F23" s="16" t="s">
        <v>2052</v>
      </c>
      <c r="G23" s="15">
        <v>0</v>
      </c>
      <c r="H23" s="16" t="s">
        <v>2053</v>
      </c>
      <c r="I23" s="17">
        <f>(A1L316C1 + A1L316C2)</f>
        <v>17.289000000000001</v>
      </c>
      <c r="J23" s="16" t="s">
        <v>2052</v>
      </c>
      <c r="K23" s="15">
        <v>19.899999999999999</v>
      </c>
      <c r="L23" s="16" t="s">
        <v>2052</v>
      </c>
      <c r="M23" s="15">
        <v>0</v>
      </c>
      <c r="N23" s="16" t="s">
        <v>2054</v>
      </c>
      <c r="O23" s="17">
        <f>(A1L316C4 + A1L316C5)</f>
        <v>19.899999999999999</v>
      </c>
      <c r="P23" s="16" t="s">
        <v>2052</v>
      </c>
      <c r="Q23" s="15">
        <v>19.187999999999999</v>
      </c>
      <c r="R23" s="16" t="s">
        <v>2052</v>
      </c>
      <c r="S23" s="15">
        <v>0</v>
      </c>
      <c r="T23" s="16" t="s">
        <v>2055</v>
      </c>
      <c r="U23" s="17">
        <f>(A1L316C7 + A1L316C8)</f>
        <v>19.187999999999999</v>
      </c>
      <c r="V23" s="16" t="s">
        <v>2052</v>
      </c>
      <c r="W23" s="15">
        <v>22.774999999999999</v>
      </c>
      <c r="X23" s="16" t="s">
        <v>2052</v>
      </c>
      <c r="Y23" s="15">
        <v>0</v>
      </c>
      <c r="Z23" s="16" t="s">
        <v>2056</v>
      </c>
      <c r="AA23" s="17">
        <f>(A1L316C10 + A1L316C11)</f>
        <v>22.774999999999999</v>
      </c>
      <c r="AB23" s="16" t="s">
        <v>2052</v>
      </c>
      <c r="AC23" s="15">
        <v>23.437000000000001</v>
      </c>
      <c r="AD23" s="16" t="s">
        <v>2052</v>
      </c>
      <c r="AE23" s="15">
        <v>0</v>
      </c>
      <c r="AF23" s="16" t="s">
        <v>2057</v>
      </c>
      <c r="AG23" s="17">
        <f>(A1L316C13 + A1L316C14)</f>
        <v>23.437000000000001</v>
      </c>
      <c r="AH23" s="16" t="s">
        <v>2058</v>
      </c>
      <c r="AI23" s="17">
        <f>IF(RUN_YEARS &gt; 1,(A1L316C3 + A1L316C6) / 2, 0 )</f>
        <v>18.5945</v>
      </c>
      <c r="AJ23" s="16" t="s">
        <v>2059</v>
      </c>
      <c r="AK23" s="17">
        <f>IF(RUN_YEARS &gt; 2,(A1L316C3 + A1L316C6 + A1L316C9) / 3, 0 )</f>
        <v>18.792333333333332</v>
      </c>
      <c r="AL23" s="16" t="s">
        <v>2060</v>
      </c>
      <c r="AM23" s="17">
        <f>IF(RUN_YEARS &gt; 3,(A1L316C3 + A1L316C6 + A1L316C9 + A1L316C12) / 4, 0 )</f>
        <v>19.787999999999997</v>
      </c>
      <c r="AN23" s="16" t="s">
        <v>2061</v>
      </c>
      <c r="AO23" s="17">
        <f>IF(RUN_YEARS &gt; 4,(A1L316C3 + A1L316C6 + A1L316C9 + A1L316C12 + A1L316C15) / 5, 0 )</f>
        <v>20.517799999999998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86.98</v>
      </c>
      <c r="F24" s="16" t="s">
        <v>2062</v>
      </c>
      <c r="G24" s="15">
        <v>85.834999999999994</v>
      </c>
      <c r="H24" s="16" t="s">
        <v>2063</v>
      </c>
      <c r="I24" s="17">
        <f>(A1L317C1 + A1L317C2)</f>
        <v>172.815</v>
      </c>
      <c r="J24" s="16" t="s">
        <v>2062</v>
      </c>
      <c r="K24" s="15">
        <v>84.659000000000006</v>
      </c>
      <c r="L24" s="16" t="s">
        <v>2062</v>
      </c>
      <c r="M24" s="15">
        <v>81.018000000000001</v>
      </c>
      <c r="N24" s="16" t="s">
        <v>2064</v>
      </c>
      <c r="O24" s="17">
        <f>(A1L317C4 + A1L317C5)</f>
        <v>165.67700000000002</v>
      </c>
      <c r="P24" s="16" t="s">
        <v>2062</v>
      </c>
      <c r="Q24" s="15">
        <v>97.251000000000005</v>
      </c>
      <c r="R24" s="16" t="s">
        <v>2062</v>
      </c>
      <c r="S24" s="15">
        <v>90.93</v>
      </c>
      <c r="T24" s="16" t="s">
        <v>2065</v>
      </c>
      <c r="U24" s="17">
        <f>(A1L317C7 + A1L317C8)</f>
        <v>188.18100000000001</v>
      </c>
      <c r="V24" s="16" t="s">
        <v>2062</v>
      </c>
      <c r="W24" s="15">
        <v>108.642</v>
      </c>
      <c r="X24" s="16" t="s">
        <v>2062</v>
      </c>
      <c r="Y24" s="15">
        <v>98.191999999999993</v>
      </c>
      <c r="Z24" s="16" t="s">
        <v>2066</v>
      </c>
      <c r="AA24" s="17">
        <f>(A1L317C10 + A1L317C11)</f>
        <v>206.834</v>
      </c>
      <c r="AB24" s="16" t="s">
        <v>2062</v>
      </c>
      <c r="AC24" s="15">
        <v>109.14</v>
      </c>
      <c r="AD24" s="16" t="s">
        <v>2062</v>
      </c>
      <c r="AE24" s="15">
        <v>145.309</v>
      </c>
      <c r="AF24" s="16" t="s">
        <v>2067</v>
      </c>
      <c r="AG24" s="17">
        <f>(A1L317C13 + A1L317C14)</f>
        <v>254.44900000000001</v>
      </c>
      <c r="AH24" s="16" t="s">
        <v>2068</v>
      </c>
      <c r="AI24" s="17">
        <f>IF(RUN_YEARS &gt; 1,(A1L317C3 + A1L317C6) / 2, 0 )</f>
        <v>169.24600000000001</v>
      </c>
      <c r="AJ24" s="16" t="s">
        <v>2069</v>
      </c>
      <c r="AK24" s="17">
        <f>IF(RUN_YEARS &gt; 2,(A1L317C3 + A1L317C6 + A1L317C9) / 3, 0 )</f>
        <v>175.55766666666668</v>
      </c>
      <c r="AL24" s="16" t="s">
        <v>2070</v>
      </c>
      <c r="AM24" s="17">
        <f>IF(RUN_YEARS &gt; 3,(A1L317C3 + A1L317C6 + A1L317C9 + A1L317C12) / 4, 0 )</f>
        <v>183.37675000000002</v>
      </c>
      <c r="AN24" s="16" t="s">
        <v>2071</v>
      </c>
      <c r="AO24" s="17">
        <f>IF(RUN_YEARS &gt; 4,(A1L317C3 + A1L317C6 + A1L317C9 + A1L317C12 + A1L317C15) / 5, 0 )</f>
        <v>197.59120000000001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13.202999999999999</v>
      </c>
      <c r="F25" s="16" t="s">
        <v>2072</v>
      </c>
      <c r="G25" s="15">
        <v>23.867000000000001</v>
      </c>
      <c r="H25" s="16" t="s">
        <v>2073</v>
      </c>
      <c r="I25" s="17">
        <f>(A1L318C1 + A1L318C2)</f>
        <v>37.07</v>
      </c>
      <c r="J25" s="16" t="s">
        <v>2072</v>
      </c>
      <c r="K25" s="15">
        <v>17.132000000000001</v>
      </c>
      <c r="L25" s="16" t="s">
        <v>2072</v>
      </c>
      <c r="M25" s="15">
        <v>28.283000000000001</v>
      </c>
      <c r="N25" s="16" t="s">
        <v>2074</v>
      </c>
      <c r="O25" s="17">
        <f>(A1L318C4 + A1L318C5)</f>
        <v>45.415000000000006</v>
      </c>
      <c r="P25" s="16" t="s">
        <v>2072</v>
      </c>
      <c r="Q25" s="15">
        <v>19.489999999999998</v>
      </c>
      <c r="R25" s="16" t="s">
        <v>2072</v>
      </c>
      <c r="S25" s="15">
        <v>30.55</v>
      </c>
      <c r="T25" s="16" t="s">
        <v>2075</v>
      </c>
      <c r="U25" s="17">
        <f>(A1L318C7 + A1L318C8)</f>
        <v>50.04</v>
      </c>
      <c r="V25" s="16" t="s">
        <v>2072</v>
      </c>
      <c r="W25" s="15">
        <v>18.613</v>
      </c>
      <c r="X25" s="16" t="s">
        <v>2072</v>
      </c>
      <c r="Y25" s="15">
        <v>27.997</v>
      </c>
      <c r="Z25" s="16" t="s">
        <v>2076</v>
      </c>
      <c r="AA25" s="17">
        <f>(A1L318C10 + A1L318C11)</f>
        <v>46.61</v>
      </c>
      <c r="AB25" s="16" t="s">
        <v>2072</v>
      </c>
      <c r="AC25" s="15">
        <v>12.632999999999999</v>
      </c>
      <c r="AD25" s="16" t="s">
        <v>2072</v>
      </c>
      <c r="AE25" s="15">
        <v>20.274999999999999</v>
      </c>
      <c r="AF25" s="16" t="s">
        <v>2077</v>
      </c>
      <c r="AG25" s="17">
        <f>(A1L318C13 + A1L318C14)</f>
        <v>32.908000000000001</v>
      </c>
      <c r="AH25" s="16" t="s">
        <v>2078</v>
      </c>
      <c r="AI25" s="17">
        <f>IF(RUN_YEARS &gt; 1,(A1L318C3 + A1L318C6) / 2, 0 )</f>
        <v>41.242500000000007</v>
      </c>
      <c r="AJ25" s="16" t="s">
        <v>2079</v>
      </c>
      <c r="AK25" s="17">
        <f>IF(RUN_YEARS &gt; 2,(A1L318C3 + A1L318C6 + A1L318C9) / 3, 0 )</f>
        <v>44.175000000000004</v>
      </c>
      <c r="AL25" s="16" t="s">
        <v>2080</v>
      </c>
      <c r="AM25" s="17">
        <f>IF(RUN_YEARS &gt; 3,(A1L318C3 + A1L318C6 + A1L318C9 + A1L318C12) / 4, 0 )</f>
        <v>44.783749999999998</v>
      </c>
      <c r="AN25" s="16" t="s">
        <v>2081</v>
      </c>
      <c r="AO25" s="17">
        <f>IF(RUN_YEARS &gt; 4,(A1L318C3 + A1L318C6 + A1L318C9 + A1L318C12 + A1L318C15) / 5, 0 )</f>
        <v>42.4086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0.16400000000000001</v>
      </c>
      <c r="F26" s="16" t="s">
        <v>2082</v>
      </c>
      <c r="G26" s="15">
        <v>0.30399999999999999</v>
      </c>
      <c r="H26" s="16" t="s">
        <v>2083</v>
      </c>
      <c r="I26" s="17">
        <f>(A1L319C1 + A1L319C2)</f>
        <v>0.46799999999999997</v>
      </c>
      <c r="J26" s="16" t="s">
        <v>2082</v>
      </c>
      <c r="K26" s="15">
        <v>0.38500000000000001</v>
      </c>
      <c r="L26" s="16" t="s">
        <v>2082</v>
      </c>
      <c r="M26" s="15">
        <v>0.53</v>
      </c>
      <c r="N26" s="16" t="s">
        <v>2084</v>
      </c>
      <c r="O26" s="17">
        <f>(A1L319C4 + A1L319C5)</f>
        <v>0.91500000000000004</v>
      </c>
      <c r="P26" s="16" t="s">
        <v>2082</v>
      </c>
      <c r="Q26" s="15">
        <v>0.61</v>
      </c>
      <c r="R26" s="16" t="s">
        <v>2082</v>
      </c>
      <c r="S26" s="15">
        <v>0.73599999999999999</v>
      </c>
      <c r="T26" s="16" t="s">
        <v>2085</v>
      </c>
      <c r="U26" s="17">
        <f>(A1L319C7 + A1L319C8)</f>
        <v>1.3460000000000001</v>
      </c>
      <c r="V26" s="16" t="s">
        <v>2082</v>
      </c>
      <c r="W26" s="15">
        <v>0.74399999999999999</v>
      </c>
      <c r="X26" s="16" t="s">
        <v>2082</v>
      </c>
      <c r="Y26" s="15">
        <v>0.81699999999999995</v>
      </c>
      <c r="Z26" s="16" t="s">
        <v>2086</v>
      </c>
      <c r="AA26" s="17">
        <f>(A1L319C10 + A1L319C11)</f>
        <v>1.5609999999999999</v>
      </c>
      <c r="AB26" s="16" t="s">
        <v>2082</v>
      </c>
      <c r="AC26" s="15">
        <v>0.58399999999999996</v>
      </c>
      <c r="AD26" s="16" t="s">
        <v>2082</v>
      </c>
      <c r="AE26" s="15">
        <v>0.629</v>
      </c>
      <c r="AF26" s="16" t="s">
        <v>2087</v>
      </c>
      <c r="AG26" s="17">
        <f>(A1L319C13 + A1L319C14)</f>
        <v>1.2130000000000001</v>
      </c>
      <c r="AH26" s="16" t="s">
        <v>2088</v>
      </c>
      <c r="AI26" s="17">
        <f>IF(RUN_YEARS &gt; 1,(A1L319C3 + A1L319C6) / 2, 0 )</f>
        <v>0.6915</v>
      </c>
      <c r="AJ26" s="16" t="s">
        <v>2089</v>
      </c>
      <c r="AK26" s="17">
        <f>IF(RUN_YEARS &gt; 2,(A1L319C3 + A1L319C6 + A1L319C9) / 3, 0 )</f>
        <v>0.90966666666666673</v>
      </c>
      <c r="AL26" s="16" t="s">
        <v>2090</v>
      </c>
      <c r="AM26" s="17">
        <f>IF(RUN_YEARS &gt; 3,(A1L319C3 + A1L319C6 + A1L319C9 + A1L319C12) / 4, 0 )</f>
        <v>1.0725</v>
      </c>
      <c r="AN26" s="16" t="s">
        <v>2091</v>
      </c>
      <c r="AO26" s="17">
        <f>IF(RUN_YEARS &gt; 4,(A1L319C3 + A1L319C6 + A1L319C9 + A1L319C12 + A1L319C15) / 5, 0 )</f>
        <v>1.1006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69.313000000000002</v>
      </c>
      <c r="F27" s="16" t="s">
        <v>2092</v>
      </c>
      <c r="G27" s="15">
        <v>62.634</v>
      </c>
      <c r="H27" s="16" t="s">
        <v>2093</v>
      </c>
      <c r="I27" s="17">
        <f>(A1L320C1 + A1L320C2)</f>
        <v>131.947</v>
      </c>
      <c r="J27" s="16" t="s">
        <v>2092</v>
      </c>
      <c r="K27" s="15">
        <v>72.575000000000003</v>
      </c>
      <c r="L27" s="16" t="s">
        <v>2092</v>
      </c>
      <c r="M27" s="15">
        <v>62.726999999999997</v>
      </c>
      <c r="N27" s="16" t="s">
        <v>2094</v>
      </c>
      <c r="O27" s="17">
        <f>(A1L320C4 + A1L320C5)</f>
        <v>135.30199999999999</v>
      </c>
      <c r="P27" s="16" t="s">
        <v>2092</v>
      </c>
      <c r="Q27" s="15">
        <v>75.114999999999995</v>
      </c>
      <c r="R27" s="16" t="s">
        <v>2092</v>
      </c>
      <c r="S27" s="15">
        <v>61.841000000000001</v>
      </c>
      <c r="T27" s="16" t="s">
        <v>2095</v>
      </c>
      <c r="U27" s="17">
        <f>(A1L320C7 + A1L320C8)</f>
        <v>136.95599999999999</v>
      </c>
      <c r="V27" s="16" t="s">
        <v>2092</v>
      </c>
      <c r="W27" s="15">
        <v>72.37</v>
      </c>
      <c r="X27" s="16" t="s">
        <v>2092</v>
      </c>
      <c r="Y27" s="15">
        <v>62.731000000000002</v>
      </c>
      <c r="Z27" s="16" t="s">
        <v>2096</v>
      </c>
      <c r="AA27" s="17">
        <f>(A1L320C10 + A1L320C11)</f>
        <v>135.101</v>
      </c>
      <c r="AB27" s="16" t="s">
        <v>2092</v>
      </c>
      <c r="AC27" s="15">
        <v>65.039000000000001</v>
      </c>
      <c r="AD27" s="16" t="s">
        <v>2092</v>
      </c>
      <c r="AE27" s="15">
        <v>59.982999999999997</v>
      </c>
      <c r="AF27" s="16" t="s">
        <v>2097</v>
      </c>
      <c r="AG27" s="17">
        <f>(A1L320C13 + A1L320C14)</f>
        <v>125.02199999999999</v>
      </c>
      <c r="AH27" s="16" t="s">
        <v>2098</v>
      </c>
      <c r="AI27" s="17">
        <f>IF(RUN_YEARS &gt; 1,(A1L320C3 + A1L320C6) / 2, 0 )</f>
        <v>133.62450000000001</v>
      </c>
      <c r="AJ27" s="16" t="s">
        <v>2099</v>
      </c>
      <c r="AK27" s="17">
        <f>IF(RUN_YEARS &gt; 2,(A1L320C3 + A1L320C6 + A1L320C9) / 3, 0 )</f>
        <v>134.73500000000001</v>
      </c>
      <c r="AL27" s="16" t="s">
        <v>2100</v>
      </c>
      <c r="AM27" s="17">
        <f>IF(RUN_YEARS &gt; 3,(A1L320C3 + A1L320C6 + A1L320C9 + A1L320C12) / 4, 0 )</f>
        <v>134.82650000000001</v>
      </c>
      <c r="AN27" s="16" t="s">
        <v>2101</v>
      </c>
      <c r="AO27" s="17">
        <f>IF(RUN_YEARS &gt; 4,(A1L320C3 + A1L320C6 + A1L320C9 + A1L320C12 + A1L320C15) / 5, 0 )</f>
        <v>132.8656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4.2</v>
      </c>
      <c r="F28" s="16" t="s">
        <v>2102</v>
      </c>
      <c r="G28" s="15">
        <v>3.6539999999999999</v>
      </c>
      <c r="H28" s="16" t="s">
        <v>2103</v>
      </c>
      <c r="I28" s="17">
        <f>(A1L321C1 + A1L321C2)</f>
        <v>7.8540000000000001</v>
      </c>
      <c r="J28" s="16" t="s">
        <v>2102</v>
      </c>
      <c r="K28" s="15">
        <v>5.6989999999999998</v>
      </c>
      <c r="L28" s="16" t="s">
        <v>2102</v>
      </c>
      <c r="M28" s="15">
        <v>4.4059999999999997</v>
      </c>
      <c r="N28" s="16" t="s">
        <v>2104</v>
      </c>
      <c r="O28" s="17">
        <f>(A1L321C4 + A1L321C5)</f>
        <v>10.105</v>
      </c>
      <c r="P28" s="16" t="s">
        <v>2102</v>
      </c>
      <c r="Q28" s="15">
        <v>6.5659999999999998</v>
      </c>
      <c r="R28" s="16" t="s">
        <v>2102</v>
      </c>
      <c r="S28" s="15">
        <v>4.8360000000000003</v>
      </c>
      <c r="T28" s="16" t="s">
        <v>2105</v>
      </c>
      <c r="U28" s="17">
        <f>(A1L321C7 + A1L321C8)</f>
        <v>11.402000000000001</v>
      </c>
      <c r="V28" s="16" t="s">
        <v>2102</v>
      </c>
      <c r="W28" s="15">
        <v>7.5709999999999997</v>
      </c>
      <c r="X28" s="16" t="s">
        <v>2102</v>
      </c>
      <c r="Y28" s="15">
        <v>5.0919999999999996</v>
      </c>
      <c r="Z28" s="16" t="s">
        <v>2106</v>
      </c>
      <c r="AA28" s="17">
        <f>(A1L321C10 + A1L321C11)</f>
        <v>12.663</v>
      </c>
      <c r="AB28" s="16" t="s">
        <v>2102</v>
      </c>
      <c r="AC28" s="15">
        <v>7.5869999999999997</v>
      </c>
      <c r="AD28" s="16" t="s">
        <v>2102</v>
      </c>
      <c r="AE28" s="15">
        <v>5.1589999999999998</v>
      </c>
      <c r="AF28" s="16" t="s">
        <v>2107</v>
      </c>
      <c r="AG28" s="17">
        <f>(A1L321C13 + A1L321C14)</f>
        <v>12.745999999999999</v>
      </c>
      <c r="AH28" s="16" t="s">
        <v>2108</v>
      </c>
      <c r="AI28" s="17">
        <f>IF(RUN_YEARS &gt; 1,(A1L321C3 + A1L321C6) / 2, 0 )</f>
        <v>8.9794999999999998</v>
      </c>
      <c r="AJ28" s="16" t="s">
        <v>2109</v>
      </c>
      <c r="AK28" s="17">
        <f>IF(RUN_YEARS &gt; 2,(A1L321C3 + A1L321C6 + A1L321C9) / 3, 0 )</f>
        <v>9.7870000000000008</v>
      </c>
      <c r="AL28" s="16" t="s">
        <v>2110</v>
      </c>
      <c r="AM28" s="17">
        <f>IF(RUN_YEARS &gt; 3,(A1L321C3 + A1L321C6 + A1L321C9 + A1L321C12) / 4, 0 )</f>
        <v>10.506</v>
      </c>
      <c r="AN28" s="16" t="s">
        <v>2111</v>
      </c>
      <c r="AO28" s="17">
        <f>IF(RUN_YEARS &gt; 4,(A1L321C3 + A1L321C6 + A1L321C9 + A1L321C12 + A1L321C15) / 5, 0 )</f>
        <v>10.953999999999999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278.55500000000001</v>
      </c>
      <c r="F29" s="16" t="s">
        <v>2112</v>
      </c>
      <c r="G29" s="15">
        <v>218.17500000000001</v>
      </c>
      <c r="H29" s="16" t="s">
        <v>2113</v>
      </c>
      <c r="I29" s="17">
        <f>(A1L322C1 + A1L322C2)</f>
        <v>496.73</v>
      </c>
      <c r="J29" s="16" t="s">
        <v>2112</v>
      </c>
      <c r="K29" s="15">
        <v>284.96699999999998</v>
      </c>
      <c r="L29" s="16" t="s">
        <v>2112</v>
      </c>
      <c r="M29" s="15">
        <v>222.12799999999999</v>
      </c>
      <c r="N29" s="16" t="s">
        <v>2114</v>
      </c>
      <c r="O29" s="17">
        <f>(A1L322C4 + A1L322C5)</f>
        <v>507.09499999999997</v>
      </c>
      <c r="P29" s="16" t="s">
        <v>2112</v>
      </c>
      <c r="Q29" s="15">
        <v>303.21300000000002</v>
      </c>
      <c r="R29" s="16" t="s">
        <v>2112</v>
      </c>
      <c r="S29" s="15">
        <v>234.49</v>
      </c>
      <c r="T29" s="16" t="s">
        <v>2115</v>
      </c>
      <c r="U29" s="17">
        <f>(A1L322C7 + A1L322C8)</f>
        <v>537.70299999999997</v>
      </c>
      <c r="V29" s="16" t="s">
        <v>2112</v>
      </c>
      <c r="W29" s="15">
        <v>306.404</v>
      </c>
      <c r="X29" s="16" t="s">
        <v>2112</v>
      </c>
      <c r="Y29" s="15">
        <v>242.81899999999999</v>
      </c>
      <c r="Z29" s="16" t="s">
        <v>2116</v>
      </c>
      <c r="AA29" s="17">
        <f>(A1L322C10 + A1L322C11)</f>
        <v>549.22299999999996</v>
      </c>
      <c r="AB29" s="16" t="s">
        <v>2112</v>
      </c>
      <c r="AC29" s="15">
        <v>278.78899999999999</v>
      </c>
      <c r="AD29" s="16" t="s">
        <v>2112</v>
      </c>
      <c r="AE29" s="15">
        <v>277.88200000000001</v>
      </c>
      <c r="AF29" s="16" t="s">
        <v>2117</v>
      </c>
      <c r="AG29" s="17">
        <f>(A1L322C13 + A1L322C14)</f>
        <v>556.67100000000005</v>
      </c>
      <c r="AH29" s="16" t="s">
        <v>2118</v>
      </c>
      <c r="AI29" s="17">
        <f>IF(RUN_YEARS &gt; 1,(A1L322C3 + A1L322C6) / 2, 0 )</f>
        <v>501.91250000000002</v>
      </c>
      <c r="AJ29" s="16" t="s">
        <v>2119</v>
      </c>
      <c r="AK29" s="17">
        <f>IF(RUN_YEARS &gt; 2,(A1L322C3 + A1L322C6 + A1L322C9) / 3, 0 )</f>
        <v>513.84266666666667</v>
      </c>
      <c r="AL29" s="16" t="s">
        <v>2120</v>
      </c>
      <c r="AM29" s="17">
        <f>IF(RUN_YEARS &gt; 3,(A1L322C3 + A1L322C6 + A1L322C9 + A1L322C12) / 4, 0 )</f>
        <v>522.68775000000005</v>
      </c>
      <c r="AN29" s="16" t="s">
        <v>2121</v>
      </c>
      <c r="AO29" s="17">
        <f>IF(RUN_YEARS &gt; 4,(A1L322C3 + A1L322C6 + A1L322C9 + A1L322C12 + A1L322C15) / 5, 0 )</f>
        <v>529.48440000000005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282.755</v>
      </c>
      <c r="F30" s="16" t="s">
        <v>2123</v>
      </c>
      <c r="G30" s="17">
        <f>(A1L321C2 + A1L322C2)</f>
        <v>221.82900000000001</v>
      </c>
      <c r="H30" s="16" t="s">
        <v>2124</v>
      </c>
      <c r="I30" s="17">
        <f>(A1L323C1 + A1L323C2)</f>
        <v>504.584</v>
      </c>
      <c r="J30" s="16" t="s">
        <v>2125</v>
      </c>
      <c r="K30" s="17">
        <f>(A1L321C4 + A1L322C4)</f>
        <v>290.666</v>
      </c>
      <c r="L30" s="16" t="s">
        <v>2126</v>
      </c>
      <c r="M30" s="17">
        <f>(A1L321C5 + A1L322C5)</f>
        <v>226.53399999999999</v>
      </c>
      <c r="N30" s="16" t="s">
        <v>2127</v>
      </c>
      <c r="O30" s="17">
        <f>(A1L323C4 + A1L323C5)</f>
        <v>517.20000000000005</v>
      </c>
      <c r="P30" s="16" t="s">
        <v>2128</v>
      </c>
      <c r="Q30" s="17">
        <f>(A1L321C7 + A1L322C7)</f>
        <v>309.779</v>
      </c>
      <c r="R30" s="16" t="s">
        <v>2129</v>
      </c>
      <c r="S30" s="17">
        <f>(A1L321C8 + A1L322C8)</f>
        <v>239.32600000000002</v>
      </c>
      <c r="T30" s="16" t="s">
        <v>2130</v>
      </c>
      <c r="U30" s="17">
        <f>(A1L323C7 + A1L323C8)</f>
        <v>549.10500000000002</v>
      </c>
      <c r="V30" s="16" t="s">
        <v>2131</v>
      </c>
      <c r="W30" s="17">
        <f>(A1L321C10 + A1L322C10)</f>
        <v>313.97500000000002</v>
      </c>
      <c r="X30" s="16" t="s">
        <v>2132</v>
      </c>
      <c r="Y30" s="17">
        <f>(A1L321C11 + A1L322C11)</f>
        <v>247.911</v>
      </c>
      <c r="Z30" s="16" t="s">
        <v>2133</v>
      </c>
      <c r="AA30" s="17">
        <f>(A1L323C10 + A1L323C11)</f>
        <v>561.88599999999997</v>
      </c>
      <c r="AB30" s="16" t="s">
        <v>2134</v>
      </c>
      <c r="AC30" s="17">
        <f>(A1L321C13 + A1L322C13)</f>
        <v>286.37599999999998</v>
      </c>
      <c r="AD30" s="16" t="s">
        <v>2135</v>
      </c>
      <c r="AE30" s="17">
        <f>(A1L321C14 + A1L322C14)</f>
        <v>283.041</v>
      </c>
      <c r="AF30" s="16" t="s">
        <v>2136</v>
      </c>
      <c r="AG30" s="17">
        <f>(A1L323C13 + A1L323C14)</f>
        <v>569.41699999999992</v>
      </c>
      <c r="AH30" s="16" t="s">
        <v>2137</v>
      </c>
      <c r="AI30" s="17">
        <f>IF(RUN_YEARS &gt; 1,(A1L323C3 + A1L323C6) / 2, 0 )</f>
        <v>510.89200000000005</v>
      </c>
      <c r="AJ30" s="16" t="s">
        <v>2138</v>
      </c>
      <c r="AK30" s="17">
        <f>IF(RUN_YEARS &gt; 2,(A1L323C3 + A1L323C6 + A1L323C9) / 3, 0 )</f>
        <v>523.62966666666671</v>
      </c>
      <c r="AL30" s="16" t="s">
        <v>2139</v>
      </c>
      <c r="AM30" s="17">
        <f>IF(RUN_YEARS &gt; 3,(A1L323C3 + A1L323C6 + A1L323C9 + A1L323C12) / 4, 0 )</f>
        <v>533.19375000000002</v>
      </c>
      <c r="AN30" s="16" t="s">
        <v>2140</v>
      </c>
      <c r="AO30" s="17">
        <f>IF(RUN_YEARS &gt; 4,(A1L323C3 + A1L323C6 + A1L323C9 + A1L323C12 + A1L323C15) / 5, 0 )</f>
        <v>540.4384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1837.2270000000003</v>
      </c>
      <c r="F31" s="16" t="s">
        <v>2142</v>
      </c>
      <c r="G31" s="17">
        <f>(A1L301C2 + A1L304C2 + A1L305C2 + A1L308C2 + A1L309C2 + SUM(A1L312C2:A1L322C2))</f>
        <v>1501.5839999999998</v>
      </c>
      <c r="H31" s="16" t="s">
        <v>2143</v>
      </c>
      <c r="I31" s="17">
        <f>(A1L324C1 + A1L324C2)</f>
        <v>3338.8110000000001</v>
      </c>
      <c r="J31" s="16" t="s">
        <v>2144</v>
      </c>
      <c r="K31" s="17">
        <f>(A1L301C4 + A1L304C4 + A1L305C4 + A1L308C4 + A1L309C4 + SUM(A1L312C4:A1L322C4))</f>
        <v>1856.0770000000002</v>
      </c>
      <c r="L31" s="16" t="s">
        <v>2145</v>
      </c>
      <c r="M31" s="17">
        <f>(A1L301C5 + A1L304C5 + A1L305C5 + A1L308C5 + A1L309C5 + SUM(A1L312C5:A1L322C5))</f>
        <v>1516.9259999999999</v>
      </c>
      <c r="N31" s="16" t="s">
        <v>2146</v>
      </c>
      <c r="O31" s="17">
        <f>(A1L324C4 + A1L324C5)</f>
        <v>3373.0030000000002</v>
      </c>
      <c r="P31" s="16" t="s">
        <v>2147</v>
      </c>
      <c r="Q31" s="17">
        <f>(A1L301C7 + A1L304C7 + A1L305C7 + A1L308C7 + A1L309C7 + SUM(A1L312C7:A1L322C7))</f>
        <v>1898.6309999999999</v>
      </c>
      <c r="R31" s="16" t="s">
        <v>2148</v>
      </c>
      <c r="S31" s="17">
        <f>(A1L301C8 + A1L304C8 + A1L305C8 + A1L308C8 + A1L309C8 + SUM(A1L312C8:A1L322C8))</f>
        <v>1571.7620000000002</v>
      </c>
      <c r="T31" s="16" t="s">
        <v>2149</v>
      </c>
      <c r="U31" s="17">
        <f>(A1L324C7 + A1L324C8)</f>
        <v>3470.393</v>
      </c>
      <c r="V31" s="16" t="s">
        <v>2150</v>
      </c>
      <c r="W31" s="17">
        <f>(A1L301C10 + A1L304C10 + A1L305C10 + A1L308C10 + A1L309C10 + SUM(A1L312C10:A1L322C10))</f>
        <v>2006.1749999999997</v>
      </c>
      <c r="X31" s="16" t="s">
        <v>2151</v>
      </c>
      <c r="Y31" s="17">
        <f>(A1L301C11 + A1L304C11 + A1L305C11 + A1L308C11 + A1L309C11 + SUM(A1L312C11:A1L322C11))</f>
        <v>1672.7109999999998</v>
      </c>
      <c r="Z31" s="16" t="s">
        <v>2152</v>
      </c>
      <c r="AA31" s="17">
        <f>(A1L324C10 + A1L324C11)</f>
        <v>3678.8859999999995</v>
      </c>
      <c r="AB31" s="16" t="s">
        <v>2153</v>
      </c>
      <c r="AC31" s="17">
        <f>(A1L301C13 + A1L304C13 + A1L305C13 + A1L308C13 + A1L309C13 + SUM(A1L312C13:A1L322C13))</f>
        <v>2040.0810000000001</v>
      </c>
      <c r="AD31" s="16" t="s">
        <v>2154</v>
      </c>
      <c r="AE31" s="17">
        <f>(A1L301C14 + A1L304C14 + A1L305C14 + A1L308C14 + A1L309C14 + SUM(A1L312C14:A1L322C14))</f>
        <v>1815.577</v>
      </c>
      <c r="AF31" s="16" t="s">
        <v>2155</v>
      </c>
      <c r="AG31" s="17">
        <f>(A1L324C13 + A1L324C14)</f>
        <v>3855.6580000000004</v>
      </c>
      <c r="AH31" s="16" t="s">
        <v>2156</v>
      </c>
      <c r="AI31" s="17">
        <f>IF(RUN_YEARS &gt; 1,(A1L324C3 + A1L324C6) / 2, 0 )</f>
        <v>3355.9070000000002</v>
      </c>
      <c r="AJ31" s="16" t="s">
        <v>2157</v>
      </c>
      <c r="AK31" s="17">
        <f>IF(RUN_YEARS &gt; 2,(A1L324C3 + A1L324C6 + A1L324C9) / 3, 0 )</f>
        <v>3394.069</v>
      </c>
      <c r="AL31" s="16" t="s">
        <v>2158</v>
      </c>
      <c r="AM31" s="17">
        <f>IF(RUN_YEARS &gt; 3,(A1L324C3 + A1L324C6 + A1L324C9 + A1L324C12) / 4, 0 )</f>
        <v>3465.2732500000002</v>
      </c>
      <c r="AN31" s="16" t="s">
        <v>2159</v>
      </c>
      <c r="AO31" s="17">
        <f>IF(RUN_YEARS &gt; 4,(A1L324C3 + A1L324C6 + A1L324C9 + A1L324C12 + A1L324C15) / 5, 0 )</f>
        <v>3543.3501999999999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1E-3</v>
      </c>
      <c r="L8" s="16" t="s">
        <v>2185</v>
      </c>
      <c r="M8" s="15">
        <v>0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1E-3</v>
      </c>
      <c r="T8" s="16" t="s">
        <v>2188</v>
      </c>
      <c r="U8" s="17">
        <f>(A1L341C7 + A1L341C8)</f>
        <v>1E-3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5.0000000000000001E-4</v>
      </c>
      <c r="AN8" s="16" t="s">
        <v>2194</v>
      </c>
      <c r="AO8" s="17">
        <f>IF(RUN_YEARS &gt; 4,(A1L341C3 + A1L341C6 + A1L341C9 + A1L341C12 + A1L341C15) / 5, 0 )</f>
        <v>4.0000000000000002E-4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3.194</v>
      </c>
      <c r="F9" s="16" t="s">
        <v>1885</v>
      </c>
      <c r="G9" s="15">
        <v>4.407</v>
      </c>
      <c r="H9" s="16" t="s">
        <v>2195</v>
      </c>
      <c r="I9" s="17">
        <f>(A1L342C1 + A1L342C2)</f>
        <v>7.601</v>
      </c>
      <c r="J9" s="16" t="s">
        <v>1885</v>
      </c>
      <c r="K9" s="15">
        <v>4.6189999999999998</v>
      </c>
      <c r="L9" s="16" t="s">
        <v>1885</v>
      </c>
      <c r="M9" s="15">
        <v>5.2539999999999996</v>
      </c>
      <c r="N9" s="16" t="s">
        <v>2196</v>
      </c>
      <c r="O9" s="17">
        <f>(A1L342C4 + A1L342C5)</f>
        <v>9.8729999999999993</v>
      </c>
      <c r="P9" s="16" t="s">
        <v>1885</v>
      </c>
      <c r="Q9" s="15">
        <v>3.3069999999999999</v>
      </c>
      <c r="R9" s="16" t="s">
        <v>1885</v>
      </c>
      <c r="S9" s="15">
        <v>4.1079999999999997</v>
      </c>
      <c r="T9" s="16" t="s">
        <v>2197</v>
      </c>
      <c r="U9" s="17">
        <f>(A1L342C7 + A1L342C8)</f>
        <v>7.4149999999999991</v>
      </c>
      <c r="V9" s="16" t="s">
        <v>1885</v>
      </c>
      <c r="W9" s="15">
        <v>3.8109999999999999</v>
      </c>
      <c r="X9" s="16" t="s">
        <v>1885</v>
      </c>
      <c r="Y9" s="15">
        <v>4.2990000000000004</v>
      </c>
      <c r="Z9" s="16" t="s">
        <v>2198</v>
      </c>
      <c r="AA9" s="17">
        <f>(A1L342C10 + A1L342C11)</f>
        <v>8.11</v>
      </c>
      <c r="AB9" s="16" t="s">
        <v>1885</v>
      </c>
      <c r="AC9" s="15">
        <v>5.0350000000000001</v>
      </c>
      <c r="AD9" s="16" t="s">
        <v>1885</v>
      </c>
      <c r="AE9" s="15">
        <v>5.0579999999999998</v>
      </c>
      <c r="AF9" s="16" t="s">
        <v>2199</v>
      </c>
      <c r="AG9" s="17">
        <f>(A1L342C13 + A1L342C14)</f>
        <v>10.093</v>
      </c>
      <c r="AH9" s="16" t="s">
        <v>2200</v>
      </c>
      <c r="AI9" s="17">
        <f>IF(RUN_YEARS &gt; 1,(A1L342C3 + A1L342C6) / 2, 0 )</f>
        <v>8.7370000000000001</v>
      </c>
      <c r="AJ9" s="16" t="s">
        <v>2201</v>
      </c>
      <c r="AK9" s="17">
        <f>IF(RUN_YEARS &gt; 2,(A1L342C3 + A1L342C6 + A1L342C9) / 3, 0 )</f>
        <v>8.2963333333333331</v>
      </c>
      <c r="AL9" s="16" t="s">
        <v>2202</v>
      </c>
      <c r="AM9" s="17">
        <f>IF(RUN_YEARS &gt; 3,(A1L342C3 + A1L342C6 + A1L342C9 + A1L342C12) / 4, 0 )</f>
        <v>8.2497499999999988</v>
      </c>
      <c r="AN9" s="16" t="s">
        <v>2203</v>
      </c>
      <c r="AO9" s="17">
        <f>IF(RUN_YEARS &gt; 4,(A1L342C3 + A1L342C6 + A1L342C9 + A1L342C12 + A1L342C15) / 5, 0 )</f>
        <v>8.6183999999999994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3.74</v>
      </c>
      <c r="F10" s="16" t="s">
        <v>1895</v>
      </c>
      <c r="G10" s="15">
        <v>3.601</v>
      </c>
      <c r="H10" s="16" t="s">
        <v>2204</v>
      </c>
      <c r="I10" s="17">
        <f>(A1L343C1 + A1L343C2)</f>
        <v>7.3410000000000002</v>
      </c>
      <c r="J10" s="16" t="s">
        <v>1895</v>
      </c>
      <c r="K10" s="15">
        <v>4.0650000000000004</v>
      </c>
      <c r="L10" s="16" t="s">
        <v>1895</v>
      </c>
      <c r="M10" s="15">
        <v>3.7810000000000001</v>
      </c>
      <c r="N10" s="16" t="s">
        <v>2205</v>
      </c>
      <c r="O10" s="17">
        <f>(A1L343C4 + A1L343C5)</f>
        <v>7.8460000000000001</v>
      </c>
      <c r="P10" s="16" t="s">
        <v>1895</v>
      </c>
      <c r="Q10" s="15">
        <v>4.0529999999999999</v>
      </c>
      <c r="R10" s="16" t="s">
        <v>1895</v>
      </c>
      <c r="S10" s="15">
        <v>3.7389999999999999</v>
      </c>
      <c r="T10" s="16" t="s">
        <v>2206</v>
      </c>
      <c r="U10" s="17">
        <f>(A1L343C7 + A1L343C8)</f>
        <v>7.7919999999999998</v>
      </c>
      <c r="V10" s="16" t="s">
        <v>1895</v>
      </c>
      <c r="W10" s="15">
        <v>4.4089999999999998</v>
      </c>
      <c r="X10" s="16" t="s">
        <v>1895</v>
      </c>
      <c r="Y10" s="15">
        <v>4.165</v>
      </c>
      <c r="Z10" s="16" t="s">
        <v>2207</v>
      </c>
      <c r="AA10" s="17">
        <f>(A1L343C10 + A1L343C11)</f>
        <v>8.5739999999999998</v>
      </c>
      <c r="AB10" s="16" t="s">
        <v>1895</v>
      </c>
      <c r="AC10" s="15">
        <v>4.6539999999999999</v>
      </c>
      <c r="AD10" s="16" t="s">
        <v>1895</v>
      </c>
      <c r="AE10" s="15">
        <v>4.2320000000000002</v>
      </c>
      <c r="AF10" s="16" t="s">
        <v>2208</v>
      </c>
      <c r="AG10" s="17">
        <f>(A1L343C13 + A1L343C14)</f>
        <v>8.8859999999999992</v>
      </c>
      <c r="AH10" s="16" t="s">
        <v>2209</v>
      </c>
      <c r="AI10" s="17">
        <f>IF(RUN_YEARS &gt; 1,(A1L343C3 + A1L343C6) / 2, 0 )</f>
        <v>7.5935000000000006</v>
      </c>
      <c r="AJ10" s="16" t="s">
        <v>2210</v>
      </c>
      <c r="AK10" s="17">
        <f>IF(RUN_YEARS &gt; 2,(A1L343C3 + A1L343C6 + A1L343C9) / 3, 0 )</f>
        <v>7.6596666666666664</v>
      </c>
      <c r="AL10" s="16" t="s">
        <v>2211</v>
      </c>
      <c r="AM10" s="17">
        <f>IF(RUN_YEARS &gt; 3,(A1L343C3 + A1L343C6 + A1L343C9 + A1L343C12) / 4, 0 )</f>
        <v>7.8882499999999993</v>
      </c>
      <c r="AN10" s="16" t="s">
        <v>2212</v>
      </c>
      <c r="AO10" s="17">
        <f>IF(RUN_YEARS &gt; 4,(A1L343C3 + A1L343C6 + A1L343C9 + A1L343C12 + A1L343C15) / 5, 0 )</f>
        <v>8.0877999999999979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6.9340000000000002</v>
      </c>
      <c r="F11" s="16" t="s">
        <v>2214</v>
      </c>
      <c r="G11" s="17">
        <f>(A1L342C2 + A1L343C2)</f>
        <v>8.0079999999999991</v>
      </c>
      <c r="H11" s="16" t="s">
        <v>2215</v>
      </c>
      <c r="I11" s="17">
        <f>(A1L344C1 + A1L344C2)</f>
        <v>14.942</v>
      </c>
      <c r="J11" s="16" t="s">
        <v>2216</v>
      </c>
      <c r="K11" s="17">
        <f>(A1L342C4 + A1L343C4)</f>
        <v>8.6840000000000011</v>
      </c>
      <c r="L11" s="16" t="s">
        <v>2217</v>
      </c>
      <c r="M11" s="17">
        <f>(A1L342C5 + A1L343C5)</f>
        <v>9.0350000000000001</v>
      </c>
      <c r="N11" s="16" t="s">
        <v>2218</v>
      </c>
      <c r="O11" s="17">
        <f>(A1L344C4 + A1L344C5)</f>
        <v>17.719000000000001</v>
      </c>
      <c r="P11" s="16" t="s">
        <v>2219</v>
      </c>
      <c r="Q11" s="17">
        <f>(A1L342C7 + A1L343C7)</f>
        <v>7.3599999999999994</v>
      </c>
      <c r="R11" s="16" t="s">
        <v>2220</v>
      </c>
      <c r="S11" s="17">
        <f>(A1L342C8 + A1L343C8)</f>
        <v>7.8469999999999995</v>
      </c>
      <c r="T11" s="16" t="s">
        <v>2221</v>
      </c>
      <c r="U11" s="17">
        <f>(A1L344C7 + A1L344C8)</f>
        <v>15.206999999999999</v>
      </c>
      <c r="V11" s="16" t="s">
        <v>2222</v>
      </c>
      <c r="W11" s="17">
        <f>(A1L342C10 + A1L343C10)</f>
        <v>8.2199999999999989</v>
      </c>
      <c r="X11" s="16" t="s">
        <v>2223</v>
      </c>
      <c r="Y11" s="17">
        <f>(A1L342C11 + A1L343C11)</f>
        <v>8.4640000000000004</v>
      </c>
      <c r="Z11" s="16" t="s">
        <v>2224</v>
      </c>
      <c r="AA11" s="17">
        <f>(A1L344C10 + A1L344C11)</f>
        <v>16.683999999999997</v>
      </c>
      <c r="AB11" s="16" t="s">
        <v>2225</v>
      </c>
      <c r="AC11" s="17">
        <f>(A1L342C13 + A1L343C13)</f>
        <v>9.6890000000000001</v>
      </c>
      <c r="AD11" s="16" t="s">
        <v>2226</v>
      </c>
      <c r="AE11" s="17">
        <f>(A1L342C14 + A1L343C14)</f>
        <v>9.2899999999999991</v>
      </c>
      <c r="AF11" s="16" t="s">
        <v>2227</v>
      </c>
      <c r="AG11" s="17">
        <f>(A1L344C13 + A1L344C14)</f>
        <v>18.978999999999999</v>
      </c>
      <c r="AH11" s="16" t="s">
        <v>2228</v>
      </c>
      <c r="AI11" s="17">
        <f>IF(RUN_YEARS &gt; 1,(A1L344C3 + A1L344C6) / 2, 0 )</f>
        <v>16.330500000000001</v>
      </c>
      <c r="AJ11" s="16" t="s">
        <v>2229</v>
      </c>
      <c r="AK11" s="17">
        <f>IF(RUN_YEARS &gt; 2,(A1L344C3 + A1L344C6 + A1L344C9) / 3, 0 )</f>
        <v>15.956000000000001</v>
      </c>
      <c r="AL11" s="16" t="s">
        <v>2230</v>
      </c>
      <c r="AM11" s="17">
        <f>IF(RUN_YEARS &gt; 3,(A1L344C3 + A1L344C6 + A1L344C9 + A1L344C12) / 4, 0 )</f>
        <v>16.137999999999998</v>
      </c>
      <c r="AN11" s="16" t="s">
        <v>2231</v>
      </c>
      <c r="AO11" s="17">
        <f>IF(RUN_YEARS &gt; 4,(A1L344C3 + A1L344C6 + A1L344C9 + A1L344C12 + A1L344C15) / 5, 0 )</f>
        <v>16.706199999999999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173.34299999999999</v>
      </c>
      <c r="F12" s="16" t="s">
        <v>1924</v>
      </c>
      <c r="G12" s="15">
        <v>125.462</v>
      </c>
      <c r="H12" s="16" t="s">
        <v>2232</v>
      </c>
      <c r="I12" s="17">
        <f>(A1L345C1 + A1L345C2)</f>
        <v>298.80500000000001</v>
      </c>
      <c r="J12" s="16" t="s">
        <v>1924</v>
      </c>
      <c r="K12" s="15">
        <v>188.364</v>
      </c>
      <c r="L12" s="16" t="s">
        <v>1924</v>
      </c>
      <c r="M12" s="15">
        <v>133.779</v>
      </c>
      <c r="N12" s="16" t="s">
        <v>2233</v>
      </c>
      <c r="O12" s="17">
        <f>(A1L345C4 + A1L345C5)</f>
        <v>322.14300000000003</v>
      </c>
      <c r="P12" s="16" t="s">
        <v>1924</v>
      </c>
      <c r="Q12" s="15">
        <v>185.00899999999999</v>
      </c>
      <c r="R12" s="16" t="s">
        <v>1924</v>
      </c>
      <c r="S12" s="15">
        <v>137.27000000000001</v>
      </c>
      <c r="T12" s="16" t="s">
        <v>2234</v>
      </c>
      <c r="U12" s="17">
        <f>(A1L345C7 + A1L345C8)</f>
        <v>322.279</v>
      </c>
      <c r="V12" s="16" t="s">
        <v>1924</v>
      </c>
      <c r="W12" s="15">
        <v>173.80699999999999</v>
      </c>
      <c r="X12" s="16" t="s">
        <v>1924</v>
      </c>
      <c r="Y12" s="15">
        <v>133.96100000000001</v>
      </c>
      <c r="Z12" s="16" t="s">
        <v>2235</v>
      </c>
      <c r="AA12" s="17">
        <f>(A1L345C10 + A1L345C11)</f>
        <v>307.76800000000003</v>
      </c>
      <c r="AB12" s="16" t="s">
        <v>1924</v>
      </c>
      <c r="AC12" s="15">
        <v>157.66800000000001</v>
      </c>
      <c r="AD12" s="16" t="s">
        <v>1924</v>
      </c>
      <c r="AE12" s="15">
        <v>133.63399999999999</v>
      </c>
      <c r="AF12" s="16" t="s">
        <v>2236</v>
      </c>
      <c r="AG12" s="17">
        <f>(A1L345C13 + A1L345C14)</f>
        <v>291.30200000000002</v>
      </c>
      <c r="AH12" s="16" t="s">
        <v>2237</v>
      </c>
      <c r="AI12" s="17">
        <f>IF(RUN_YEARS &gt; 1,(A1L345C3 + A1L345C6) / 2, 0 )</f>
        <v>310.47400000000005</v>
      </c>
      <c r="AJ12" s="16" t="s">
        <v>2238</v>
      </c>
      <c r="AK12" s="17">
        <f>IF(RUN_YEARS &gt; 2,(A1L345C3 + A1L345C6 + A1L345C9) / 3, 0 )</f>
        <v>314.40900000000005</v>
      </c>
      <c r="AL12" s="16" t="s">
        <v>2239</v>
      </c>
      <c r="AM12" s="17">
        <f>IF(RUN_YEARS &gt; 3,(A1L345C3 + A1L345C6 + A1L345C9 + A1L345C12) / 4, 0 )</f>
        <v>312.74875000000003</v>
      </c>
      <c r="AN12" s="16" t="s">
        <v>2240</v>
      </c>
      <c r="AO12" s="17">
        <f>IF(RUN_YEARS &gt; 4,(A1L345C3 + A1L345C6 + A1L345C9 + A1L345C12 + A1L345C15) / 5, 0 )</f>
        <v>308.45940000000002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1397.915</v>
      </c>
      <c r="F13" s="16" t="s">
        <v>1934</v>
      </c>
      <c r="G13" s="15">
        <v>1067.884</v>
      </c>
      <c r="H13" s="16" t="s">
        <v>2241</v>
      </c>
      <c r="I13" s="17">
        <f>(A1L346C1 + A1L346C2)</f>
        <v>2465.799</v>
      </c>
      <c r="J13" s="16" t="s">
        <v>1934</v>
      </c>
      <c r="K13" s="15">
        <v>1353.922</v>
      </c>
      <c r="L13" s="16" t="s">
        <v>1934</v>
      </c>
      <c r="M13" s="15">
        <v>1022.3680000000001</v>
      </c>
      <c r="N13" s="16" t="s">
        <v>2242</v>
      </c>
      <c r="O13" s="17">
        <f>(A1L346C4 + A1L346C5)</f>
        <v>2376.29</v>
      </c>
      <c r="P13" s="16" t="s">
        <v>1934</v>
      </c>
      <c r="Q13" s="15">
        <v>1325.692</v>
      </c>
      <c r="R13" s="16" t="s">
        <v>1934</v>
      </c>
      <c r="S13" s="15">
        <v>979.58500000000004</v>
      </c>
      <c r="T13" s="16" t="s">
        <v>2243</v>
      </c>
      <c r="U13" s="17">
        <f>(A1L346C7 + A1L346C8)</f>
        <v>2305.277</v>
      </c>
      <c r="V13" s="16" t="s">
        <v>1934</v>
      </c>
      <c r="W13" s="15">
        <v>1311.056</v>
      </c>
      <c r="X13" s="16" t="s">
        <v>1934</v>
      </c>
      <c r="Y13" s="15">
        <v>979.23199999999997</v>
      </c>
      <c r="Z13" s="16" t="s">
        <v>2244</v>
      </c>
      <c r="AA13" s="17">
        <f>(A1L346C10 + A1L346C11)</f>
        <v>2290.288</v>
      </c>
      <c r="AB13" s="16" t="s">
        <v>1934</v>
      </c>
      <c r="AC13" s="15">
        <v>1353.9290000000001</v>
      </c>
      <c r="AD13" s="16" t="s">
        <v>1934</v>
      </c>
      <c r="AE13" s="15">
        <v>989.62</v>
      </c>
      <c r="AF13" s="16" t="s">
        <v>2245</v>
      </c>
      <c r="AG13" s="17">
        <f>(A1L346C13 + A1L346C14)</f>
        <v>2343.549</v>
      </c>
      <c r="AH13" s="16" t="s">
        <v>2246</v>
      </c>
      <c r="AI13" s="17">
        <f>IF(RUN_YEARS &gt; 1,(A1L346C3 + A1L346C6) / 2, 0 )</f>
        <v>2421.0445</v>
      </c>
      <c r="AJ13" s="16" t="s">
        <v>2247</v>
      </c>
      <c r="AK13" s="17">
        <f>IF(RUN_YEARS &gt; 2,(A1L346C3 + A1L346C6 + A1L346C9) / 3, 0 )</f>
        <v>2382.4553333333333</v>
      </c>
      <c r="AL13" s="16" t="s">
        <v>2248</v>
      </c>
      <c r="AM13" s="17">
        <f>IF(RUN_YEARS &gt; 3,(A1L346C3 + A1L346C6 + A1L346C9 + A1L346C12) / 4, 0 )</f>
        <v>2359.4135000000001</v>
      </c>
      <c r="AN13" s="16" t="s">
        <v>2249</v>
      </c>
      <c r="AO13" s="17">
        <f>IF(RUN_YEARS &gt; 4,(A1L346C3 + A1L346C6 + A1L346C9 + A1L346C12 + A1L346C15) / 5, 0 )</f>
        <v>2356.2406000000001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24.268999999999998</v>
      </c>
      <c r="F14" s="16" t="s">
        <v>1944</v>
      </c>
      <c r="G14" s="15">
        <v>15.585000000000001</v>
      </c>
      <c r="H14" s="16" t="s">
        <v>2250</v>
      </c>
      <c r="I14" s="17">
        <f>(A1L347C1 + A1L347C2)</f>
        <v>39.853999999999999</v>
      </c>
      <c r="J14" s="16" t="s">
        <v>1944</v>
      </c>
      <c r="K14" s="15">
        <v>21.373999999999999</v>
      </c>
      <c r="L14" s="16" t="s">
        <v>1944</v>
      </c>
      <c r="M14" s="15">
        <v>17.321999999999999</v>
      </c>
      <c r="N14" s="16" t="s">
        <v>2251</v>
      </c>
      <c r="O14" s="17">
        <f>(A1L347C4 + A1L347C5)</f>
        <v>38.695999999999998</v>
      </c>
      <c r="P14" s="16" t="s">
        <v>1944</v>
      </c>
      <c r="Q14" s="15">
        <v>19.149000000000001</v>
      </c>
      <c r="R14" s="16" t="s">
        <v>1944</v>
      </c>
      <c r="S14" s="15">
        <v>15.615</v>
      </c>
      <c r="T14" s="16" t="s">
        <v>2252</v>
      </c>
      <c r="U14" s="17">
        <f>(A1L347C7 + A1L347C8)</f>
        <v>34.764000000000003</v>
      </c>
      <c r="V14" s="16" t="s">
        <v>1944</v>
      </c>
      <c r="W14" s="15">
        <v>13.055</v>
      </c>
      <c r="X14" s="16" t="s">
        <v>1944</v>
      </c>
      <c r="Y14" s="15">
        <v>11.420999999999999</v>
      </c>
      <c r="Z14" s="16" t="s">
        <v>2253</v>
      </c>
      <c r="AA14" s="17">
        <f>(A1L347C10 + A1L347C11)</f>
        <v>24.475999999999999</v>
      </c>
      <c r="AB14" s="16" t="s">
        <v>1944</v>
      </c>
      <c r="AC14" s="15">
        <v>10.645</v>
      </c>
      <c r="AD14" s="16" t="s">
        <v>1944</v>
      </c>
      <c r="AE14" s="15">
        <v>10.07</v>
      </c>
      <c r="AF14" s="16" t="s">
        <v>2254</v>
      </c>
      <c r="AG14" s="17">
        <f>(A1L347C13 + A1L347C14)</f>
        <v>20.715</v>
      </c>
      <c r="AH14" s="16" t="s">
        <v>2255</v>
      </c>
      <c r="AI14" s="17">
        <f>IF(RUN_YEARS &gt; 1,(A1L347C3 + A1L347C6) / 2, 0 )</f>
        <v>39.274999999999999</v>
      </c>
      <c r="AJ14" s="16" t="s">
        <v>2256</v>
      </c>
      <c r="AK14" s="17">
        <f>IF(RUN_YEARS &gt; 2,(A1L347C3 + A1L347C6 + A1L347C9) / 3, 0 )</f>
        <v>37.771333333333331</v>
      </c>
      <c r="AL14" s="16" t="s">
        <v>2257</v>
      </c>
      <c r="AM14" s="17">
        <f>IF(RUN_YEARS &gt; 3,(A1L347C3 + A1L347C6 + A1L347C9 + A1L347C12) / 4, 0 )</f>
        <v>34.447499999999998</v>
      </c>
      <c r="AN14" s="16" t="s">
        <v>2258</v>
      </c>
      <c r="AO14" s="17">
        <f>IF(RUN_YEARS &gt; 4,(A1L347C3 + A1L347C6 + A1L347C9 + A1L347C12 + A1L347C15) / 5, 0 )</f>
        <v>31.701000000000001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1422.184</v>
      </c>
      <c r="F15" s="16" t="s">
        <v>2260</v>
      </c>
      <c r="G15" s="17">
        <f>(A1L346C2 + A1L347C2)</f>
        <v>1083.4690000000001</v>
      </c>
      <c r="H15" s="16" t="s">
        <v>2261</v>
      </c>
      <c r="I15" s="17">
        <f>(A1L348C1 + A1L348C2)</f>
        <v>2505.6530000000002</v>
      </c>
      <c r="J15" s="16" t="s">
        <v>2262</v>
      </c>
      <c r="K15" s="17">
        <f>(A1L346C4 + A1L347C4)</f>
        <v>1375.296</v>
      </c>
      <c r="L15" s="16" t="s">
        <v>2263</v>
      </c>
      <c r="M15" s="17">
        <f>(A1L346C5 + A1L347C5)</f>
        <v>1039.69</v>
      </c>
      <c r="N15" s="16" t="s">
        <v>2264</v>
      </c>
      <c r="O15" s="17">
        <f>(A1L348C4 + A1L348C5)</f>
        <v>2414.9859999999999</v>
      </c>
      <c r="P15" s="16" t="s">
        <v>2265</v>
      </c>
      <c r="Q15" s="17">
        <f>(A1L346C7 + A1L347C7)</f>
        <v>1344.8409999999999</v>
      </c>
      <c r="R15" s="16" t="s">
        <v>2266</v>
      </c>
      <c r="S15" s="17">
        <f>(A1L346C8 + A1L347C8)</f>
        <v>995.2</v>
      </c>
      <c r="T15" s="16" t="s">
        <v>2267</v>
      </c>
      <c r="U15" s="17">
        <f>(A1L348C7 + A1L348C8)</f>
        <v>2340.0410000000002</v>
      </c>
      <c r="V15" s="16" t="s">
        <v>2268</v>
      </c>
      <c r="W15" s="17">
        <f>(A1L346C10 + A1L347C10)</f>
        <v>1324.1110000000001</v>
      </c>
      <c r="X15" s="16" t="s">
        <v>2269</v>
      </c>
      <c r="Y15" s="17">
        <f>(A1L346C11 + A1L347C11)</f>
        <v>990.65300000000002</v>
      </c>
      <c r="Z15" s="16" t="s">
        <v>2270</v>
      </c>
      <c r="AA15" s="17">
        <f>(A1L348C10 + A1L348C11)</f>
        <v>2314.7640000000001</v>
      </c>
      <c r="AB15" s="16" t="s">
        <v>2271</v>
      </c>
      <c r="AC15" s="17">
        <f>(A1L346C13 + A1L347C13)</f>
        <v>1364.5740000000001</v>
      </c>
      <c r="AD15" s="16" t="s">
        <v>2272</v>
      </c>
      <c r="AE15" s="17">
        <f>(A1L346C14 + A1L347C14)</f>
        <v>999.69</v>
      </c>
      <c r="AF15" s="16" t="s">
        <v>2273</v>
      </c>
      <c r="AG15" s="17">
        <f>(A1L348C13 + A1L348C14)</f>
        <v>2364.2640000000001</v>
      </c>
      <c r="AH15" s="16" t="s">
        <v>2274</v>
      </c>
      <c r="AI15" s="17">
        <f>IF(RUN_YEARS &gt; 1,(A1L348C3 + A1L348C6) / 2, 0 )</f>
        <v>2460.3195000000001</v>
      </c>
      <c r="AJ15" s="16" t="s">
        <v>2275</v>
      </c>
      <c r="AK15" s="17">
        <f>IF(RUN_YEARS &gt; 2,(A1L348C3 + A1L348C6 + A1L348C9) / 3, 0 )</f>
        <v>2420.2266666666669</v>
      </c>
      <c r="AL15" s="16" t="s">
        <v>2276</v>
      </c>
      <c r="AM15" s="17">
        <f>IF(RUN_YEARS &gt; 3,(A1L348C3 + A1L348C6 + A1L348C9 + A1L348C12) / 4, 0 )</f>
        <v>2393.8609999999999</v>
      </c>
      <c r="AN15" s="16" t="s">
        <v>2277</v>
      </c>
      <c r="AO15" s="17">
        <f>IF(RUN_YEARS &gt; 4,(A1L348C3 + A1L348C6 + A1L348C9 + A1L348C12 + A1L348C15) / 5, 0 )</f>
        <v>2387.9415999999997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58.588000000000001</v>
      </c>
      <c r="F16" s="16" t="s">
        <v>1973</v>
      </c>
      <c r="G16" s="15">
        <v>61.296999999999997</v>
      </c>
      <c r="H16" s="16" t="s">
        <v>2278</v>
      </c>
      <c r="I16" s="17">
        <f>(A1L349C1 + A1L349C2)</f>
        <v>119.88499999999999</v>
      </c>
      <c r="J16" s="16" t="s">
        <v>1973</v>
      </c>
      <c r="K16" s="15">
        <v>75.123000000000005</v>
      </c>
      <c r="L16" s="16" t="s">
        <v>1973</v>
      </c>
      <c r="M16" s="15">
        <v>81.132000000000005</v>
      </c>
      <c r="N16" s="16" t="s">
        <v>2279</v>
      </c>
      <c r="O16" s="17">
        <f>(A1L349C4 + A1L349C5)</f>
        <v>156.255</v>
      </c>
      <c r="P16" s="16" t="s">
        <v>1973</v>
      </c>
      <c r="Q16" s="15">
        <v>85.933999999999997</v>
      </c>
      <c r="R16" s="16" t="s">
        <v>1973</v>
      </c>
      <c r="S16" s="15">
        <v>88.296000000000006</v>
      </c>
      <c r="T16" s="16" t="s">
        <v>2280</v>
      </c>
      <c r="U16" s="17">
        <f>(A1L349C7 + A1L349C8)</f>
        <v>174.23000000000002</v>
      </c>
      <c r="V16" s="16" t="s">
        <v>1973</v>
      </c>
      <c r="W16" s="15">
        <v>99.05</v>
      </c>
      <c r="X16" s="16" t="s">
        <v>1973</v>
      </c>
      <c r="Y16" s="15">
        <v>99.275000000000006</v>
      </c>
      <c r="Z16" s="16" t="s">
        <v>2281</v>
      </c>
      <c r="AA16" s="17">
        <f>(A1L349C10 + A1L349C11)</f>
        <v>198.32499999999999</v>
      </c>
      <c r="AB16" s="16" t="s">
        <v>1973</v>
      </c>
      <c r="AC16" s="15">
        <v>102.03100000000001</v>
      </c>
      <c r="AD16" s="16" t="s">
        <v>1973</v>
      </c>
      <c r="AE16" s="15">
        <v>100.962</v>
      </c>
      <c r="AF16" s="16" t="s">
        <v>2282</v>
      </c>
      <c r="AG16" s="17">
        <f>(A1L349C13 + A1L349C14)</f>
        <v>202.99299999999999</v>
      </c>
      <c r="AH16" s="16" t="s">
        <v>2283</v>
      </c>
      <c r="AI16" s="17">
        <f>IF(RUN_YEARS &gt; 1,(A1L349C3 + A1L349C6) / 2, 0 )</f>
        <v>138.07</v>
      </c>
      <c r="AJ16" s="16" t="s">
        <v>2284</v>
      </c>
      <c r="AK16" s="17">
        <f>IF(RUN_YEARS &gt; 2,(A1L349C3 + A1L349C6 + A1L349C9) / 3, 0 )</f>
        <v>150.12333333333333</v>
      </c>
      <c r="AL16" s="16" t="s">
        <v>2285</v>
      </c>
      <c r="AM16" s="17">
        <f>IF(RUN_YEARS &gt; 3,(A1L349C3 + A1L349C6 + A1L349C9 + A1L349C12) / 4, 0 )</f>
        <v>162.17374999999998</v>
      </c>
      <c r="AN16" s="16" t="s">
        <v>2286</v>
      </c>
      <c r="AO16" s="17">
        <f>IF(RUN_YEARS &gt; 4,(A1L349C3 + A1L349C6 + A1L349C9 + A1L349C12 + A1L349C15) / 5, 0 )</f>
        <v>170.33759999999998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159.375</v>
      </c>
      <c r="F17" s="16" t="s">
        <v>1983</v>
      </c>
      <c r="G17" s="15">
        <v>119.67100000000001</v>
      </c>
      <c r="H17" s="16" t="s">
        <v>2287</v>
      </c>
      <c r="I17" s="17">
        <f>(A1L350C1 + A1L350C2)</f>
        <v>279.04599999999999</v>
      </c>
      <c r="J17" s="16" t="s">
        <v>1983</v>
      </c>
      <c r="K17" s="15">
        <v>179.66</v>
      </c>
      <c r="L17" s="16" t="s">
        <v>1983</v>
      </c>
      <c r="M17" s="15">
        <v>127.575</v>
      </c>
      <c r="N17" s="16" t="s">
        <v>2288</v>
      </c>
      <c r="O17" s="17">
        <f>(A1L350C4 + A1L350C5)</f>
        <v>307.23500000000001</v>
      </c>
      <c r="P17" s="16" t="s">
        <v>1983</v>
      </c>
      <c r="Q17" s="15">
        <v>154.697</v>
      </c>
      <c r="R17" s="16" t="s">
        <v>1983</v>
      </c>
      <c r="S17" s="15">
        <v>102.76600000000001</v>
      </c>
      <c r="T17" s="16" t="s">
        <v>2289</v>
      </c>
      <c r="U17" s="17">
        <f>(A1L350C7 + A1L350C8)</f>
        <v>257.46300000000002</v>
      </c>
      <c r="V17" s="16" t="s">
        <v>1983</v>
      </c>
      <c r="W17" s="15">
        <v>141.53299999999999</v>
      </c>
      <c r="X17" s="16" t="s">
        <v>1983</v>
      </c>
      <c r="Y17" s="15">
        <v>89.933999999999997</v>
      </c>
      <c r="Z17" s="16" t="s">
        <v>2290</v>
      </c>
      <c r="AA17" s="17">
        <f>(A1L350C10 + A1L350C11)</f>
        <v>231.46699999999998</v>
      </c>
      <c r="AB17" s="16" t="s">
        <v>1983</v>
      </c>
      <c r="AC17" s="15">
        <v>124.52200000000001</v>
      </c>
      <c r="AD17" s="16" t="s">
        <v>1983</v>
      </c>
      <c r="AE17" s="15">
        <v>74.36</v>
      </c>
      <c r="AF17" s="16" t="s">
        <v>2291</v>
      </c>
      <c r="AG17" s="17">
        <f>(A1L350C13 + A1L350C14)</f>
        <v>198.88200000000001</v>
      </c>
      <c r="AH17" s="16" t="s">
        <v>2292</v>
      </c>
      <c r="AI17" s="17">
        <f>IF(RUN_YEARS &gt; 1,(A1L350C3 + A1L350C6) / 2, 0 )</f>
        <v>293.14049999999997</v>
      </c>
      <c r="AJ17" s="16" t="s">
        <v>2293</v>
      </c>
      <c r="AK17" s="17">
        <f>IF(RUN_YEARS &gt; 2,(A1L350C3 + A1L350C6 + A1L350C9) / 3, 0 )</f>
        <v>281.24799999999999</v>
      </c>
      <c r="AL17" s="16" t="s">
        <v>2294</v>
      </c>
      <c r="AM17" s="17">
        <f>IF(RUN_YEARS &gt; 3,(A1L350C3 + A1L350C6 + A1L350C9 + A1L350C12) / 4, 0 )</f>
        <v>268.80274999999995</v>
      </c>
      <c r="AN17" s="16" t="s">
        <v>2295</v>
      </c>
      <c r="AO17" s="17">
        <f>IF(RUN_YEARS &gt; 4,(A1L350C3 + A1L350C6 + A1L350C9 + A1L350C12 + A1L350C15) / 5, 0 )</f>
        <v>254.81859999999998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929.10799999999995</v>
      </c>
      <c r="F18" s="16" t="s">
        <v>1993</v>
      </c>
      <c r="G18" s="15">
        <v>688.40599999999995</v>
      </c>
      <c r="H18" s="16" t="s">
        <v>2296</v>
      </c>
      <c r="I18" s="17">
        <f>(A1L351C1 + A1L351C2)</f>
        <v>1617.5139999999999</v>
      </c>
      <c r="J18" s="16" t="s">
        <v>1993</v>
      </c>
      <c r="K18" s="15">
        <v>879.452</v>
      </c>
      <c r="L18" s="16" t="s">
        <v>1993</v>
      </c>
      <c r="M18" s="15">
        <v>657.98599999999999</v>
      </c>
      <c r="N18" s="16" t="s">
        <v>2297</v>
      </c>
      <c r="O18" s="17">
        <f>(A1L351C4 + A1L351C5)</f>
        <v>1537.4380000000001</v>
      </c>
      <c r="P18" s="16" t="s">
        <v>1993</v>
      </c>
      <c r="Q18" s="15">
        <v>856.25</v>
      </c>
      <c r="R18" s="16" t="s">
        <v>1993</v>
      </c>
      <c r="S18" s="15">
        <v>639.48199999999997</v>
      </c>
      <c r="T18" s="16" t="s">
        <v>2298</v>
      </c>
      <c r="U18" s="17">
        <f>(A1L351C7 + A1L351C8)</f>
        <v>1495.732</v>
      </c>
      <c r="V18" s="16" t="s">
        <v>1993</v>
      </c>
      <c r="W18" s="15">
        <v>944.5</v>
      </c>
      <c r="X18" s="16" t="s">
        <v>1993</v>
      </c>
      <c r="Y18" s="15">
        <v>708.11300000000006</v>
      </c>
      <c r="Z18" s="16" t="s">
        <v>2299</v>
      </c>
      <c r="AA18" s="17">
        <f>(A1L351C10 + A1L351C11)</f>
        <v>1652.6130000000001</v>
      </c>
      <c r="AB18" s="16" t="s">
        <v>1993</v>
      </c>
      <c r="AC18" s="15">
        <v>1012.946</v>
      </c>
      <c r="AD18" s="16" t="s">
        <v>1993</v>
      </c>
      <c r="AE18" s="15">
        <v>758.57399999999996</v>
      </c>
      <c r="AF18" s="16" t="s">
        <v>2300</v>
      </c>
      <c r="AG18" s="17">
        <f>(A1L351C13 + A1L351C14)</f>
        <v>1771.52</v>
      </c>
      <c r="AH18" s="16" t="s">
        <v>2301</v>
      </c>
      <c r="AI18" s="17">
        <f>IF(RUN_YEARS &gt; 1,(A1L351C3 + A1L351C6) / 2, 0 )</f>
        <v>1577.4760000000001</v>
      </c>
      <c r="AJ18" s="16" t="s">
        <v>2302</v>
      </c>
      <c r="AK18" s="17">
        <f>IF(RUN_YEARS &gt; 2,(A1L351C3 + A1L351C6 + A1L351C9) / 3, 0 )</f>
        <v>1550.2280000000001</v>
      </c>
      <c r="AL18" s="16" t="s">
        <v>2303</v>
      </c>
      <c r="AM18" s="17">
        <f>IF(RUN_YEARS &gt; 3,(A1L351C3 + A1L351C6 + A1L351C9 + A1L351C12) / 4, 0 )</f>
        <v>1575.8242500000001</v>
      </c>
      <c r="AN18" s="16" t="s">
        <v>2304</v>
      </c>
      <c r="AO18" s="17">
        <f>IF(RUN_YEARS &gt; 4,(A1L351C3 + A1L351C6 + A1L351C9 + A1L351C12 + A1L351C15) / 5, 0 )</f>
        <v>1614.9634000000001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1088.4829999999999</v>
      </c>
      <c r="F19" s="16" t="s">
        <v>2306</v>
      </c>
      <c r="G19" s="17">
        <f>(A1L350C2 + A1L351C2)</f>
        <v>808.077</v>
      </c>
      <c r="H19" s="16" t="s">
        <v>2307</v>
      </c>
      <c r="I19" s="17">
        <f>(A1L352C1 + A1L352C2)</f>
        <v>1896.56</v>
      </c>
      <c r="J19" s="16" t="s">
        <v>2308</v>
      </c>
      <c r="K19" s="17">
        <f>(A1L350C4 + A1L351C4)</f>
        <v>1059.1120000000001</v>
      </c>
      <c r="L19" s="16" t="s">
        <v>2309</v>
      </c>
      <c r="M19" s="17">
        <f>(A1L350C5 + A1L351C5)</f>
        <v>785.56100000000004</v>
      </c>
      <c r="N19" s="16" t="s">
        <v>2310</v>
      </c>
      <c r="O19" s="17">
        <f>(A1L352C4 + A1L352C5)</f>
        <v>1844.6730000000002</v>
      </c>
      <c r="P19" s="16" t="s">
        <v>2311</v>
      </c>
      <c r="Q19" s="17">
        <f>(A1L350C7 + A1L351C7)</f>
        <v>1010.947</v>
      </c>
      <c r="R19" s="16" t="s">
        <v>2312</v>
      </c>
      <c r="S19" s="17">
        <f>(A1L350C8 + A1L351C8)</f>
        <v>742.24799999999993</v>
      </c>
      <c r="T19" s="16" t="s">
        <v>2313</v>
      </c>
      <c r="U19" s="17">
        <f>(A1L352C7 + A1L352C8)</f>
        <v>1753.1949999999999</v>
      </c>
      <c r="V19" s="16" t="s">
        <v>2314</v>
      </c>
      <c r="W19" s="17">
        <f>(A1L350C10 + A1L351C10)</f>
        <v>1086.0329999999999</v>
      </c>
      <c r="X19" s="16" t="s">
        <v>2315</v>
      </c>
      <c r="Y19" s="17">
        <f>(A1L350C11 + A1L351C11)</f>
        <v>798.04700000000003</v>
      </c>
      <c r="Z19" s="16" t="s">
        <v>2316</v>
      </c>
      <c r="AA19" s="17">
        <f>(A1L352C10 + A1L352C11)</f>
        <v>1884.08</v>
      </c>
      <c r="AB19" s="16" t="s">
        <v>2317</v>
      </c>
      <c r="AC19" s="17">
        <f>(A1L350C13 + A1L351C13)</f>
        <v>1137.4680000000001</v>
      </c>
      <c r="AD19" s="16" t="s">
        <v>2318</v>
      </c>
      <c r="AE19" s="17">
        <f>(A1L350C14 + A1L351C14)</f>
        <v>832.93399999999997</v>
      </c>
      <c r="AF19" s="16" t="s">
        <v>2319</v>
      </c>
      <c r="AG19" s="17">
        <f>(A1L352C13 + A1L352C14)</f>
        <v>1970.402</v>
      </c>
      <c r="AH19" s="16" t="s">
        <v>2320</v>
      </c>
      <c r="AI19" s="17">
        <f>IF(RUN_YEARS &gt; 1,(A1L352C3 + A1L352C6) / 2, 0 )</f>
        <v>1870.6165000000001</v>
      </c>
      <c r="AJ19" s="16" t="s">
        <v>2321</v>
      </c>
      <c r="AK19" s="17">
        <f>IF(RUN_YEARS &gt; 2,(A1L352C3 + A1L352C6 + A1L352C9) / 3, 0 )</f>
        <v>1831.4759999999999</v>
      </c>
      <c r="AL19" s="16" t="s">
        <v>2322</v>
      </c>
      <c r="AM19" s="17">
        <f>IF(RUN_YEARS &gt; 3,(A1L352C3 + A1L352C6 + A1L352C9 + A1L352C12) / 4, 0 )</f>
        <v>1844.627</v>
      </c>
      <c r="AN19" s="16" t="s">
        <v>2323</v>
      </c>
      <c r="AO19" s="17">
        <f>IF(RUN_YEARS &gt; 4,(A1L352C3 + A1L352C6 + A1L352C9 + A1L352C12 + A1L352C15) / 5, 0 )</f>
        <v>1869.7819999999999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142.53</v>
      </c>
      <c r="F20" s="16" t="s">
        <v>2022</v>
      </c>
      <c r="G20" s="15">
        <v>129.88800000000001</v>
      </c>
      <c r="H20" s="16" t="s">
        <v>2324</v>
      </c>
      <c r="I20" s="17">
        <f>(A1L353C1 + A1L353C2)</f>
        <v>272.41800000000001</v>
      </c>
      <c r="J20" s="16" t="s">
        <v>2022</v>
      </c>
      <c r="K20" s="15">
        <v>176.316</v>
      </c>
      <c r="L20" s="16" t="s">
        <v>2022</v>
      </c>
      <c r="M20" s="15">
        <v>165.43799999999999</v>
      </c>
      <c r="N20" s="16" t="s">
        <v>2325</v>
      </c>
      <c r="O20" s="17">
        <f>(A1L353C4 + A1L353C5)</f>
        <v>341.75400000000002</v>
      </c>
      <c r="P20" s="16" t="s">
        <v>2022</v>
      </c>
      <c r="Q20" s="15">
        <v>173.68</v>
      </c>
      <c r="R20" s="16" t="s">
        <v>2022</v>
      </c>
      <c r="S20" s="15">
        <v>159.02199999999999</v>
      </c>
      <c r="T20" s="16" t="s">
        <v>2326</v>
      </c>
      <c r="U20" s="17">
        <f>(A1L353C7 + A1L353C8)</f>
        <v>332.702</v>
      </c>
      <c r="V20" s="16" t="s">
        <v>2022</v>
      </c>
      <c r="W20" s="15">
        <v>165.035</v>
      </c>
      <c r="X20" s="16" t="s">
        <v>2022</v>
      </c>
      <c r="Y20" s="15">
        <v>155.268</v>
      </c>
      <c r="Z20" s="16" t="s">
        <v>2327</v>
      </c>
      <c r="AA20" s="17">
        <f>(A1L353C10 + A1L353C11)</f>
        <v>320.303</v>
      </c>
      <c r="AB20" s="16" t="s">
        <v>2022</v>
      </c>
      <c r="AC20" s="15">
        <v>178.483</v>
      </c>
      <c r="AD20" s="16" t="s">
        <v>2022</v>
      </c>
      <c r="AE20" s="15">
        <v>161.71899999999999</v>
      </c>
      <c r="AF20" s="16" t="s">
        <v>2328</v>
      </c>
      <c r="AG20" s="17">
        <f>(A1L353C13 + A1L353C14)</f>
        <v>340.202</v>
      </c>
      <c r="AH20" s="16" t="s">
        <v>2329</v>
      </c>
      <c r="AI20" s="17">
        <f>IF(RUN_YEARS &gt; 1,(A1L353C3 + A1L353C6) / 2, 0 )</f>
        <v>307.08600000000001</v>
      </c>
      <c r="AJ20" s="16" t="s">
        <v>2330</v>
      </c>
      <c r="AK20" s="17">
        <f>IF(RUN_YEARS &gt; 2,(A1L353C3 + A1L353C6 + A1L353C9) / 3, 0 )</f>
        <v>315.62466666666666</v>
      </c>
      <c r="AL20" s="16" t="s">
        <v>2331</v>
      </c>
      <c r="AM20" s="17">
        <f>IF(RUN_YEARS &gt; 3,(A1L353C3 + A1L353C6 + A1L353C9 + A1L353C12) / 4, 0 )</f>
        <v>316.79425000000003</v>
      </c>
      <c r="AN20" s="16" t="s">
        <v>2332</v>
      </c>
      <c r="AO20" s="17">
        <f>IF(RUN_YEARS &gt; 4,(A1L353C3 + A1L353C6 + A1L353C9 + A1L353C12 + A1L353C15) / 5, 0 )</f>
        <v>321.47580000000005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823.51800000000003</v>
      </c>
      <c r="F21" s="16" t="s">
        <v>2032</v>
      </c>
      <c r="G21" s="15">
        <v>602.78800000000001</v>
      </c>
      <c r="H21" s="16" t="s">
        <v>2333</v>
      </c>
      <c r="I21" s="17">
        <f>(A1L354C1 + A1L354C2)</f>
        <v>1426.306</v>
      </c>
      <c r="J21" s="16" t="s">
        <v>2032</v>
      </c>
      <c r="K21" s="15">
        <v>857.29200000000003</v>
      </c>
      <c r="L21" s="16" t="s">
        <v>2032</v>
      </c>
      <c r="M21" s="15">
        <v>603.80799999999999</v>
      </c>
      <c r="N21" s="16" t="s">
        <v>2334</v>
      </c>
      <c r="O21" s="17">
        <f>(A1L354C4 + A1L354C5)</f>
        <v>1461.1</v>
      </c>
      <c r="P21" s="16" t="s">
        <v>2032</v>
      </c>
      <c r="Q21" s="15">
        <v>793.56399999999996</v>
      </c>
      <c r="R21" s="16" t="s">
        <v>2032</v>
      </c>
      <c r="S21" s="15">
        <v>572.58900000000006</v>
      </c>
      <c r="T21" s="16" t="s">
        <v>2335</v>
      </c>
      <c r="U21" s="17">
        <f>(A1L354C7 + A1L354C8)</f>
        <v>1366.153</v>
      </c>
      <c r="V21" s="16" t="s">
        <v>2032</v>
      </c>
      <c r="W21" s="15">
        <v>737.12900000000002</v>
      </c>
      <c r="X21" s="16" t="s">
        <v>2032</v>
      </c>
      <c r="Y21" s="15">
        <v>540.327</v>
      </c>
      <c r="Z21" s="16" t="s">
        <v>2336</v>
      </c>
      <c r="AA21" s="17">
        <f>(A1L354C10 + A1L354C11)</f>
        <v>1277.4560000000001</v>
      </c>
      <c r="AB21" s="16" t="s">
        <v>2032</v>
      </c>
      <c r="AC21" s="15">
        <v>854.02200000000005</v>
      </c>
      <c r="AD21" s="16" t="s">
        <v>2032</v>
      </c>
      <c r="AE21" s="15">
        <v>579.81500000000005</v>
      </c>
      <c r="AF21" s="16" t="s">
        <v>2337</v>
      </c>
      <c r="AG21" s="17">
        <f>(A1L354C13 + A1L354C14)</f>
        <v>1433.837</v>
      </c>
      <c r="AH21" s="16" t="s">
        <v>2338</v>
      </c>
      <c r="AI21" s="17">
        <f>IF(RUN_YEARS &gt; 1,(A1L354C3 + A1L354C6) / 2, 0 )</f>
        <v>1443.703</v>
      </c>
      <c r="AJ21" s="16" t="s">
        <v>2339</v>
      </c>
      <c r="AK21" s="17">
        <f>IF(RUN_YEARS &gt; 2,(A1L354C3 + A1L354C6 + A1L354C9) / 3, 0 )</f>
        <v>1417.8530000000001</v>
      </c>
      <c r="AL21" s="16" t="s">
        <v>2340</v>
      </c>
      <c r="AM21" s="17">
        <f>IF(RUN_YEARS &gt; 3,(A1L354C3 + A1L354C6 + A1L354C9 + A1L354C12) / 4, 0 )</f>
        <v>1382.7537500000001</v>
      </c>
      <c r="AN21" s="16" t="s">
        <v>2341</v>
      </c>
      <c r="AO21" s="17">
        <f>IF(RUN_YEARS &gt; 4,(A1L354C3 + A1L354C6 + A1L354C9 + A1L354C12 + A1L354C15) / 5, 0 )</f>
        <v>1392.9704000000002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36.256999999999998</v>
      </c>
      <c r="F22" s="16" t="s">
        <v>2042</v>
      </c>
      <c r="G22" s="15">
        <v>0.05</v>
      </c>
      <c r="H22" s="16" t="s">
        <v>2342</v>
      </c>
      <c r="I22" s="17">
        <f>(A1L355C1 + A1L355C2)</f>
        <v>36.306999999999995</v>
      </c>
      <c r="J22" s="16" t="s">
        <v>2042</v>
      </c>
      <c r="K22" s="15">
        <v>37.774999999999999</v>
      </c>
      <c r="L22" s="16" t="s">
        <v>2042</v>
      </c>
      <c r="M22" s="15">
        <v>7.0999999999999994E-2</v>
      </c>
      <c r="N22" s="16" t="s">
        <v>2343</v>
      </c>
      <c r="O22" s="17">
        <f>(A1L355C4 + A1L355C5)</f>
        <v>37.845999999999997</v>
      </c>
      <c r="P22" s="16" t="s">
        <v>2042</v>
      </c>
      <c r="Q22" s="15">
        <v>37.414999999999999</v>
      </c>
      <c r="R22" s="16" t="s">
        <v>2042</v>
      </c>
      <c r="S22" s="15">
        <v>0.13</v>
      </c>
      <c r="T22" s="16" t="s">
        <v>2344</v>
      </c>
      <c r="U22" s="17">
        <f>(A1L355C7 + A1L355C8)</f>
        <v>37.545000000000002</v>
      </c>
      <c r="V22" s="16" t="s">
        <v>2042</v>
      </c>
      <c r="W22" s="15">
        <v>36.548000000000002</v>
      </c>
      <c r="X22" s="16" t="s">
        <v>2042</v>
      </c>
      <c r="Y22" s="15">
        <v>0.215</v>
      </c>
      <c r="Z22" s="16" t="s">
        <v>2345</v>
      </c>
      <c r="AA22" s="17">
        <f>(A1L355C10 + A1L355C11)</f>
        <v>36.763000000000005</v>
      </c>
      <c r="AB22" s="16" t="s">
        <v>2042</v>
      </c>
      <c r="AC22" s="15">
        <v>41.216000000000001</v>
      </c>
      <c r="AD22" s="16" t="s">
        <v>2042</v>
      </c>
      <c r="AE22" s="15">
        <v>0.20899999999999999</v>
      </c>
      <c r="AF22" s="16" t="s">
        <v>2346</v>
      </c>
      <c r="AG22" s="17">
        <f>(A1L355C13 + A1L355C14)</f>
        <v>41.425000000000004</v>
      </c>
      <c r="AH22" s="16" t="s">
        <v>2347</v>
      </c>
      <c r="AI22" s="17">
        <f>IF(RUN_YEARS &gt; 1,(A1L355C3 + A1L355C6) / 2, 0 )</f>
        <v>37.076499999999996</v>
      </c>
      <c r="AJ22" s="16" t="s">
        <v>2348</v>
      </c>
      <c r="AK22" s="17">
        <f>IF(RUN_YEARS &gt; 2,(A1L355C3 + A1L355C6 + A1L355C9) / 3, 0 )</f>
        <v>37.232666666666667</v>
      </c>
      <c r="AL22" s="16" t="s">
        <v>2349</v>
      </c>
      <c r="AM22" s="17">
        <f>IF(RUN_YEARS &gt; 3,(A1L355C3 + A1L355C6 + A1L355C9 + A1L355C12) / 4, 0 )</f>
        <v>37.115250000000003</v>
      </c>
      <c r="AN22" s="16" t="s">
        <v>2350</v>
      </c>
      <c r="AO22" s="17">
        <f>IF(RUN_YEARS &gt; 4,(A1L355C3 + A1L355C6 + A1L355C9 + A1L355C12 + A1L355C15) / 5, 0 )</f>
        <v>37.977200000000003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20.059999999999999</v>
      </c>
      <c r="F23" s="16" t="s">
        <v>2052</v>
      </c>
      <c r="G23" s="15">
        <v>1.036</v>
      </c>
      <c r="H23" s="16" t="s">
        <v>2351</v>
      </c>
      <c r="I23" s="17">
        <f>(A1L356C1 + A1L356C2)</f>
        <v>21.096</v>
      </c>
      <c r="J23" s="16" t="s">
        <v>2052</v>
      </c>
      <c r="K23" s="15">
        <v>22.234000000000002</v>
      </c>
      <c r="L23" s="16" t="s">
        <v>2052</v>
      </c>
      <c r="M23" s="15">
        <v>1.075</v>
      </c>
      <c r="N23" s="16" t="s">
        <v>2352</v>
      </c>
      <c r="O23" s="17">
        <f>(A1L356C4 + A1L356C5)</f>
        <v>23.309000000000001</v>
      </c>
      <c r="P23" s="16" t="s">
        <v>2052</v>
      </c>
      <c r="Q23" s="15">
        <v>21.675999999999998</v>
      </c>
      <c r="R23" s="16" t="s">
        <v>2052</v>
      </c>
      <c r="S23" s="15">
        <v>1.163</v>
      </c>
      <c r="T23" s="16" t="s">
        <v>2353</v>
      </c>
      <c r="U23" s="17">
        <f>(A1L356C7 + A1L356C8)</f>
        <v>22.838999999999999</v>
      </c>
      <c r="V23" s="16" t="s">
        <v>2052</v>
      </c>
      <c r="W23" s="15">
        <v>24.811</v>
      </c>
      <c r="X23" s="16" t="s">
        <v>2052</v>
      </c>
      <c r="Y23" s="15">
        <v>1.1160000000000001</v>
      </c>
      <c r="Z23" s="16" t="s">
        <v>2354</v>
      </c>
      <c r="AA23" s="17">
        <f>(A1L356C10 + A1L356C11)</f>
        <v>25.927</v>
      </c>
      <c r="AB23" s="16" t="s">
        <v>2052</v>
      </c>
      <c r="AC23" s="15">
        <v>25.651</v>
      </c>
      <c r="AD23" s="16" t="s">
        <v>2052</v>
      </c>
      <c r="AE23" s="15">
        <v>0.66200000000000003</v>
      </c>
      <c r="AF23" s="16" t="s">
        <v>2355</v>
      </c>
      <c r="AG23" s="17">
        <f>(A1L356C13 + A1L356C14)</f>
        <v>26.312999999999999</v>
      </c>
      <c r="AH23" s="16" t="s">
        <v>2356</v>
      </c>
      <c r="AI23" s="17">
        <f>IF(RUN_YEARS &gt; 1,(A1L356C3 + A1L356C6) / 2, 0 )</f>
        <v>22.202500000000001</v>
      </c>
      <c r="AJ23" s="16" t="s">
        <v>2357</v>
      </c>
      <c r="AK23" s="17">
        <f>IF(RUN_YEARS &gt; 2,(A1L356C3 + A1L356C6 + A1L356C9) / 3, 0 )</f>
        <v>22.414666666666665</v>
      </c>
      <c r="AL23" s="16" t="s">
        <v>2358</v>
      </c>
      <c r="AM23" s="17">
        <f>IF(RUN_YEARS &gt; 3,(A1L356C3 + A1L356C6 + A1L356C9 + A1L356C12) / 4, 0 )</f>
        <v>23.292749999999998</v>
      </c>
      <c r="AN23" s="16" t="s">
        <v>2359</v>
      </c>
      <c r="AO23" s="17">
        <f>IF(RUN_YEARS &gt; 4,(A1L356C3 + A1L356C6 + A1L356C9 + A1L356C12 + A1L356C15) / 5, 0 )</f>
        <v>23.896799999999999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279.07900000000001</v>
      </c>
      <c r="F24" s="16" t="s">
        <v>2062</v>
      </c>
      <c r="G24" s="15">
        <v>207.87200000000001</v>
      </c>
      <c r="H24" s="16" t="s">
        <v>2360</v>
      </c>
      <c r="I24" s="17">
        <f>(A1L357C1 + A1L357C2)</f>
        <v>486.95100000000002</v>
      </c>
      <c r="J24" s="16" t="s">
        <v>2062</v>
      </c>
      <c r="K24" s="15">
        <v>293.89100000000002</v>
      </c>
      <c r="L24" s="16" t="s">
        <v>2062</v>
      </c>
      <c r="M24" s="15">
        <v>217.44900000000001</v>
      </c>
      <c r="N24" s="16" t="s">
        <v>2361</v>
      </c>
      <c r="O24" s="17">
        <f>(A1L357C4 + A1L357C5)</f>
        <v>511.34000000000003</v>
      </c>
      <c r="P24" s="16" t="s">
        <v>2062</v>
      </c>
      <c r="Q24" s="15">
        <v>293.7</v>
      </c>
      <c r="R24" s="16" t="s">
        <v>2062</v>
      </c>
      <c r="S24" s="15">
        <v>225.101</v>
      </c>
      <c r="T24" s="16" t="s">
        <v>2362</v>
      </c>
      <c r="U24" s="17">
        <f>(A1L357C7 + A1L357C8)</f>
        <v>518.80099999999993</v>
      </c>
      <c r="V24" s="16" t="s">
        <v>2062</v>
      </c>
      <c r="W24" s="15">
        <v>304.46300000000002</v>
      </c>
      <c r="X24" s="16" t="s">
        <v>2062</v>
      </c>
      <c r="Y24" s="15">
        <v>232.61500000000001</v>
      </c>
      <c r="Z24" s="16" t="s">
        <v>2363</v>
      </c>
      <c r="AA24" s="17">
        <f>(A1L357C10 + A1L357C11)</f>
        <v>537.07799999999997</v>
      </c>
      <c r="AB24" s="16" t="s">
        <v>2062</v>
      </c>
      <c r="AC24" s="15">
        <v>343.78699999999998</v>
      </c>
      <c r="AD24" s="16" t="s">
        <v>2062</v>
      </c>
      <c r="AE24" s="15">
        <v>394.911</v>
      </c>
      <c r="AF24" s="16" t="s">
        <v>2364</v>
      </c>
      <c r="AG24" s="17">
        <f>(A1L357C13 + A1L357C14)</f>
        <v>738.69799999999998</v>
      </c>
      <c r="AH24" s="16" t="s">
        <v>2365</v>
      </c>
      <c r="AI24" s="17">
        <f>IF(RUN_YEARS &gt; 1,(A1L357C3 + A1L357C6) / 2, 0 )</f>
        <v>499.14550000000003</v>
      </c>
      <c r="AJ24" s="16" t="s">
        <v>2366</v>
      </c>
      <c r="AK24" s="17">
        <f>IF(RUN_YEARS &gt; 2,(A1L357C3 + A1L357C6 + A1L357C9) / 3, 0 )</f>
        <v>505.69733333333335</v>
      </c>
      <c r="AL24" s="16" t="s">
        <v>2367</v>
      </c>
      <c r="AM24" s="17">
        <f>IF(RUN_YEARS &gt; 3,(A1L357C3 + A1L357C6 + A1L357C9 + A1L357C12) / 4, 0 )</f>
        <v>513.54250000000002</v>
      </c>
      <c r="AN24" s="16" t="s">
        <v>2368</v>
      </c>
      <c r="AO24" s="17">
        <f>IF(RUN_YEARS &gt; 4,(A1L357C3 + A1L357C6 + A1L357C9 + A1L357C12 + A1L357C15) / 5, 0 )</f>
        <v>558.57359999999994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110.791</v>
      </c>
      <c r="F25" s="16" t="s">
        <v>2072</v>
      </c>
      <c r="G25" s="15">
        <v>150.79499999999999</v>
      </c>
      <c r="H25" s="16" t="s">
        <v>2369</v>
      </c>
      <c r="I25" s="17">
        <f>(A1L358C1 + A1L358C2)</f>
        <v>261.58600000000001</v>
      </c>
      <c r="J25" s="16" t="s">
        <v>2072</v>
      </c>
      <c r="K25" s="15">
        <v>110.744</v>
      </c>
      <c r="L25" s="16" t="s">
        <v>2072</v>
      </c>
      <c r="M25" s="15">
        <v>151.63200000000001</v>
      </c>
      <c r="N25" s="16" t="s">
        <v>2370</v>
      </c>
      <c r="O25" s="17">
        <f>(A1L358C4 + A1L358C5)</f>
        <v>262.37599999999998</v>
      </c>
      <c r="P25" s="16" t="s">
        <v>2072</v>
      </c>
      <c r="Q25" s="15">
        <v>95.393000000000001</v>
      </c>
      <c r="R25" s="16" t="s">
        <v>2072</v>
      </c>
      <c r="S25" s="15">
        <v>142.761</v>
      </c>
      <c r="T25" s="16" t="s">
        <v>2371</v>
      </c>
      <c r="U25" s="17">
        <f>(A1L358C7 + A1L358C8)</f>
        <v>238.154</v>
      </c>
      <c r="V25" s="16" t="s">
        <v>2072</v>
      </c>
      <c r="W25" s="15">
        <v>92.066000000000003</v>
      </c>
      <c r="X25" s="16" t="s">
        <v>2072</v>
      </c>
      <c r="Y25" s="15">
        <v>133.346</v>
      </c>
      <c r="Z25" s="16" t="s">
        <v>2372</v>
      </c>
      <c r="AA25" s="17">
        <f>(A1L358C10 + A1L358C11)</f>
        <v>225.41200000000001</v>
      </c>
      <c r="AB25" s="16" t="s">
        <v>2072</v>
      </c>
      <c r="AC25" s="15">
        <v>78.254000000000005</v>
      </c>
      <c r="AD25" s="16" t="s">
        <v>2072</v>
      </c>
      <c r="AE25" s="15">
        <v>103.10899999999999</v>
      </c>
      <c r="AF25" s="16" t="s">
        <v>2373</v>
      </c>
      <c r="AG25" s="17">
        <f>(A1L358C13 + A1L358C14)</f>
        <v>181.363</v>
      </c>
      <c r="AH25" s="16" t="s">
        <v>2374</v>
      </c>
      <c r="AI25" s="17">
        <f>IF(RUN_YEARS &gt; 1,(A1L358C3 + A1L358C6) / 2, 0 )</f>
        <v>261.98099999999999</v>
      </c>
      <c r="AJ25" s="16" t="s">
        <v>2375</v>
      </c>
      <c r="AK25" s="17">
        <f>IF(RUN_YEARS &gt; 2,(A1L358C3 + A1L358C6 + A1L358C9) / 3, 0 )</f>
        <v>254.03866666666667</v>
      </c>
      <c r="AL25" s="16" t="s">
        <v>2376</v>
      </c>
      <c r="AM25" s="17">
        <f>IF(RUN_YEARS &gt; 3,(A1L358C3 + A1L358C6 + A1L358C9 + A1L358C12) / 4, 0 )</f>
        <v>246.88200000000001</v>
      </c>
      <c r="AN25" s="16" t="s">
        <v>2377</v>
      </c>
      <c r="AO25" s="17">
        <f>IF(RUN_YEARS &gt; 4,(A1L358C3 + A1L358C6 + A1L358C9 + A1L358C12 + A1L358C15) / 5, 0 )</f>
        <v>233.77820000000003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0.66700000000000004</v>
      </c>
      <c r="F26" s="16" t="s">
        <v>2082</v>
      </c>
      <c r="G26" s="15">
        <v>0.66100000000000003</v>
      </c>
      <c r="H26" s="16" t="s">
        <v>2378</v>
      </c>
      <c r="I26" s="17">
        <f>(A1L359C1 + A1L359C2)</f>
        <v>1.3280000000000001</v>
      </c>
      <c r="J26" s="16" t="s">
        <v>2082</v>
      </c>
      <c r="K26" s="15">
        <v>0.83699999999999997</v>
      </c>
      <c r="L26" s="16" t="s">
        <v>2082</v>
      </c>
      <c r="M26" s="15">
        <v>0.89700000000000002</v>
      </c>
      <c r="N26" s="16" t="s">
        <v>2379</v>
      </c>
      <c r="O26" s="17">
        <f>(A1L359C4 + A1L359C5)</f>
        <v>1.734</v>
      </c>
      <c r="P26" s="16" t="s">
        <v>2082</v>
      </c>
      <c r="Q26" s="15">
        <v>0.96099999999999997</v>
      </c>
      <c r="R26" s="16" t="s">
        <v>2082</v>
      </c>
      <c r="S26" s="15">
        <v>0.92600000000000005</v>
      </c>
      <c r="T26" s="16" t="s">
        <v>2380</v>
      </c>
      <c r="U26" s="17">
        <f>(A1L359C7 + A1L359C8)</f>
        <v>1.887</v>
      </c>
      <c r="V26" s="16" t="s">
        <v>2082</v>
      </c>
      <c r="W26" s="15">
        <v>0.91</v>
      </c>
      <c r="X26" s="16" t="s">
        <v>2082</v>
      </c>
      <c r="Y26" s="15">
        <v>0.92800000000000005</v>
      </c>
      <c r="Z26" s="16" t="s">
        <v>2381</v>
      </c>
      <c r="AA26" s="17">
        <f>(A1L359C10 + A1L359C11)</f>
        <v>1.8380000000000001</v>
      </c>
      <c r="AB26" s="16" t="s">
        <v>2082</v>
      </c>
      <c r="AC26" s="15">
        <v>0.59899999999999998</v>
      </c>
      <c r="AD26" s="16" t="s">
        <v>2082</v>
      </c>
      <c r="AE26" s="15">
        <v>0.63900000000000001</v>
      </c>
      <c r="AF26" s="16" t="s">
        <v>2382</v>
      </c>
      <c r="AG26" s="17">
        <f>(A1L359C13 + A1L359C14)</f>
        <v>1.238</v>
      </c>
      <c r="AH26" s="16" t="s">
        <v>2383</v>
      </c>
      <c r="AI26" s="17">
        <f>IF(RUN_YEARS &gt; 1,(A1L359C3 + A1L359C6) / 2, 0 )</f>
        <v>1.5310000000000001</v>
      </c>
      <c r="AJ26" s="16" t="s">
        <v>2384</v>
      </c>
      <c r="AK26" s="17">
        <f>IF(RUN_YEARS &gt; 2,(A1L359C3 + A1L359C6 + A1L359C9) / 3, 0 )</f>
        <v>1.6496666666666666</v>
      </c>
      <c r="AL26" s="16" t="s">
        <v>2385</v>
      </c>
      <c r="AM26" s="17">
        <f>IF(RUN_YEARS &gt; 3,(A1L359C3 + A1L359C6 + A1L359C9 + A1L359C12) / 4, 0 )</f>
        <v>1.69675</v>
      </c>
      <c r="AN26" s="16" t="s">
        <v>2386</v>
      </c>
      <c r="AO26" s="17">
        <f>IF(RUN_YEARS &gt; 4,(A1L359C3 + A1L359C6 + A1L359C9 + A1L359C12 + A1L359C15) / 5, 0 )</f>
        <v>1.605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131.709</v>
      </c>
      <c r="F27" s="16" t="s">
        <v>2092</v>
      </c>
      <c r="G27" s="15">
        <v>112.05500000000001</v>
      </c>
      <c r="H27" s="16" t="s">
        <v>2387</v>
      </c>
      <c r="I27" s="17">
        <f>(A1L360C1 + A1L360C2)</f>
        <v>243.76400000000001</v>
      </c>
      <c r="J27" s="16" t="s">
        <v>2092</v>
      </c>
      <c r="K27" s="15">
        <v>142.256</v>
      </c>
      <c r="L27" s="16" t="s">
        <v>2092</v>
      </c>
      <c r="M27" s="15">
        <v>118.41200000000001</v>
      </c>
      <c r="N27" s="16" t="s">
        <v>2388</v>
      </c>
      <c r="O27" s="17">
        <f>(A1L360C4 + A1L360C5)</f>
        <v>260.66800000000001</v>
      </c>
      <c r="P27" s="16" t="s">
        <v>2092</v>
      </c>
      <c r="Q27" s="15">
        <v>142.303</v>
      </c>
      <c r="R27" s="16" t="s">
        <v>2092</v>
      </c>
      <c r="S27" s="15">
        <v>113.48399999999999</v>
      </c>
      <c r="T27" s="16" t="s">
        <v>2389</v>
      </c>
      <c r="U27" s="17">
        <f>(A1L360C7 + A1L360C8)</f>
        <v>255.78699999999998</v>
      </c>
      <c r="V27" s="16" t="s">
        <v>2092</v>
      </c>
      <c r="W27" s="15">
        <v>145.11500000000001</v>
      </c>
      <c r="X27" s="16" t="s">
        <v>2092</v>
      </c>
      <c r="Y27" s="15">
        <v>118.38</v>
      </c>
      <c r="Z27" s="16" t="s">
        <v>2390</v>
      </c>
      <c r="AA27" s="17">
        <f>(A1L360C10 + A1L360C11)</f>
        <v>263.495</v>
      </c>
      <c r="AB27" s="16" t="s">
        <v>2092</v>
      </c>
      <c r="AC27" s="15">
        <v>124.292</v>
      </c>
      <c r="AD27" s="16" t="s">
        <v>2092</v>
      </c>
      <c r="AE27" s="15">
        <v>105.15600000000001</v>
      </c>
      <c r="AF27" s="16" t="s">
        <v>2391</v>
      </c>
      <c r="AG27" s="17">
        <f>(A1L360C13 + A1L360C14)</f>
        <v>229.44800000000001</v>
      </c>
      <c r="AH27" s="16" t="s">
        <v>2392</v>
      </c>
      <c r="AI27" s="17">
        <f>IF(RUN_YEARS &gt; 1,(A1L360C3 + A1L360C6) / 2, 0 )</f>
        <v>252.21600000000001</v>
      </c>
      <c r="AJ27" s="16" t="s">
        <v>2393</v>
      </c>
      <c r="AK27" s="17">
        <f>IF(RUN_YEARS &gt; 2,(A1L360C3 + A1L360C6 + A1L360C9) / 3, 0 )</f>
        <v>253.40633333333335</v>
      </c>
      <c r="AL27" s="16" t="s">
        <v>2394</v>
      </c>
      <c r="AM27" s="17">
        <f>IF(RUN_YEARS &gt; 3,(A1L360C3 + A1L360C6 + A1L360C9 + A1L360C12) / 4, 0 )</f>
        <v>255.92850000000001</v>
      </c>
      <c r="AN27" s="16" t="s">
        <v>2395</v>
      </c>
      <c r="AO27" s="17">
        <f>IF(RUN_YEARS &gt; 4,(A1L360C3 + A1L360C6 + A1L360C9 + A1L360C12 + A1L360C15) / 5, 0 )</f>
        <v>250.63240000000002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608.62099999999998</v>
      </c>
      <c r="F28" s="16" t="s">
        <v>2102</v>
      </c>
      <c r="G28" s="15">
        <v>314.04300000000001</v>
      </c>
      <c r="H28" s="16" t="s">
        <v>2396</v>
      </c>
      <c r="I28" s="17">
        <f>(A1L361C1 + A1L361C2)</f>
        <v>922.66399999999999</v>
      </c>
      <c r="J28" s="16" t="s">
        <v>2102</v>
      </c>
      <c r="K28" s="15">
        <v>697.01599999999996</v>
      </c>
      <c r="L28" s="16" t="s">
        <v>2102</v>
      </c>
      <c r="M28" s="15">
        <v>304.3</v>
      </c>
      <c r="N28" s="16" t="s">
        <v>2397</v>
      </c>
      <c r="O28" s="17">
        <f>(A1L361C4 + A1L361C5)</f>
        <v>1001.316</v>
      </c>
      <c r="P28" s="16" t="s">
        <v>2102</v>
      </c>
      <c r="Q28" s="15">
        <v>659.899</v>
      </c>
      <c r="R28" s="16" t="s">
        <v>2102</v>
      </c>
      <c r="S28" s="15">
        <v>298.36</v>
      </c>
      <c r="T28" s="16" t="s">
        <v>2398</v>
      </c>
      <c r="U28" s="17">
        <f>(A1L361C7 + A1L361C8)</f>
        <v>958.25900000000001</v>
      </c>
      <c r="V28" s="16" t="s">
        <v>2102</v>
      </c>
      <c r="W28" s="15">
        <v>568.04300000000001</v>
      </c>
      <c r="X28" s="16" t="s">
        <v>2102</v>
      </c>
      <c r="Y28" s="15">
        <v>279.31400000000002</v>
      </c>
      <c r="Z28" s="16" t="s">
        <v>2399</v>
      </c>
      <c r="AA28" s="17">
        <f>(A1L361C10 + A1L361C11)</f>
        <v>847.35699999999997</v>
      </c>
      <c r="AB28" s="16" t="s">
        <v>2102</v>
      </c>
      <c r="AC28" s="15">
        <v>472.38400000000001</v>
      </c>
      <c r="AD28" s="16" t="s">
        <v>2102</v>
      </c>
      <c r="AE28" s="15">
        <v>265.11599999999999</v>
      </c>
      <c r="AF28" s="16" t="s">
        <v>2400</v>
      </c>
      <c r="AG28" s="17">
        <f>(A1L361C13 + A1L361C14)</f>
        <v>737.5</v>
      </c>
      <c r="AH28" s="16" t="s">
        <v>2401</v>
      </c>
      <c r="AI28" s="17">
        <f>IF(RUN_YEARS &gt; 1,(A1L361C3 + A1L361C6) / 2, 0 )</f>
        <v>961.99</v>
      </c>
      <c r="AJ28" s="16" t="s">
        <v>2402</v>
      </c>
      <c r="AK28" s="17">
        <f>IF(RUN_YEARS &gt; 2,(A1L361C3 + A1L361C6 + A1L361C9) / 3, 0 )</f>
        <v>960.74633333333338</v>
      </c>
      <c r="AL28" s="16" t="s">
        <v>2403</v>
      </c>
      <c r="AM28" s="17">
        <f>IF(RUN_YEARS &gt; 3,(A1L361C3 + A1L361C6 + A1L361C9 + A1L361C12) / 4, 0 )</f>
        <v>932.399</v>
      </c>
      <c r="AN28" s="16" t="s">
        <v>2404</v>
      </c>
      <c r="AO28" s="17">
        <f>IF(RUN_YEARS &gt; 4,(A1L361C3 + A1L361C6 + A1L361C9 + A1L361C12 + A1L361C15) / 5, 0 )</f>
        <v>893.41919999999993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826.36500000000001</v>
      </c>
      <c r="F29" s="16" t="s">
        <v>2112</v>
      </c>
      <c r="G29" s="15">
        <v>543.35799999999995</v>
      </c>
      <c r="H29" s="16" t="s">
        <v>2405</v>
      </c>
      <c r="I29" s="17">
        <f>(A1L362C1 + A1L362C2)</f>
        <v>1369.723</v>
      </c>
      <c r="J29" s="16" t="s">
        <v>2112</v>
      </c>
      <c r="K29" s="15">
        <v>808.827</v>
      </c>
      <c r="L29" s="16" t="s">
        <v>2112</v>
      </c>
      <c r="M29" s="15">
        <v>526.86099999999999</v>
      </c>
      <c r="N29" s="16" t="s">
        <v>2406</v>
      </c>
      <c r="O29" s="17">
        <f>(A1L362C4 + A1L362C5)</f>
        <v>1335.6880000000001</v>
      </c>
      <c r="P29" s="16" t="s">
        <v>2112</v>
      </c>
      <c r="Q29" s="15">
        <v>734.95299999999997</v>
      </c>
      <c r="R29" s="16" t="s">
        <v>2112</v>
      </c>
      <c r="S29" s="15">
        <v>499.37400000000002</v>
      </c>
      <c r="T29" s="16" t="s">
        <v>2407</v>
      </c>
      <c r="U29" s="17">
        <f>(A1L362C7 + A1L362C8)</f>
        <v>1234.327</v>
      </c>
      <c r="V29" s="16" t="s">
        <v>2112</v>
      </c>
      <c r="W29" s="15">
        <v>642.55999999999995</v>
      </c>
      <c r="X29" s="16" t="s">
        <v>2112</v>
      </c>
      <c r="Y29" s="15">
        <v>471.34199999999998</v>
      </c>
      <c r="Z29" s="16" t="s">
        <v>2408</v>
      </c>
      <c r="AA29" s="17">
        <f>(A1L362C10 + A1L362C11)</f>
        <v>1113.902</v>
      </c>
      <c r="AB29" s="16" t="s">
        <v>2112</v>
      </c>
      <c r="AC29" s="15">
        <v>562.23500000000001</v>
      </c>
      <c r="AD29" s="16" t="s">
        <v>2112</v>
      </c>
      <c r="AE29" s="15">
        <v>568.94200000000001</v>
      </c>
      <c r="AF29" s="16" t="s">
        <v>2409</v>
      </c>
      <c r="AG29" s="17">
        <f>(A1L362C13 + A1L362C14)</f>
        <v>1131.1770000000001</v>
      </c>
      <c r="AH29" s="16" t="s">
        <v>2410</v>
      </c>
      <c r="AI29" s="17">
        <f>IF(RUN_YEARS &gt; 1,(A1L362C3 + A1L362C6) / 2, 0 )</f>
        <v>1352.7055</v>
      </c>
      <c r="AJ29" s="16" t="s">
        <v>2411</v>
      </c>
      <c r="AK29" s="17">
        <f>IF(RUN_YEARS &gt; 2,(A1L362C3 + A1L362C6 + A1L362C9) / 3, 0 )</f>
        <v>1313.2460000000001</v>
      </c>
      <c r="AL29" s="16" t="s">
        <v>2412</v>
      </c>
      <c r="AM29" s="17">
        <f>IF(RUN_YEARS &gt; 3,(A1L362C3 + A1L362C6 + A1L362C9 + A1L362C12) / 4, 0 )</f>
        <v>1263.4100000000001</v>
      </c>
      <c r="AN29" s="16" t="s">
        <v>2413</v>
      </c>
      <c r="AO29" s="17">
        <f>IF(RUN_YEARS &gt; 4,(A1L362C3 + A1L362C6 + A1L362C9 + A1L362C12 + A1L362C15) / 5, 0 )</f>
        <v>1236.9634000000001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1434.9859999999999</v>
      </c>
      <c r="F30" s="16" t="s">
        <v>2415</v>
      </c>
      <c r="G30" s="17">
        <f>(A1L361C2 + A1L362C2)</f>
        <v>857.40099999999995</v>
      </c>
      <c r="H30" s="16" t="s">
        <v>2416</v>
      </c>
      <c r="I30" s="17">
        <f>(A1L363C1 + A1L363C2)</f>
        <v>2292.3869999999997</v>
      </c>
      <c r="J30" s="16" t="s">
        <v>2417</v>
      </c>
      <c r="K30" s="17">
        <f>(A1L361C4 + A1L362C4)</f>
        <v>1505.8429999999998</v>
      </c>
      <c r="L30" s="16" t="s">
        <v>2418</v>
      </c>
      <c r="M30" s="17">
        <f>(A1L361C5 + A1L362C5)</f>
        <v>831.16100000000006</v>
      </c>
      <c r="N30" s="16" t="s">
        <v>2419</v>
      </c>
      <c r="O30" s="17">
        <f>(A1L363C4 + A1L363C5)</f>
        <v>2337.0039999999999</v>
      </c>
      <c r="P30" s="16" t="s">
        <v>2420</v>
      </c>
      <c r="Q30" s="17">
        <f>(A1L361C7 + A1L362C7)</f>
        <v>1394.8519999999999</v>
      </c>
      <c r="R30" s="16" t="s">
        <v>2421</v>
      </c>
      <c r="S30" s="17">
        <f>(A1L361C8 + A1L362C8)</f>
        <v>797.73400000000004</v>
      </c>
      <c r="T30" s="16" t="s">
        <v>2422</v>
      </c>
      <c r="U30" s="17">
        <f>(A1L363C7 + A1L363C8)</f>
        <v>2192.5859999999998</v>
      </c>
      <c r="V30" s="16" t="s">
        <v>2423</v>
      </c>
      <c r="W30" s="17">
        <f>(A1L361C10 + A1L362C10)</f>
        <v>1210.6030000000001</v>
      </c>
      <c r="X30" s="16" t="s">
        <v>2424</v>
      </c>
      <c r="Y30" s="17">
        <f>(A1L361C11 + A1L362C11)</f>
        <v>750.65599999999995</v>
      </c>
      <c r="Z30" s="16" t="s">
        <v>2425</v>
      </c>
      <c r="AA30" s="17">
        <f>(A1L363C10 + A1L363C11)</f>
        <v>1961.259</v>
      </c>
      <c r="AB30" s="16" t="s">
        <v>2426</v>
      </c>
      <c r="AC30" s="17">
        <f>(A1L361C13 + A1L362C13)</f>
        <v>1034.6190000000001</v>
      </c>
      <c r="AD30" s="16" t="s">
        <v>2427</v>
      </c>
      <c r="AE30" s="17">
        <f>(A1L361C14 + A1L362C14)</f>
        <v>834.05799999999999</v>
      </c>
      <c r="AF30" s="16" t="s">
        <v>2428</v>
      </c>
      <c r="AG30" s="17">
        <f>(A1L363C13 + A1L363C14)</f>
        <v>1868.6770000000001</v>
      </c>
      <c r="AH30" s="16" t="s">
        <v>2429</v>
      </c>
      <c r="AI30" s="17">
        <f>IF(RUN_YEARS &gt; 1,(A1L363C3 + A1L363C6) / 2, 0 )</f>
        <v>2314.6954999999998</v>
      </c>
      <c r="AJ30" s="16" t="s">
        <v>2430</v>
      </c>
      <c r="AK30" s="17">
        <f>IF(RUN_YEARS &gt; 2,(A1L363C3 + A1L363C6 + A1L363C9) / 3, 0 )</f>
        <v>2273.9923333333331</v>
      </c>
      <c r="AL30" s="16" t="s">
        <v>2431</v>
      </c>
      <c r="AM30" s="17">
        <f>IF(RUN_YEARS &gt; 3,(A1L363C3 + A1L363C6 + A1L363C9 + A1L363C12) / 4, 0 )</f>
        <v>2195.8089999999997</v>
      </c>
      <c r="AN30" s="16" t="s">
        <v>2432</v>
      </c>
      <c r="AO30" s="17">
        <f>IF(RUN_YEARS &gt; 4,(A1L363C3 + A1L363C6 + A1L363C9 + A1L363C12 + A1L363C15) / 5, 0 )</f>
        <v>2130.3825999999999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5729.1289999999999</v>
      </c>
      <c r="F31" s="16" t="s">
        <v>2434</v>
      </c>
      <c r="G31" s="17">
        <f>(A1L341C2 + A1L344C2 + A1L345C2 + A1L348C2 + A1L349C2 + SUM(A1L352C2:A1L362C2))</f>
        <v>4148.8590000000004</v>
      </c>
      <c r="H31" s="16" t="s">
        <v>2435</v>
      </c>
      <c r="I31" s="17">
        <f>(A1L364C1 + A1L364C2)</f>
        <v>9877.9880000000012</v>
      </c>
      <c r="J31" s="16" t="s">
        <v>2436</v>
      </c>
      <c r="K31" s="17">
        <f>(A1L341C4 + A1L344C4 + A1L345C4 + A1L348C4 + A1L349C4 + SUM(A1L352C4:A1L362C4))</f>
        <v>5853.768</v>
      </c>
      <c r="L31" s="16" t="s">
        <v>2437</v>
      </c>
      <c r="M31" s="17">
        <f>(A1L341C5 + A1L344C5 + A1L345C5 + A1L348C5 + A1L349C5 + SUM(A1L352C5:A1L362C5))</f>
        <v>4139.1400000000003</v>
      </c>
      <c r="N31" s="16" t="s">
        <v>2438</v>
      </c>
      <c r="O31" s="17">
        <f>(A1L364C4 + A1L364C5)</f>
        <v>9992.9079999999994</v>
      </c>
      <c r="P31" s="16" t="s">
        <v>2439</v>
      </c>
      <c r="Q31" s="17">
        <f>(A1L341C7 + A1L344C7 + A1L345C7 + A1L348C7 + A1L349C7 + SUM(A1L352C7:A1L362C7))</f>
        <v>5587.6349999999984</v>
      </c>
      <c r="R31" s="16" t="s">
        <v>2440</v>
      </c>
      <c r="S31" s="17">
        <f>(A1L341C8 + A1L344C8 + A1L345C8 + A1L348C8 + A1L349C8 + SUM(A1L352C8:A1L362C8))</f>
        <v>3983.7720000000004</v>
      </c>
      <c r="T31" s="16" t="s">
        <v>2441</v>
      </c>
      <c r="U31" s="17">
        <f>(A1L364C7 + A1L364C8)</f>
        <v>9571.4069999999992</v>
      </c>
      <c r="V31" s="16" t="s">
        <v>2442</v>
      </c>
      <c r="W31" s="17">
        <f>(A1L341C10 + A1L344C10 + A1L345C10 + A1L348C10 + A1L349C10 + SUM(A1L352C10:A1L362C10))</f>
        <v>5407.9009999999998</v>
      </c>
      <c r="X31" s="16" t="s">
        <v>2443</v>
      </c>
      <c r="Y31" s="17">
        <f>(A1L341C11 + A1L344C11 + A1L345C11 + A1L348C11 + A1L349C11 + SUM(A1L352C11:A1L362C11))</f>
        <v>3963.2510000000002</v>
      </c>
      <c r="Z31" s="16" t="s">
        <v>2444</v>
      </c>
      <c r="AA31" s="17">
        <f>(A1L364C10 + A1L364C11)</f>
        <v>9371.152</v>
      </c>
      <c r="AB31" s="16" t="s">
        <v>2445</v>
      </c>
      <c r="AC31" s="17">
        <f>(A1L341C13 + A1L344C13 + A1L345C13 + A1L348C13 + A1L349C13 + SUM(A1L352C13:A1L362C13))</f>
        <v>5452.3529999999992</v>
      </c>
      <c r="AD31" s="16" t="s">
        <v>2446</v>
      </c>
      <c r="AE31" s="17">
        <f>(A1L341C14 + A1L344C14 + A1L345C14 + A1L348C14 + A1L349C14 + SUM(A1L352C14:A1L362C14))</f>
        <v>4256.7880000000005</v>
      </c>
      <c r="AF31" s="16" t="s">
        <v>2447</v>
      </c>
      <c r="AG31" s="17">
        <f>(A1L364C13 + A1L364C14)</f>
        <v>9709.1409999999996</v>
      </c>
      <c r="AH31" s="16" t="s">
        <v>2448</v>
      </c>
      <c r="AI31" s="17">
        <f>IF(RUN_YEARS &gt; 1,(A1L364C3 + A1L364C6) / 2, 0 )</f>
        <v>9935.4480000000003</v>
      </c>
      <c r="AJ31" s="16" t="s">
        <v>2449</v>
      </c>
      <c r="AK31" s="17">
        <f>IF(RUN_YEARS &gt; 2,(A1L364C3 + A1L364C6 + A1L364C9) / 3, 0 )</f>
        <v>9814.1010000000006</v>
      </c>
      <c r="AL31" s="16" t="s">
        <v>2450</v>
      </c>
      <c r="AM31" s="17">
        <f>IF(RUN_YEARS &gt; 3,(A1L364C3 + A1L364C6 + A1L364C9 + A1L364C12) / 4, 0 )</f>
        <v>9703.3637500000004</v>
      </c>
      <c r="AN31" s="16" t="s">
        <v>2451</v>
      </c>
      <c r="AO31" s="17">
        <f>IF(RUN_YEARS &gt; 4,(A1L364C3 + A1L364C6 + A1L364C9 + A1L364C12 + A1L364C15) / 5, 0 )</f>
        <v>9704.5192000000006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0.15158313317841302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0.16500545711942213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0.15929660454893912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0.15773880033702312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0.15351817203578488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0.15825770153277285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0.15859974512264902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0.15839322308405676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0.1574633586626937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4.2489999999999997</v>
      </c>
      <c r="F9" s="16" t="s">
        <v>2959</v>
      </c>
      <c r="G9" s="6">
        <v>3.7839999999999998</v>
      </c>
      <c r="H9" s="16" t="s">
        <v>2959</v>
      </c>
      <c r="I9" s="6">
        <v>10.369</v>
      </c>
      <c r="J9" s="16" t="s">
        <v>2959</v>
      </c>
      <c r="K9" s="6">
        <v>0</v>
      </c>
      <c r="L9" s="16" t="s">
        <v>3025</v>
      </c>
      <c r="M9" s="1">
        <f>(A1L542C1 * 2 + A1L542C2 + A1L542C3)</f>
        <v>22.651</v>
      </c>
      <c r="N9" s="16" t="s">
        <v>3026</v>
      </c>
      <c r="O9" s="1">
        <f>(A1L542C4 * 2 + A1L542C2 + A1L542C3)</f>
        <v>14.152999999999999</v>
      </c>
      <c r="P9" s="16" t="s">
        <v>3027</v>
      </c>
      <c r="Q9" s="1">
        <f>(A1L542C1 + A1L542C2 + A1L542C3 + A1L542C4)</f>
        <v>18.402000000000001</v>
      </c>
      <c r="R9" s="16" t="s">
        <v>3028</v>
      </c>
      <c r="S9" s="18">
        <f>IF(A1L542C5 &lt;&gt; 0,A1L542C6 / A1L542C5,0)</f>
        <v>0.6248289258752372</v>
      </c>
      <c r="T9" s="16" t="s">
        <v>3029</v>
      </c>
      <c r="U9" s="18">
        <f>IF(A1L542C8 = 0,A1L556C8, A1L542C8)</f>
        <v>0.6248289258752372</v>
      </c>
      <c r="V9" s="16" t="s">
        <v>2965</v>
      </c>
      <c r="W9" s="6">
        <v>6.3650000000000002</v>
      </c>
      <c r="X9" s="16" t="s">
        <v>2965</v>
      </c>
      <c r="Y9" s="6">
        <v>3.556</v>
      </c>
      <c r="Z9" s="16" t="s">
        <v>2965</v>
      </c>
      <c r="AA9" s="6">
        <v>15.382999999999999</v>
      </c>
      <c r="AB9" s="16" t="s">
        <v>2965</v>
      </c>
      <c r="AC9" s="6">
        <v>1.2210000000000001</v>
      </c>
      <c r="AD9" s="16" t="s">
        <v>3030</v>
      </c>
      <c r="AE9" s="1">
        <f>(A1L542C10 * 2 + A1L542C11 + A1L542C12)</f>
        <v>31.669</v>
      </c>
      <c r="AF9" s="16" t="s">
        <v>3031</v>
      </c>
      <c r="AG9" s="1">
        <f>(A1L542C13 * 2 + A1L542C11 + A1L542C12)</f>
        <v>21.381</v>
      </c>
      <c r="AH9" s="16" t="s">
        <v>3032</v>
      </c>
      <c r="AI9" s="1">
        <f>(A1L542C10 + A1L542C11 + A1L542C12 + A1L542C13)</f>
        <v>26.524999999999999</v>
      </c>
      <c r="AJ9" s="16" t="s">
        <v>3033</v>
      </c>
      <c r="AK9" s="18">
        <f>IF(A1L542C14 &lt;&gt; 0,A1L542C15 / A1L542C14,0)</f>
        <v>0.67513972654646504</v>
      </c>
      <c r="AL9" s="16" t="s">
        <v>3034</v>
      </c>
      <c r="AM9" s="18">
        <f>IF(A1L542C17 = 0,A1L556C17, A1L542C17)</f>
        <v>0.67513972654646504</v>
      </c>
      <c r="AN9" s="16" t="s">
        <v>2971</v>
      </c>
      <c r="AO9" s="6">
        <v>5.8970000000000002</v>
      </c>
      <c r="AP9" s="16" t="s">
        <v>2971</v>
      </c>
      <c r="AQ9" s="6">
        <v>2.9140000000000001</v>
      </c>
      <c r="AR9" s="16" t="s">
        <v>2971</v>
      </c>
      <c r="AS9" s="6">
        <v>12.318</v>
      </c>
      <c r="AT9" s="16" t="s">
        <v>2971</v>
      </c>
      <c r="AU9" s="6">
        <v>0.71099999999999997</v>
      </c>
      <c r="AV9" s="16" t="s">
        <v>3035</v>
      </c>
      <c r="AW9" s="1">
        <f>(A1L542C19 * 2 + A1L542C20 + A1L542C21)</f>
        <v>27.026</v>
      </c>
      <c r="AX9" s="16" t="s">
        <v>3036</v>
      </c>
      <c r="AY9" s="1">
        <f>(A1L542C22 * 2 + A1L542C20 + A1L542C21)</f>
        <v>16.654</v>
      </c>
      <c r="AZ9" s="16" t="s">
        <v>3037</v>
      </c>
      <c r="BA9" s="1">
        <f>(A1L542C19 + A1L542C20 + A1L542C21 + A1L542C22)</f>
        <v>21.839999999999996</v>
      </c>
      <c r="BB9" s="16" t="s">
        <v>3038</v>
      </c>
      <c r="BC9" s="18">
        <f>IF(A1L542C23 &lt;&gt; 0,A1L542C24 / A1L542C23,0)</f>
        <v>0.61622141641382377</v>
      </c>
      <c r="BD9" s="16" t="s">
        <v>3039</v>
      </c>
      <c r="BE9" s="18">
        <f>IF(A1L542C26 = 0,A1L556C26, A1L542C26)</f>
        <v>0.61622141641382377</v>
      </c>
      <c r="BF9" s="16" t="s">
        <v>2977</v>
      </c>
      <c r="BG9" s="6">
        <v>5.67</v>
      </c>
      <c r="BH9" s="16" t="s">
        <v>2977</v>
      </c>
      <c r="BI9" s="6">
        <v>4.2130000000000001</v>
      </c>
      <c r="BJ9" s="16" t="s">
        <v>2977</v>
      </c>
      <c r="BK9" s="6">
        <v>14.016999999999999</v>
      </c>
      <c r="BL9" s="16" t="s">
        <v>2977</v>
      </c>
      <c r="BM9" s="6">
        <v>0.74199999999999999</v>
      </c>
      <c r="BN9" s="16" t="s">
        <v>3040</v>
      </c>
      <c r="BO9" s="1">
        <f>(A1L542C28 * 2 + A1L542C29 + A1L542C30)</f>
        <v>29.57</v>
      </c>
      <c r="BP9" s="16" t="s">
        <v>3041</v>
      </c>
      <c r="BQ9" s="1">
        <f>(A1L542C31 * 2 + A1L542C29 + A1L542C30)</f>
        <v>19.713999999999999</v>
      </c>
      <c r="BR9" s="16" t="s">
        <v>3042</v>
      </c>
      <c r="BS9" s="1">
        <f>(A1L542C28 + A1L542C29 + A1L542C30 + A1L542C31)</f>
        <v>24.641999999999999</v>
      </c>
      <c r="BT9" s="16" t="s">
        <v>3043</v>
      </c>
      <c r="BU9" s="18">
        <f>IF(A1L542C32 &lt;&gt; 0,A1L542C33 / A1L542C32,0)</f>
        <v>0.66668921203922893</v>
      </c>
      <c r="BV9" s="16" t="s">
        <v>3044</v>
      </c>
      <c r="BW9" s="18">
        <f>IF(A1L542C35 = 0,A1L556C35, A1L542C35)</f>
        <v>0.66668921203922893</v>
      </c>
      <c r="BX9" s="16" t="s">
        <v>2983</v>
      </c>
      <c r="BY9" s="6">
        <v>5.5949999999999998</v>
      </c>
      <c r="BZ9" s="16" t="s">
        <v>2983</v>
      </c>
      <c r="CA9" s="6">
        <v>5.8659999999999997</v>
      </c>
      <c r="CB9" s="16" t="s">
        <v>2983</v>
      </c>
      <c r="CC9" s="6">
        <v>9.6199999999999992</v>
      </c>
      <c r="CD9" s="16" t="s">
        <v>2983</v>
      </c>
      <c r="CE9" s="6">
        <v>0.27900000000000003</v>
      </c>
      <c r="CF9" s="16" t="s">
        <v>3045</v>
      </c>
      <c r="CG9" s="1">
        <f>(A1L542C37 * 2 + A1L542C38 + A1L542C39)</f>
        <v>26.675999999999995</v>
      </c>
      <c r="CH9" s="16" t="s">
        <v>3046</v>
      </c>
      <c r="CI9" s="1">
        <f>(A1L542C40 * 2 + A1L542C38 + A1L542C39)</f>
        <v>16.043999999999997</v>
      </c>
      <c r="CJ9" s="16" t="s">
        <v>3047</v>
      </c>
      <c r="CK9" s="1">
        <f>(A1L542C37 + A1L542C38 + A1L542C39 + A1L542C40)</f>
        <v>21.359999999999996</v>
      </c>
      <c r="CL9" s="16" t="s">
        <v>3048</v>
      </c>
      <c r="CM9" s="18">
        <f>IF(A1L542C41 &lt;&gt; 0,A1L542C42 / A1L542C41,0)</f>
        <v>0.6014394961763383</v>
      </c>
      <c r="CN9" s="16" t="s">
        <v>3049</v>
      </c>
      <c r="CO9" s="18">
        <f>IF(A1L542C44 = 0,A1L556C44, A1L542C44)</f>
        <v>0.6014394961763383</v>
      </c>
      <c r="CP9" s="16" t="s">
        <v>3050</v>
      </c>
      <c r="CQ9" s="18">
        <f>IF(RUN_YEARS &gt; 1,(A1L542C1 + A1L542C10) / 2, 0)</f>
        <v>5.3070000000000004</v>
      </c>
      <c r="CR9" s="16" t="s">
        <v>3051</v>
      </c>
      <c r="CS9" s="18">
        <f>IF(RUN_YEARS &gt; 1,(A1L542C2 + A1L542C11) / 2, 0)</f>
        <v>3.67</v>
      </c>
      <c r="CT9" s="16" t="s">
        <v>3052</v>
      </c>
      <c r="CU9" s="18">
        <f>IF(RUN_YEARS &gt; 1,(A1L542C3 + A1L542C12) / 2, 0)</f>
        <v>12.875999999999999</v>
      </c>
      <c r="CV9" s="16" t="s">
        <v>3053</v>
      </c>
      <c r="CW9" s="18">
        <f>IF(RUN_YEARS &gt; 1,(A1L542C4 + A1L542C13) / 2, 0)</f>
        <v>0.61050000000000004</v>
      </c>
      <c r="CX9" s="16" t="s">
        <v>3054</v>
      </c>
      <c r="CY9" s="18">
        <f>IF(RUN_YEARS &gt; 1,(A1L542C5 + A1L542C14) / 2, 0)</f>
        <v>27.16</v>
      </c>
      <c r="CZ9" s="16" t="s">
        <v>3055</v>
      </c>
      <c r="DA9" s="18">
        <f>IF(RUN_YEARS &gt; 1,(A1L542C6 + A1L542C15) / 2, 0)</f>
        <v>17.766999999999999</v>
      </c>
      <c r="DB9" s="16" t="s">
        <v>3056</v>
      </c>
      <c r="DC9" s="18">
        <f>IF(RUN_YEARS &gt; 1,(A1L542C7 + A1L542C16) / 2, 0)</f>
        <v>22.4635</v>
      </c>
      <c r="DD9" s="16" t="s">
        <v>3057</v>
      </c>
      <c r="DE9" s="18">
        <f>IF(A1L542C50 &lt;&gt; 0,A1L542C51 / A1L542C50,0)</f>
        <v>0.65416053019145803</v>
      </c>
      <c r="DF9" s="16" t="s">
        <v>3058</v>
      </c>
      <c r="DG9" s="18">
        <f>IF(A1L542C53 = 0,A1L556C53, A1L542C53)</f>
        <v>0.65416053019145803</v>
      </c>
      <c r="DH9" s="16" t="s">
        <v>3059</v>
      </c>
      <c r="DI9" s="18">
        <f>IF(RUN_YEARS &gt; 2,(A1L542C1 + A1L542C10 + A1L542C19) / 3, 0)</f>
        <v>5.5036666666666676</v>
      </c>
      <c r="DJ9" s="16" t="s">
        <v>3060</v>
      </c>
      <c r="DK9" s="18">
        <f>IF(RUN_YEARS &gt; 2,(A1L542C2 + A1L542C11 + A1L542C20) / 3, 0)</f>
        <v>3.4179999999999997</v>
      </c>
      <c r="DL9" s="16" t="s">
        <v>3061</v>
      </c>
      <c r="DM9" s="18">
        <f>IF(RUN_YEARS &gt; 2,(A1L542C3 + A1L542C12 + A1L542C21) / 3, 0)</f>
        <v>12.69</v>
      </c>
      <c r="DN9" s="16" t="s">
        <v>3062</v>
      </c>
      <c r="DO9" s="18">
        <f>IF(RUN_YEARS &gt; 2,(A1L542C4 + A1L542C13 + A1L542C22) / 3, 0)</f>
        <v>0.64400000000000002</v>
      </c>
      <c r="DP9" s="16" t="s">
        <v>3063</v>
      </c>
      <c r="DQ9" s="18">
        <f>IF(RUN_YEARS &gt; 2,(A1L542C5 + A1L542C14 + A1L542C23) / 3, 0)</f>
        <v>27.115333333333336</v>
      </c>
      <c r="DR9" s="16" t="s">
        <v>3064</v>
      </c>
      <c r="DS9" s="18">
        <f>IF(RUN_YEARS &gt; 2,(A1L542C6 + A1L542C15 + A1L542C24) / 3, 0)</f>
        <v>17.396000000000001</v>
      </c>
      <c r="DT9" s="16" t="s">
        <v>3065</v>
      </c>
      <c r="DU9" s="18">
        <f>IF(RUN_YEARS &gt; 2,(A1L542C7 + A1L542C16 + A1L542C25) / 3, 0)</f>
        <v>22.255666666666666</v>
      </c>
      <c r="DV9" s="16" t="s">
        <v>3066</v>
      </c>
      <c r="DW9" s="18">
        <f>IF(A1L542C59 &lt;&gt; 0,A1L542C60 / A1L542C59,0)</f>
        <v>0.64155582327342464</v>
      </c>
      <c r="DX9" s="16" t="s">
        <v>3067</v>
      </c>
      <c r="DY9" s="18">
        <f>IF(A1L542C62 = 0,A1L556C62, A1L542C62)</f>
        <v>0.64155582327342464</v>
      </c>
      <c r="DZ9" s="16" t="s">
        <v>3068</v>
      </c>
      <c r="EA9" s="18">
        <f>IF(RUN_YEARS &gt; 3,(A1L542C1 + A1L542C10 + A1L542C19 + A1L542C28) / 4, 0)</f>
        <v>5.5452500000000011</v>
      </c>
      <c r="EB9" s="16" t="s">
        <v>3069</v>
      </c>
      <c r="EC9" s="18">
        <f>IF(RUN_YEARS &gt; 3,(A1L542C2 + A1L542C11 + A1L542C20 + A1L542C29) / 4, 0)</f>
        <v>3.6167499999999997</v>
      </c>
      <c r="ED9" s="16" t="s">
        <v>3070</v>
      </c>
      <c r="EE9" s="18">
        <f>IF(RUN_YEARS &gt; 3,(A1L542C3 + A1L542C12 + A1L542C21 + A1L542C30) / 4, 0)</f>
        <v>13.021750000000001</v>
      </c>
      <c r="EF9" s="16" t="s">
        <v>3071</v>
      </c>
      <c r="EG9" s="18">
        <f>IF(RUN_YEARS &gt; 3,(A1L542C4 + A1L542C13 + A1L542C22 + A1L542C31) / 4, 0)</f>
        <v>0.66849999999999998</v>
      </c>
      <c r="EH9" s="16" t="s">
        <v>3072</v>
      </c>
      <c r="EI9" s="18">
        <f>IF(RUN_YEARS &gt; 3,(A1L542C5 + A1L542C14 + A1L542C23 + A1L542C32) / 4, 0)</f>
        <v>27.728999999999999</v>
      </c>
      <c r="EJ9" s="16" t="s">
        <v>3073</v>
      </c>
      <c r="EK9" s="18">
        <f>IF(RUN_YEARS &gt; 3,(A1L542C6 + A1L542C15 + A1L542C24 + A1L542C33) / 4, 0)</f>
        <v>17.9755</v>
      </c>
      <c r="EL9" s="16" t="s">
        <v>3074</v>
      </c>
      <c r="EM9" s="18">
        <f>IF(RUN_YEARS &gt; 3,(A1L542C7 + A1L542C16 + A1L542C25 + A1L542C34) / 4, 0)</f>
        <v>22.852249999999998</v>
      </c>
      <c r="EN9" s="16" t="s">
        <v>3075</v>
      </c>
      <c r="EO9" s="18">
        <f>IF(A1L542C68 &lt;&gt; 0,A1L542C69 / A1L542C68,0)</f>
        <v>0.64825633812975592</v>
      </c>
      <c r="EP9" s="16" t="s">
        <v>3076</v>
      </c>
      <c r="EQ9" s="18">
        <f>IF(A1L542C71 = 0,A1L556C71, A1L542C71)</f>
        <v>0.64825633812975592</v>
      </c>
      <c r="ER9" s="16" t="s">
        <v>3077</v>
      </c>
      <c r="ES9" s="18">
        <f>IF(RUN_YEARS &gt; 4,(A1L542C1 + A1L542C10 + A1L542C19 + A1L542C28 + A1L542C37) / 5, 0)</f>
        <v>5.555200000000001</v>
      </c>
      <c r="ET9" s="16" t="s">
        <v>3078</v>
      </c>
      <c r="EU9" s="18">
        <f>IF(RUN_YEARS &gt; 4,(A1L542C2 + A1L542C11 + A1L542C20 + A1L542C29 + A1L542C38) / 5, 0)</f>
        <v>4.0665999999999993</v>
      </c>
      <c r="EV9" s="16" t="s">
        <v>3079</v>
      </c>
      <c r="EW9" s="18">
        <f>IF(RUN_YEARS &gt; 4,(A1L542C3 + A1L542C12 + A1L542C21 + A1L542C30 + A1L542C39) / 5, 0)</f>
        <v>12.3414</v>
      </c>
      <c r="EX9" s="16" t="s">
        <v>3080</v>
      </c>
      <c r="EY9" s="18">
        <f>IF(RUN_YEARS &gt; 4,(A1L542C4 + A1L542C13 + A1L542C22 + A1L542C31 + A1L542C40) / 5, 0)</f>
        <v>0.59060000000000001</v>
      </c>
      <c r="EZ9" s="16" t="s">
        <v>3081</v>
      </c>
      <c r="FA9" s="18">
        <f>IF(RUN_YEARS &gt; 4,(A1L542C5 + A1L542C14 + A1L542C23 + A1L542C32 + A1L542C41) / 5, 0)</f>
        <v>27.518399999999996</v>
      </c>
      <c r="FB9" s="16" t="s">
        <v>3082</v>
      </c>
      <c r="FC9" s="18">
        <f>IF(RUN_YEARS &gt; 4,(A1L542C6 + A1L542C15 + A1L542C24 + A1L542C33 + A1L542C42) / 5, 0)</f>
        <v>17.589199999999998</v>
      </c>
      <c r="FD9" s="16" t="s">
        <v>3083</v>
      </c>
      <c r="FE9" s="18">
        <f>IF(RUN_YEARS &gt; 4,(A1L542C7 + A1L542C16 + A1L542C25 + A1L542C34 + A1L542C43) / 5, 0)</f>
        <v>22.553799999999999</v>
      </c>
      <c r="FF9" s="16" t="s">
        <v>3084</v>
      </c>
      <c r="FG9" s="18">
        <f>IF(A1L542C77 &lt;&gt; 0,A1L542C78 / A1L542C77,0)</f>
        <v>0.63917960346531777</v>
      </c>
      <c r="FH9" s="16" t="s">
        <v>3085</v>
      </c>
      <c r="FI9" s="18">
        <f>IF(A1L542C80 = 0,A1L556C80, A1L542C80)</f>
        <v>0.63917960346531777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40.847999999999999</v>
      </c>
      <c r="F10" s="16" t="s">
        <v>2959</v>
      </c>
      <c r="G10" s="6">
        <v>40.097000000000001</v>
      </c>
      <c r="H10" s="16" t="s">
        <v>2959</v>
      </c>
      <c r="I10" s="6">
        <v>73.472999999999999</v>
      </c>
      <c r="J10" s="16" t="s">
        <v>2959</v>
      </c>
      <c r="K10" s="6">
        <v>7.9470000000000001</v>
      </c>
      <c r="L10" s="16" t="s">
        <v>3086</v>
      </c>
      <c r="M10" s="1">
        <f>(A1L543C1 * 2 + A1L543C2 + A1L543C3)</f>
        <v>195.26600000000002</v>
      </c>
      <c r="N10" s="16" t="s">
        <v>3087</v>
      </c>
      <c r="O10" s="1">
        <f>(A1L543C4 * 2 + A1L543C2 + A1L543C3)</f>
        <v>129.464</v>
      </c>
      <c r="P10" s="16" t="s">
        <v>3088</v>
      </c>
      <c r="Q10" s="1">
        <f>(A1L543C1 + A1L543C2 + A1L543C3 + A1L543C4)</f>
        <v>162.36500000000001</v>
      </c>
      <c r="R10" s="16" t="s">
        <v>3089</v>
      </c>
      <c r="S10" s="18">
        <f>IF(A1L543C5 &lt;&gt; 0,A1L543C6 / A1L543C5,0)</f>
        <v>0.66301353026128451</v>
      </c>
      <c r="T10" s="16" t="s">
        <v>3090</v>
      </c>
      <c r="U10" s="18">
        <f>IF(A1L543C8 = 0,A1L556C8, A1L543C8)</f>
        <v>0.66301353026128451</v>
      </c>
      <c r="V10" s="16" t="s">
        <v>2965</v>
      </c>
      <c r="W10" s="6">
        <v>64.503</v>
      </c>
      <c r="X10" s="16" t="s">
        <v>2965</v>
      </c>
      <c r="Y10" s="6">
        <v>30.998000000000001</v>
      </c>
      <c r="Z10" s="16" t="s">
        <v>2965</v>
      </c>
      <c r="AA10" s="6">
        <v>111.913</v>
      </c>
      <c r="AB10" s="16" t="s">
        <v>2965</v>
      </c>
      <c r="AC10" s="6">
        <v>11.805999999999999</v>
      </c>
      <c r="AD10" s="16" t="s">
        <v>3091</v>
      </c>
      <c r="AE10" s="1">
        <f>(A1L543C10 * 2 + A1L543C11 + A1L543C12)</f>
        <v>271.91699999999997</v>
      </c>
      <c r="AF10" s="16" t="s">
        <v>3092</v>
      </c>
      <c r="AG10" s="1">
        <f>(A1L543C13 * 2 + A1L543C11 + A1L543C12)</f>
        <v>166.523</v>
      </c>
      <c r="AH10" s="16" t="s">
        <v>3093</v>
      </c>
      <c r="AI10" s="1">
        <f>(A1L543C10 + A1L543C11 + A1L543C12 + A1L543C13)</f>
        <v>219.22</v>
      </c>
      <c r="AJ10" s="16" t="s">
        <v>3094</v>
      </c>
      <c r="AK10" s="18">
        <f>IF(A1L543C14 &lt;&gt; 0,A1L543C15 / A1L543C14,0)</f>
        <v>0.61240378497850456</v>
      </c>
      <c r="AL10" s="16" t="s">
        <v>3095</v>
      </c>
      <c r="AM10" s="18">
        <f>IF(A1L543C17 = 0,A1L556C17, A1L543C17)</f>
        <v>0.61240378497850456</v>
      </c>
      <c r="AN10" s="16" t="s">
        <v>2971</v>
      </c>
      <c r="AO10" s="6">
        <v>68.616</v>
      </c>
      <c r="AP10" s="16" t="s">
        <v>2971</v>
      </c>
      <c r="AQ10" s="6">
        <v>39.148000000000003</v>
      </c>
      <c r="AR10" s="16" t="s">
        <v>2971</v>
      </c>
      <c r="AS10" s="6">
        <v>126.749</v>
      </c>
      <c r="AT10" s="16" t="s">
        <v>2971</v>
      </c>
      <c r="AU10" s="6">
        <v>19.905000000000001</v>
      </c>
      <c r="AV10" s="16" t="s">
        <v>3096</v>
      </c>
      <c r="AW10" s="1">
        <f>(A1L543C19 * 2 + A1L543C20 + A1L543C21)</f>
        <v>303.12900000000002</v>
      </c>
      <c r="AX10" s="16" t="s">
        <v>3097</v>
      </c>
      <c r="AY10" s="1">
        <f>(A1L543C22 * 2 + A1L543C20 + A1L543C21)</f>
        <v>205.70699999999999</v>
      </c>
      <c r="AZ10" s="16" t="s">
        <v>3098</v>
      </c>
      <c r="BA10" s="1">
        <f>(A1L543C19 + A1L543C20 + A1L543C21 + A1L543C22)</f>
        <v>254.41800000000001</v>
      </c>
      <c r="BB10" s="16" t="s">
        <v>3099</v>
      </c>
      <c r="BC10" s="18">
        <f>IF(A1L543C23 &lt;&gt; 0,A1L543C24 / A1L543C23,0)</f>
        <v>0.67861207604683149</v>
      </c>
      <c r="BD10" s="16" t="s">
        <v>3100</v>
      </c>
      <c r="BE10" s="18">
        <f>IF(A1L543C26 = 0,A1L556C26, A1L543C26)</f>
        <v>0.67861207604683149</v>
      </c>
      <c r="BF10" s="16" t="s">
        <v>2977</v>
      </c>
      <c r="BG10" s="6">
        <v>68.039000000000001</v>
      </c>
      <c r="BH10" s="16" t="s">
        <v>2977</v>
      </c>
      <c r="BI10" s="6">
        <v>39.774999999999999</v>
      </c>
      <c r="BJ10" s="16" t="s">
        <v>2977</v>
      </c>
      <c r="BK10" s="6">
        <v>118.108</v>
      </c>
      <c r="BL10" s="16" t="s">
        <v>2977</v>
      </c>
      <c r="BM10" s="6">
        <v>11.159000000000001</v>
      </c>
      <c r="BN10" s="16" t="s">
        <v>3101</v>
      </c>
      <c r="BO10" s="1">
        <f>(A1L543C28 * 2 + A1L543C29 + A1L543C30)</f>
        <v>293.96100000000001</v>
      </c>
      <c r="BP10" s="16" t="s">
        <v>3102</v>
      </c>
      <c r="BQ10" s="1">
        <f>(A1L543C31 * 2 + A1L543C29 + A1L543C30)</f>
        <v>180.20100000000002</v>
      </c>
      <c r="BR10" s="16" t="s">
        <v>3103</v>
      </c>
      <c r="BS10" s="1">
        <f>(A1L543C28 + A1L543C29 + A1L543C30 + A1L543C31)</f>
        <v>237.08099999999999</v>
      </c>
      <c r="BT10" s="16" t="s">
        <v>3104</v>
      </c>
      <c r="BU10" s="18">
        <f>IF(A1L543C32 &lt;&gt; 0,A1L543C33 / A1L543C32,0)</f>
        <v>0.61300988906691711</v>
      </c>
      <c r="BV10" s="16" t="s">
        <v>3105</v>
      </c>
      <c r="BW10" s="18">
        <f>IF(A1L543C35 = 0,A1L556C35, A1L543C35)</f>
        <v>0.61300988906691711</v>
      </c>
      <c r="BX10" s="16" t="s">
        <v>2983</v>
      </c>
      <c r="BY10" s="6">
        <v>67.144000000000005</v>
      </c>
      <c r="BZ10" s="16" t="s">
        <v>2983</v>
      </c>
      <c r="CA10" s="6">
        <v>41.228000000000002</v>
      </c>
      <c r="CB10" s="16" t="s">
        <v>2983</v>
      </c>
      <c r="CC10" s="6">
        <v>95.396000000000001</v>
      </c>
      <c r="CD10" s="16" t="s">
        <v>2983</v>
      </c>
      <c r="CE10" s="6">
        <v>13.615</v>
      </c>
      <c r="CF10" s="16" t="s">
        <v>3106</v>
      </c>
      <c r="CG10" s="1">
        <f>(A1L543C37 * 2 + A1L543C38 + A1L543C39)</f>
        <v>270.91200000000003</v>
      </c>
      <c r="CH10" s="16" t="s">
        <v>3107</v>
      </c>
      <c r="CI10" s="1">
        <f>(A1L543C40 * 2 + A1L543C38 + A1L543C39)</f>
        <v>163.85399999999998</v>
      </c>
      <c r="CJ10" s="16" t="s">
        <v>3108</v>
      </c>
      <c r="CK10" s="1">
        <f>(A1L543C37 + A1L543C38 + A1L543C39 + A1L543C40)</f>
        <v>217.38300000000004</v>
      </c>
      <c r="CL10" s="16" t="s">
        <v>3109</v>
      </c>
      <c r="CM10" s="18">
        <f>IF(A1L543C41 &lt;&gt; 0,A1L543C42 / A1L543C41,0)</f>
        <v>0.60482370659106999</v>
      </c>
      <c r="CN10" s="16" t="s">
        <v>3110</v>
      </c>
      <c r="CO10" s="18">
        <f>IF(A1L543C44 = 0,A1L556C44, A1L543C44)</f>
        <v>0.60482370659106999</v>
      </c>
      <c r="CP10" s="16" t="s">
        <v>3111</v>
      </c>
      <c r="CQ10" s="18">
        <f>IF(RUN_YEARS &gt; 1,(A1L543C1 + A1L543C10) / 2, 0)</f>
        <v>52.6755</v>
      </c>
      <c r="CR10" s="16" t="s">
        <v>3112</v>
      </c>
      <c r="CS10" s="18">
        <f>IF(RUN_YEARS &gt; 1,(A1L543C2 + A1L543C11) / 2, 0)</f>
        <v>35.547499999999999</v>
      </c>
      <c r="CT10" s="16" t="s">
        <v>3113</v>
      </c>
      <c r="CU10" s="18">
        <f>IF(RUN_YEARS &gt; 1,(A1L543C3 + A1L543C12) / 2, 0)</f>
        <v>92.692999999999998</v>
      </c>
      <c r="CV10" s="16" t="s">
        <v>3114</v>
      </c>
      <c r="CW10" s="18">
        <f>IF(RUN_YEARS &gt; 1,(A1L543C4 + A1L543C13) / 2, 0)</f>
        <v>9.8765000000000001</v>
      </c>
      <c r="CX10" s="16" t="s">
        <v>3115</v>
      </c>
      <c r="CY10" s="18">
        <f>IF(RUN_YEARS &gt; 1,(A1L543C5 + A1L543C14) / 2, 0)</f>
        <v>233.5915</v>
      </c>
      <c r="CZ10" s="16" t="s">
        <v>3116</v>
      </c>
      <c r="DA10" s="18">
        <f>IF(RUN_YEARS &gt; 1,(A1L543C6 + A1L543C15) / 2, 0)</f>
        <v>147.99349999999998</v>
      </c>
      <c r="DB10" s="16" t="s">
        <v>3117</v>
      </c>
      <c r="DC10" s="18">
        <f>IF(RUN_YEARS &gt; 1,(A1L543C7 + A1L543C16) / 2, 0)</f>
        <v>190.79250000000002</v>
      </c>
      <c r="DD10" s="16" t="s">
        <v>3118</v>
      </c>
      <c r="DE10" s="18">
        <f>IF(A1L543C50 &lt;&gt; 0,A1L543C51 / A1L543C50,0)</f>
        <v>0.63355687171836295</v>
      </c>
      <c r="DF10" s="16" t="s">
        <v>3119</v>
      </c>
      <c r="DG10" s="18">
        <f>IF(A1L543C53 = 0,A1L556C53, A1L543C53)</f>
        <v>0.63355687171836295</v>
      </c>
      <c r="DH10" s="16" t="s">
        <v>3120</v>
      </c>
      <c r="DI10" s="18">
        <f>IF(RUN_YEARS &gt; 2,(A1L543C1 + A1L543C10 + A1L543C19) / 3, 0)</f>
        <v>57.988999999999997</v>
      </c>
      <c r="DJ10" s="16" t="s">
        <v>3121</v>
      </c>
      <c r="DK10" s="18">
        <f>IF(RUN_YEARS &gt; 2,(A1L543C2 + A1L543C11 + A1L543C20) / 3, 0)</f>
        <v>36.747666666666667</v>
      </c>
      <c r="DL10" s="16" t="s">
        <v>3122</v>
      </c>
      <c r="DM10" s="18">
        <f>IF(RUN_YEARS &gt; 2,(A1L543C3 + A1L543C12 + A1L543C21) / 3, 0)</f>
        <v>104.045</v>
      </c>
      <c r="DN10" s="16" t="s">
        <v>3123</v>
      </c>
      <c r="DO10" s="18">
        <f>IF(RUN_YEARS &gt; 2,(A1L543C4 + A1L543C13 + A1L543C22) / 3, 0)</f>
        <v>13.219333333333333</v>
      </c>
      <c r="DP10" s="16" t="s">
        <v>3124</v>
      </c>
      <c r="DQ10" s="18">
        <f>IF(RUN_YEARS &gt; 2,(A1L543C5 + A1L543C14 + A1L543C23) / 3, 0)</f>
        <v>256.77066666666667</v>
      </c>
      <c r="DR10" s="16" t="s">
        <v>3125</v>
      </c>
      <c r="DS10" s="18">
        <f>IF(RUN_YEARS &gt; 2,(A1L543C6 + A1L543C15 + A1L543C24) / 3, 0)</f>
        <v>167.23133333333331</v>
      </c>
      <c r="DT10" s="16" t="s">
        <v>3126</v>
      </c>
      <c r="DU10" s="18">
        <f>IF(RUN_YEARS &gt; 2,(A1L543C7 + A1L543C16 + A1L543C25) / 3, 0)</f>
        <v>212.001</v>
      </c>
      <c r="DV10" s="16" t="s">
        <v>3127</v>
      </c>
      <c r="DW10" s="18">
        <f>IF(A1L543C59 &lt;&gt; 0,A1L543C60 / A1L543C59,0)</f>
        <v>0.65128675134231317</v>
      </c>
      <c r="DX10" s="16" t="s">
        <v>3128</v>
      </c>
      <c r="DY10" s="18">
        <f>IF(A1L543C62 = 0,A1L556C62, A1L543C62)</f>
        <v>0.65128675134231317</v>
      </c>
      <c r="DZ10" s="16" t="s">
        <v>3129</v>
      </c>
      <c r="EA10" s="18">
        <f>IF(RUN_YEARS &gt; 3,(A1L543C1 + A1L543C10 + A1L543C19 + A1L543C28) / 4, 0)</f>
        <v>60.501499999999993</v>
      </c>
      <c r="EB10" s="16" t="s">
        <v>3130</v>
      </c>
      <c r="EC10" s="18">
        <f>IF(RUN_YEARS &gt; 3,(A1L543C2 + A1L543C11 + A1L543C20 + A1L543C29) / 4, 0)</f>
        <v>37.5045</v>
      </c>
      <c r="ED10" s="16" t="s">
        <v>3131</v>
      </c>
      <c r="EE10" s="18">
        <f>IF(RUN_YEARS &gt; 3,(A1L543C3 + A1L543C12 + A1L543C21 + A1L543C30) / 4, 0)</f>
        <v>107.56075</v>
      </c>
      <c r="EF10" s="16" t="s">
        <v>3132</v>
      </c>
      <c r="EG10" s="18">
        <f>IF(RUN_YEARS &gt; 3,(A1L543C4 + A1L543C13 + A1L543C22 + A1L543C31) / 4, 0)</f>
        <v>12.70425</v>
      </c>
      <c r="EH10" s="16" t="s">
        <v>3133</v>
      </c>
      <c r="EI10" s="18">
        <f>IF(RUN_YEARS &gt; 3,(A1L543C5 + A1L543C14 + A1L543C23 + A1L543C32) / 4, 0)</f>
        <v>266.06825000000003</v>
      </c>
      <c r="EJ10" s="16" t="s">
        <v>3134</v>
      </c>
      <c r="EK10" s="18">
        <f>IF(RUN_YEARS &gt; 3,(A1L543C6 + A1L543C15 + A1L543C24 + A1L543C33) / 4, 0)</f>
        <v>170.47375</v>
      </c>
      <c r="EL10" s="16" t="s">
        <v>3135</v>
      </c>
      <c r="EM10" s="18">
        <f>IF(RUN_YEARS &gt; 3,(A1L543C7 + A1L543C16 + A1L543C25 + A1L543C34) / 4, 0)</f>
        <v>218.27100000000002</v>
      </c>
      <c r="EN10" s="16" t="s">
        <v>3136</v>
      </c>
      <c r="EO10" s="18">
        <f>IF(A1L543C68 &lt;&gt; 0,A1L543C69 / A1L543C68,0)</f>
        <v>0.64071436558101158</v>
      </c>
      <c r="EP10" s="16" t="s">
        <v>3137</v>
      </c>
      <c r="EQ10" s="18">
        <f>IF(A1L543C71 = 0,A1L556C71, A1L543C71)</f>
        <v>0.64071436558101158</v>
      </c>
      <c r="ER10" s="16" t="s">
        <v>3138</v>
      </c>
      <c r="ES10" s="18">
        <f>IF(RUN_YEARS &gt; 4,(A1L543C1 + A1L543C10 + A1L543C19 + A1L543C28 + A1L543C37) / 5, 0)</f>
        <v>61.83</v>
      </c>
      <c r="ET10" s="16" t="s">
        <v>3139</v>
      </c>
      <c r="EU10" s="18">
        <f>IF(RUN_YEARS &gt; 4,(A1L543C2 + A1L543C11 + A1L543C20 + A1L543C29 + A1L543C38) / 5, 0)</f>
        <v>38.249200000000002</v>
      </c>
      <c r="EV10" s="16" t="s">
        <v>3140</v>
      </c>
      <c r="EW10" s="18">
        <f>IF(RUN_YEARS &gt; 4,(A1L543C3 + A1L543C12 + A1L543C21 + A1L543C30 + A1L543C39) / 5, 0)</f>
        <v>105.12780000000001</v>
      </c>
      <c r="EX10" s="16" t="s">
        <v>3141</v>
      </c>
      <c r="EY10" s="18">
        <f>IF(RUN_YEARS &gt; 4,(A1L543C4 + A1L543C13 + A1L543C22 + A1L543C31 + A1L543C40) / 5, 0)</f>
        <v>12.8864</v>
      </c>
      <c r="EZ10" s="16" t="s">
        <v>3142</v>
      </c>
      <c r="FA10" s="18">
        <f>IF(RUN_YEARS &gt; 4,(A1L543C5 + A1L543C14 + A1L543C23 + A1L543C32 + A1L543C41) / 5, 0)</f>
        <v>267.03700000000003</v>
      </c>
      <c r="FB10" s="16" t="s">
        <v>3143</v>
      </c>
      <c r="FC10" s="18">
        <f>IF(RUN_YEARS &gt; 4,(A1L543C6 + A1L543C15 + A1L543C24 + A1L543C33 + A1L543C42) / 5, 0)</f>
        <v>169.1498</v>
      </c>
      <c r="FD10" s="16" t="s">
        <v>3144</v>
      </c>
      <c r="FE10" s="18">
        <f>IF(RUN_YEARS &gt; 4,(A1L543C7 + A1L543C16 + A1L543C25 + A1L543C34 + A1L543C43) / 5, 0)</f>
        <v>218.09340000000003</v>
      </c>
      <c r="FF10" s="16" t="s">
        <v>3145</v>
      </c>
      <c r="FG10" s="18">
        <f>IF(A1L543C77 &lt;&gt; 0,A1L543C78 / A1L543C77,0)</f>
        <v>0.63343207121110545</v>
      </c>
      <c r="FH10" s="16" t="s">
        <v>3146</v>
      </c>
      <c r="FI10" s="18">
        <f>IF(A1L543C80 = 0,A1L556C80, A1L543C80)</f>
        <v>0.63343207121110545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754.73199999999997</v>
      </c>
      <c r="F11" s="16" t="s">
        <v>2959</v>
      </c>
      <c r="G11" s="6">
        <v>499.43299999999999</v>
      </c>
      <c r="H11" s="16" t="s">
        <v>2959</v>
      </c>
      <c r="I11" s="6">
        <v>4.7130000000000001</v>
      </c>
      <c r="J11" s="16" t="s">
        <v>2959</v>
      </c>
      <c r="K11" s="6">
        <v>0</v>
      </c>
      <c r="L11" s="16" t="s">
        <v>3147</v>
      </c>
      <c r="M11" s="1">
        <f>(A1L544C1 * 2 + A1L544C2 + A1L544C3)</f>
        <v>2013.61</v>
      </c>
      <c r="N11" s="16" t="s">
        <v>3148</v>
      </c>
      <c r="O11" s="1">
        <f>(A1L544C4 * 2 + A1L544C2 + A1L544C3)</f>
        <v>504.14600000000002</v>
      </c>
      <c r="P11" s="16" t="s">
        <v>3149</v>
      </c>
      <c r="Q11" s="1">
        <f>(A1L544C1 + A1L544C2 + A1L544C3 + A1L544C4)</f>
        <v>1258.8779999999999</v>
      </c>
      <c r="R11" s="16" t="s">
        <v>3150</v>
      </c>
      <c r="S11" s="18">
        <f>IF(A1L544C5 &lt;&gt; 0,A1L544C6 / A1L544C5,0)</f>
        <v>0.25036923733990196</v>
      </c>
      <c r="T11" s="16" t="s">
        <v>3151</v>
      </c>
      <c r="U11" s="18">
        <f>IF(A1L544C8 = 0,A1L556C8, A1L544C8)</f>
        <v>0.25036923733990196</v>
      </c>
      <c r="V11" s="16" t="s">
        <v>2965</v>
      </c>
      <c r="W11" s="6">
        <v>1083.731</v>
      </c>
      <c r="X11" s="16" t="s">
        <v>2965</v>
      </c>
      <c r="Y11" s="6">
        <v>521.40899999999999</v>
      </c>
      <c r="Z11" s="16" t="s">
        <v>2965</v>
      </c>
      <c r="AA11" s="6">
        <v>12.468</v>
      </c>
      <c r="AB11" s="16" t="s">
        <v>2965</v>
      </c>
      <c r="AC11" s="6">
        <v>0.81399999999999995</v>
      </c>
      <c r="AD11" s="16" t="s">
        <v>3152</v>
      </c>
      <c r="AE11" s="1">
        <f>(A1L544C10 * 2 + A1L544C11 + A1L544C12)</f>
        <v>2701.3389999999999</v>
      </c>
      <c r="AF11" s="16" t="s">
        <v>3153</v>
      </c>
      <c r="AG11" s="1">
        <f>(A1L544C13 * 2 + A1L544C11 + A1L544C12)</f>
        <v>535.505</v>
      </c>
      <c r="AH11" s="16" t="s">
        <v>3154</v>
      </c>
      <c r="AI11" s="1">
        <f>(A1L544C10 + A1L544C11 + A1L544C12 + A1L544C13)</f>
        <v>1618.422</v>
      </c>
      <c r="AJ11" s="16" t="s">
        <v>3155</v>
      </c>
      <c r="AK11" s="18">
        <f>IF(A1L544C14 &lt;&gt; 0,A1L544C15 / A1L544C14,0)</f>
        <v>0.19823687437970577</v>
      </c>
      <c r="AL11" s="16" t="s">
        <v>3156</v>
      </c>
      <c r="AM11" s="18">
        <f>IF(A1L544C17 = 0,A1L556C17, A1L544C17)</f>
        <v>0.19823687437970577</v>
      </c>
      <c r="AN11" s="16" t="s">
        <v>2971</v>
      </c>
      <c r="AO11" s="6">
        <v>1021.546</v>
      </c>
      <c r="AP11" s="16" t="s">
        <v>2971</v>
      </c>
      <c r="AQ11" s="6">
        <v>527.39099999999996</v>
      </c>
      <c r="AR11" s="16" t="s">
        <v>2971</v>
      </c>
      <c r="AS11" s="6">
        <v>16.635999999999999</v>
      </c>
      <c r="AT11" s="16" t="s">
        <v>2971</v>
      </c>
      <c r="AU11" s="6">
        <v>0.71099999999999997</v>
      </c>
      <c r="AV11" s="16" t="s">
        <v>3157</v>
      </c>
      <c r="AW11" s="1">
        <f>(A1L544C19 * 2 + A1L544C20 + A1L544C21)</f>
        <v>2587.1190000000001</v>
      </c>
      <c r="AX11" s="16" t="s">
        <v>3158</v>
      </c>
      <c r="AY11" s="1">
        <f>(A1L544C22 * 2 + A1L544C20 + A1L544C21)</f>
        <v>545.44899999999996</v>
      </c>
      <c r="AZ11" s="16" t="s">
        <v>3159</v>
      </c>
      <c r="BA11" s="1">
        <f>(A1L544C19 + A1L544C20 + A1L544C21 + A1L544C22)</f>
        <v>1566.2839999999999</v>
      </c>
      <c r="BB11" s="16" t="s">
        <v>3160</v>
      </c>
      <c r="BC11" s="18">
        <f>IF(A1L544C23 &lt;&gt; 0,A1L544C24 / A1L544C23,0)</f>
        <v>0.21083259022874476</v>
      </c>
      <c r="BD11" s="16" t="s">
        <v>3161</v>
      </c>
      <c r="BE11" s="18">
        <f>IF(A1L544C26 = 0,A1L556C26, A1L544C26)</f>
        <v>0.21083259022874476</v>
      </c>
      <c r="BF11" s="16" t="s">
        <v>2977</v>
      </c>
      <c r="BG11" s="6">
        <v>993.65899999999999</v>
      </c>
      <c r="BH11" s="16" t="s">
        <v>2977</v>
      </c>
      <c r="BI11" s="6">
        <v>593.58699999999999</v>
      </c>
      <c r="BJ11" s="16" t="s">
        <v>2977</v>
      </c>
      <c r="BK11" s="6">
        <v>12.026</v>
      </c>
      <c r="BL11" s="16" t="s">
        <v>2977</v>
      </c>
      <c r="BM11" s="6">
        <v>8.3190000000000008</v>
      </c>
      <c r="BN11" s="16" t="s">
        <v>3162</v>
      </c>
      <c r="BO11" s="1">
        <f>(A1L544C28 * 2 + A1L544C29 + A1L544C30)</f>
        <v>2592.9309999999996</v>
      </c>
      <c r="BP11" s="16" t="s">
        <v>3163</v>
      </c>
      <c r="BQ11" s="1">
        <f>(A1L544C31 * 2 + A1L544C29 + A1L544C30)</f>
        <v>622.25099999999998</v>
      </c>
      <c r="BR11" s="16" t="s">
        <v>3164</v>
      </c>
      <c r="BS11" s="1">
        <f>(A1L544C28 + A1L544C29 + A1L544C30 + A1L544C31)</f>
        <v>1607.5910000000001</v>
      </c>
      <c r="BT11" s="16" t="s">
        <v>3165</v>
      </c>
      <c r="BU11" s="18">
        <f>IF(A1L544C32 &lt;&gt; 0,A1L544C33 / A1L544C32,0)</f>
        <v>0.23997977578269536</v>
      </c>
      <c r="BV11" s="16" t="s">
        <v>3166</v>
      </c>
      <c r="BW11" s="18">
        <f>IF(A1L544C35 = 0,A1L556C35, A1L544C35)</f>
        <v>0.23997977578269536</v>
      </c>
      <c r="BX11" s="16" t="s">
        <v>2983</v>
      </c>
      <c r="BY11" s="6">
        <v>1011.356</v>
      </c>
      <c r="BZ11" s="16" t="s">
        <v>2983</v>
      </c>
      <c r="CA11" s="6">
        <v>607.029</v>
      </c>
      <c r="CB11" s="16" t="s">
        <v>2983</v>
      </c>
      <c r="CC11" s="6">
        <v>16.890999999999998</v>
      </c>
      <c r="CD11" s="16" t="s">
        <v>2983</v>
      </c>
      <c r="CE11" s="6">
        <v>0.27900000000000003</v>
      </c>
      <c r="CF11" s="16" t="s">
        <v>3167</v>
      </c>
      <c r="CG11" s="1">
        <f>(A1L544C37 * 2 + A1L544C38 + A1L544C39)</f>
        <v>2646.6320000000001</v>
      </c>
      <c r="CH11" s="16" t="s">
        <v>3168</v>
      </c>
      <c r="CI11" s="1">
        <f>(A1L544C40 * 2 + A1L544C38 + A1L544C39)</f>
        <v>624.47799999999995</v>
      </c>
      <c r="CJ11" s="16" t="s">
        <v>3169</v>
      </c>
      <c r="CK11" s="1">
        <f>(A1L544C37 + A1L544C38 + A1L544C39 + A1L544C40)</f>
        <v>1635.5550000000001</v>
      </c>
      <c r="CL11" s="16" t="s">
        <v>3170</v>
      </c>
      <c r="CM11" s="18">
        <f>IF(A1L544C41 &lt;&gt; 0,A1L544C42 / A1L544C41,0)</f>
        <v>0.23595195705334174</v>
      </c>
      <c r="CN11" s="16" t="s">
        <v>3171</v>
      </c>
      <c r="CO11" s="18">
        <f>IF(A1L544C44 = 0,A1L556C44, A1L544C44)</f>
        <v>0.23595195705334174</v>
      </c>
      <c r="CP11" s="16" t="s">
        <v>3172</v>
      </c>
      <c r="CQ11" s="18">
        <f>IF(RUN_YEARS &gt; 1,(A1L544C1 + A1L544C10) / 2, 0)</f>
        <v>919.23149999999998</v>
      </c>
      <c r="CR11" s="16" t="s">
        <v>3173</v>
      </c>
      <c r="CS11" s="18">
        <f>IF(RUN_YEARS &gt; 1,(A1L544C2 + A1L544C11) / 2, 0)</f>
        <v>510.42099999999999</v>
      </c>
      <c r="CT11" s="16" t="s">
        <v>3174</v>
      </c>
      <c r="CU11" s="18">
        <f>IF(RUN_YEARS &gt; 1,(A1L544C3 + A1L544C12) / 2, 0)</f>
        <v>8.5905000000000005</v>
      </c>
      <c r="CV11" s="16" t="s">
        <v>3175</v>
      </c>
      <c r="CW11" s="18">
        <f>IF(RUN_YEARS &gt; 1,(A1L544C4 + A1L544C13) / 2, 0)</f>
        <v>0.40699999999999997</v>
      </c>
      <c r="CX11" s="16" t="s">
        <v>3176</v>
      </c>
      <c r="CY11" s="18">
        <f>IF(RUN_YEARS &gt; 1,(A1L544C5 + A1L544C14) / 2, 0)</f>
        <v>2357.4744999999998</v>
      </c>
      <c r="CZ11" s="16" t="s">
        <v>3177</v>
      </c>
      <c r="DA11" s="18">
        <f>IF(RUN_YEARS &gt; 1,(A1L544C6 + A1L544C15) / 2, 0)</f>
        <v>519.82550000000003</v>
      </c>
      <c r="DB11" s="16" t="s">
        <v>3178</v>
      </c>
      <c r="DC11" s="18">
        <f>IF(RUN_YEARS &gt; 1,(A1L544C7 + A1L544C16) / 2, 0)</f>
        <v>1438.65</v>
      </c>
      <c r="DD11" s="16" t="s">
        <v>3179</v>
      </c>
      <c r="DE11" s="18">
        <f>IF(A1L544C50 &lt;&gt; 0,A1L544C51 / A1L544C50,0)</f>
        <v>0.22050100647960352</v>
      </c>
      <c r="DF11" s="16" t="s">
        <v>3180</v>
      </c>
      <c r="DG11" s="18">
        <f>IF(A1L544C53 = 0,A1L556C53, A1L544C53)</f>
        <v>0.22050100647960352</v>
      </c>
      <c r="DH11" s="16" t="s">
        <v>3181</v>
      </c>
      <c r="DI11" s="18">
        <f>IF(RUN_YEARS &gt; 2,(A1L544C1 + A1L544C10 + A1L544C19) / 3, 0)</f>
        <v>953.3363333333333</v>
      </c>
      <c r="DJ11" s="16" t="s">
        <v>3182</v>
      </c>
      <c r="DK11" s="18">
        <f>IF(RUN_YEARS &gt; 2,(A1L544C2 + A1L544C11 + A1L544C20) / 3, 0)</f>
        <v>516.07766666666669</v>
      </c>
      <c r="DL11" s="16" t="s">
        <v>3183</v>
      </c>
      <c r="DM11" s="18">
        <f>IF(RUN_YEARS &gt; 2,(A1L544C3 + A1L544C12 + A1L544C21) / 3, 0)</f>
        <v>11.272333333333334</v>
      </c>
      <c r="DN11" s="16" t="s">
        <v>3184</v>
      </c>
      <c r="DO11" s="18">
        <f>IF(RUN_YEARS &gt; 2,(A1L544C4 + A1L544C13 + A1L544C22) / 3, 0)</f>
        <v>0.5083333333333333</v>
      </c>
      <c r="DP11" s="16" t="s">
        <v>3185</v>
      </c>
      <c r="DQ11" s="18">
        <f>IF(RUN_YEARS &gt; 2,(A1L544C5 + A1L544C14 + A1L544C23) / 3, 0)</f>
        <v>2434.0226666666663</v>
      </c>
      <c r="DR11" s="16" t="s">
        <v>3186</v>
      </c>
      <c r="DS11" s="18">
        <f>IF(RUN_YEARS &gt; 2,(A1L544C6 + A1L544C15 + A1L544C24) / 3, 0)</f>
        <v>528.36666666666667</v>
      </c>
      <c r="DT11" s="16" t="s">
        <v>3187</v>
      </c>
      <c r="DU11" s="18">
        <f>IF(RUN_YEARS &gt; 2,(A1L544C7 + A1L544C16 + A1L544C25) / 3, 0)</f>
        <v>1481.1946666666665</v>
      </c>
      <c r="DV11" s="16" t="s">
        <v>3188</v>
      </c>
      <c r="DW11" s="18">
        <f>IF(A1L544C59 &lt;&gt; 0,A1L544C60 / A1L544C59,0)</f>
        <v>0.21707549149090372</v>
      </c>
      <c r="DX11" s="16" t="s">
        <v>3189</v>
      </c>
      <c r="DY11" s="18">
        <f>IF(A1L544C62 = 0,A1L556C62, A1L544C62)</f>
        <v>0.21707549149090372</v>
      </c>
      <c r="DZ11" s="16" t="s">
        <v>3190</v>
      </c>
      <c r="EA11" s="18">
        <f>IF(RUN_YEARS &gt; 3,(A1L544C1 + A1L544C10 + A1L544C19 + A1L544C28) / 4, 0)</f>
        <v>963.41700000000003</v>
      </c>
      <c r="EB11" s="16" t="s">
        <v>3191</v>
      </c>
      <c r="EC11" s="18">
        <f>IF(RUN_YEARS &gt; 3,(A1L544C2 + A1L544C11 + A1L544C20 + A1L544C29) / 4, 0)</f>
        <v>535.45499999999993</v>
      </c>
      <c r="ED11" s="16" t="s">
        <v>3192</v>
      </c>
      <c r="EE11" s="18">
        <f>IF(RUN_YEARS &gt; 3,(A1L544C3 + A1L544C12 + A1L544C21 + A1L544C30) / 4, 0)</f>
        <v>11.460750000000001</v>
      </c>
      <c r="EF11" s="16" t="s">
        <v>3193</v>
      </c>
      <c r="EG11" s="18">
        <f>IF(RUN_YEARS &gt; 3,(A1L544C4 + A1L544C13 + A1L544C22 + A1L544C31) / 4, 0)</f>
        <v>2.4610000000000003</v>
      </c>
      <c r="EH11" s="16" t="s">
        <v>3194</v>
      </c>
      <c r="EI11" s="18">
        <f>IF(RUN_YEARS &gt; 3,(A1L544C5 + A1L544C14 + A1L544C23 + A1L544C32) / 4, 0)</f>
        <v>2473.7497499999999</v>
      </c>
      <c r="EJ11" s="16" t="s">
        <v>3195</v>
      </c>
      <c r="EK11" s="18">
        <f>IF(RUN_YEARS &gt; 3,(A1L544C6 + A1L544C15 + A1L544C24 + A1L544C33) / 4, 0)</f>
        <v>551.83774999999991</v>
      </c>
      <c r="EL11" s="16" t="s">
        <v>3196</v>
      </c>
      <c r="EM11" s="18">
        <f>IF(RUN_YEARS &gt; 3,(A1L544C7 + A1L544C16 + A1L544C25 + A1L544C34) / 4, 0)</f>
        <v>1512.79375</v>
      </c>
      <c r="EN11" s="16" t="s">
        <v>3197</v>
      </c>
      <c r="EO11" s="18">
        <f>IF(A1L544C68 &lt;&gt; 0,A1L544C69 / A1L544C68,0)</f>
        <v>0.22307743537922536</v>
      </c>
      <c r="EP11" s="16" t="s">
        <v>3198</v>
      </c>
      <c r="EQ11" s="18">
        <f>IF(A1L544C71 = 0,A1L556C71, A1L544C71)</f>
        <v>0.22307743537922536</v>
      </c>
      <c r="ER11" s="16" t="s">
        <v>3199</v>
      </c>
      <c r="ES11" s="18">
        <f>IF(RUN_YEARS &gt; 4,(A1L544C1 + A1L544C10 + A1L544C19 + A1L544C28 + A1L544C37) / 5, 0)</f>
        <v>973.00480000000005</v>
      </c>
      <c r="ET11" s="16" t="s">
        <v>3200</v>
      </c>
      <c r="EU11" s="18">
        <f>IF(RUN_YEARS &gt; 4,(A1L544C2 + A1L544C11 + A1L544C20 + A1L544C29 + A1L544C38) / 5, 0)</f>
        <v>549.76979999999992</v>
      </c>
      <c r="EV11" s="16" t="s">
        <v>3201</v>
      </c>
      <c r="EW11" s="18">
        <f>IF(RUN_YEARS &gt; 4,(A1L544C3 + A1L544C12 + A1L544C21 + A1L544C30 + A1L544C39) / 5, 0)</f>
        <v>12.546800000000001</v>
      </c>
      <c r="EX11" s="16" t="s">
        <v>3202</v>
      </c>
      <c r="EY11" s="18">
        <f>IF(RUN_YEARS &gt; 4,(A1L544C4 + A1L544C13 + A1L544C22 + A1L544C31 + A1L544C40) / 5, 0)</f>
        <v>2.0246000000000004</v>
      </c>
      <c r="EZ11" s="16" t="s">
        <v>3203</v>
      </c>
      <c r="FA11" s="18">
        <f>IF(RUN_YEARS &gt; 4,(A1L544C5 + A1L544C14 + A1L544C23 + A1L544C32 + A1L544C41) / 5, 0)</f>
        <v>2508.3262</v>
      </c>
      <c r="FB11" s="16" t="s">
        <v>3204</v>
      </c>
      <c r="FC11" s="18">
        <f>IF(RUN_YEARS &gt; 4,(A1L544C6 + A1L544C15 + A1L544C24 + A1L544C33 + A1L544C42) / 5, 0)</f>
        <v>566.36579999999992</v>
      </c>
      <c r="FD11" s="16" t="s">
        <v>3205</v>
      </c>
      <c r="FE11" s="18">
        <f>IF(RUN_YEARS &gt; 4,(A1L544C7 + A1L544C16 + A1L544C25 + A1L544C34 + A1L544C43) / 5, 0)</f>
        <v>1537.346</v>
      </c>
      <c r="FF11" s="16" t="s">
        <v>3206</v>
      </c>
      <c r="FG11" s="18">
        <f>IF(A1L544C77 &lt;&gt; 0,A1L544C78 / A1L544C77,0)</f>
        <v>0.22579431654463439</v>
      </c>
      <c r="FH11" s="16" t="s">
        <v>3207</v>
      </c>
      <c r="FI11" s="18">
        <f>IF(A1L544C80 = 0,A1L556C80, A1L544C80)</f>
        <v>0.22579431654463439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25.847000000000001</v>
      </c>
      <c r="F12" s="16" t="s">
        <v>2959</v>
      </c>
      <c r="G12" s="6">
        <v>4.1900000000000004</v>
      </c>
      <c r="H12" s="16" t="s">
        <v>2959</v>
      </c>
      <c r="I12" s="6">
        <v>41.530999999999999</v>
      </c>
      <c r="J12" s="16" t="s">
        <v>2959</v>
      </c>
      <c r="K12" s="6">
        <v>0.70099999999999996</v>
      </c>
      <c r="L12" s="16" t="s">
        <v>3208</v>
      </c>
      <c r="M12" s="1">
        <f>(A1L545C1 * 2 + A1L545C2 + A1L545C3)</f>
        <v>97.414999999999992</v>
      </c>
      <c r="N12" s="16" t="s">
        <v>3209</v>
      </c>
      <c r="O12" s="1">
        <f>(A1L545C4 * 2 + A1L545C2 + A1L545C3)</f>
        <v>47.122999999999998</v>
      </c>
      <c r="P12" s="16" t="s">
        <v>3210</v>
      </c>
      <c r="Q12" s="1">
        <f>(A1L545C1 + A1L545C2 + A1L545C3 + A1L545C4)</f>
        <v>72.268999999999991</v>
      </c>
      <c r="R12" s="16" t="s">
        <v>3211</v>
      </c>
      <c r="S12" s="18">
        <f>IF(A1L545C5 &lt;&gt; 0,A1L545C6 / A1L545C5,0)</f>
        <v>0.48373453780218656</v>
      </c>
      <c r="T12" s="16" t="s">
        <v>3212</v>
      </c>
      <c r="U12" s="18">
        <f>IF(A1L545C8 = 0,A1L556C8, A1L545C8)</f>
        <v>0.48373453780218656</v>
      </c>
      <c r="V12" s="16" t="s">
        <v>2965</v>
      </c>
      <c r="W12" s="6">
        <v>45.725999999999999</v>
      </c>
      <c r="X12" s="16" t="s">
        <v>2965</v>
      </c>
      <c r="Y12" s="6">
        <v>7.8949999999999996</v>
      </c>
      <c r="Z12" s="16" t="s">
        <v>2965</v>
      </c>
      <c r="AA12" s="6">
        <v>79.013000000000005</v>
      </c>
      <c r="AB12" s="16" t="s">
        <v>2965</v>
      </c>
      <c r="AC12" s="6">
        <v>5.6989999999999998</v>
      </c>
      <c r="AD12" s="16" t="s">
        <v>3213</v>
      </c>
      <c r="AE12" s="1">
        <f>(A1L545C10 * 2 + A1L545C11 + A1L545C12)</f>
        <v>178.36</v>
      </c>
      <c r="AF12" s="16" t="s">
        <v>3214</v>
      </c>
      <c r="AG12" s="1">
        <f>(A1L545C13 * 2 + A1L545C11 + A1L545C12)</f>
        <v>98.306000000000012</v>
      </c>
      <c r="AH12" s="16" t="s">
        <v>3215</v>
      </c>
      <c r="AI12" s="1">
        <f>(A1L545C10 + A1L545C11 + A1L545C12 + A1L545C13)</f>
        <v>138.33300000000003</v>
      </c>
      <c r="AJ12" s="16" t="s">
        <v>3216</v>
      </c>
      <c r="AK12" s="18">
        <f>IF(A1L545C14 &lt;&gt; 0,A1L545C15 / A1L545C14,0)</f>
        <v>0.55116618075801749</v>
      </c>
      <c r="AL12" s="16" t="s">
        <v>3217</v>
      </c>
      <c r="AM12" s="18">
        <f>IF(A1L545C17 = 0,A1L556C17, A1L545C17)</f>
        <v>0.55116618075801749</v>
      </c>
      <c r="AN12" s="16" t="s">
        <v>2971</v>
      </c>
      <c r="AO12" s="6">
        <v>54.463000000000001</v>
      </c>
      <c r="AP12" s="16" t="s">
        <v>2971</v>
      </c>
      <c r="AQ12" s="6">
        <v>11.97</v>
      </c>
      <c r="AR12" s="16" t="s">
        <v>2971</v>
      </c>
      <c r="AS12" s="6">
        <v>75.647999999999996</v>
      </c>
      <c r="AT12" s="16" t="s">
        <v>2971</v>
      </c>
      <c r="AU12" s="6">
        <v>4.2649999999999997</v>
      </c>
      <c r="AV12" s="16" t="s">
        <v>3218</v>
      </c>
      <c r="AW12" s="1">
        <f>(A1L545C19 * 2 + A1L545C20 + A1L545C21)</f>
        <v>196.54399999999998</v>
      </c>
      <c r="AX12" s="16" t="s">
        <v>3219</v>
      </c>
      <c r="AY12" s="1">
        <f>(A1L545C22 * 2 + A1L545C20 + A1L545C21)</f>
        <v>96.147999999999996</v>
      </c>
      <c r="AZ12" s="16" t="s">
        <v>3220</v>
      </c>
      <c r="BA12" s="1">
        <f>(A1L545C19 + A1L545C20 + A1L545C21 + A1L545C22)</f>
        <v>146.346</v>
      </c>
      <c r="BB12" s="16" t="s">
        <v>3221</v>
      </c>
      <c r="BC12" s="18">
        <f>IF(A1L545C23 &lt;&gt; 0,A1L545C24 / A1L545C23,0)</f>
        <v>0.48919325952458487</v>
      </c>
      <c r="BD12" s="16" t="s">
        <v>3222</v>
      </c>
      <c r="BE12" s="18">
        <f>IF(A1L545C26 = 0,A1L556C26, A1L545C26)</f>
        <v>0.48919325952458487</v>
      </c>
      <c r="BF12" s="16" t="s">
        <v>2977</v>
      </c>
      <c r="BG12" s="6">
        <v>60.243000000000002</v>
      </c>
      <c r="BH12" s="16" t="s">
        <v>2977</v>
      </c>
      <c r="BI12" s="6">
        <v>23.763999999999999</v>
      </c>
      <c r="BJ12" s="16" t="s">
        <v>2977</v>
      </c>
      <c r="BK12" s="6">
        <v>90.903000000000006</v>
      </c>
      <c r="BL12" s="16" t="s">
        <v>2977</v>
      </c>
      <c r="BM12" s="6">
        <v>2.7280000000000002</v>
      </c>
      <c r="BN12" s="16" t="s">
        <v>3223</v>
      </c>
      <c r="BO12" s="1">
        <f>(A1L545C28 * 2 + A1L545C29 + A1L545C30)</f>
        <v>235.15300000000002</v>
      </c>
      <c r="BP12" s="16" t="s">
        <v>3224</v>
      </c>
      <c r="BQ12" s="1">
        <f>(A1L545C31 * 2 + A1L545C29 + A1L545C30)</f>
        <v>120.123</v>
      </c>
      <c r="BR12" s="16" t="s">
        <v>3225</v>
      </c>
      <c r="BS12" s="1">
        <f>(A1L545C28 + A1L545C29 + A1L545C30 + A1L545C31)</f>
        <v>177.63800000000003</v>
      </c>
      <c r="BT12" s="16" t="s">
        <v>3226</v>
      </c>
      <c r="BU12" s="18">
        <f>IF(A1L545C32 &lt;&gt; 0,A1L545C33 / A1L545C32,0)</f>
        <v>0.51082911976457879</v>
      </c>
      <c r="BV12" s="16" t="s">
        <v>3227</v>
      </c>
      <c r="BW12" s="18">
        <f>IF(A1L545C35 = 0,A1L556C35, A1L545C35)</f>
        <v>0.51082911976457879</v>
      </c>
      <c r="BX12" s="16" t="s">
        <v>2983</v>
      </c>
      <c r="BY12" s="6">
        <v>57.351999999999997</v>
      </c>
      <c r="BZ12" s="16" t="s">
        <v>2983</v>
      </c>
      <c r="CA12" s="6">
        <v>19.943999999999999</v>
      </c>
      <c r="CB12" s="16" t="s">
        <v>2983</v>
      </c>
      <c r="CC12" s="6">
        <v>66.902000000000001</v>
      </c>
      <c r="CD12" s="16" t="s">
        <v>2983</v>
      </c>
      <c r="CE12" s="6">
        <v>2.7810000000000001</v>
      </c>
      <c r="CF12" s="16" t="s">
        <v>3228</v>
      </c>
      <c r="CG12" s="1">
        <f>(A1L545C37 * 2 + A1L545C38 + A1L545C39)</f>
        <v>201.55</v>
      </c>
      <c r="CH12" s="16" t="s">
        <v>3229</v>
      </c>
      <c r="CI12" s="1">
        <f>(A1L545C40 * 2 + A1L545C38 + A1L545C39)</f>
        <v>92.408000000000001</v>
      </c>
      <c r="CJ12" s="16" t="s">
        <v>3230</v>
      </c>
      <c r="CK12" s="1">
        <f>(A1L545C37 + A1L545C38 + A1L545C39 + A1L545C40)</f>
        <v>146.97899999999998</v>
      </c>
      <c r="CL12" s="16" t="s">
        <v>3231</v>
      </c>
      <c r="CM12" s="18">
        <f>IF(A1L545C41 &lt;&gt; 0,A1L545C42 / A1L545C41,0)</f>
        <v>0.458486727859092</v>
      </c>
      <c r="CN12" s="16" t="s">
        <v>3232</v>
      </c>
      <c r="CO12" s="18">
        <f>IF(A1L545C44 = 0,A1L556C44, A1L545C44)</f>
        <v>0.458486727859092</v>
      </c>
      <c r="CP12" s="16" t="s">
        <v>3233</v>
      </c>
      <c r="CQ12" s="18">
        <f>IF(RUN_YEARS &gt; 1,(A1L545C1 + A1L545C10) / 2, 0)</f>
        <v>35.786500000000004</v>
      </c>
      <c r="CR12" s="16" t="s">
        <v>3234</v>
      </c>
      <c r="CS12" s="18">
        <f>IF(RUN_YEARS &gt; 1,(A1L545C2 + A1L545C11) / 2, 0)</f>
        <v>6.0425000000000004</v>
      </c>
      <c r="CT12" s="16" t="s">
        <v>3235</v>
      </c>
      <c r="CU12" s="18">
        <f>IF(RUN_YEARS &gt; 1,(A1L545C3 + A1L545C12) / 2, 0)</f>
        <v>60.272000000000006</v>
      </c>
      <c r="CV12" s="16" t="s">
        <v>3236</v>
      </c>
      <c r="CW12" s="18">
        <f>IF(RUN_YEARS &gt; 1,(A1L545C4 + A1L545C13) / 2, 0)</f>
        <v>3.1999999999999997</v>
      </c>
      <c r="CX12" s="16" t="s">
        <v>3237</v>
      </c>
      <c r="CY12" s="18">
        <f>IF(RUN_YEARS &gt; 1,(A1L545C5 + A1L545C14) / 2, 0)</f>
        <v>137.88749999999999</v>
      </c>
      <c r="CZ12" s="16" t="s">
        <v>3238</v>
      </c>
      <c r="DA12" s="18">
        <f>IF(RUN_YEARS &gt; 1,(A1L545C6 + A1L545C15) / 2, 0)</f>
        <v>72.714500000000001</v>
      </c>
      <c r="DB12" s="16" t="s">
        <v>3239</v>
      </c>
      <c r="DC12" s="18">
        <f>IF(RUN_YEARS &gt; 1,(A1L545C7 + A1L545C16) / 2, 0)</f>
        <v>105.30100000000002</v>
      </c>
      <c r="DD12" s="16" t="s">
        <v>3240</v>
      </c>
      <c r="DE12" s="18">
        <f>IF(A1L545C50 &lt;&gt; 0,A1L545C51 / A1L545C50,0)</f>
        <v>0.52734656876076513</v>
      </c>
      <c r="DF12" s="16" t="s">
        <v>3241</v>
      </c>
      <c r="DG12" s="18">
        <f>IF(A1L545C53 = 0,A1L556C53, A1L545C53)</f>
        <v>0.52734656876076513</v>
      </c>
      <c r="DH12" s="16" t="s">
        <v>3242</v>
      </c>
      <c r="DI12" s="18">
        <f>IF(RUN_YEARS &gt; 2,(A1L545C1 + A1L545C10 + A1L545C19) / 3, 0)</f>
        <v>42.012</v>
      </c>
      <c r="DJ12" s="16" t="s">
        <v>3243</v>
      </c>
      <c r="DK12" s="18">
        <f>IF(RUN_YEARS &gt; 2,(A1L545C2 + A1L545C11 + A1L545C20) / 3, 0)</f>
        <v>8.0183333333333326</v>
      </c>
      <c r="DL12" s="16" t="s">
        <v>3244</v>
      </c>
      <c r="DM12" s="18">
        <f>IF(RUN_YEARS &gt; 2,(A1L545C3 + A1L545C12 + A1L545C21) / 3, 0)</f>
        <v>65.397333333333336</v>
      </c>
      <c r="DN12" s="16" t="s">
        <v>3245</v>
      </c>
      <c r="DO12" s="18">
        <f>IF(RUN_YEARS &gt; 2,(A1L545C4 + A1L545C13 + A1L545C22) / 3, 0)</f>
        <v>3.5549999999999997</v>
      </c>
      <c r="DP12" s="16" t="s">
        <v>3246</v>
      </c>
      <c r="DQ12" s="18">
        <f>IF(RUN_YEARS &gt; 2,(A1L545C5 + A1L545C14 + A1L545C23) / 3, 0)</f>
        <v>157.43966666666665</v>
      </c>
      <c r="DR12" s="16" t="s">
        <v>3247</v>
      </c>
      <c r="DS12" s="18">
        <f>IF(RUN_YEARS &gt; 2,(A1L545C6 + A1L545C15 + A1L545C24) / 3, 0)</f>
        <v>80.525666666666666</v>
      </c>
      <c r="DT12" s="16" t="s">
        <v>3248</v>
      </c>
      <c r="DU12" s="18">
        <f>IF(RUN_YEARS &gt; 2,(A1L545C7 + A1L545C16 + A1L545C25) / 3, 0)</f>
        <v>118.98266666666667</v>
      </c>
      <c r="DV12" s="16" t="s">
        <v>3249</v>
      </c>
      <c r="DW12" s="18">
        <f>IF(A1L545C59 &lt;&gt; 0,A1L545C60 / A1L545C59,0)</f>
        <v>0.51147000226541817</v>
      </c>
      <c r="DX12" s="16" t="s">
        <v>3250</v>
      </c>
      <c r="DY12" s="18">
        <f>IF(A1L545C62 = 0,A1L556C62, A1L545C62)</f>
        <v>0.51147000226541817</v>
      </c>
      <c r="DZ12" s="16" t="s">
        <v>3251</v>
      </c>
      <c r="EA12" s="18">
        <f>IF(RUN_YEARS &gt; 3,(A1L545C1 + A1L545C10 + A1L545C19 + A1L545C28) / 4, 0)</f>
        <v>46.569749999999999</v>
      </c>
      <c r="EB12" s="16" t="s">
        <v>3252</v>
      </c>
      <c r="EC12" s="18">
        <f>IF(RUN_YEARS &gt; 3,(A1L545C2 + A1L545C11 + A1L545C20 + A1L545C29) / 4, 0)</f>
        <v>11.954750000000001</v>
      </c>
      <c r="ED12" s="16" t="s">
        <v>3253</v>
      </c>
      <c r="EE12" s="18">
        <f>IF(RUN_YEARS &gt; 3,(A1L545C3 + A1L545C12 + A1L545C21 + A1L545C30) / 4, 0)</f>
        <v>71.773750000000007</v>
      </c>
      <c r="EF12" s="16" t="s">
        <v>3254</v>
      </c>
      <c r="EG12" s="18">
        <f>IF(RUN_YEARS &gt; 3,(A1L545C4 + A1L545C13 + A1L545C22 + A1L545C31) / 4, 0)</f>
        <v>3.3482499999999997</v>
      </c>
      <c r="EH12" s="16" t="s">
        <v>3255</v>
      </c>
      <c r="EI12" s="18">
        <f>IF(RUN_YEARS &gt; 3,(A1L545C5 + A1L545C14 + A1L545C23 + A1L545C32) / 4, 0)</f>
        <v>176.86799999999999</v>
      </c>
      <c r="EJ12" s="16" t="s">
        <v>3256</v>
      </c>
      <c r="EK12" s="18">
        <f>IF(RUN_YEARS &gt; 3,(A1L545C6 + A1L545C15 + A1L545C24 + A1L545C33) / 4, 0)</f>
        <v>90.424999999999997</v>
      </c>
      <c r="EL12" s="16" t="s">
        <v>3257</v>
      </c>
      <c r="EM12" s="18">
        <f>IF(RUN_YEARS &gt; 3,(A1L545C7 + A1L545C16 + A1L545C25 + A1L545C34) / 4, 0)</f>
        <v>133.6465</v>
      </c>
      <c r="EN12" s="16" t="s">
        <v>3258</v>
      </c>
      <c r="EO12" s="18">
        <f>IF(A1L545C68 &lt;&gt; 0,A1L545C69 / A1L545C68,0)</f>
        <v>0.51125698260849894</v>
      </c>
      <c r="EP12" s="16" t="s">
        <v>3259</v>
      </c>
      <c r="EQ12" s="18">
        <f>IF(A1L545C71 = 0,A1L556C71, A1L545C71)</f>
        <v>0.51125698260849894</v>
      </c>
      <c r="ER12" s="16" t="s">
        <v>3260</v>
      </c>
      <c r="ES12" s="18">
        <f>IF(RUN_YEARS &gt; 4,(A1L545C1 + A1L545C10 + A1L545C19 + A1L545C28 + A1L545C37) / 5, 0)</f>
        <v>48.726199999999999</v>
      </c>
      <c r="ET12" s="16" t="s">
        <v>3261</v>
      </c>
      <c r="EU12" s="18">
        <f>IF(RUN_YEARS &gt; 4,(A1L545C2 + A1L545C11 + A1L545C20 + A1L545C29 + A1L545C38) / 5, 0)</f>
        <v>13.552600000000002</v>
      </c>
      <c r="EV12" s="16" t="s">
        <v>3262</v>
      </c>
      <c r="EW12" s="18">
        <f>IF(RUN_YEARS &gt; 4,(A1L545C3 + A1L545C12 + A1L545C21 + A1L545C30 + A1L545C39) / 5, 0)</f>
        <v>70.799400000000006</v>
      </c>
      <c r="EX12" s="16" t="s">
        <v>3263</v>
      </c>
      <c r="EY12" s="18">
        <f>IF(RUN_YEARS &gt; 4,(A1L545C4 + A1L545C13 + A1L545C22 + A1L545C31 + A1L545C40) / 5, 0)</f>
        <v>3.2347999999999999</v>
      </c>
      <c r="EZ12" s="16" t="s">
        <v>3264</v>
      </c>
      <c r="FA12" s="18">
        <f>IF(RUN_YEARS &gt; 4,(A1L545C5 + A1L545C14 + A1L545C23 + A1L545C32 + A1L545C41) / 5, 0)</f>
        <v>181.80439999999999</v>
      </c>
      <c r="FB12" s="16" t="s">
        <v>3265</v>
      </c>
      <c r="FC12" s="18">
        <f>IF(RUN_YEARS &gt; 4,(A1L545C6 + A1L545C15 + A1L545C24 + A1L545C33 + A1L545C42) / 5, 0)</f>
        <v>90.821600000000004</v>
      </c>
      <c r="FD12" s="16" t="s">
        <v>3266</v>
      </c>
      <c r="FE12" s="18">
        <f>IF(RUN_YEARS &gt; 4,(A1L545C7 + A1L545C16 + A1L545C25 + A1L545C34 + A1L545C43) / 5, 0)</f>
        <v>136.31300000000002</v>
      </c>
      <c r="FF12" s="16" t="s">
        <v>3267</v>
      </c>
      <c r="FG12" s="18">
        <f>IF(A1L545C77 &lt;&gt; 0,A1L545C78 / A1L545C77,0)</f>
        <v>0.49955666639531282</v>
      </c>
      <c r="FH12" s="16" t="s">
        <v>3268</v>
      </c>
      <c r="FI12" s="18">
        <f>IF(A1L545C80 = 0,A1L556C80, A1L545C80)</f>
        <v>0.49955666639531282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572.351</v>
      </c>
      <c r="F13" s="16" t="s">
        <v>2959</v>
      </c>
      <c r="G13" s="6">
        <v>153.751</v>
      </c>
      <c r="H13" s="16" t="s">
        <v>2959</v>
      </c>
      <c r="I13" s="6">
        <v>124.155</v>
      </c>
      <c r="J13" s="16" t="s">
        <v>2959</v>
      </c>
      <c r="K13" s="6">
        <v>7.1289999999999996</v>
      </c>
      <c r="L13" s="16" t="s">
        <v>3269</v>
      </c>
      <c r="M13" s="1">
        <f>(A1L546C1 * 2 + A1L546C2 + A1L546C3)</f>
        <v>1422.6079999999999</v>
      </c>
      <c r="N13" s="16" t="s">
        <v>3270</v>
      </c>
      <c r="O13" s="1">
        <f>(A1L546C4 * 2 + A1L546C2 + A1L546C3)</f>
        <v>292.16399999999999</v>
      </c>
      <c r="P13" s="16" t="s">
        <v>3271</v>
      </c>
      <c r="Q13" s="1">
        <f>(A1L546C1 + A1L546C2 + A1L546C3 + A1L546C4)</f>
        <v>857.38599999999997</v>
      </c>
      <c r="R13" s="16" t="s">
        <v>3272</v>
      </c>
      <c r="S13" s="18">
        <f>IF(A1L546C5 &lt;&gt; 0,A1L546C6 / A1L546C5,0)</f>
        <v>0.20537210531643291</v>
      </c>
      <c r="T13" s="16" t="s">
        <v>3273</v>
      </c>
      <c r="U13" s="18">
        <f>IF(A1L546C8 = 0,A1L556C8, A1L546C8)</f>
        <v>0.20537210531643291</v>
      </c>
      <c r="V13" s="16" t="s">
        <v>2965</v>
      </c>
      <c r="W13" s="6">
        <v>805.18499999999995</v>
      </c>
      <c r="X13" s="16" t="s">
        <v>2965</v>
      </c>
      <c r="Y13" s="6">
        <v>173.09100000000001</v>
      </c>
      <c r="Z13" s="16" t="s">
        <v>2965</v>
      </c>
      <c r="AA13" s="6">
        <v>250.29300000000001</v>
      </c>
      <c r="AB13" s="16" t="s">
        <v>2965</v>
      </c>
      <c r="AC13" s="6">
        <v>6.9210000000000003</v>
      </c>
      <c r="AD13" s="16" t="s">
        <v>3274</v>
      </c>
      <c r="AE13" s="1">
        <f>(A1L546C10 * 2 + A1L546C11 + A1L546C12)</f>
        <v>2033.7539999999999</v>
      </c>
      <c r="AF13" s="16" t="s">
        <v>3275</v>
      </c>
      <c r="AG13" s="1">
        <f>(A1L546C13 * 2 + A1L546C11 + A1L546C12)</f>
        <v>437.226</v>
      </c>
      <c r="AH13" s="16" t="s">
        <v>3276</v>
      </c>
      <c r="AI13" s="1">
        <f>(A1L546C10 + A1L546C11 + A1L546C12 + A1L546C13)</f>
        <v>1235.49</v>
      </c>
      <c r="AJ13" s="16" t="s">
        <v>3277</v>
      </c>
      <c r="AK13" s="18">
        <f>IF(A1L546C14 &lt;&gt; 0,A1L546C15 / A1L546C14,0)</f>
        <v>0.21498470316468954</v>
      </c>
      <c r="AL13" s="16" t="s">
        <v>3278</v>
      </c>
      <c r="AM13" s="18">
        <f>IF(A1L546C17 = 0,A1L556C17, A1L546C17)</f>
        <v>0.21498470316468954</v>
      </c>
      <c r="AN13" s="16" t="s">
        <v>2971</v>
      </c>
      <c r="AO13" s="6">
        <v>781.82100000000003</v>
      </c>
      <c r="AP13" s="16" t="s">
        <v>2971</v>
      </c>
      <c r="AQ13" s="6">
        <v>192.88499999999999</v>
      </c>
      <c r="AR13" s="16" t="s">
        <v>2971</v>
      </c>
      <c r="AS13" s="6">
        <v>208.51400000000001</v>
      </c>
      <c r="AT13" s="16" t="s">
        <v>2971</v>
      </c>
      <c r="AU13" s="6">
        <v>11.019</v>
      </c>
      <c r="AV13" s="16" t="s">
        <v>3279</v>
      </c>
      <c r="AW13" s="1">
        <f>(A1L546C19 * 2 + A1L546C20 + A1L546C21)</f>
        <v>1965.0410000000002</v>
      </c>
      <c r="AX13" s="16" t="s">
        <v>3280</v>
      </c>
      <c r="AY13" s="1">
        <f>(A1L546C22 * 2 + A1L546C20 + A1L546C21)</f>
        <v>423.43700000000001</v>
      </c>
      <c r="AZ13" s="16" t="s">
        <v>3281</v>
      </c>
      <c r="BA13" s="1">
        <f>(A1L546C19 + A1L546C20 + A1L546C21 + A1L546C22)</f>
        <v>1194.239</v>
      </c>
      <c r="BB13" s="16" t="s">
        <v>3282</v>
      </c>
      <c r="BC13" s="18">
        <f>IF(A1L546C23 &lt;&gt; 0,A1L546C24 / A1L546C23,0)</f>
        <v>0.21548507130385575</v>
      </c>
      <c r="BD13" s="16" t="s">
        <v>3283</v>
      </c>
      <c r="BE13" s="18">
        <f>IF(A1L546C26 = 0,A1L556C26, A1L546C26)</f>
        <v>0.21548507130385575</v>
      </c>
      <c r="BF13" s="16" t="s">
        <v>2977</v>
      </c>
      <c r="BG13" s="6">
        <v>781.745</v>
      </c>
      <c r="BH13" s="16" t="s">
        <v>2977</v>
      </c>
      <c r="BI13" s="6">
        <v>235.10900000000001</v>
      </c>
      <c r="BJ13" s="16" t="s">
        <v>2977</v>
      </c>
      <c r="BK13" s="6">
        <v>186.86500000000001</v>
      </c>
      <c r="BL13" s="16" t="s">
        <v>2977</v>
      </c>
      <c r="BM13" s="6">
        <v>7.194</v>
      </c>
      <c r="BN13" s="16" t="s">
        <v>3284</v>
      </c>
      <c r="BO13" s="1">
        <f>(A1L546C28 * 2 + A1L546C29 + A1L546C30)</f>
        <v>1985.4639999999999</v>
      </c>
      <c r="BP13" s="16" t="s">
        <v>3285</v>
      </c>
      <c r="BQ13" s="1">
        <f>(A1L546C31 * 2 + A1L546C29 + A1L546C30)</f>
        <v>436.36200000000002</v>
      </c>
      <c r="BR13" s="16" t="s">
        <v>3286</v>
      </c>
      <c r="BS13" s="1">
        <f>(A1L546C28 + A1L546C29 + A1L546C30 + A1L546C31)</f>
        <v>1210.913</v>
      </c>
      <c r="BT13" s="16" t="s">
        <v>3287</v>
      </c>
      <c r="BU13" s="18">
        <f>IF(A1L546C32 &lt;&gt; 0,A1L546C33 / A1L546C32,0)</f>
        <v>0.21977834904082877</v>
      </c>
      <c r="BV13" s="16" t="s">
        <v>3288</v>
      </c>
      <c r="BW13" s="18">
        <f>IF(A1L546C35 = 0,A1L556C35, A1L546C35)</f>
        <v>0.21977834904082877</v>
      </c>
      <c r="BX13" s="16" t="s">
        <v>2983</v>
      </c>
      <c r="BY13" s="6">
        <v>823.91300000000001</v>
      </c>
      <c r="BZ13" s="16" t="s">
        <v>2983</v>
      </c>
      <c r="CA13" s="6">
        <v>187.20400000000001</v>
      </c>
      <c r="CB13" s="16" t="s">
        <v>2983</v>
      </c>
      <c r="CC13" s="6">
        <v>175.95699999999999</v>
      </c>
      <c r="CD13" s="16" t="s">
        <v>2983</v>
      </c>
      <c r="CE13" s="6">
        <v>5.556</v>
      </c>
      <c r="CF13" s="16" t="s">
        <v>3289</v>
      </c>
      <c r="CG13" s="1">
        <f>(A1L546C37 * 2 + A1L546C38 + A1L546C39)</f>
        <v>2010.9870000000001</v>
      </c>
      <c r="CH13" s="16" t="s">
        <v>3290</v>
      </c>
      <c r="CI13" s="1">
        <f>(A1L546C40 * 2 + A1L546C38 + A1L546C39)</f>
        <v>374.27300000000002</v>
      </c>
      <c r="CJ13" s="16" t="s">
        <v>3291</v>
      </c>
      <c r="CK13" s="1">
        <f>(A1L546C37 + A1L546C38 + A1L546C39 + A1L546C40)</f>
        <v>1192.6300000000001</v>
      </c>
      <c r="CL13" s="16" t="s">
        <v>3292</v>
      </c>
      <c r="CM13" s="18">
        <f>IF(A1L546C41 &lt;&gt; 0,A1L546C42 / A1L546C41,0)</f>
        <v>0.18611408228894569</v>
      </c>
      <c r="CN13" s="16" t="s">
        <v>3293</v>
      </c>
      <c r="CO13" s="18">
        <f>IF(A1L546C44 = 0,A1L556C44, A1L546C44)</f>
        <v>0.18611408228894569</v>
      </c>
      <c r="CP13" s="16" t="s">
        <v>3294</v>
      </c>
      <c r="CQ13" s="18">
        <f>IF(RUN_YEARS &gt; 1,(A1L546C1 + A1L546C10) / 2, 0)</f>
        <v>688.76800000000003</v>
      </c>
      <c r="CR13" s="16" t="s">
        <v>3295</v>
      </c>
      <c r="CS13" s="18">
        <f>IF(RUN_YEARS &gt; 1,(A1L546C2 + A1L546C11) / 2, 0)</f>
        <v>163.42099999999999</v>
      </c>
      <c r="CT13" s="16" t="s">
        <v>3296</v>
      </c>
      <c r="CU13" s="18">
        <f>IF(RUN_YEARS &gt; 1,(A1L546C3 + A1L546C12) / 2, 0)</f>
        <v>187.22399999999999</v>
      </c>
      <c r="CV13" s="16" t="s">
        <v>3297</v>
      </c>
      <c r="CW13" s="18">
        <f>IF(RUN_YEARS &gt; 1,(A1L546C4 + A1L546C13) / 2, 0)</f>
        <v>7.0250000000000004</v>
      </c>
      <c r="CX13" s="16" t="s">
        <v>3298</v>
      </c>
      <c r="CY13" s="18">
        <f>IF(RUN_YEARS &gt; 1,(A1L546C5 + A1L546C14) / 2, 0)</f>
        <v>1728.181</v>
      </c>
      <c r="CZ13" s="16" t="s">
        <v>3299</v>
      </c>
      <c r="DA13" s="18">
        <f>IF(RUN_YEARS &gt; 1,(A1L546C6 + A1L546C15) / 2, 0)</f>
        <v>364.69499999999999</v>
      </c>
      <c r="DB13" s="16" t="s">
        <v>3300</v>
      </c>
      <c r="DC13" s="18">
        <f>IF(RUN_YEARS &gt; 1,(A1L546C7 + A1L546C16) / 2, 0)</f>
        <v>1046.4380000000001</v>
      </c>
      <c r="DD13" s="16" t="s">
        <v>3301</v>
      </c>
      <c r="DE13" s="18">
        <f>IF(A1L546C50 &lt;&gt; 0,A1L546C51 / A1L546C50,0)</f>
        <v>0.21102824299075154</v>
      </c>
      <c r="DF13" s="16" t="s">
        <v>3302</v>
      </c>
      <c r="DG13" s="18">
        <f>IF(A1L546C53 = 0,A1L556C53, A1L546C53)</f>
        <v>0.21102824299075154</v>
      </c>
      <c r="DH13" s="16" t="s">
        <v>3303</v>
      </c>
      <c r="DI13" s="18">
        <f>IF(RUN_YEARS &gt; 2,(A1L546C1 + A1L546C10 + A1L546C19) / 3, 0)</f>
        <v>719.78566666666666</v>
      </c>
      <c r="DJ13" s="16" t="s">
        <v>3304</v>
      </c>
      <c r="DK13" s="18">
        <f>IF(RUN_YEARS &gt; 2,(A1L546C2 + A1L546C11 + A1L546C20) / 3, 0)</f>
        <v>173.24233333333333</v>
      </c>
      <c r="DL13" s="16" t="s">
        <v>3305</v>
      </c>
      <c r="DM13" s="18">
        <f>IF(RUN_YEARS &gt; 2,(A1L546C3 + A1L546C12 + A1L546C21) / 3, 0)</f>
        <v>194.32066666666665</v>
      </c>
      <c r="DN13" s="16" t="s">
        <v>3306</v>
      </c>
      <c r="DO13" s="18">
        <f>IF(RUN_YEARS &gt; 2,(A1L546C4 + A1L546C13 + A1L546C22) / 3, 0)</f>
        <v>8.3563333333333336</v>
      </c>
      <c r="DP13" s="16" t="s">
        <v>3307</v>
      </c>
      <c r="DQ13" s="18">
        <f>IF(RUN_YEARS &gt; 2,(A1L546C5 + A1L546C14 + A1L546C23) / 3, 0)</f>
        <v>1807.1343333333334</v>
      </c>
      <c r="DR13" s="16" t="s">
        <v>3308</v>
      </c>
      <c r="DS13" s="18">
        <f>IF(RUN_YEARS &gt; 2,(A1L546C6 + A1L546C15 + A1L546C24) / 3, 0)</f>
        <v>384.27566666666667</v>
      </c>
      <c r="DT13" s="16" t="s">
        <v>3309</v>
      </c>
      <c r="DU13" s="18">
        <f>IF(RUN_YEARS &gt; 2,(A1L546C7 + A1L546C16 + A1L546C25) / 3, 0)</f>
        <v>1095.7050000000002</v>
      </c>
      <c r="DV13" s="16" t="s">
        <v>3310</v>
      </c>
      <c r="DW13" s="18">
        <f>IF(A1L546C59 &lt;&gt; 0,A1L546C60 / A1L546C59,0)</f>
        <v>0.21264366437986623</v>
      </c>
      <c r="DX13" s="16" t="s">
        <v>3311</v>
      </c>
      <c r="DY13" s="18">
        <f>IF(A1L546C62 = 0,A1L556C62, A1L546C62)</f>
        <v>0.21264366437986623</v>
      </c>
      <c r="DZ13" s="16" t="s">
        <v>3312</v>
      </c>
      <c r="EA13" s="18">
        <f>IF(RUN_YEARS &gt; 3,(A1L546C1 + A1L546C10 + A1L546C19 + A1L546C28) / 4, 0)</f>
        <v>735.27549999999997</v>
      </c>
      <c r="EB13" s="16" t="s">
        <v>3313</v>
      </c>
      <c r="EC13" s="18">
        <f>IF(RUN_YEARS &gt; 3,(A1L546C2 + A1L546C11 + A1L546C20 + A1L546C29) / 4, 0)</f>
        <v>188.709</v>
      </c>
      <c r="ED13" s="16" t="s">
        <v>3314</v>
      </c>
      <c r="EE13" s="18">
        <f>IF(RUN_YEARS &gt; 3,(A1L546C3 + A1L546C12 + A1L546C21 + A1L546C30) / 4, 0)</f>
        <v>192.45675</v>
      </c>
      <c r="EF13" s="16" t="s">
        <v>3315</v>
      </c>
      <c r="EG13" s="18">
        <f>IF(RUN_YEARS &gt; 3,(A1L546C4 + A1L546C13 + A1L546C22 + A1L546C31) / 4, 0)</f>
        <v>8.0657500000000013</v>
      </c>
      <c r="EH13" s="16" t="s">
        <v>3316</v>
      </c>
      <c r="EI13" s="18">
        <f>IF(RUN_YEARS &gt; 3,(A1L546C5 + A1L546C14 + A1L546C23 + A1L546C32) / 4, 0)</f>
        <v>1851.71675</v>
      </c>
      <c r="EJ13" s="16" t="s">
        <v>3317</v>
      </c>
      <c r="EK13" s="18">
        <f>IF(RUN_YEARS &gt; 3,(A1L546C6 + A1L546C15 + A1L546C24 + A1L546C33) / 4, 0)</f>
        <v>397.29725000000002</v>
      </c>
      <c r="EL13" s="16" t="s">
        <v>3318</v>
      </c>
      <c r="EM13" s="18">
        <f>IF(RUN_YEARS &gt; 3,(A1L546C7 + A1L546C16 + A1L546C25 + A1L546C34) / 4, 0)</f>
        <v>1124.5070000000001</v>
      </c>
      <c r="EN13" s="16" t="s">
        <v>3319</v>
      </c>
      <c r="EO13" s="18">
        <f>IF(A1L546C68 &lt;&gt; 0,A1L546C69 / A1L546C68,0)</f>
        <v>0.21455616794523244</v>
      </c>
      <c r="EP13" s="16" t="s">
        <v>3320</v>
      </c>
      <c r="EQ13" s="18">
        <f>IF(A1L546C71 = 0,A1L556C71, A1L546C71)</f>
        <v>0.21455616794523244</v>
      </c>
      <c r="ER13" s="16" t="s">
        <v>3321</v>
      </c>
      <c r="ES13" s="18">
        <f>IF(RUN_YEARS &gt; 4,(A1L546C1 + A1L546C10 + A1L546C19 + A1L546C28 + A1L546C37) / 5, 0)</f>
        <v>753.00299999999993</v>
      </c>
      <c r="ET13" s="16" t="s">
        <v>3322</v>
      </c>
      <c r="EU13" s="18">
        <f>IF(RUN_YEARS &gt; 4,(A1L546C2 + A1L546C11 + A1L546C20 + A1L546C29 + A1L546C38) / 5, 0)</f>
        <v>188.40799999999999</v>
      </c>
      <c r="EV13" s="16" t="s">
        <v>3323</v>
      </c>
      <c r="EW13" s="18">
        <f>IF(RUN_YEARS &gt; 4,(A1L546C3 + A1L546C12 + A1L546C21 + A1L546C30 + A1L546C39) / 5, 0)</f>
        <v>189.1568</v>
      </c>
      <c r="EX13" s="16" t="s">
        <v>3324</v>
      </c>
      <c r="EY13" s="18">
        <f>IF(RUN_YEARS &gt; 4,(A1L546C4 + A1L546C13 + A1L546C22 + A1L546C31 + A1L546C40) / 5, 0)</f>
        <v>7.5638000000000005</v>
      </c>
      <c r="EZ13" s="16" t="s">
        <v>3325</v>
      </c>
      <c r="FA13" s="18">
        <f>IF(RUN_YEARS &gt; 4,(A1L546C5 + A1L546C14 + A1L546C23 + A1L546C32 + A1L546C41) / 5, 0)</f>
        <v>1883.5708</v>
      </c>
      <c r="FB13" s="16" t="s">
        <v>3326</v>
      </c>
      <c r="FC13" s="18">
        <f>IF(RUN_YEARS &gt; 4,(A1L546C6 + A1L546C15 + A1L546C24 + A1L546C33 + A1L546C42) / 5, 0)</f>
        <v>392.69240000000002</v>
      </c>
      <c r="FD13" s="16" t="s">
        <v>3327</v>
      </c>
      <c r="FE13" s="18">
        <f>IF(RUN_YEARS &gt; 4,(A1L546C7 + A1L546C16 + A1L546C25 + A1L546C34 + A1L546C43) / 5, 0)</f>
        <v>1138.1316000000002</v>
      </c>
      <c r="FF13" s="16" t="s">
        <v>3328</v>
      </c>
      <c r="FG13" s="18">
        <f>IF(A1L546C77 &lt;&gt; 0,A1L546C78 / A1L546C77,0)</f>
        <v>0.20848295163632821</v>
      </c>
      <c r="FH13" s="16" t="s">
        <v>3329</v>
      </c>
      <c r="FI13" s="18">
        <f>IF(A1L546C80 = 0,A1L556C80, A1L546C80)</f>
        <v>0.20848295163632821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67.863</v>
      </c>
      <c r="F14" s="16" t="s">
        <v>2959</v>
      </c>
      <c r="G14" s="6">
        <v>15.272</v>
      </c>
      <c r="H14" s="16" t="s">
        <v>2959</v>
      </c>
      <c r="I14" s="6">
        <v>11.278</v>
      </c>
      <c r="J14" s="16" t="s">
        <v>2959</v>
      </c>
      <c r="K14" s="6">
        <v>25.481999999999999</v>
      </c>
      <c r="L14" s="16" t="s">
        <v>3330</v>
      </c>
      <c r="M14" s="1">
        <f>(A1L547C1 * 2 + A1L547C2 + A1L547C3)</f>
        <v>162.27599999999998</v>
      </c>
      <c r="N14" s="16" t="s">
        <v>3331</v>
      </c>
      <c r="O14" s="1">
        <f>(A1L547C4 * 2 + A1L547C2 + A1L547C3)</f>
        <v>77.51400000000001</v>
      </c>
      <c r="P14" s="16" t="s">
        <v>3332</v>
      </c>
      <c r="Q14" s="1">
        <f>(A1L547C1 + A1L547C2 + A1L547C3 + A1L547C4)</f>
        <v>119.89500000000001</v>
      </c>
      <c r="R14" s="16" t="s">
        <v>3333</v>
      </c>
      <c r="S14" s="18">
        <f>IF(A1L547C5 &lt;&gt; 0,A1L547C6 / A1L547C5,0)</f>
        <v>0.47766767729054216</v>
      </c>
      <c r="T14" s="16" t="s">
        <v>3334</v>
      </c>
      <c r="U14" s="18">
        <f>IF(A1L547C8 = 0,A1L556C8, A1L547C8)</f>
        <v>0.47766767729054216</v>
      </c>
      <c r="V14" s="16" t="s">
        <v>2965</v>
      </c>
      <c r="W14" s="6">
        <v>104.941</v>
      </c>
      <c r="X14" s="16" t="s">
        <v>2965</v>
      </c>
      <c r="Y14" s="6">
        <v>46.716000000000001</v>
      </c>
      <c r="Z14" s="16" t="s">
        <v>2965</v>
      </c>
      <c r="AA14" s="6">
        <v>19.920999999999999</v>
      </c>
      <c r="AB14" s="16" t="s">
        <v>2965</v>
      </c>
      <c r="AC14" s="6">
        <v>7.4089999999999998</v>
      </c>
      <c r="AD14" s="16" t="s">
        <v>3335</v>
      </c>
      <c r="AE14" s="1">
        <f>(A1L547C10 * 2 + A1L547C11 + A1L547C12)</f>
        <v>276.51900000000001</v>
      </c>
      <c r="AF14" s="16" t="s">
        <v>3336</v>
      </c>
      <c r="AG14" s="1">
        <f>(A1L547C13 * 2 + A1L547C11 + A1L547C12)</f>
        <v>81.454999999999998</v>
      </c>
      <c r="AH14" s="16" t="s">
        <v>3337</v>
      </c>
      <c r="AI14" s="1">
        <f>(A1L547C10 + A1L547C11 + A1L547C12 + A1L547C13)</f>
        <v>178.98699999999999</v>
      </c>
      <c r="AJ14" s="16" t="s">
        <v>3338</v>
      </c>
      <c r="AK14" s="18">
        <f>IF(A1L547C14 &lt;&gt; 0,A1L547C15 / A1L547C14,0)</f>
        <v>0.29457288649242908</v>
      </c>
      <c r="AL14" s="16" t="s">
        <v>3339</v>
      </c>
      <c r="AM14" s="18">
        <f>IF(A1L547C17 = 0,A1L556C17, A1L547C17)</f>
        <v>0.29457288649242908</v>
      </c>
      <c r="AN14" s="16" t="s">
        <v>2971</v>
      </c>
      <c r="AO14" s="6">
        <v>89.921000000000006</v>
      </c>
      <c r="AP14" s="16" t="s">
        <v>2971</v>
      </c>
      <c r="AQ14" s="6">
        <v>58.951999999999998</v>
      </c>
      <c r="AR14" s="16" t="s">
        <v>2971</v>
      </c>
      <c r="AS14" s="6">
        <v>21.96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260.75400000000002</v>
      </c>
      <c r="AX14" s="16" t="s">
        <v>3341</v>
      </c>
      <c r="AY14" s="1">
        <f>(A1L547C22 * 2 + A1L547C20 + A1L547C21)</f>
        <v>80.912000000000006</v>
      </c>
      <c r="AZ14" s="16" t="s">
        <v>3342</v>
      </c>
      <c r="BA14" s="1">
        <f>(A1L547C19 + A1L547C20 + A1L547C21 + A1L547C22)</f>
        <v>170.833</v>
      </c>
      <c r="BB14" s="16" t="s">
        <v>3343</v>
      </c>
      <c r="BC14" s="18">
        <f>IF(A1L547C23 &lt;&gt; 0,A1L547C24 / A1L547C23,0)</f>
        <v>0.31030012962409015</v>
      </c>
      <c r="BD14" s="16" t="s">
        <v>3344</v>
      </c>
      <c r="BE14" s="18">
        <f>IF(A1L547C26 = 0,A1L556C26, A1L547C26)</f>
        <v>0.31030012962409015</v>
      </c>
      <c r="BF14" s="16" t="s">
        <v>2977</v>
      </c>
      <c r="BG14" s="6">
        <v>88.593000000000004</v>
      </c>
      <c r="BH14" s="16" t="s">
        <v>2977</v>
      </c>
      <c r="BI14" s="6">
        <v>45.335999999999999</v>
      </c>
      <c r="BJ14" s="16" t="s">
        <v>2977</v>
      </c>
      <c r="BK14" s="6">
        <v>21.067</v>
      </c>
      <c r="BL14" s="16" t="s">
        <v>2977</v>
      </c>
      <c r="BM14" s="6">
        <v>0.495</v>
      </c>
      <c r="BN14" s="16" t="s">
        <v>3345</v>
      </c>
      <c r="BO14" s="1">
        <f>(A1L547C28 * 2 + A1L547C29 + A1L547C30)</f>
        <v>243.589</v>
      </c>
      <c r="BP14" s="16" t="s">
        <v>3346</v>
      </c>
      <c r="BQ14" s="1">
        <f>(A1L547C31 * 2 + A1L547C29 + A1L547C30)</f>
        <v>67.393000000000001</v>
      </c>
      <c r="BR14" s="16" t="s">
        <v>3347</v>
      </c>
      <c r="BS14" s="1">
        <f>(A1L547C28 + A1L547C29 + A1L547C30 + A1L547C31)</f>
        <v>155.49100000000001</v>
      </c>
      <c r="BT14" s="16" t="s">
        <v>3348</v>
      </c>
      <c r="BU14" s="18">
        <f>IF(A1L547C32 &lt;&gt; 0,A1L547C33 / A1L547C32,0)</f>
        <v>0.27666684456194657</v>
      </c>
      <c r="BV14" s="16" t="s">
        <v>3349</v>
      </c>
      <c r="BW14" s="18">
        <f>IF(A1L547C35 = 0,A1L556C35, A1L547C35)</f>
        <v>0.27666684456194657</v>
      </c>
      <c r="BX14" s="16" t="s">
        <v>2983</v>
      </c>
      <c r="BY14" s="6">
        <v>98.617999999999995</v>
      </c>
      <c r="BZ14" s="16" t="s">
        <v>2983</v>
      </c>
      <c r="CA14" s="6">
        <v>82.122</v>
      </c>
      <c r="CB14" s="16" t="s">
        <v>2983</v>
      </c>
      <c r="CC14" s="6">
        <v>26.437999999999999</v>
      </c>
      <c r="CD14" s="16" t="s">
        <v>2983</v>
      </c>
      <c r="CE14" s="6">
        <v>6.1239999999999997</v>
      </c>
      <c r="CF14" s="16" t="s">
        <v>3350</v>
      </c>
      <c r="CG14" s="1">
        <f>(A1L547C37 * 2 + A1L547C38 + A1L547C39)</f>
        <v>305.79599999999999</v>
      </c>
      <c r="CH14" s="16" t="s">
        <v>3351</v>
      </c>
      <c r="CI14" s="1">
        <f>(A1L547C40 * 2 + A1L547C38 + A1L547C39)</f>
        <v>120.80800000000001</v>
      </c>
      <c r="CJ14" s="16" t="s">
        <v>3352</v>
      </c>
      <c r="CK14" s="1">
        <f>(A1L547C37 + A1L547C38 + A1L547C39 + A1L547C40)</f>
        <v>213.30199999999999</v>
      </c>
      <c r="CL14" s="16" t="s">
        <v>3353</v>
      </c>
      <c r="CM14" s="18">
        <f>IF(A1L547C41 &lt;&gt; 0,A1L547C42 / A1L547C41,0)</f>
        <v>0.39506075946055541</v>
      </c>
      <c r="CN14" s="16" t="s">
        <v>3354</v>
      </c>
      <c r="CO14" s="18">
        <f>IF(A1L547C44 = 0,A1L556C44, A1L547C44)</f>
        <v>0.39506075946055541</v>
      </c>
      <c r="CP14" s="16" t="s">
        <v>3355</v>
      </c>
      <c r="CQ14" s="18">
        <f>IF(RUN_YEARS &gt; 1,(A1L547C1 + A1L547C10) / 2, 0)</f>
        <v>86.402000000000001</v>
      </c>
      <c r="CR14" s="16" t="s">
        <v>3356</v>
      </c>
      <c r="CS14" s="18">
        <f>IF(RUN_YEARS &gt; 1,(A1L547C2 + A1L547C11) / 2, 0)</f>
        <v>30.994</v>
      </c>
      <c r="CT14" s="16" t="s">
        <v>3357</v>
      </c>
      <c r="CU14" s="18">
        <f>IF(RUN_YEARS &gt; 1,(A1L547C3 + A1L547C12) / 2, 0)</f>
        <v>15.599499999999999</v>
      </c>
      <c r="CV14" s="16" t="s">
        <v>3358</v>
      </c>
      <c r="CW14" s="18">
        <f>IF(RUN_YEARS &gt; 1,(A1L547C4 + A1L547C13) / 2, 0)</f>
        <v>16.445499999999999</v>
      </c>
      <c r="CX14" s="16" t="s">
        <v>3359</v>
      </c>
      <c r="CY14" s="18">
        <f>IF(RUN_YEARS &gt; 1,(A1L547C5 + A1L547C14) / 2, 0)</f>
        <v>219.39749999999998</v>
      </c>
      <c r="CZ14" s="16" t="s">
        <v>3360</v>
      </c>
      <c r="DA14" s="18">
        <f>IF(RUN_YEARS &gt; 1,(A1L547C6 + A1L547C15) / 2, 0)</f>
        <v>79.484499999999997</v>
      </c>
      <c r="DB14" s="16" t="s">
        <v>3361</v>
      </c>
      <c r="DC14" s="18">
        <f>IF(RUN_YEARS &gt; 1,(A1L547C7 + A1L547C16) / 2, 0)</f>
        <v>149.441</v>
      </c>
      <c r="DD14" s="16" t="s">
        <v>3362</v>
      </c>
      <c r="DE14" s="18">
        <f>IF(A1L547C50 &lt;&gt; 0,A1L547C51 / A1L547C50,0)</f>
        <v>0.3622853496507481</v>
      </c>
      <c r="DF14" s="16" t="s">
        <v>3363</v>
      </c>
      <c r="DG14" s="18">
        <f>IF(A1L547C53 = 0,A1L556C53, A1L547C53)</f>
        <v>0.3622853496507481</v>
      </c>
      <c r="DH14" s="16" t="s">
        <v>3364</v>
      </c>
      <c r="DI14" s="18">
        <f>IF(RUN_YEARS &gt; 2,(A1L547C1 + A1L547C10 + A1L547C19) / 3, 0)</f>
        <v>87.575000000000003</v>
      </c>
      <c r="DJ14" s="16" t="s">
        <v>3365</v>
      </c>
      <c r="DK14" s="18">
        <f>IF(RUN_YEARS &gt; 2,(A1L547C2 + A1L547C11 + A1L547C20) / 3, 0)</f>
        <v>40.313333333333333</v>
      </c>
      <c r="DL14" s="16" t="s">
        <v>3366</v>
      </c>
      <c r="DM14" s="18">
        <f>IF(RUN_YEARS &gt; 2,(A1L547C3 + A1L547C12 + A1L547C21) / 3, 0)</f>
        <v>17.719666666666665</v>
      </c>
      <c r="DN14" s="16" t="s">
        <v>3367</v>
      </c>
      <c r="DO14" s="18">
        <f>IF(RUN_YEARS &gt; 2,(A1L547C4 + A1L547C13 + A1L547C22) / 3, 0)</f>
        <v>10.963666666666667</v>
      </c>
      <c r="DP14" s="16" t="s">
        <v>3368</v>
      </c>
      <c r="DQ14" s="18">
        <f>IF(RUN_YEARS &gt; 2,(A1L547C5 + A1L547C14 + A1L547C23) / 3, 0)</f>
        <v>233.18299999999999</v>
      </c>
      <c r="DR14" s="16" t="s">
        <v>3369</v>
      </c>
      <c r="DS14" s="18">
        <f>IF(RUN_YEARS &gt; 2,(A1L547C6 + A1L547C15 + A1L547C24) / 3, 0)</f>
        <v>79.960333333333338</v>
      </c>
      <c r="DT14" s="16" t="s">
        <v>3370</v>
      </c>
      <c r="DU14" s="18">
        <f>IF(RUN_YEARS &gt; 2,(A1L547C7 + A1L547C16 + A1L547C25) / 3, 0)</f>
        <v>156.57166666666669</v>
      </c>
      <c r="DV14" s="16" t="s">
        <v>3371</v>
      </c>
      <c r="DW14" s="18">
        <f>IF(A1L547C59 &lt;&gt; 0,A1L547C60 / A1L547C59,0)</f>
        <v>0.34290807363029613</v>
      </c>
      <c r="DX14" s="16" t="s">
        <v>3372</v>
      </c>
      <c r="DY14" s="18">
        <f>IF(A1L547C62 = 0,A1L556C62, A1L547C62)</f>
        <v>0.34290807363029613</v>
      </c>
      <c r="DZ14" s="16" t="s">
        <v>3373</v>
      </c>
      <c r="EA14" s="18">
        <f>IF(RUN_YEARS &gt; 3,(A1L547C1 + A1L547C10 + A1L547C19 + A1L547C28) / 4, 0)</f>
        <v>87.82950000000001</v>
      </c>
      <c r="EB14" s="16" t="s">
        <v>3374</v>
      </c>
      <c r="EC14" s="18">
        <f>IF(RUN_YEARS &gt; 3,(A1L547C2 + A1L547C11 + A1L547C20 + A1L547C29) / 4, 0)</f>
        <v>41.569000000000003</v>
      </c>
      <c r="ED14" s="16" t="s">
        <v>3375</v>
      </c>
      <c r="EE14" s="18">
        <f>IF(RUN_YEARS &gt; 3,(A1L547C3 + A1L547C12 + A1L547C21 + A1L547C30) / 4, 0)</f>
        <v>18.5565</v>
      </c>
      <c r="EF14" s="16" t="s">
        <v>3376</v>
      </c>
      <c r="EG14" s="18">
        <f>IF(RUN_YEARS &gt; 3,(A1L547C4 + A1L547C13 + A1L547C22 + A1L547C31) / 4, 0)</f>
        <v>8.3464999999999989</v>
      </c>
      <c r="EH14" s="16" t="s">
        <v>3377</v>
      </c>
      <c r="EI14" s="18">
        <f>IF(RUN_YEARS &gt; 3,(A1L547C5 + A1L547C14 + A1L547C23 + A1L547C32) / 4, 0)</f>
        <v>235.78449999999998</v>
      </c>
      <c r="EJ14" s="16" t="s">
        <v>3378</v>
      </c>
      <c r="EK14" s="18">
        <f>IF(RUN_YEARS &gt; 3,(A1L547C6 + A1L547C15 + A1L547C24 + A1L547C33) / 4, 0)</f>
        <v>76.8185</v>
      </c>
      <c r="EL14" s="16" t="s">
        <v>3379</v>
      </c>
      <c r="EM14" s="18">
        <f>IF(RUN_YEARS &gt; 3,(A1L547C7 + A1L547C16 + A1L547C25 + A1L547C34) / 4, 0)</f>
        <v>156.3015</v>
      </c>
      <c r="EN14" s="16" t="s">
        <v>3380</v>
      </c>
      <c r="EO14" s="18">
        <f>IF(A1L547C68 &lt;&gt; 0,A1L547C69 / A1L547C68,0)</f>
        <v>0.32579961787140377</v>
      </c>
      <c r="EP14" s="16" t="s">
        <v>3381</v>
      </c>
      <c r="EQ14" s="18">
        <f>IF(A1L547C71 = 0,A1L556C71, A1L547C71)</f>
        <v>0.32579961787140377</v>
      </c>
      <c r="ER14" s="16" t="s">
        <v>3382</v>
      </c>
      <c r="ES14" s="18">
        <f>IF(RUN_YEARS &gt; 4,(A1L547C1 + A1L547C10 + A1L547C19 + A1L547C28 + A1L547C37) / 5, 0)</f>
        <v>89.987200000000001</v>
      </c>
      <c r="ET14" s="16" t="s">
        <v>3383</v>
      </c>
      <c r="EU14" s="18">
        <f>IF(RUN_YEARS &gt; 4,(A1L547C2 + A1L547C11 + A1L547C20 + A1L547C29 + A1L547C38) / 5, 0)</f>
        <v>49.679600000000008</v>
      </c>
      <c r="EV14" s="16" t="s">
        <v>3384</v>
      </c>
      <c r="EW14" s="18">
        <f>IF(RUN_YEARS &gt; 4,(A1L547C3 + A1L547C12 + A1L547C21 + A1L547C30 + A1L547C39) / 5, 0)</f>
        <v>20.1328</v>
      </c>
      <c r="EX14" s="16" t="s">
        <v>3385</v>
      </c>
      <c r="EY14" s="18">
        <f>IF(RUN_YEARS &gt; 4,(A1L547C4 + A1L547C13 + A1L547C22 + A1L547C31 + A1L547C40) / 5, 0)</f>
        <v>7.9019999999999992</v>
      </c>
      <c r="EZ14" s="16" t="s">
        <v>3386</v>
      </c>
      <c r="FA14" s="18">
        <f>IF(RUN_YEARS &gt; 4,(A1L547C5 + A1L547C14 + A1L547C23 + A1L547C32 + A1L547C41) / 5, 0)</f>
        <v>249.7868</v>
      </c>
      <c r="FB14" s="16" t="s">
        <v>3387</v>
      </c>
      <c r="FC14" s="18">
        <f>IF(RUN_YEARS &gt; 4,(A1L547C6 + A1L547C15 + A1L547C24 + A1L547C33 + A1L547C42) / 5, 0)</f>
        <v>85.616399999999999</v>
      </c>
      <c r="FD14" s="16" t="s">
        <v>3388</v>
      </c>
      <c r="FE14" s="18">
        <f>IF(RUN_YEARS &gt; 4,(A1L547C7 + A1L547C16 + A1L547C25 + A1L547C34 + A1L547C43) / 5, 0)</f>
        <v>167.70160000000001</v>
      </c>
      <c r="FF14" s="16" t="s">
        <v>3389</v>
      </c>
      <c r="FG14" s="18">
        <f>IF(A1L547C77 &lt;&gt; 0,A1L547C78 / A1L547C77,0)</f>
        <v>0.34275790394048045</v>
      </c>
      <c r="FH14" s="16" t="s">
        <v>3390</v>
      </c>
      <c r="FI14" s="18">
        <f>IF(A1L547C80 = 0,A1L556C80, A1L547C80)</f>
        <v>0.34275790394048045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481.33</v>
      </c>
      <c r="F15" s="16" t="s">
        <v>2959</v>
      </c>
      <c r="G15" s="6">
        <v>277.053</v>
      </c>
      <c r="H15" s="16" t="s">
        <v>2959</v>
      </c>
      <c r="I15" s="6">
        <v>42.241</v>
      </c>
      <c r="J15" s="16" t="s">
        <v>2959</v>
      </c>
      <c r="K15" s="6">
        <v>1.069</v>
      </c>
      <c r="L15" s="16" t="s">
        <v>3391</v>
      </c>
      <c r="M15" s="1">
        <f>(A1L548C1 * 2 + A1L548C2 + A1L548C3)</f>
        <v>1281.954</v>
      </c>
      <c r="N15" s="16" t="s">
        <v>3392</v>
      </c>
      <c r="O15" s="1">
        <f>(A1L548C4 * 2 + A1L548C2 + A1L548C3)</f>
        <v>321.43199999999996</v>
      </c>
      <c r="P15" s="16" t="s">
        <v>3393</v>
      </c>
      <c r="Q15" s="1">
        <f>(A1L548C1 + A1L548C2 + A1L548C3 + A1L548C4)</f>
        <v>801.69299999999998</v>
      </c>
      <c r="R15" s="16" t="s">
        <v>3394</v>
      </c>
      <c r="S15" s="18">
        <f>IF(A1L548C5 &lt;&gt; 0,A1L548C6 / A1L548C5,0)</f>
        <v>0.250735985846606</v>
      </c>
      <c r="T15" s="16" t="s">
        <v>3395</v>
      </c>
      <c r="U15" s="18">
        <f>IF(A1L548C8 = 0,A1L556C8, A1L548C8)</f>
        <v>0.250735985846606</v>
      </c>
      <c r="V15" s="16" t="s">
        <v>2965</v>
      </c>
      <c r="W15" s="6">
        <v>688.01900000000001</v>
      </c>
      <c r="X15" s="16" t="s">
        <v>2965</v>
      </c>
      <c r="Y15" s="6">
        <v>417.50200000000001</v>
      </c>
      <c r="Z15" s="16" t="s">
        <v>2965</v>
      </c>
      <c r="AA15" s="6">
        <v>91.524000000000001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1885.0639999999999</v>
      </c>
      <c r="AF15" s="16" t="s">
        <v>3397</v>
      </c>
      <c r="AG15" s="1">
        <f>(A1L548C13 * 2 + A1L548C11 + A1L548C12)</f>
        <v>509.02600000000001</v>
      </c>
      <c r="AH15" s="16" t="s">
        <v>3398</v>
      </c>
      <c r="AI15" s="1">
        <f>(A1L548C10 + A1L548C11 + A1L548C12 + A1L548C13)</f>
        <v>1197.0450000000001</v>
      </c>
      <c r="AJ15" s="16" t="s">
        <v>3399</v>
      </c>
      <c r="AK15" s="18">
        <f>IF(A1L548C14 &lt;&gt; 0,A1L548C15 / A1L548C14,0)</f>
        <v>0.27003115013601664</v>
      </c>
      <c r="AL15" s="16" t="s">
        <v>3400</v>
      </c>
      <c r="AM15" s="18">
        <f>IF(A1L548C17 = 0,A1L556C17, A1L548C17)</f>
        <v>0.27003115013601664</v>
      </c>
      <c r="AN15" s="16" t="s">
        <v>2971</v>
      </c>
      <c r="AO15" s="6">
        <v>677.61500000000001</v>
      </c>
      <c r="AP15" s="16" t="s">
        <v>2971</v>
      </c>
      <c r="AQ15" s="6">
        <v>336.596</v>
      </c>
      <c r="AR15" s="16" t="s">
        <v>2971</v>
      </c>
      <c r="AS15" s="6">
        <v>82.039000000000001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1773.865</v>
      </c>
      <c r="AX15" s="16" t="s">
        <v>3402</v>
      </c>
      <c r="AY15" s="1">
        <f>(A1L548C22 * 2 + A1L548C20 + A1L548C21)</f>
        <v>418.63499999999999</v>
      </c>
      <c r="AZ15" s="16" t="s">
        <v>3403</v>
      </c>
      <c r="BA15" s="1">
        <f>(A1L548C19 + A1L548C20 + A1L548C21 + A1L548C22)</f>
        <v>1096.25</v>
      </c>
      <c r="BB15" s="16" t="s">
        <v>3404</v>
      </c>
      <c r="BC15" s="18">
        <f>IF(A1L548C23 &lt;&gt; 0,A1L548C24 / A1L548C23,0)</f>
        <v>0.23600161229856836</v>
      </c>
      <c r="BD15" s="16" t="s">
        <v>3405</v>
      </c>
      <c r="BE15" s="18">
        <f>IF(A1L548C26 = 0,A1L556C26, A1L548C26)</f>
        <v>0.23600161229856836</v>
      </c>
      <c r="BF15" s="16" t="s">
        <v>2977</v>
      </c>
      <c r="BG15" s="6">
        <v>637.16099999999994</v>
      </c>
      <c r="BH15" s="16" t="s">
        <v>2977</v>
      </c>
      <c r="BI15" s="6">
        <v>311.625</v>
      </c>
      <c r="BJ15" s="16" t="s">
        <v>2977</v>
      </c>
      <c r="BK15" s="6">
        <v>87.171000000000006</v>
      </c>
      <c r="BL15" s="16" t="s">
        <v>2977</v>
      </c>
      <c r="BM15" s="6">
        <v>13.15</v>
      </c>
      <c r="BN15" s="16" t="s">
        <v>3406</v>
      </c>
      <c r="BO15" s="1">
        <f>(A1L548C28 * 2 + A1L548C29 + A1L548C30)</f>
        <v>1673.1179999999999</v>
      </c>
      <c r="BP15" s="16" t="s">
        <v>3407</v>
      </c>
      <c r="BQ15" s="1">
        <f>(A1L548C31 * 2 + A1L548C29 + A1L548C30)</f>
        <v>425.096</v>
      </c>
      <c r="BR15" s="16" t="s">
        <v>3408</v>
      </c>
      <c r="BS15" s="1">
        <f>(A1L548C28 + A1L548C29 + A1L548C30 + A1L548C31)</f>
        <v>1049.107</v>
      </c>
      <c r="BT15" s="16" t="s">
        <v>3409</v>
      </c>
      <c r="BU15" s="18">
        <f>IF(A1L548C32 &lt;&gt; 0,A1L548C33 / A1L548C32,0)</f>
        <v>0.25407412985814509</v>
      </c>
      <c r="BV15" s="16" t="s">
        <v>3410</v>
      </c>
      <c r="BW15" s="18">
        <f>IF(A1L548C35 = 0,A1L556C35, A1L548C35)</f>
        <v>0.25407412985814509</v>
      </c>
      <c r="BX15" s="16" t="s">
        <v>2983</v>
      </c>
      <c r="BY15" s="6">
        <v>658.85</v>
      </c>
      <c r="BZ15" s="16" t="s">
        <v>2983</v>
      </c>
      <c r="CA15" s="6">
        <v>479.99200000000002</v>
      </c>
      <c r="CB15" s="16" t="s">
        <v>2983</v>
      </c>
      <c r="CC15" s="6">
        <v>103.547</v>
      </c>
      <c r="CD15" s="16" t="s">
        <v>2983</v>
      </c>
      <c r="CE15" s="6">
        <v>3.0009999999999999</v>
      </c>
      <c r="CF15" s="16" t="s">
        <v>3411</v>
      </c>
      <c r="CG15" s="1">
        <f>(A1L548C37 * 2 + A1L548C38 + A1L548C39)</f>
        <v>1901.239</v>
      </c>
      <c r="CH15" s="16" t="s">
        <v>3412</v>
      </c>
      <c r="CI15" s="1">
        <f>(A1L548C40 * 2 + A1L548C38 + A1L548C39)</f>
        <v>589.54100000000005</v>
      </c>
      <c r="CJ15" s="16" t="s">
        <v>3413</v>
      </c>
      <c r="CK15" s="1">
        <f>(A1L548C37 + A1L548C38 + A1L548C39 + A1L548C40)</f>
        <v>1245.3900000000001</v>
      </c>
      <c r="CL15" s="16" t="s">
        <v>3414</v>
      </c>
      <c r="CM15" s="18">
        <f>IF(A1L548C41 &lt;&gt; 0,A1L548C42 / A1L548C41,0)</f>
        <v>0.31008253039202333</v>
      </c>
      <c r="CN15" s="16" t="s">
        <v>3415</v>
      </c>
      <c r="CO15" s="18">
        <f>IF(A1L548C44 = 0,A1L556C44, A1L548C44)</f>
        <v>0.31008253039202333</v>
      </c>
      <c r="CP15" s="16" t="s">
        <v>3416</v>
      </c>
      <c r="CQ15" s="18">
        <f>IF(RUN_YEARS &gt; 1,(A1L548C1 + A1L548C10) / 2, 0)</f>
        <v>584.67449999999997</v>
      </c>
      <c r="CR15" s="16" t="s">
        <v>3417</v>
      </c>
      <c r="CS15" s="18">
        <f>IF(RUN_YEARS &gt; 1,(A1L548C2 + A1L548C11) / 2, 0)</f>
        <v>347.27750000000003</v>
      </c>
      <c r="CT15" s="16" t="s">
        <v>3418</v>
      </c>
      <c r="CU15" s="18">
        <f>IF(RUN_YEARS &gt; 1,(A1L548C3 + A1L548C12) / 2, 0)</f>
        <v>66.882499999999993</v>
      </c>
      <c r="CV15" s="16" t="s">
        <v>3419</v>
      </c>
      <c r="CW15" s="18">
        <f>IF(RUN_YEARS &gt; 1,(A1L548C4 + A1L548C13) / 2, 0)</f>
        <v>0.53449999999999998</v>
      </c>
      <c r="CX15" s="16" t="s">
        <v>3420</v>
      </c>
      <c r="CY15" s="18">
        <f>IF(RUN_YEARS &gt; 1,(A1L548C5 + A1L548C14) / 2, 0)</f>
        <v>1583.509</v>
      </c>
      <c r="CZ15" s="16" t="s">
        <v>3421</v>
      </c>
      <c r="DA15" s="18">
        <f>IF(RUN_YEARS &gt; 1,(A1L548C6 + A1L548C15) / 2, 0)</f>
        <v>415.22899999999998</v>
      </c>
      <c r="DB15" s="16" t="s">
        <v>3422</v>
      </c>
      <c r="DC15" s="18">
        <f>IF(RUN_YEARS &gt; 1,(A1L548C7 + A1L548C16) / 2, 0)</f>
        <v>999.36900000000003</v>
      </c>
      <c r="DD15" s="16" t="s">
        <v>3423</v>
      </c>
      <c r="DE15" s="18">
        <f>IF(A1L548C50 &lt;&gt; 0,A1L548C51 / A1L548C50,0)</f>
        <v>0.26222080202891174</v>
      </c>
      <c r="DF15" s="16" t="s">
        <v>3424</v>
      </c>
      <c r="DG15" s="18">
        <f>IF(A1L548C53 = 0,A1L556C53, A1L548C53)</f>
        <v>0.26222080202891174</v>
      </c>
      <c r="DH15" s="16" t="s">
        <v>3425</v>
      </c>
      <c r="DI15" s="18">
        <f>IF(RUN_YEARS &gt; 2,(A1L548C1 + A1L548C10 + A1L548C19) / 3, 0)</f>
        <v>615.65466666666669</v>
      </c>
      <c r="DJ15" s="16" t="s">
        <v>3426</v>
      </c>
      <c r="DK15" s="18">
        <f>IF(RUN_YEARS &gt; 2,(A1L548C2 + A1L548C11 + A1L548C20) / 3, 0)</f>
        <v>343.71700000000004</v>
      </c>
      <c r="DL15" s="16" t="s">
        <v>3427</v>
      </c>
      <c r="DM15" s="18">
        <f>IF(RUN_YEARS &gt; 2,(A1L548C3 + A1L548C12 + A1L548C21) / 3, 0)</f>
        <v>71.934666666666658</v>
      </c>
      <c r="DN15" s="16" t="s">
        <v>3428</v>
      </c>
      <c r="DO15" s="18">
        <f>IF(RUN_YEARS &gt; 2,(A1L548C4 + A1L548C13 + A1L548C22) / 3, 0)</f>
        <v>0.35633333333333334</v>
      </c>
      <c r="DP15" s="16" t="s">
        <v>3429</v>
      </c>
      <c r="DQ15" s="18">
        <f>IF(RUN_YEARS &gt; 2,(A1L548C5 + A1L548C14 + A1L548C23) / 3, 0)</f>
        <v>1646.961</v>
      </c>
      <c r="DR15" s="16" t="s">
        <v>3430</v>
      </c>
      <c r="DS15" s="18">
        <f>IF(RUN_YEARS &gt; 2,(A1L548C6 + A1L548C15 + A1L548C24) / 3, 0)</f>
        <v>416.36433333333326</v>
      </c>
      <c r="DT15" s="16" t="s">
        <v>3431</v>
      </c>
      <c r="DU15" s="18">
        <f>IF(RUN_YEARS &gt; 2,(A1L548C7 + A1L548C16 + A1L548C25) / 3, 0)</f>
        <v>1031.6626666666668</v>
      </c>
      <c r="DV15" s="16" t="s">
        <v>3432</v>
      </c>
      <c r="DW15" s="18">
        <f>IF(A1L548C59 &lt;&gt; 0,A1L548C60 / A1L548C59,0)</f>
        <v>0.2528076459207797</v>
      </c>
      <c r="DX15" s="16" t="s">
        <v>3433</v>
      </c>
      <c r="DY15" s="18">
        <f>IF(A1L548C62 = 0,A1L556C62, A1L548C62)</f>
        <v>0.2528076459207797</v>
      </c>
      <c r="DZ15" s="16" t="s">
        <v>3434</v>
      </c>
      <c r="EA15" s="18">
        <f>IF(RUN_YEARS &gt; 3,(A1L548C1 + A1L548C10 + A1L548C19 + A1L548C28) / 4, 0)</f>
        <v>621.03125</v>
      </c>
      <c r="EB15" s="16" t="s">
        <v>3435</v>
      </c>
      <c r="EC15" s="18">
        <f>IF(RUN_YEARS &gt; 3,(A1L548C2 + A1L548C11 + A1L548C20 + A1L548C29) / 4, 0)</f>
        <v>335.69400000000002</v>
      </c>
      <c r="ED15" s="16" t="s">
        <v>3436</v>
      </c>
      <c r="EE15" s="18">
        <f>IF(RUN_YEARS &gt; 3,(A1L548C3 + A1L548C12 + A1L548C21 + A1L548C30) / 4, 0)</f>
        <v>75.743749999999991</v>
      </c>
      <c r="EF15" s="16" t="s">
        <v>3437</v>
      </c>
      <c r="EG15" s="18">
        <f>IF(RUN_YEARS &gt; 3,(A1L548C4 + A1L548C13 + A1L548C22 + A1L548C31) / 4, 0)</f>
        <v>3.5547500000000003</v>
      </c>
      <c r="EH15" s="16" t="s">
        <v>3438</v>
      </c>
      <c r="EI15" s="18">
        <f>IF(RUN_YEARS &gt; 3,(A1L548C5 + A1L548C14 + A1L548C23 + A1L548C32) / 4, 0)</f>
        <v>1653.5002500000001</v>
      </c>
      <c r="EJ15" s="16" t="s">
        <v>3439</v>
      </c>
      <c r="EK15" s="18">
        <f>IF(RUN_YEARS &gt; 3,(A1L548C6 + A1L548C15 + A1L548C24 + A1L548C33) / 4, 0)</f>
        <v>418.54724999999996</v>
      </c>
      <c r="EL15" s="16" t="s">
        <v>3440</v>
      </c>
      <c r="EM15" s="18">
        <f>IF(RUN_YEARS &gt; 3,(A1L548C7 + A1L548C16 + A1L548C25 + A1L548C34) / 4, 0)</f>
        <v>1036.0237500000001</v>
      </c>
      <c r="EN15" s="16" t="s">
        <v>3441</v>
      </c>
      <c r="EO15" s="18">
        <f>IF(A1L548C68 &lt;&gt; 0,A1L548C69 / A1L548C68,0)</f>
        <v>0.25312802341578111</v>
      </c>
      <c r="EP15" s="16" t="s">
        <v>3442</v>
      </c>
      <c r="EQ15" s="18">
        <f>IF(A1L548C71 = 0,A1L556C71, A1L548C71)</f>
        <v>0.25312802341578111</v>
      </c>
      <c r="ER15" s="16" t="s">
        <v>3443</v>
      </c>
      <c r="ES15" s="18">
        <f>IF(RUN_YEARS &gt; 4,(A1L548C1 + A1L548C10 + A1L548C19 + A1L548C28 + A1L548C37) / 5, 0)</f>
        <v>628.59500000000003</v>
      </c>
      <c r="ET15" s="16" t="s">
        <v>3444</v>
      </c>
      <c r="EU15" s="18">
        <f>IF(RUN_YEARS &gt; 4,(A1L548C2 + A1L548C11 + A1L548C20 + A1L548C29 + A1L548C38) / 5, 0)</f>
        <v>364.55360000000002</v>
      </c>
      <c r="EV15" s="16" t="s">
        <v>3445</v>
      </c>
      <c r="EW15" s="18">
        <f>IF(RUN_YEARS &gt; 4,(A1L548C3 + A1L548C12 + A1L548C21 + A1L548C30 + A1L548C39) / 5, 0)</f>
        <v>81.304399999999987</v>
      </c>
      <c r="EX15" s="16" t="s">
        <v>3446</v>
      </c>
      <c r="EY15" s="18">
        <f>IF(RUN_YEARS &gt; 4,(A1L548C4 + A1L548C13 + A1L548C22 + A1L548C31 + A1L548C40) / 5, 0)</f>
        <v>3.4440000000000004</v>
      </c>
      <c r="EZ15" s="16" t="s">
        <v>3447</v>
      </c>
      <c r="FA15" s="18">
        <f>IF(RUN_YEARS &gt; 4,(A1L548C5 + A1L548C14 + A1L548C23 + A1L548C32 + A1L548C41) / 5, 0)</f>
        <v>1703.048</v>
      </c>
      <c r="FB15" s="16" t="s">
        <v>3448</v>
      </c>
      <c r="FC15" s="18">
        <f>IF(RUN_YEARS &gt; 4,(A1L548C6 + A1L548C15 + A1L548C24 + A1L548C33 + A1L548C42) / 5, 0)</f>
        <v>452.74599999999998</v>
      </c>
      <c r="FD15" s="16" t="s">
        <v>3449</v>
      </c>
      <c r="FE15" s="18">
        <f>IF(RUN_YEARS &gt; 4,(A1L548C7 + A1L548C16 + A1L548C25 + A1L548C34 + A1L548C43) / 5, 0)</f>
        <v>1077.8970000000002</v>
      </c>
      <c r="FF15" s="16" t="s">
        <v>3450</v>
      </c>
      <c r="FG15" s="18">
        <f>IF(A1L548C77 &lt;&gt; 0,A1L548C78 / A1L548C77,0)</f>
        <v>0.26584453286108201</v>
      </c>
      <c r="FH15" s="16" t="s">
        <v>3451</v>
      </c>
      <c r="FI15" s="18">
        <f>IF(A1L548C80 = 0,A1L556C80, A1L548C80)</f>
        <v>0.26584453286108201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3.4609999999999999</v>
      </c>
      <c r="F16" s="16" t="s">
        <v>2959</v>
      </c>
      <c r="G16" s="6">
        <v>10.593999999999999</v>
      </c>
      <c r="H16" s="16" t="s">
        <v>2959</v>
      </c>
      <c r="I16" s="6">
        <v>1.347</v>
      </c>
      <c r="J16" s="16" t="s">
        <v>2959</v>
      </c>
      <c r="K16" s="6">
        <v>0</v>
      </c>
      <c r="L16" s="16" t="s">
        <v>3452</v>
      </c>
      <c r="M16" s="1">
        <f>(A1L549C1 * 2 + A1L549C2 + A1L549C3)</f>
        <v>18.863</v>
      </c>
      <c r="N16" s="16" t="s">
        <v>3453</v>
      </c>
      <c r="O16" s="1">
        <f>(A1L549C4 * 2 + A1L549C2 + A1L549C3)</f>
        <v>11.940999999999999</v>
      </c>
      <c r="P16" s="16" t="s">
        <v>3454</v>
      </c>
      <c r="Q16" s="1">
        <f>(A1L549C1 + A1L549C2 + A1L549C3 + A1L549C4)</f>
        <v>15.401999999999999</v>
      </c>
      <c r="R16" s="16" t="s">
        <v>3455</v>
      </c>
      <c r="S16" s="18">
        <f>IF(A1L549C5 &lt;&gt; 0,A1L549C6 / A1L549C5,0)</f>
        <v>0.63303822297619672</v>
      </c>
      <c r="T16" s="16" t="s">
        <v>3456</v>
      </c>
      <c r="U16" s="18">
        <f>IF(A1L549C8 = 0,A1L556C8, A1L549C8)</f>
        <v>0.63303822297619672</v>
      </c>
      <c r="V16" s="16" t="s">
        <v>2965</v>
      </c>
      <c r="W16" s="6">
        <v>7.2850000000000001</v>
      </c>
      <c r="X16" s="16" t="s">
        <v>2965</v>
      </c>
      <c r="Y16" s="6">
        <v>8.3230000000000004</v>
      </c>
      <c r="Z16" s="16" t="s">
        <v>2965</v>
      </c>
      <c r="AA16" s="6">
        <v>1.861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24.754000000000001</v>
      </c>
      <c r="AF16" s="16" t="s">
        <v>3458</v>
      </c>
      <c r="AG16" s="1">
        <f>(A1L549C13 * 2 + A1L549C11 + A1L549C12)</f>
        <v>10.184000000000001</v>
      </c>
      <c r="AH16" s="16" t="s">
        <v>3459</v>
      </c>
      <c r="AI16" s="1">
        <f>(A1L549C10 + A1L549C11 + A1L549C12 + A1L549C13)</f>
        <v>17.469000000000001</v>
      </c>
      <c r="AJ16" s="16" t="s">
        <v>3460</v>
      </c>
      <c r="AK16" s="18">
        <f>IF(A1L549C14 &lt;&gt; 0,A1L549C15 / A1L549C14,0)</f>
        <v>0.41140825725135333</v>
      </c>
      <c r="AL16" s="16" t="s">
        <v>3461</v>
      </c>
      <c r="AM16" s="18">
        <f>IF(A1L549C17 = 0,A1L556C17, A1L549C17)</f>
        <v>0.41140825725135333</v>
      </c>
      <c r="AN16" s="16" t="s">
        <v>2971</v>
      </c>
      <c r="AO16" s="6">
        <v>5.6360000000000001</v>
      </c>
      <c r="AP16" s="16" t="s">
        <v>2971</v>
      </c>
      <c r="AQ16" s="6">
        <v>7.851</v>
      </c>
      <c r="AR16" s="16" t="s">
        <v>2971</v>
      </c>
      <c r="AS16" s="6">
        <v>2.794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21.917000000000002</v>
      </c>
      <c r="AX16" s="16" t="s">
        <v>3463</v>
      </c>
      <c r="AY16" s="1">
        <f>(A1L549C22 * 2 + A1L549C20 + A1L549C21)</f>
        <v>10.645</v>
      </c>
      <c r="AZ16" s="16" t="s">
        <v>3464</v>
      </c>
      <c r="BA16" s="1">
        <f>(A1L549C19 + A1L549C20 + A1L549C21 + A1L549C22)</f>
        <v>16.280999999999999</v>
      </c>
      <c r="BB16" s="16" t="s">
        <v>3465</v>
      </c>
      <c r="BC16" s="18">
        <f>IF(A1L549C23 &lt;&gt; 0,A1L549C24 / A1L549C23,0)</f>
        <v>0.48569603504129211</v>
      </c>
      <c r="BD16" s="16" t="s">
        <v>3466</v>
      </c>
      <c r="BE16" s="18">
        <f>IF(A1L549C26 = 0,A1L556C26, A1L549C26)</f>
        <v>0.48569603504129211</v>
      </c>
      <c r="BF16" s="16" t="s">
        <v>2977</v>
      </c>
      <c r="BG16" s="6">
        <v>6.3789999999999996</v>
      </c>
      <c r="BH16" s="16" t="s">
        <v>2977</v>
      </c>
      <c r="BI16" s="6">
        <v>10.786</v>
      </c>
      <c r="BJ16" s="16" t="s">
        <v>2977</v>
      </c>
      <c r="BK16" s="6">
        <v>2.2389999999999999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25.782999999999998</v>
      </c>
      <c r="BP16" s="16" t="s">
        <v>3468</v>
      </c>
      <c r="BQ16" s="1">
        <f>(A1L549C31 * 2 + A1L549C29 + A1L549C30)</f>
        <v>13.024999999999999</v>
      </c>
      <c r="BR16" s="16" t="s">
        <v>3469</v>
      </c>
      <c r="BS16" s="1">
        <f>(A1L549C28 + A1L549C29 + A1L549C30 + A1L549C31)</f>
        <v>19.404</v>
      </c>
      <c r="BT16" s="16" t="s">
        <v>3470</v>
      </c>
      <c r="BU16" s="18">
        <f>IF(A1L549C32 &lt;&gt; 0,A1L549C33 / A1L549C32,0)</f>
        <v>0.50517783035333363</v>
      </c>
      <c r="BV16" s="16" t="s">
        <v>3471</v>
      </c>
      <c r="BW16" s="18">
        <f>IF(A1L549C35 = 0,A1L556C35, A1L549C35)</f>
        <v>0.50517783035333363</v>
      </c>
      <c r="BX16" s="16" t="s">
        <v>2983</v>
      </c>
      <c r="BY16" s="6">
        <v>6.2949999999999999</v>
      </c>
      <c r="BZ16" s="16" t="s">
        <v>2983</v>
      </c>
      <c r="CA16" s="6">
        <v>9.5530000000000008</v>
      </c>
      <c r="CB16" s="16" t="s">
        <v>2983</v>
      </c>
      <c r="CC16" s="6">
        <v>2.2029999999999998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24.346</v>
      </c>
      <c r="CH16" s="16" t="s">
        <v>3473</v>
      </c>
      <c r="CI16" s="1">
        <f>(A1L549C40 * 2 + A1L549C38 + A1L549C39)</f>
        <v>11.756</v>
      </c>
      <c r="CJ16" s="16" t="s">
        <v>3474</v>
      </c>
      <c r="CK16" s="1">
        <f>(A1L549C37 + A1L549C38 + A1L549C39 + A1L549C40)</f>
        <v>18.051000000000002</v>
      </c>
      <c r="CL16" s="16" t="s">
        <v>3475</v>
      </c>
      <c r="CM16" s="18">
        <f>IF(A1L549C41 &lt;&gt; 0,A1L549C42 / A1L549C41,0)</f>
        <v>0.48287192968044035</v>
      </c>
      <c r="CN16" s="16" t="s">
        <v>3476</v>
      </c>
      <c r="CO16" s="18">
        <f>IF(A1L549C44 = 0,A1L556C44, A1L549C44)</f>
        <v>0.48287192968044035</v>
      </c>
      <c r="CP16" s="16" t="s">
        <v>3477</v>
      </c>
      <c r="CQ16" s="18">
        <f>IF(RUN_YEARS &gt; 1,(A1L549C1 + A1L549C10) / 2, 0)</f>
        <v>5.3730000000000002</v>
      </c>
      <c r="CR16" s="16" t="s">
        <v>3478</v>
      </c>
      <c r="CS16" s="18">
        <f>IF(RUN_YEARS &gt; 1,(A1L549C2 + A1L549C11) / 2, 0)</f>
        <v>9.4585000000000008</v>
      </c>
      <c r="CT16" s="16" t="s">
        <v>3479</v>
      </c>
      <c r="CU16" s="18">
        <f>IF(RUN_YEARS &gt; 1,(A1L549C3 + A1L549C12) / 2, 0)</f>
        <v>1.6040000000000001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21.808500000000002</v>
      </c>
      <c r="CZ16" s="16" t="s">
        <v>3482</v>
      </c>
      <c r="DA16" s="18">
        <f>IF(RUN_YEARS &gt; 1,(A1L549C6 + A1L549C15) / 2, 0)</f>
        <v>11.0625</v>
      </c>
      <c r="DB16" s="16" t="s">
        <v>3483</v>
      </c>
      <c r="DC16" s="18">
        <f>IF(RUN_YEARS &gt; 1,(A1L549C7 + A1L549C16) / 2, 0)</f>
        <v>16.435500000000001</v>
      </c>
      <c r="DD16" s="16" t="s">
        <v>3484</v>
      </c>
      <c r="DE16" s="18">
        <f>IF(A1L549C50 &lt;&gt; 0,A1L549C51 / A1L549C50,0)</f>
        <v>0.50725634500309502</v>
      </c>
      <c r="DF16" s="16" t="s">
        <v>3485</v>
      </c>
      <c r="DG16" s="18">
        <f>IF(A1L549C53 = 0,A1L556C53, A1L549C53)</f>
        <v>0.50725634500309502</v>
      </c>
      <c r="DH16" s="16" t="s">
        <v>3486</v>
      </c>
      <c r="DI16" s="18">
        <f>IF(RUN_YEARS &gt; 2,(A1L549C1 + A1L549C10 + A1L549C19) / 3, 0)</f>
        <v>5.4606666666666674</v>
      </c>
      <c r="DJ16" s="16" t="s">
        <v>3487</v>
      </c>
      <c r="DK16" s="18">
        <f>IF(RUN_YEARS &gt; 2,(A1L549C2 + A1L549C11 + A1L549C20) / 3, 0)</f>
        <v>8.9226666666666663</v>
      </c>
      <c r="DL16" s="16" t="s">
        <v>3488</v>
      </c>
      <c r="DM16" s="18">
        <f>IF(RUN_YEARS &gt; 2,(A1L549C3 + A1L549C12 + A1L549C21) / 3, 0)</f>
        <v>2.000666666666667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21.844666666666669</v>
      </c>
      <c r="DR16" s="16" t="s">
        <v>3491</v>
      </c>
      <c r="DS16" s="18">
        <f>IF(RUN_YEARS &gt; 2,(A1L549C6 + A1L549C15 + A1L549C24) / 3, 0)</f>
        <v>10.923333333333332</v>
      </c>
      <c r="DT16" s="16" t="s">
        <v>3492</v>
      </c>
      <c r="DU16" s="18">
        <f>IF(RUN_YEARS &gt; 2,(A1L549C7 + A1L549C16 + A1L549C25) / 3, 0)</f>
        <v>16.384</v>
      </c>
      <c r="DV16" s="16" t="s">
        <v>3493</v>
      </c>
      <c r="DW16" s="18">
        <f>IF(A1L549C59 &lt;&gt; 0,A1L549C60 / A1L549C59,0)</f>
        <v>0.50004577776421388</v>
      </c>
      <c r="DX16" s="16" t="s">
        <v>3494</v>
      </c>
      <c r="DY16" s="18">
        <f>IF(A1L549C62 = 0,A1L556C62, A1L549C62)</f>
        <v>0.50004577776421388</v>
      </c>
      <c r="DZ16" s="16" t="s">
        <v>3495</v>
      </c>
      <c r="EA16" s="18">
        <f>IF(RUN_YEARS &gt; 3,(A1L549C1 + A1L549C10 + A1L549C19 + A1L549C28) / 4, 0)</f>
        <v>5.6902500000000007</v>
      </c>
      <c r="EB16" s="16" t="s">
        <v>3496</v>
      </c>
      <c r="EC16" s="18">
        <f>IF(RUN_YEARS &gt; 3,(A1L549C2 + A1L549C11 + A1L549C20 + A1L549C29) / 4, 0)</f>
        <v>9.3885000000000005</v>
      </c>
      <c r="ED16" s="16" t="s">
        <v>3497</v>
      </c>
      <c r="EE16" s="18">
        <f>IF(RUN_YEARS &gt; 3,(A1L549C3 + A1L549C12 + A1L549C21 + A1L549C30) / 4, 0)</f>
        <v>2.0602499999999999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22.829250000000002</v>
      </c>
      <c r="EJ16" s="16" t="s">
        <v>3500</v>
      </c>
      <c r="EK16" s="18">
        <f>IF(RUN_YEARS &gt; 3,(A1L549C6 + A1L549C15 + A1L549C24 + A1L549C33) / 4, 0)</f>
        <v>11.448749999999999</v>
      </c>
      <c r="EL16" s="16" t="s">
        <v>3501</v>
      </c>
      <c r="EM16" s="18">
        <f>IF(RUN_YEARS &gt; 3,(A1L549C7 + A1L549C16 + A1L549C25 + A1L549C34) / 4, 0)</f>
        <v>17.138999999999999</v>
      </c>
      <c r="EN16" s="16" t="s">
        <v>3502</v>
      </c>
      <c r="EO16" s="18">
        <f>IF(A1L549C68 &lt;&gt; 0,A1L549C69 / A1L549C68,0)</f>
        <v>0.50149479286441723</v>
      </c>
      <c r="EP16" s="16" t="s">
        <v>3503</v>
      </c>
      <c r="EQ16" s="18">
        <f>IF(A1L549C71 = 0,A1L556C71, A1L549C71)</f>
        <v>0.50149479286441723</v>
      </c>
      <c r="ER16" s="16" t="s">
        <v>3504</v>
      </c>
      <c r="ES16" s="18">
        <f>IF(RUN_YEARS &gt; 4,(A1L549C1 + A1L549C10 + A1L549C19 + A1L549C28 + A1L549C37) / 5, 0)</f>
        <v>5.8112000000000013</v>
      </c>
      <c r="ET16" s="16" t="s">
        <v>3505</v>
      </c>
      <c r="EU16" s="18">
        <f>IF(RUN_YEARS &gt; 4,(A1L549C2 + A1L549C11 + A1L549C20 + A1L549C29 + A1L549C38) / 5, 0)</f>
        <v>9.4214000000000002</v>
      </c>
      <c r="EV16" s="16" t="s">
        <v>3506</v>
      </c>
      <c r="EW16" s="18">
        <f>IF(RUN_YEARS &gt; 4,(A1L549C3 + A1L549C12 + A1L549C21 + A1L549C30 + A1L549C39) / 5, 0)</f>
        <v>2.0888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23.132600000000004</v>
      </c>
      <c r="FB16" s="16" t="s">
        <v>3509</v>
      </c>
      <c r="FC16" s="18">
        <f>IF(RUN_YEARS &gt; 4,(A1L549C6 + A1L549C15 + A1L549C24 + A1L549C33 + A1L549C42) / 5, 0)</f>
        <v>11.510199999999999</v>
      </c>
      <c r="FD16" s="16" t="s">
        <v>3510</v>
      </c>
      <c r="FE16" s="18">
        <f>IF(RUN_YEARS &gt; 4,(A1L549C7 + A1L549C16 + A1L549C25 + A1L549C34 + A1L549C43) / 5, 0)</f>
        <v>17.321400000000001</v>
      </c>
      <c r="FF16" s="16" t="s">
        <v>3511</v>
      </c>
      <c r="FG16" s="18">
        <f>IF(A1L549C77 &lt;&gt; 0,A1L549C78 / A1L549C77,0)</f>
        <v>0.4975748510759706</v>
      </c>
      <c r="FH16" s="16" t="s">
        <v>3512</v>
      </c>
      <c r="FI16" s="18">
        <f>IF(A1L549C80 = 0,A1L556C80, A1L549C80)</f>
        <v>0.4975748510759706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9.266</v>
      </c>
      <c r="F17" s="16" t="s">
        <v>2959</v>
      </c>
      <c r="G17" s="6">
        <v>0.75700000000000001</v>
      </c>
      <c r="H17" s="16" t="s">
        <v>2959</v>
      </c>
      <c r="I17" s="6">
        <v>0.13500000000000001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19.424000000000003</v>
      </c>
      <c r="N17" s="16" t="s">
        <v>3514</v>
      </c>
      <c r="O17" s="1">
        <f>(A1L550C4 * 2 + A1L550C2 + A1L550C3)</f>
        <v>0.89200000000000002</v>
      </c>
      <c r="P17" s="16" t="s">
        <v>3515</v>
      </c>
      <c r="Q17" s="1">
        <f>(A1L550C1 + A1L550C2 + A1L550C3 + A1L550C4)</f>
        <v>10.157999999999999</v>
      </c>
      <c r="R17" s="16" t="s">
        <v>3516</v>
      </c>
      <c r="S17" s="18">
        <f>IF(A1L550C5 &lt;&gt; 0,A1L550C6 / A1L550C5,0)</f>
        <v>4.5922570016474457E-2</v>
      </c>
      <c r="T17" s="16" t="s">
        <v>3517</v>
      </c>
      <c r="U17" s="18">
        <f>IF(A1L550C8 = 0,A1L556C8, A1L550C8)</f>
        <v>4.5922570016474457E-2</v>
      </c>
      <c r="V17" s="16" t="s">
        <v>2965</v>
      </c>
      <c r="W17" s="6">
        <v>12.855</v>
      </c>
      <c r="X17" s="16" t="s">
        <v>2965</v>
      </c>
      <c r="Y17" s="6">
        <v>1.131</v>
      </c>
      <c r="Z17" s="16" t="s">
        <v>2965</v>
      </c>
      <c r="AA17" s="6">
        <v>0.86799999999999999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27.709</v>
      </c>
      <c r="AF17" s="16" t="s">
        <v>3519</v>
      </c>
      <c r="AG17" s="1">
        <f>(A1L550C13 * 2 + A1L550C11 + A1L550C12)</f>
        <v>1.9990000000000001</v>
      </c>
      <c r="AH17" s="16" t="s">
        <v>3520</v>
      </c>
      <c r="AI17" s="1">
        <f>(A1L550C10 + A1L550C11 + A1L550C12 + A1L550C13)</f>
        <v>14.854000000000001</v>
      </c>
      <c r="AJ17" s="16" t="s">
        <v>3521</v>
      </c>
      <c r="AK17" s="18">
        <f>IF(A1L550C14 &lt;&gt; 0,A1L550C15 / A1L550C14,0)</f>
        <v>7.2142625139846261E-2</v>
      </c>
      <c r="AL17" s="16" t="s">
        <v>3522</v>
      </c>
      <c r="AM17" s="18">
        <f>IF(A1L550C17 = 0,A1L556C17, A1L550C17)</f>
        <v>7.2142625139846261E-2</v>
      </c>
      <c r="AN17" s="16" t="s">
        <v>2971</v>
      </c>
      <c r="AO17" s="6">
        <v>12.611000000000001</v>
      </c>
      <c r="AP17" s="16" t="s">
        <v>2971</v>
      </c>
      <c r="AQ17" s="6">
        <v>1.9419999999999999</v>
      </c>
      <c r="AR17" s="16" t="s">
        <v>2971</v>
      </c>
      <c r="AS17" s="6">
        <v>0.63500000000000001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27.799000000000003</v>
      </c>
      <c r="AX17" s="16" t="s">
        <v>3524</v>
      </c>
      <c r="AY17" s="1">
        <f>(A1L550C22 * 2 + A1L550C20 + A1L550C21)</f>
        <v>2.577</v>
      </c>
      <c r="AZ17" s="16" t="s">
        <v>3525</v>
      </c>
      <c r="BA17" s="1">
        <f>(A1L550C19 + A1L550C20 + A1L550C21 + A1L550C22)</f>
        <v>15.188000000000001</v>
      </c>
      <c r="BB17" s="16" t="s">
        <v>3526</v>
      </c>
      <c r="BC17" s="18">
        <f>IF(A1L550C23 &lt;&gt; 0,A1L550C24 / A1L550C23,0)</f>
        <v>9.2701176301305796E-2</v>
      </c>
      <c r="BD17" s="16" t="s">
        <v>3527</v>
      </c>
      <c r="BE17" s="18">
        <f>IF(A1L550C26 = 0,A1L556C26, A1L550C26)</f>
        <v>9.2701176301305796E-2</v>
      </c>
      <c r="BF17" s="16" t="s">
        <v>2977</v>
      </c>
      <c r="BG17" s="6">
        <v>13.465999999999999</v>
      </c>
      <c r="BH17" s="16" t="s">
        <v>2977</v>
      </c>
      <c r="BI17" s="6">
        <v>2.36</v>
      </c>
      <c r="BJ17" s="16" t="s">
        <v>2977</v>
      </c>
      <c r="BK17" s="6">
        <v>1.161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30.452999999999999</v>
      </c>
      <c r="BP17" s="16" t="s">
        <v>3529</v>
      </c>
      <c r="BQ17" s="1">
        <f>(A1L550C31 * 2 + A1L550C29 + A1L550C30)</f>
        <v>3.5209999999999999</v>
      </c>
      <c r="BR17" s="16" t="s">
        <v>3530</v>
      </c>
      <c r="BS17" s="1">
        <f>(A1L550C28 + A1L550C29 + A1L550C30 + A1L550C31)</f>
        <v>16.986999999999998</v>
      </c>
      <c r="BT17" s="16" t="s">
        <v>3531</v>
      </c>
      <c r="BU17" s="18">
        <f>IF(A1L550C32 &lt;&gt; 0,A1L550C33 / A1L550C32,0)</f>
        <v>0.11562079269694282</v>
      </c>
      <c r="BV17" s="16" t="s">
        <v>3532</v>
      </c>
      <c r="BW17" s="18">
        <f>IF(A1L550C35 = 0,A1L556C35, A1L550C35)</f>
        <v>0.11562079269694282</v>
      </c>
      <c r="BX17" s="16" t="s">
        <v>2983</v>
      </c>
      <c r="BY17" s="6">
        <v>14.688000000000001</v>
      </c>
      <c r="BZ17" s="16" t="s">
        <v>2983</v>
      </c>
      <c r="CA17" s="6">
        <v>3.1840000000000002</v>
      </c>
      <c r="CB17" s="16" t="s">
        <v>2983</v>
      </c>
      <c r="CC17" s="6">
        <v>1.028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33.588000000000001</v>
      </c>
      <c r="CH17" s="16" t="s">
        <v>3534</v>
      </c>
      <c r="CI17" s="1">
        <f>(A1L550C40 * 2 + A1L550C38 + A1L550C39)</f>
        <v>4.2119999999999997</v>
      </c>
      <c r="CJ17" s="16" t="s">
        <v>3535</v>
      </c>
      <c r="CK17" s="1">
        <f>(A1L550C37 + A1L550C38 + A1L550C39 + A1L550C40)</f>
        <v>18.899999999999999</v>
      </c>
      <c r="CL17" s="16" t="s">
        <v>3536</v>
      </c>
      <c r="CM17" s="18">
        <f>IF(A1L550C41 &lt;&gt; 0,A1L550C42 / A1L550C41,0)</f>
        <v>0.12540192926045016</v>
      </c>
      <c r="CN17" s="16" t="s">
        <v>3537</v>
      </c>
      <c r="CO17" s="18">
        <f>IF(A1L550C44 = 0,A1L556C44, A1L550C44)</f>
        <v>0.12540192926045016</v>
      </c>
      <c r="CP17" s="16" t="s">
        <v>3538</v>
      </c>
      <c r="CQ17" s="18">
        <f>IF(RUN_YEARS &gt; 1,(A1L550C1 + A1L550C10) / 2, 0)</f>
        <v>11.060500000000001</v>
      </c>
      <c r="CR17" s="16" t="s">
        <v>3539</v>
      </c>
      <c r="CS17" s="18">
        <f>IF(RUN_YEARS &gt; 1,(A1L550C2 + A1L550C11) / 2, 0)</f>
        <v>0.94399999999999995</v>
      </c>
      <c r="CT17" s="16" t="s">
        <v>3540</v>
      </c>
      <c r="CU17" s="18">
        <f>IF(RUN_YEARS &gt; 1,(A1L550C3 + A1L550C12) / 2, 0)</f>
        <v>0.50150000000000006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23.566500000000001</v>
      </c>
      <c r="CZ17" s="16" t="s">
        <v>3543</v>
      </c>
      <c r="DA17" s="18">
        <f>IF(RUN_YEARS &gt; 1,(A1L550C6 + A1L550C15) / 2, 0)</f>
        <v>1.4455</v>
      </c>
      <c r="DB17" s="16" t="s">
        <v>3544</v>
      </c>
      <c r="DC17" s="18">
        <f>IF(RUN_YEARS &gt; 1,(A1L550C7 + A1L550C16) / 2, 0)</f>
        <v>12.506</v>
      </c>
      <c r="DD17" s="16" t="s">
        <v>3545</v>
      </c>
      <c r="DE17" s="18">
        <f>IF(A1L550C50 &lt;&gt; 0,A1L550C51 / A1L550C50,0)</f>
        <v>6.1337067447435979E-2</v>
      </c>
      <c r="DF17" s="16" t="s">
        <v>3546</v>
      </c>
      <c r="DG17" s="18">
        <f>IF(A1L550C53 = 0,A1L556C53, A1L550C53)</f>
        <v>6.1337067447435979E-2</v>
      </c>
      <c r="DH17" s="16" t="s">
        <v>3547</v>
      </c>
      <c r="DI17" s="18">
        <f>IF(RUN_YEARS &gt; 2,(A1L550C1 + A1L550C10 + A1L550C19) / 3, 0)</f>
        <v>11.577333333333334</v>
      </c>
      <c r="DJ17" s="16" t="s">
        <v>3548</v>
      </c>
      <c r="DK17" s="18">
        <f>IF(RUN_YEARS &gt; 2,(A1L550C2 + A1L550C11 + A1L550C20) / 3, 0)</f>
        <v>1.2766666666666666</v>
      </c>
      <c r="DL17" s="16" t="s">
        <v>3549</v>
      </c>
      <c r="DM17" s="18">
        <f>IF(RUN_YEARS &gt; 2,(A1L550C3 + A1L550C12 + A1L550C21) / 3, 0)</f>
        <v>0.54600000000000004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24.977333333333334</v>
      </c>
      <c r="DR17" s="16" t="s">
        <v>3552</v>
      </c>
      <c r="DS17" s="18">
        <f>IF(RUN_YEARS &gt; 2,(A1L550C6 + A1L550C15 + A1L550C24) / 3, 0)</f>
        <v>1.8226666666666667</v>
      </c>
      <c r="DT17" s="16" t="s">
        <v>3553</v>
      </c>
      <c r="DU17" s="18">
        <f>IF(RUN_YEARS &gt; 2,(A1L550C7 + A1L550C16 + A1L550C25) / 3, 0)</f>
        <v>13.4</v>
      </c>
      <c r="DV17" s="16" t="s">
        <v>3554</v>
      </c>
      <c r="DW17" s="18">
        <f>IF(A1L550C59 &lt;&gt; 0,A1L550C60 / A1L550C59,0)</f>
        <v>7.2972828698019535E-2</v>
      </c>
      <c r="DX17" s="16" t="s">
        <v>3555</v>
      </c>
      <c r="DY17" s="18">
        <f>IF(A1L550C62 = 0,A1L556C62, A1L550C62)</f>
        <v>7.2972828698019535E-2</v>
      </c>
      <c r="DZ17" s="16" t="s">
        <v>3556</v>
      </c>
      <c r="EA17" s="18">
        <f>IF(RUN_YEARS &gt; 3,(A1L550C1 + A1L550C10 + A1L550C19 + A1L550C28) / 4, 0)</f>
        <v>12.0495</v>
      </c>
      <c r="EB17" s="16" t="s">
        <v>3557</v>
      </c>
      <c r="EC17" s="18">
        <f>IF(RUN_YEARS &gt; 3,(A1L550C2 + A1L550C11 + A1L550C20 + A1L550C29) / 4, 0)</f>
        <v>1.5474999999999999</v>
      </c>
      <c r="ED17" s="16" t="s">
        <v>3558</v>
      </c>
      <c r="EE17" s="18">
        <f>IF(RUN_YEARS &gt; 3,(A1L550C3 + A1L550C12 + A1L550C21 + A1L550C30) / 4, 0)</f>
        <v>0.69975000000000009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26.346250000000001</v>
      </c>
      <c r="EJ17" s="16" t="s">
        <v>3561</v>
      </c>
      <c r="EK17" s="18">
        <f>IF(RUN_YEARS &gt; 3,(A1L550C6 + A1L550C15 + A1L550C24 + A1L550C33) / 4, 0)</f>
        <v>2.2472500000000002</v>
      </c>
      <c r="EL17" s="16" t="s">
        <v>3562</v>
      </c>
      <c r="EM17" s="18">
        <f>IF(RUN_YEARS &gt; 3,(A1L550C7 + A1L550C16 + A1L550C25 + A1L550C34) / 4, 0)</f>
        <v>14.296749999999999</v>
      </c>
      <c r="EN17" s="16" t="s">
        <v>3563</v>
      </c>
      <c r="EO17" s="18">
        <f>IF(A1L550C68 &lt;&gt; 0,A1L550C69 / A1L550C68,0)</f>
        <v>8.5296768989894203E-2</v>
      </c>
      <c r="EP17" s="16" t="s">
        <v>3564</v>
      </c>
      <c r="EQ17" s="18">
        <f>IF(A1L550C71 = 0,A1L556C71, A1L550C71)</f>
        <v>8.5296768989894203E-2</v>
      </c>
      <c r="ER17" s="16" t="s">
        <v>3565</v>
      </c>
      <c r="ES17" s="18">
        <f>IF(RUN_YEARS &gt; 4,(A1L550C1 + A1L550C10 + A1L550C19 + A1L550C28 + A1L550C37) / 5, 0)</f>
        <v>12.577200000000001</v>
      </c>
      <c r="ET17" s="16" t="s">
        <v>3566</v>
      </c>
      <c r="EU17" s="18">
        <f>IF(RUN_YEARS &gt; 4,(A1L550C2 + A1L550C11 + A1L550C20 + A1L550C29 + A1L550C38) / 5, 0)</f>
        <v>1.8747999999999998</v>
      </c>
      <c r="EV17" s="16" t="s">
        <v>3567</v>
      </c>
      <c r="EW17" s="18">
        <f>IF(RUN_YEARS &gt; 4,(A1L550C3 + A1L550C12 + A1L550C21 + A1L550C30 + A1L550C39) / 5, 0)</f>
        <v>0.76540000000000008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27.794600000000003</v>
      </c>
      <c r="FB17" s="16" t="s">
        <v>3570</v>
      </c>
      <c r="FC17" s="18">
        <f>IF(RUN_YEARS &gt; 4,(A1L550C6 + A1L550C15 + A1L550C24 + A1L550C33 + A1L550C42) / 5, 0)</f>
        <v>2.6402000000000001</v>
      </c>
      <c r="FD17" s="16" t="s">
        <v>3571</v>
      </c>
      <c r="FE17" s="18">
        <f>IF(RUN_YEARS &gt; 4,(A1L550C7 + A1L550C16 + A1L550C25 + A1L550C34 + A1L550C43) / 5, 0)</f>
        <v>15.217399999999998</v>
      </c>
      <c r="FF17" s="16" t="s">
        <v>3572</v>
      </c>
      <c r="FG17" s="18">
        <f>IF(A1L550C77 &lt;&gt; 0,A1L550C78 / A1L550C77,0)</f>
        <v>9.4989674253272219E-2</v>
      </c>
      <c r="FH17" s="16" t="s">
        <v>3573</v>
      </c>
      <c r="FI17" s="18">
        <f>IF(A1L550C80 = 0,A1L556C80, A1L550C80)</f>
        <v>9.4989674253272219E-2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3425.701</v>
      </c>
      <c r="F18" s="16" t="s">
        <v>2959</v>
      </c>
      <c r="G18" s="6">
        <v>80.484999999999999</v>
      </c>
      <c r="H18" s="16" t="s">
        <v>2959</v>
      </c>
      <c r="I18" s="6">
        <v>47.280999999999999</v>
      </c>
      <c r="J18" s="16" t="s">
        <v>2959</v>
      </c>
      <c r="K18" s="6">
        <v>1.4019999999999999</v>
      </c>
      <c r="L18" s="16" t="s">
        <v>3574</v>
      </c>
      <c r="M18" s="1">
        <f>(A1L551C1 * 2 + A1L551C2 + A1L551C3)</f>
        <v>6979.1679999999997</v>
      </c>
      <c r="N18" s="16" t="s">
        <v>3575</v>
      </c>
      <c r="O18" s="1">
        <f>(A1L551C4 * 2 + A1L551C2 + A1L551C3)</f>
        <v>130.57</v>
      </c>
      <c r="P18" s="16" t="s">
        <v>3576</v>
      </c>
      <c r="Q18" s="1">
        <f>(A1L551C1 + A1L551C2 + A1L551C3 + A1L551C4)</f>
        <v>3554.8690000000001</v>
      </c>
      <c r="R18" s="16" t="s">
        <v>3577</v>
      </c>
      <c r="S18" s="18">
        <f>IF(A1L551C5 &lt;&gt; 0,A1L551C6 / A1L551C5,0)</f>
        <v>1.8708533739265197E-2</v>
      </c>
      <c r="T18" s="16" t="s">
        <v>3578</v>
      </c>
      <c r="U18" s="18">
        <f>IF(A1L551C8 = 0,A1L556C8, A1L551C8)</f>
        <v>1.8708533739265197E-2</v>
      </c>
      <c r="V18" s="16" t="s">
        <v>2965</v>
      </c>
      <c r="W18" s="6">
        <v>3879.1909999999998</v>
      </c>
      <c r="X18" s="16" t="s">
        <v>2965</v>
      </c>
      <c r="Y18" s="6">
        <v>75.394999999999996</v>
      </c>
      <c r="Z18" s="16" t="s">
        <v>2965</v>
      </c>
      <c r="AA18" s="6">
        <v>43.171999999999997</v>
      </c>
      <c r="AB18" s="16" t="s">
        <v>2965</v>
      </c>
      <c r="AC18" s="6">
        <v>1.2210000000000001</v>
      </c>
      <c r="AD18" s="16" t="s">
        <v>3579</v>
      </c>
      <c r="AE18" s="1">
        <f>(A1L551C10 * 2 + A1L551C11 + A1L551C12)</f>
        <v>7876.9489999999996</v>
      </c>
      <c r="AF18" s="16" t="s">
        <v>3580</v>
      </c>
      <c r="AG18" s="1">
        <f>(A1L551C13 * 2 + A1L551C11 + A1L551C12)</f>
        <v>121.00899999999999</v>
      </c>
      <c r="AH18" s="16" t="s">
        <v>3581</v>
      </c>
      <c r="AI18" s="1">
        <f>(A1L551C10 + A1L551C11 + A1L551C12 + A1L551C13)</f>
        <v>3998.9789999999998</v>
      </c>
      <c r="AJ18" s="16" t="s">
        <v>3582</v>
      </c>
      <c r="AK18" s="18">
        <f>IF(A1L551C14 &lt;&gt; 0,A1L551C15 / A1L551C14,0)</f>
        <v>1.5362420145160264E-2</v>
      </c>
      <c r="AL18" s="16" t="s">
        <v>3583</v>
      </c>
      <c r="AM18" s="18">
        <f>IF(A1L551C17 = 0,A1L556C17, A1L551C17)</f>
        <v>1.5362420145160264E-2</v>
      </c>
      <c r="AN18" s="16" t="s">
        <v>2971</v>
      </c>
      <c r="AO18" s="6">
        <v>3955.05</v>
      </c>
      <c r="AP18" s="16" t="s">
        <v>2971</v>
      </c>
      <c r="AQ18" s="6">
        <v>73.650000000000006</v>
      </c>
      <c r="AR18" s="16" t="s">
        <v>2971</v>
      </c>
      <c r="AS18" s="6">
        <v>60.447000000000003</v>
      </c>
      <c r="AT18" s="16" t="s">
        <v>2971</v>
      </c>
      <c r="AU18" s="6">
        <v>4.2649999999999997</v>
      </c>
      <c r="AV18" s="16" t="s">
        <v>3584</v>
      </c>
      <c r="AW18" s="1">
        <f>(A1L551C19 * 2 + A1L551C20 + A1L551C21)</f>
        <v>8044.1970000000001</v>
      </c>
      <c r="AX18" s="16" t="s">
        <v>3585</v>
      </c>
      <c r="AY18" s="1">
        <f>(A1L551C22 * 2 + A1L551C20 + A1L551C21)</f>
        <v>142.62700000000001</v>
      </c>
      <c r="AZ18" s="16" t="s">
        <v>3586</v>
      </c>
      <c r="BA18" s="1">
        <f>(A1L551C19 + A1L551C20 + A1L551C21 + A1L551C22)</f>
        <v>4093.4120000000003</v>
      </c>
      <c r="BB18" s="16" t="s">
        <v>3587</v>
      </c>
      <c r="BC18" s="18">
        <f>IF(A1L551C23 &lt;&gt; 0,A1L551C24 / A1L551C23,0)</f>
        <v>1.7730421072482436E-2</v>
      </c>
      <c r="BD18" s="16" t="s">
        <v>3588</v>
      </c>
      <c r="BE18" s="18">
        <f>IF(A1L551C26 = 0,A1L556C26, A1L551C26)</f>
        <v>1.7730421072482436E-2</v>
      </c>
      <c r="BF18" s="16" t="s">
        <v>2977</v>
      </c>
      <c r="BG18" s="6">
        <v>3790.3620000000001</v>
      </c>
      <c r="BH18" s="16" t="s">
        <v>2977</v>
      </c>
      <c r="BI18" s="6">
        <v>79.718000000000004</v>
      </c>
      <c r="BJ18" s="16" t="s">
        <v>2977</v>
      </c>
      <c r="BK18" s="6">
        <v>46.363999999999997</v>
      </c>
      <c r="BL18" s="16" t="s">
        <v>2977</v>
      </c>
      <c r="BM18" s="6">
        <v>5.4560000000000004</v>
      </c>
      <c r="BN18" s="16" t="s">
        <v>3589</v>
      </c>
      <c r="BO18" s="1">
        <f>(A1L551C28 * 2 + A1L551C29 + A1L551C30)</f>
        <v>7706.8059999999996</v>
      </c>
      <c r="BP18" s="16" t="s">
        <v>3590</v>
      </c>
      <c r="BQ18" s="1">
        <f>(A1L551C31 * 2 + A1L551C29 + A1L551C30)</f>
        <v>136.994</v>
      </c>
      <c r="BR18" s="16" t="s">
        <v>3591</v>
      </c>
      <c r="BS18" s="1">
        <f>(A1L551C28 + A1L551C29 + A1L551C30 + A1L551C31)</f>
        <v>3921.9</v>
      </c>
      <c r="BT18" s="16" t="s">
        <v>3592</v>
      </c>
      <c r="BU18" s="18">
        <f>IF(A1L551C32 &lt;&gt; 0,A1L551C33 / A1L551C32,0)</f>
        <v>1.7775716684707E-2</v>
      </c>
      <c r="BV18" s="16" t="s">
        <v>3593</v>
      </c>
      <c r="BW18" s="18">
        <f>IF(A1L551C35 = 0,A1L556C35, A1L551C35)</f>
        <v>1.7775716684707E-2</v>
      </c>
      <c r="BX18" s="16" t="s">
        <v>2983</v>
      </c>
      <c r="BY18" s="6">
        <v>3687.3240000000001</v>
      </c>
      <c r="BZ18" s="16" t="s">
        <v>2983</v>
      </c>
      <c r="CA18" s="6">
        <v>82.456999999999994</v>
      </c>
      <c r="CB18" s="16" t="s">
        <v>2983</v>
      </c>
      <c r="CC18" s="6">
        <v>42.226999999999997</v>
      </c>
      <c r="CD18" s="16" t="s">
        <v>2983</v>
      </c>
      <c r="CE18" s="6">
        <v>4.9989999999999997</v>
      </c>
      <c r="CF18" s="16" t="s">
        <v>3594</v>
      </c>
      <c r="CG18" s="1">
        <f>(A1L551C37 * 2 + A1L551C38 + A1L551C39)</f>
        <v>7499.3320000000003</v>
      </c>
      <c r="CH18" s="16" t="s">
        <v>3595</v>
      </c>
      <c r="CI18" s="1">
        <f>(A1L551C40 * 2 + A1L551C38 + A1L551C39)</f>
        <v>134.68199999999999</v>
      </c>
      <c r="CJ18" s="16" t="s">
        <v>3596</v>
      </c>
      <c r="CK18" s="1">
        <f>(A1L551C37 + A1L551C38 + A1L551C39 + A1L551C40)</f>
        <v>3817.0069999999996</v>
      </c>
      <c r="CL18" s="16" t="s">
        <v>3597</v>
      </c>
      <c r="CM18" s="18">
        <f>IF(A1L551C41 &lt;&gt; 0,A1L551C42 / A1L551C41,0)</f>
        <v>1.7959199566041348E-2</v>
      </c>
      <c r="CN18" s="16" t="s">
        <v>3598</v>
      </c>
      <c r="CO18" s="18">
        <f>IF(A1L551C44 = 0,A1L556C44, A1L551C44)</f>
        <v>1.7959199566041348E-2</v>
      </c>
      <c r="CP18" s="16" t="s">
        <v>3599</v>
      </c>
      <c r="CQ18" s="18">
        <f>IF(RUN_YEARS &gt; 1,(A1L551C1 + A1L551C10) / 2, 0)</f>
        <v>3652.4459999999999</v>
      </c>
      <c r="CR18" s="16" t="s">
        <v>3600</v>
      </c>
      <c r="CS18" s="18">
        <f>IF(RUN_YEARS &gt; 1,(A1L551C2 + A1L551C11) / 2, 0)</f>
        <v>77.94</v>
      </c>
      <c r="CT18" s="16" t="s">
        <v>3601</v>
      </c>
      <c r="CU18" s="18">
        <f>IF(RUN_YEARS &gt; 1,(A1L551C3 + A1L551C12) / 2, 0)</f>
        <v>45.226500000000001</v>
      </c>
      <c r="CV18" s="16" t="s">
        <v>3602</v>
      </c>
      <c r="CW18" s="18">
        <f>IF(RUN_YEARS &gt; 1,(A1L551C4 + A1L551C13) / 2, 0)</f>
        <v>1.3115000000000001</v>
      </c>
      <c r="CX18" s="16" t="s">
        <v>3603</v>
      </c>
      <c r="CY18" s="18">
        <f>IF(RUN_YEARS &gt; 1,(A1L551C5 + A1L551C14) / 2, 0)</f>
        <v>7428.0584999999992</v>
      </c>
      <c r="CZ18" s="16" t="s">
        <v>3604</v>
      </c>
      <c r="DA18" s="18">
        <f>IF(RUN_YEARS &gt; 1,(A1L551C6 + A1L551C15) / 2, 0)</f>
        <v>125.78949999999999</v>
      </c>
      <c r="DB18" s="16" t="s">
        <v>3605</v>
      </c>
      <c r="DC18" s="18">
        <f>IF(RUN_YEARS &gt; 1,(A1L551C7 + A1L551C16) / 2, 0)</f>
        <v>3776.924</v>
      </c>
      <c r="DD18" s="16" t="s">
        <v>3606</v>
      </c>
      <c r="DE18" s="18">
        <f>IF(A1L551C50 &lt;&gt; 0,A1L551C51 / A1L551C50,0)</f>
        <v>1.6934371208842797E-2</v>
      </c>
      <c r="DF18" s="16" t="s">
        <v>3607</v>
      </c>
      <c r="DG18" s="18">
        <f>IF(A1L551C53 = 0,A1L556C53, A1L551C53)</f>
        <v>1.6934371208842797E-2</v>
      </c>
      <c r="DH18" s="16" t="s">
        <v>3608</v>
      </c>
      <c r="DI18" s="18">
        <f>IF(RUN_YEARS &gt; 2,(A1L551C1 + A1L551C10 + A1L551C19) / 3, 0)</f>
        <v>3753.3139999999999</v>
      </c>
      <c r="DJ18" s="16" t="s">
        <v>3609</v>
      </c>
      <c r="DK18" s="18">
        <f>IF(RUN_YEARS &gt; 2,(A1L551C2 + A1L551C11 + A1L551C20) / 3, 0)</f>
        <v>76.510000000000005</v>
      </c>
      <c r="DL18" s="16" t="s">
        <v>3610</v>
      </c>
      <c r="DM18" s="18">
        <f>IF(RUN_YEARS &gt; 2,(A1L551C3 + A1L551C12 + A1L551C21) / 3, 0)</f>
        <v>50.300000000000004</v>
      </c>
      <c r="DN18" s="16" t="s">
        <v>3611</v>
      </c>
      <c r="DO18" s="18">
        <f>IF(RUN_YEARS &gt; 2,(A1L551C4 + A1L551C13 + A1L551C22) / 3, 0)</f>
        <v>2.2959999999999998</v>
      </c>
      <c r="DP18" s="16" t="s">
        <v>3612</v>
      </c>
      <c r="DQ18" s="18">
        <f>IF(RUN_YEARS &gt; 2,(A1L551C5 + A1L551C14 + A1L551C23) / 3, 0)</f>
        <v>7633.4379999999992</v>
      </c>
      <c r="DR18" s="16" t="s">
        <v>3613</v>
      </c>
      <c r="DS18" s="18">
        <f>IF(RUN_YEARS &gt; 2,(A1L551C6 + A1L551C15 + A1L551C24) / 3, 0)</f>
        <v>131.40200000000002</v>
      </c>
      <c r="DT18" s="16" t="s">
        <v>3614</v>
      </c>
      <c r="DU18" s="18">
        <f>IF(RUN_YEARS &gt; 2,(A1L551C7 + A1L551C16 + A1L551C25) / 3, 0)</f>
        <v>3882.42</v>
      </c>
      <c r="DV18" s="16" t="s">
        <v>3615</v>
      </c>
      <c r="DW18" s="18">
        <f>IF(A1L551C59 &lt;&gt; 0,A1L551C60 / A1L551C59,0)</f>
        <v>1.7213999773103551E-2</v>
      </c>
      <c r="DX18" s="16" t="s">
        <v>3616</v>
      </c>
      <c r="DY18" s="18">
        <f>IF(A1L551C62 = 0,A1L556C62, A1L551C62)</f>
        <v>1.7213999773103551E-2</v>
      </c>
      <c r="DZ18" s="16" t="s">
        <v>3617</v>
      </c>
      <c r="EA18" s="18">
        <f>IF(RUN_YEARS &gt; 3,(A1L551C1 + A1L551C10 + A1L551C19 + A1L551C28) / 4, 0)</f>
        <v>3762.576</v>
      </c>
      <c r="EB18" s="16" t="s">
        <v>3618</v>
      </c>
      <c r="EC18" s="18">
        <f>IF(RUN_YEARS &gt; 3,(A1L551C2 + A1L551C11 + A1L551C20 + A1L551C29) / 4, 0)</f>
        <v>77.311999999999998</v>
      </c>
      <c r="ED18" s="16" t="s">
        <v>3619</v>
      </c>
      <c r="EE18" s="18">
        <f>IF(RUN_YEARS &gt; 3,(A1L551C3 + A1L551C12 + A1L551C21 + A1L551C30) / 4, 0)</f>
        <v>49.316000000000003</v>
      </c>
      <c r="EF18" s="16" t="s">
        <v>3620</v>
      </c>
      <c r="EG18" s="18">
        <f>IF(RUN_YEARS &gt; 3,(A1L551C4 + A1L551C13 + A1L551C22 + A1L551C31) / 4, 0)</f>
        <v>3.0860000000000003</v>
      </c>
      <c r="EH18" s="16" t="s">
        <v>3621</v>
      </c>
      <c r="EI18" s="18">
        <f>IF(RUN_YEARS &gt; 3,(A1L551C5 + A1L551C14 + A1L551C23 + A1L551C32) / 4, 0)</f>
        <v>7651.78</v>
      </c>
      <c r="EJ18" s="16" t="s">
        <v>3622</v>
      </c>
      <c r="EK18" s="18">
        <f>IF(RUN_YEARS &gt; 3,(A1L551C6 + A1L551C15 + A1L551C24 + A1L551C33) / 4, 0)</f>
        <v>132.80000000000001</v>
      </c>
      <c r="EL18" s="16" t="s">
        <v>3623</v>
      </c>
      <c r="EM18" s="18">
        <f>IF(RUN_YEARS &gt; 3,(A1L551C7 + A1L551C16 + A1L551C25 + A1L551C34) / 4, 0)</f>
        <v>3892.29</v>
      </c>
      <c r="EN18" s="16" t="s">
        <v>3624</v>
      </c>
      <c r="EO18" s="18">
        <f>IF(A1L551C68 &lt;&gt; 0,A1L551C69 / A1L551C68,0)</f>
        <v>1.7355438865205221E-2</v>
      </c>
      <c r="EP18" s="16" t="s">
        <v>3625</v>
      </c>
      <c r="EQ18" s="18">
        <f>IF(A1L551C71 = 0,A1L556C71, A1L551C71)</f>
        <v>1.7355438865205221E-2</v>
      </c>
      <c r="ER18" s="16" t="s">
        <v>3626</v>
      </c>
      <c r="ES18" s="18">
        <f>IF(RUN_YEARS &gt; 4,(A1L551C1 + A1L551C10 + A1L551C19 + A1L551C28 + A1L551C37) / 5, 0)</f>
        <v>3747.5255999999999</v>
      </c>
      <c r="ET18" s="16" t="s">
        <v>3627</v>
      </c>
      <c r="EU18" s="18">
        <f>IF(RUN_YEARS &gt; 4,(A1L551C2 + A1L551C11 + A1L551C20 + A1L551C29 + A1L551C38) / 5, 0)</f>
        <v>78.340999999999994</v>
      </c>
      <c r="EV18" s="16" t="s">
        <v>3628</v>
      </c>
      <c r="EW18" s="18">
        <f>IF(RUN_YEARS &gt; 4,(A1L551C3 + A1L551C12 + A1L551C21 + A1L551C30 + A1L551C39) / 5, 0)</f>
        <v>47.898200000000003</v>
      </c>
      <c r="EX18" s="16" t="s">
        <v>3629</v>
      </c>
      <c r="EY18" s="18">
        <f>IF(RUN_YEARS &gt; 4,(A1L551C4 + A1L551C13 + A1L551C22 + A1L551C31 + A1L551C40) / 5, 0)</f>
        <v>3.4685999999999999</v>
      </c>
      <c r="EZ18" s="16" t="s">
        <v>3630</v>
      </c>
      <c r="FA18" s="18">
        <f>IF(RUN_YEARS &gt; 4,(A1L551C5 + A1L551C14 + A1L551C23 + A1L551C32 + A1L551C41) / 5, 0)</f>
        <v>7621.2903999999999</v>
      </c>
      <c r="FB18" s="16" t="s">
        <v>3631</v>
      </c>
      <c r="FC18" s="18">
        <f>IF(RUN_YEARS &gt; 4,(A1L551C6 + A1L551C15 + A1L551C24 + A1L551C33 + A1L551C42) / 5, 0)</f>
        <v>133.1764</v>
      </c>
      <c r="FD18" s="16" t="s">
        <v>3632</v>
      </c>
      <c r="FE18" s="18">
        <f>IF(RUN_YEARS &gt; 4,(A1L551C7 + A1L551C16 + A1L551C25 + A1L551C34 + A1L551C43) / 5, 0)</f>
        <v>3877.2334000000001</v>
      </c>
      <c r="FF18" s="16" t="s">
        <v>3633</v>
      </c>
      <c r="FG18" s="18">
        <f>IF(A1L551C77 &lt;&gt; 0,A1L551C78 / A1L551C77,0)</f>
        <v>1.7474258689840764E-2</v>
      </c>
      <c r="FH18" s="16" t="s">
        <v>3634</v>
      </c>
      <c r="FI18" s="18">
        <f>IF(A1L551C80 = 0,A1L556C80, A1L551C80)</f>
        <v>1.7474258689840764E-2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93.878</v>
      </c>
      <c r="F19" s="16" t="s">
        <v>2959</v>
      </c>
      <c r="G19" s="6">
        <v>5.1079999999999997</v>
      </c>
      <c r="H19" s="16" t="s">
        <v>2959</v>
      </c>
      <c r="I19" s="6">
        <v>21.545999999999999</v>
      </c>
      <c r="J19" s="16" t="s">
        <v>2959</v>
      </c>
      <c r="K19" s="6">
        <v>0</v>
      </c>
      <c r="L19" s="16" t="s">
        <v>3635</v>
      </c>
      <c r="M19" s="1">
        <f>(A1L552C1 * 2 + A1L552C2 + A1L552C3)</f>
        <v>214.41</v>
      </c>
      <c r="N19" s="16" t="s">
        <v>3636</v>
      </c>
      <c r="O19" s="1">
        <f>(A1L552C4 * 2 + A1L552C2 + A1L552C3)</f>
        <v>26.654</v>
      </c>
      <c r="P19" s="16" t="s">
        <v>3637</v>
      </c>
      <c r="Q19" s="1">
        <f>(A1L552C1 + A1L552C2 + A1L552C3 + A1L552C4)</f>
        <v>120.53200000000001</v>
      </c>
      <c r="R19" s="16" t="s">
        <v>3638</v>
      </c>
      <c r="S19" s="18">
        <f>IF(A1L552C5 &lt;&gt; 0,A1L552C6 / A1L552C5,0)</f>
        <v>0.12431323165897114</v>
      </c>
      <c r="T19" s="16" t="s">
        <v>3639</v>
      </c>
      <c r="U19" s="18">
        <f>IF(A1L552C8 = 0,A1L556C8, A1L552C8)</f>
        <v>0.12431323165897114</v>
      </c>
      <c r="V19" s="16" t="s">
        <v>2965</v>
      </c>
      <c r="W19" s="6">
        <v>146.64599999999999</v>
      </c>
      <c r="X19" s="16" t="s">
        <v>2965</v>
      </c>
      <c r="Y19" s="6">
        <v>3.7170000000000001</v>
      </c>
      <c r="Z19" s="16" t="s">
        <v>2965</v>
      </c>
      <c r="AA19" s="6">
        <v>24.439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321.44799999999998</v>
      </c>
      <c r="AF19" s="16" t="s">
        <v>3641</v>
      </c>
      <c r="AG19" s="1">
        <f>(A1L552C13 * 2 + A1L552C11 + A1L552C12)</f>
        <v>28.155999999999999</v>
      </c>
      <c r="AH19" s="16" t="s">
        <v>3642</v>
      </c>
      <c r="AI19" s="1">
        <f>(A1L552C10 + A1L552C11 + A1L552C12 + A1L552C13)</f>
        <v>174.80199999999999</v>
      </c>
      <c r="AJ19" s="16" t="s">
        <v>3643</v>
      </c>
      <c r="AK19" s="18">
        <f>IF(A1L552C14 &lt;&gt; 0,A1L552C15 / A1L552C14,0)</f>
        <v>8.7591150046041663E-2</v>
      </c>
      <c r="AL19" s="16" t="s">
        <v>3644</v>
      </c>
      <c r="AM19" s="18">
        <f>IF(A1L552C17 = 0,A1L556C17, A1L552C17)</f>
        <v>8.7591150046041663E-2</v>
      </c>
      <c r="AN19" s="16" t="s">
        <v>2971</v>
      </c>
      <c r="AO19" s="6">
        <v>138.732</v>
      </c>
      <c r="AP19" s="16" t="s">
        <v>2971</v>
      </c>
      <c r="AQ19" s="6">
        <v>3.7229999999999999</v>
      </c>
      <c r="AR19" s="16" t="s">
        <v>2971</v>
      </c>
      <c r="AS19" s="6">
        <v>24.89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306.077</v>
      </c>
      <c r="AX19" s="16" t="s">
        <v>3646</v>
      </c>
      <c r="AY19" s="1">
        <f>(A1L552C22 * 2 + A1L552C20 + A1L552C21)</f>
        <v>28.613</v>
      </c>
      <c r="AZ19" s="16" t="s">
        <v>3647</v>
      </c>
      <c r="BA19" s="1">
        <f>(A1L552C19 + A1L552C20 + A1L552C21 + A1L552C22)</f>
        <v>167.34500000000003</v>
      </c>
      <c r="BB19" s="16" t="s">
        <v>3648</v>
      </c>
      <c r="BC19" s="18">
        <f>IF(A1L552C23 &lt;&gt; 0,A1L552C24 / A1L552C23,0)</f>
        <v>9.3483012444580932E-2</v>
      </c>
      <c r="BD19" s="16" t="s">
        <v>3649</v>
      </c>
      <c r="BE19" s="18">
        <f>IF(A1L552C26 = 0,A1L556C26, A1L552C26)</f>
        <v>9.3483012444580932E-2</v>
      </c>
      <c r="BF19" s="16" t="s">
        <v>2977</v>
      </c>
      <c r="BG19" s="6">
        <v>130.40899999999999</v>
      </c>
      <c r="BH19" s="16" t="s">
        <v>2977</v>
      </c>
      <c r="BI19" s="6">
        <v>3.0339999999999998</v>
      </c>
      <c r="BJ19" s="16" t="s">
        <v>2977</v>
      </c>
      <c r="BK19" s="6">
        <v>25.795000000000002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289.64699999999999</v>
      </c>
      <c r="BP19" s="16" t="s">
        <v>3651</v>
      </c>
      <c r="BQ19" s="1">
        <f>(A1L552C31 * 2 + A1L552C29 + A1L552C30)</f>
        <v>28.829000000000001</v>
      </c>
      <c r="BR19" s="16" t="s">
        <v>3652</v>
      </c>
      <c r="BS19" s="1">
        <f>(A1L552C28 + A1L552C29 + A1L552C30 + A1L552C31)</f>
        <v>159.238</v>
      </c>
      <c r="BT19" s="16" t="s">
        <v>3653</v>
      </c>
      <c r="BU19" s="18">
        <f>IF(A1L552C32 &lt;&gt; 0,A1L552C33 / A1L552C32,0)</f>
        <v>9.9531498686331987E-2</v>
      </c>
      <c r="BV19" s="16" t="s">
        <v>3654</v>
      </c>
      <c r="BW19" s="18">
        <f>IF(A1L552C35 = 0,A1L556C35, A1L552C35)</f>
        <v>9.9531498686331987E-2</v>
      </c>
      <c r="BX19" s="16" t="s">
        <v>2983</v>
      </c>
      <c r="BY19" s="6">
        <v>93.721999999999994</v>
      </c>
      <c r="BZ19" s="16" t="s">
        <v>2983</v>
      </c>
      <c r="CA19" s="6">
        <v>8.5470000000000006</v>
      </c>
      <c r="CB19" s="16" t="s">
        <v>2983</v>
      </c>
      <c r="CC19" s="6">
        <v>26.510999999999999</v>
      </c>
      <c r="CD19" s="16" t="s">
        <v>2983</v>
      </c>
      <c r="CE19" s="6">
        <v>3.89</v>
      </c>
      <c r="CF19" s="16" t="s">
        <v>3655</v>
      </c>
      <c r="CG19" s="1">
        <f>(A1L552C37 * 2 + A1L552C38 + A1L552C39)</f>
        <v>222.50199999999998</v>
      </c>
      <c r="CH19" s="16" t="s">
        <v>3656</v>
      </c>
      <c r="CI19" s="1">
        <f>(A1L552C40 * 2 + A1L552C38 + A1L552C39)</f>
        <v>42.838000000000001</v>
      </c>
      <c r="CJ19" s="16" t="s">
        <v>3657</v>
      </c>
      <c r="CK19" s="1">
        <f>(A1L552C37 + A1L552C38 + A1L552C39 + A1L552C40)</f>
        <v>132.66999999999999</v>
      </c>
      <c r="CL19" s="16" t="s">
        <v>3658</v>
      </c>
      <c r="CM19" s="18">
        <f>IF(A1L552C41 &lt;&gt; 0,A1L552C42 / A1L552C41,0)</f>
        <v>0.19252860648443612</v>
      </c>
      <c r="CN19" s="16" t="s">
        <v>3659</v>
      </c>
      <c r="CO19" s="18">
        <f>IF(A1L552C44 = 0,A1L556C44, A1L552C44)</f>
        <v>0.19252860648443612</v>
      </c>
      <c r="CP19" s="16" t="s">
        <v>3660</v>
      </c>
      <c r="CQ19" s="18">
        <f>IF(RUN_YEARS &gt; 1,(A1L552C1 + A1L552C10) / 2, 0)</f>
        <v>120.262</v>
      </c>
      <c r="CR19" s="16" t="s">
        <v>3661</v>
      </c>
      <c r="CS19" s="18">
        <f>IF(RUN_YEARS &gt; 1,(A1L552C2 + A1L552C11) / 2, 0)</f>
        <v>4.4124999999999996</v>
      </c>
      <c r="CT19" s="16" t="s">
        <v>3662</v>
      </c>
      <c r="CU19" s="18">
        <f>IF(RUN_YEARS &gt; 1,(A1L552C3 + A1L552C12) / 2, 0)</f>
        <v>22.9925</v>
      </c>
      <c r="CV19" s="16" t="s">
        <v>3663</v>
      </c>
      <c r="CW19" s="18">
        <f>IF(RUN_YEARS &gt; 1,(A1L552C4 + A1L552C13) / 2, 0)</f>
        <v>0</v>
      </c>
      <c r="CX19" s="16" t="s">
        <v>3664</v>
      </c>
      <c r="CY19" s="18">
        <f>IF(RUN_YEARS &gt; 1,(A1L552C5 + A1L552C14) / 2, 0)</f>
        <v>267.92899999999997</v>
      </c>
      <c r="CZ19" s="16" t="s">
        <v>3665</v>
      </c>
      <c r="DA19" s="18">
        <f>IF(RUN_YEARS &gt; 1,(A1L552C6 + A1L552C15) / 2, 0)</f>
        <v>27.405000000000001</v>
      </c>
      <c r="DB19" s="16" t="s">
        <v>3666</v>
      </c>
      <c r="DC19" s="18">
        <f>IF(RUN_YEARS &gt; 1,(A1L552C7 + A1L552C16) / 2, 0)</f>
        <v>147.667</v>
      </c>
      <c r="DD19" s="16" t="s">
        <v>3667</v>
      </c>
      <c r="DE19" s="18">
        <f>IF(A1L552C50 &lt;&gt; 0,A1L552C51 / A1L552C50,0)</f>
        <v>0.10228456046191343</v>
      </c>
      <c r="DF19" s="16" t="s">
        <v>3668</v>
      </c>
      <c r="DG19" s="18">
        <f>IF(A1L552C53 = 0,A1L556C53, A1L552C53)</f>
        <v>0.10228456046191343</v>
      </c>
      <c r="DH19" s="16" t="s">
        <v>3669</v>
      </c>
      <c r="DI19" s="18">
        <f>IF(RUN_YEARS &gt; 2,(A1L552C1 + A1L552C10 + A1L552C19) / 3, 0)</f>
        <v>126.41866666666665</v>
      </c>
      <c r="DJ19" s="16" t="s">
        <v>3670</v>
      </c>
      <c r="DK19" s="18">
        <f>IF(RUN_YEARS &gt; 2,(A1L552C2 + A1L552C11 + A1L552C20) / 3, 0)</f>
        <v>4.1826666666666661</v>
      </c>
      <c r="DL19" s="16" t="s">
        <v>3671</v>
      </c>
      <c r="DM19" s="18">
        <f>IF(RUN_YEARS &gt; 2,(A1L552C3 + A1L552C12 + A1L552C21) / 3, 0)</f>
        <v>23.625</v>
      </c>
      <c r="DN19" s="16" t="s">
        <v>3672</v>
      </c>
      <c r="DO19" s="18">
        <f>IF(RUN_YEARS &gt; 2,(A1L552C4 + A1L552C13 + A1L552C22) / 3, 0)</f>
        <v>0</v>
      </c>
      <c r="DP19" s="16" t="s">
        <v>3673</v>
      </c>
      <c r="DQ19" s="18">
        <f>IF(RUN_YEARS &gt; 2,(A1L552C5 + A1L552C14 + A1L552C23) / 3, 0)</f>
        <v>280.64499999999998</v>
      </c>
      <c r="DR19" s="16" t="s">
        <v>3674</v>
      </c>
      <c r="DS19" s="18">
        <f>IF(RUN_YEARS &gt; 2,(A1L552C6 + A1L552C15 + A1L552C24) / 3, 0)</f>
        <v>27.807666666666666</v>
      </c>
      <c r="DT19" s="16" t="s">
        <v>3675</v>
      </c>
      <c r="DU19" s="18">
        <f>IF(RUN_YEARS &gt; 2,(A1L552C7 + A1L552C16 + A1L552C25) / 3, 0)</f>
        <v>154.22633333333334</v>
      </c>
      <c r="DV19" s="16" t="s">
        <v>3676</v>
      </c>
      <c r="DW19" s="18">
        <f>IF(A1L552C59 &lt;&gt; 0,A1L552C60 / A1L552C59,0)</f>
        <v>9.9084846217344577E-2</v>
      </c>
      <c r="DX19" s="16" t="s">
        <v>3677</v>
      </c>
      <c r="DY19" s="18">
        <f>IF(A1L552C62 = 0,A1L556C62, A1L552C62)</f>
        <v>9.9084846217344577E-2</v>
      </c>
      <c r="DZ19" s="16" t="s">
        <v>3678</v>
      </c>
      <c r="EA19" s="18">
        <f>IF(RUN_YEARS &gt; 3,(A1L552C1 + A1L552C10 + A1L552C19 + A1L552C28) / 4, 0)</f>
        <v>127.41624999999999</v>
      </c>
      <c r="EB19" s="16" t="s">
        <v>3679</v>
      </c>
      <c r="EC19" s="18">
        <f>IF(RUN_YEARS &gt; 3,(A1L552C2 + A1L552C11 + A1L552C20 + A1L552C29) / 4, 0)</f>
        <v>3.8954999999999993</v>
      </c>
      <c r="ED19" s="16" t="s">
        <v>3680</v>
      </c>
      <c r="EE19" s="18">
        <f>IF(RUN_YEARS &gt; 3,(A1L552C3 + A1L552C12 + A1L552C21 + A1L552C30) / 4, 0)</f>
        <v>24.1675</v>
      </c>
      <c r="EF19" s="16" t="s">
        <v>3681</v>
      </c>
      <c r="EG19" s="18">
        <f>IF(RUN_YEARS &gt; 3,(A1L552C4 + A1L552C13 + A1L552C22 + A1L552C31) / 4, 0)</f>
        <v>0</v>
      </c>
      <c r="EH19" s="16" t="s">
        <v>3682</v>
      </c>
      <c r="EI19" s="18">
        <f>IF(RUN_YEARS &gt; 3,(A1L552C5 + A1L552C14 + A1L552C23 + A1L552C32) / 4, 0)</f>
        <v>282.89549999999997</v>
      </c>
      <c r="EJ19" s="16" t="s">
        <v>3683</v>
      </c>
      <c r="EK19" s="18">
        <f>IF(RUN_YEARS &gt; 3,(A1L552C6 + A1L552C15 + A1L552C24 + A1L552C33) / 4, 0)</f>
        <v>28.063000000000002</v>
      </c>
      <c r="EL19" s="16" t="s">
        <v>3684</v>
      </c>
      <c r="EM19" s="18">
        <f>IF(RUN_YEARS &gt; 3,(A1L552C7 + A1L552C16 + A1L552C25 + A1L552C34) / 4, 0)</f>
        <v>155.47925000000001</v>
      </c>
      <c r="EN19" s="16" t="s">
        <v>3685</v>
      </c>
      <c r="EO19" s="18">
        <f>IF(A1L552C68 &lt;&gt; 0,A1L552C69 / A1L552C68,0)</f>
        <v>9.9199174253390407E-2</v>
      </c>
      <c r="EP19" s="16" t="s">
        <v>3686</v>
      </c>
      <c r="EQ19" s="18">
        <f>IF(A1L552C71 = 0,A1L556C71, A1L552C71)</f>
        <v>9.9199174253390407E-2</v>
      </c>
      <c r="ER19" s="16" t="s">
        <v>3687</v>
      </c>
      <c r="ES19" s="18">
        <f>IF(RUN_YEARS &gt; 4,(A1L552C1 + A1L552C10 + A1L552C19 + A1L552C28 + A1L552C37) / 5, 0)</f>
        <v>120.67739999999999</v>
      </c>
      <c r="ET19" s="16" t="s">
        <v>3688</v>
      </c>
      <c r="EU19" s="18">
        <f>IF(RUN_YEARS &gt; 4,(A1L552C2 + A1L552C11 + A1L552C20 + A1L552C29 + A1L552C38) / 5, 0)</f>
        <v>4.8257999999999992</v>
      </c>
      <c r="EV19" s="16" t="s">
        <v>3689</v>
      </c>
      <c r="EW19" s="18">
        <f>IF(RUN_YEARS &gt; 4,(A1L552C3 + A1L552C12 + A1L552C21 + A1L552C30 + A1L552C39) / 5, 0)</f>
        <v>24.636199999999999</v>
      </c>
      <c r="EX19" s="16" t="s">
        <v>3690</v>
      </c>
      <c r="EY19" s="18">
        <f>IF(RUN_YEARS &gt; 4,(A1L552C4 + A1L552C13 + A1L552C22 + A1L552C31 + A1L552C40) / 5, 0)</f>
        <v>0.77800000000000002</v>
      </c>
      <c r="EZ19" s="16" t="s">
        <v>3691</v>
      </c>
      <c r="FA19" s="18">
        <f>IF(RUN_YEARS &gt; 4,(A1L552C5 + A1L552C14 + A1L552C23 + A1L552C32 + A1L552C41) / 5, 0)</f>
        <v>270.81679999999994</v>
      </c>
      <c r="FB19" s="16" t="s">
        <v>3692</v>
      </c>
      <c r="FC19" s="18">
        <f>IF(RUN_YEARS &gt; 4,(A1L552C6 + A1L552C15 + A1L552C24 + A1L552C33 + A1L552C42) / 5, 0)</f>
        <v>31.018000000000001</v>
      </c>
      <c r="FD19" s="16" t="s">
        <v>3693</v>
      </c>
      <c r="FE19" s="18">
        <f>IF(RUN_YEARS &gt; 4,(A1L552C7 + A1L552C16 + A1L552C25 + A1L552C34 + A1L552C43) / 5, 0)</f>
        <v>150.91739999999999</v>
      </c>
      <c r="FF19" s="16" t="s">
        <v>3694</v>
      </c>
      <c r="FG19" s="18">
        <f>IF(A1L552C77 &lt;&gt; 0,A1L552C78 / A1L552C77,0)</f>
        <v>0.11453499192073759</v>
      </c>
      <c r="FH19" s="16" t="s">
        <v>3695</v>
      </c>
      <c r="FI19" s="18">
        <f>IF(A1L552C80 = 0,A1L556C80, A1L552C80)</f>
        <v>0.11453499192073759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0.29199999999999998</v>
      </c>
      <c r="F20" s="16" t="s">
        <v>2959</v>
      </c>
      <c r="G20" s="6">
        <v>0</v>
      </c>
      <c r="H20" s="16" t="s">
        <v>2959</v>
      </c>
      <c r="I20" s="6">
        <v>0.13500000000000001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0.71899999999999997</v>
      </c>
      <c r="N20" s="16" t="s">
        <v>3697</v>
      </c>
      <c r="O20" s="1">
        <f>(A1L553C4 * 2 + A1L553C2 + A1L553C3)</f>
        <v>0.13500000000000001</v>
      </c>
      <c r="P20" s="16" t="s">
        <v>3698</v>
      </c>
      <c r="Q20" s="1">
        <f>(A1L553C1 + A1L553C2 + A1L553C3 + A1L553C4)</f>
        <v>0.42699999999999999</v>
      </c>
      <c r="R20" s="16" t="s">
        <v>3699</v>
      </c>
      <c r="S20" s="18">
        <f>IF(A1L553C5 &lt;&gt; 0,A1L553C6 / A1L553C5,0)</f>
        <v>0.18776077885952713</v>
      </c>
      <c r="T20" s="16" t="s">
        <v>3700</v>
      </c>
      <c r="U20" s="18">
        <f>IF(A1L553C8 = 0,A1L556C8, A1L553C8)</f>
        <v>0.18776077885952713</v>
      </c>
      <c r="V20" s="16" t="s">
        <v>2965</v>
      </c>
      <c r="W20" s="6">
        <v>0.16</v>
      </c>
      <c r="X20" s="16" t="s">
        <v>2965</v>
      </c>
      <c r="Y20" s="6">
        <v>0</v>
      </c>
      <c r="Z20" s="16" t="s">
        <v>2965</v>
      </c>
      <c r="AA20" s="6">
        <v>0.372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0.69199999999999995</v>
      </c>
      <c r="AF20" s="16" t="s">
        <v>3702</v>
      </c>
      <c r="AG20" s="1">
        <f>(A1L553C13 * 2 + A1L553C11 + A1L553C12)</f>
        <v>0.372</v>
      </c>
      <c r="AH20" s="16" t="s">
        <v>3703</v>
      </c>
      <c r="AI20" s="1">
        <f>(A1L553C10 + A1L553C11 + A1L553C12 + A1L553C13)</f>
        <v>0.53200000000000003</v>
      </c>
      <c r="AJ20" s="16" t="s">
        <v>3704</v>
      </c>
      <c r="AK20" s="18">
        <f>IF(A1L553C14 &lt;&gt; 0,A1L553C15 / A1L553C14,0)</f>
        <v>0.53757225433526012</v>
      </c>
      <c r="AL20" s="16" t="s">
        <v>3705</v>
      </c>
      <c r="AM20" s="18">
        <f>IF(A1L553C17 = 0,A1L556C17, A1L553C17)</f>
        <v>0.53757225433526012</v>
      </c>
      <c r="AN20" s="16" t="s">
        <v>2971</v>
      </c>
      <c r="AO20" s="6">
        <v>3.3000000000000002E-2</v>
      </c>
      <c r="AP20" s="16" t="s">
        <v>2971</v>
      </c>
      <c r="AQ20" s="6">
        <v>0</v>
      </c>
      <c r="AR20" s="16" t="s">
        <v>2971</v>
      </c>
      <c r="AS20" s="6">
        <v>0.50800000000000001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0.57400000000000007</v>
      </c>
      <c r="AX20" s="16" t="s">
        <v>3707</v>
      </c>
      <c r="AY20" s="1">
        <f>(A1L553C22 * 2 + A1L553C20 + A1L553C21)</f>
        <v>0.50800000000000001</v>
      </c>
      <c r="AZ20" s="16" t="s">
        <v>3708</v>
      </c>
      <c r="BA20" s="1">
        <f>(A1L553C19 + A1L553C20 + A1L553C21 + A1L553C22)</f>
        <v>0.54100000000000004</v>
      </c>
      <c r="BB20" s="16" t="s">
        <v>3709</v>
      </c>
      <c r="BC20" s="18">
        <f>IF(A1L553C23 &lt;&gt; 0,A1L553C24 / A1L553C23,0)</f>
        <v>0.8850174216027874</v>
      </c>
      <c r="BD20" s="16" t="s">
        <v>3710</v>
      </c>
      <c r="BE20" s="18">
        <f>IF(A1L553C26 = 0,A1L556C26, A1L553C26)</f>
        <v>0.8850174216027874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0.66400000000000003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0.66400000000000003</v>
      </c>
      <c r="BP20" s="16" t="s">
        <v>3712</v>
      </c>
      <c r="BQ20" s="1">
        <f>(A1L553C31 * 2 + A1L553C29 + A1L553C30)</f>
        <v>0.66400000000000003</v>
      </c>
      <c r="BR20" s="16" t="s">
        <v>3713</v>
      </c>
      <c r="BS20" s="1">
        <f>(A1L553C28 + A1L553C29 + A1L553C30 + A1L553C31)</f>
        <v>0.66400000000000003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0.36699999999999999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0.36699999999999999</v>
      </c>
      <c r="CH20" s="16" t="s">
        <v>3717</v>
      </c>
      <c r="CI20" s="1">
        <f>(A1L553C40 * 2 + A1L553C38 + A1L553C39)</f>
        <v>0.36699999999999999</v>
      </c>
      <c r="CJ20" s="16" t="s">
        <v>3718</v>
      </c>
      <c r="CK20" s="1">
        <f>(A1L553C37 + A1L553C38 + A1L553C39 + A1L553C40)</f>
        <v>0.36699999999999999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0.22599999999999998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0.2535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0.70550000000000002</v>
      </c>
      <c r="CZ20" s="16" t="s">
        <v>3726</v>
      </c>
      <c r="DA20" s="18">
        <f>IF(RUN_YEARS &gt; 1,(A1L553C6 + A1L553C15) / 2, 0)</f>
        <v>0.2535</v>
      </c>
      <c r="DB20" s="16" t="s">
        <v>3727</v>
      </c>
      <c r="DC20" s="18">
        <f>IF(RUN_YEARS &gt; 1,(A1L553C7 + A1L553C16) / 2, 0)</f>
        <v>0.47950000000000004</v>
      </c>
      <c r="DD20" s="16" t="s">
        <v>3728</v>
      </c>
      <c r="DE20" s="18">
        <f>IF(A1L553C50 &lt;&gt; 0,A1L553C51 / A1L553C50,0)</f>
        <v>0.35931963146704465</v>
      </c>
      <c r="DF20" s="16" t="s">
        <v>3729</v>
      </c>
      <c r="DG20" s="18">
        <f>IF(A1L553C53 = 0,A1L556C53, A1L553C53)</f>
        <v>0.35931963146704465</v>
      </c>
      <c r="DH20" s="16" t="s">
        <v>3730</v>
      </c>
      <c r="DI20" s="18">
        <f>IF(RUN_YEARS &gt; 2,(A1L553C1 + A1L553C10 + A1L553C19) / 3, 0)</f>
        <v>0.16166666666666665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0.33833333333333337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0.66166666666666674</v>
      </c>
      <c r="DR20" s="16" t="s">
        <v>3735</v>
      </c>
      <c r="DS20" s="18">
        <f>IF(RUN_YEARS &gt; 2,(A1L553C6 + A1L553C15 + A1L553C24) / 3, 0)</f>
        <v>0.33833333333333337</v>
      </c>
      <c r="DT20" s="16" t="s">
        <v>3736</v>
      </c>
      <c r="DU20" s="18">
        <f>IF(RUN_YEARS &gt; 2,(A1L553C7 + A1L553C16 + A1L553C25) / 3, 0)</f>
        <v>0.5</v>
      </c>
      <c r="DV20" s="16" t="s">
        <v>3737</v>
      </c>
      <c r="DW20" s="18">
        <f>IF(A1L553C59 &lt;&gt; 0,A1L553C60 / A1L553C59,0)</f>
        <v>0.51133501259445846</v>
      </c>
      <c r="DX20" s="16" t="s">
        <v>3738</v>
      </c>
      <c r="DY20" s="18">
        <f>IF(A1L553C62 = 0,A1L556C62, A1L553C62)</f>
        <v>0.51133501259445846</v>
      </c>
      <c r="DZ20" s="16" t="s">
        <v>3739</v>
      </c>
      <c r="EA20" s="18">
        <f>IF(RUN_YEARS &gt; 3,(A1L553C1 + A1L553C10 + A1L553C19 + A1L553C28) / 4, 0)</f>
        <v>0.12125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0.41975000000000007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0.66225000000000001</v>
      </c>
      <c r="EJ20" s="16" t="s">
        <v>3744</v>
      </c>
      <c r="EK20" s="18">
        <f>IF(RUN_YEARS &gt; 3,(A1L553C6 + A1L553C15 + A1L553C24 + A1L553C33) / 4, 0)</f>
        <v>0.41975000000000007</v>
      </c>
      <c r="EL20" s="16" t="s">
        <v>3745</v>
      </c>
      <c r="EM20" s="18">
        <f>IF(RUN_YEARS &gt; 3,(A1L553C7 + A1L553C16 + A1L553C25 + A1L553C34) / 4, 0)</f>
        <v>0.54100000000000004</v>
      </c>
      <c r="EN20" s="16" t="s">
        <v>3746</v>
      </c>
      <c r="EO20" s="18">
        <f>IF(A1L553C68 &lt;&gt; 0,A1L553C69 / A1L553C68,0)</f>
        <v>0.63382408456021144</v>
      </c>
      <c r="EP20" s="16" t="s">
        <v>3747</v>
      </c>
      <c r="EQ20" s="18">
        <f>IF(A1L553C71 = 0,A1L556C71, A1L553C71)</f>
        <v>0.63382408456021144</v>
      </c>
      <c r="ER20" s="16" t="s">
        <v>3748</v>
      </c>
      <c r="ES20" s="18">
        <f>IF(RUN_YEARS &gt; 4,(A1L553C1 + A1L553C10 + A1L553C19 + A1L553C28 + A1L553C37) / 5, 0)</f>
        <v>9.7000000000000003E-2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0.40920000000000006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0.60319999999999996</v>
      </c>
      <c r="FB20" s="16" t="s">
        <v>3753</v>
      </c>
      <c r="FC20" s="18">
        <f>IF(RUN_YEARS &gt; 4,(A1L553C6 + A1L553C15 + A1L553C24 + A1L553C33 + A1L553C42) / 5, 0)</f>
        <v>0.40920000000000006</v>
      </c>
      <c r="FD20" s="16" t="s">
        <v>3754</v>
      </c>
      <c r="FE20" s="18">
        <f>IF(RUN_YEARS &gt; 4,(A1L553C7 + A1L553C16 + A1L553C25 + A1L553C34 + A1L553C43) / 5, 0)</f>
        <v>0.50619999999999998</v>
      </c>
      <c r="FF20" s="16" t="s">
        <v>3755</v>
      </c>
      <c r="FG20" s="18">
        <f>IF(A1L553C77 &lt;&gt; 0,A1L553C78 / A1L553C77,0)</f>
        <v>0.67838196286472163</v>
      </c>
      <c r="FH20" s="16" t="s">
        <v>3756</v>
      </c>
      <c r="FI20" s="18">
        <f>IF(A1L553C80 = 0,A1L556C80, A1L553C80)</f>
        <v>0.67838196286472163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52.332000000000001</v>
      </c>
      <c r="F21" s="16" t="s">
        <v>2959</v>
      </c>
      <c r="G21" s="6">
        <v>14.028</v>
      </c>
      <c r="H21" s="16" t="s">
        <v>2959</v>
      </c>
      <c r="I21" s="6">
        <v>40.975000000000001</v>
      </c>
      <c r="J21" s="16" t="s">
        <v>2959</v>
      </c>
      <c r="K21" s="6">
        <v>2.8050000000000002</v>
      </c>
      <c r="L21" s="16" t="s">
        <v>3757</v>
      </c>
      <c r="M21" s="1">
        <f>(A1L554C1 * 2 + A1L554C2 + A1L554C3)</f>
        <v>159.667</v>
      </c>
      <c r="N21" s="16" t="s">
        <v>3758</v>
      </c>
      <c r="O21" s="1">
        <f>(A1L554C4 * 2 + A1L554C2 + A1L554C3)</f>
        <v>60.613</v>
      </c>
      <c r="P21" s="16" t="s">
        <v>3759</v>
      </c>
      <c r="Q21" s="1">
        <f>(A1L554C1 + A1L554C2 + A1L554C3 + A1L554C4)</f>
        <v>110.14000000000001</v>
      </c>
      <c r="R21" s="16" t="s">
        <v>3760</v>
      </c>
      <c r="S21" s="18">
        <f>IF(A1L554C5 &lt;&gt; 0,A1L554C6 / A1L554C5,0)</f>
        <v>0.3796213369074386</v>
      </c>
      <c r="T21" s="16" t="s">
        <v>3761</v>
      </c>
      <c r="U21" s="18">
        <f>IF(A1L554C8 = 0,A1L556C8, A1L554C8)</f>
        <v>0.3796213369074386</v>
      </c>
      <c r="V21" s="16" t="s">
        <v>2965</v>
      </c>
      <c r="W21" s="6">
        <v>82.941000000000003</v>
      </c>
      <c r="X21" s="16" t="s">
        <v>2965</v>
      </c>
      <c r="Y21" s="6">
        <v>21.835000000000001</v>
      </c>
      <c r="Z21" s="16" t="s">
        <v>2965</v>
      </c>
      <c r="AA21" s="6">
        <v>51.161999999999999</v>
      </c>
      <c r="AB21" s="16" t="s">
        <v>2965</v>
      </c>
      <c r="AC21" s="6">
        <v>7.7350000000000003</v>
      </c>
      <c r="AD21" s="16" t="s">
        <v>3762</v>
      </c>
      <c r="AE21" s="1">
        <f>(A1L554C10 * 2 + A1L554C11 + A1L554C12)</f>
        <v>238.87900000000002</v>
      </c>
      <c r="AF21" s="16" t="s">
        <v>3763</v>
      </c>
      <c r="AG21" s="1">
        <f>(A1L554C13 * 2 + A1L554C11 + A1L554C12)</f>
        <v>88.466999999999999</v>
      </c>
      <c r="AH21" s="16" t="s">
        <v>3764</v>
      </c>
      <c r="AI21" s="1">
        <f>(A1L554C10 + A1L554C11 + A1L554C12 + A1L554C13)</f>
        <v>163.67300000000003</v>
      </c>
      <c r="AJ21" s="16" t="s">
        <v>3765</v>
      </c>
      <c r="AK21" s="18">
        <f>IF(A1L554C14 &lt;&gt; 0,A1L554C15 / A1L554C14,0)</f>
        <v>0.37034230719318145</v>
      </c>
      <c r="AL21" s="16" t="s">
        <v>3766</v>
      </c>
      <c r="AM21" s="18">
        <f>IF(A1L554C17 = 0,A1L556C17, A1L554C17)</f>
        <v>0.37034230719318145</v>
      </c>
      <c r="AN21" s="16" t="s">
        <v>2971</v>
      </c>
      <c r="AO21" s="6">
        <v>84.590999999999994</v>
      </c>
      <c r="AP21" s="16" t="s">
        <v>2971</v>
      </c>
      <c r="AQ21" s="6">
        <v>26.85</v>
      </c>
      <c r="AR21" s="16" t="s">
        <v>2971</v>
      </c>
      <c r="AS21" s="6">
        <v>46.377000000000002</v>
      </c>
      <c r="AT21" s="16" t="s">
        <v>2971</v>
      </c>
      <c r="AU21" s="6">
        <v>3.91</v>
      </c>
      <c r="AV21" s="16" t="s">
        <v>3767</v>
      </c>
      <c r="AW21" s="1">
        <f>(A1L554C19 * 2 + A1L554C20 + A1L554C21)</f>
        <v>242.40899999999999</v>
      </c>
      <c r="AX21" s="16" t="s">
        <v>3768</v>
      </c>
      <c r="AY21" s="1">
        <f>(A1L554C22 * 2 + A1L554C20 + A1L554C21)</f>
        <v>81.046999999999997</v>
      </c>
      <c r="AZ21" s="16" t="s">
        <v>3769</v>
      </c>
      <c r="BA21" s="1">
        <f>(A1L554C19 + A1L554C20 + A1L554C21 + A1L554C22)</f>
        <v>161.72800000000001</v>
      </c>
      <c r="BB21" s="16" t="s">
        <v>3770</v>
      </c>
      <c r="BC21" s="18">
        <f>IF(A1L554C23 &lt;&gt; 0,A1L554C24 / A1L554C23,0)</f>
        <v>0.33433989662100005</v>
      </c>
      <c r="BD21" s="16" t="s">
        <v>3771</v>
      </c>
      <c r="BE21" s="18">
        <f>IF(A1L554C26 = 0,A1L556C26, A1L554C26)</f>
        <v>0.33433989662100005</v>
      </c>
      <c r="BF21" s="16" t="s">
        <v>2977</v>
      </c>
      <c r="BG21" s="6">
        <v>80.796999999999997</v>
      </c>
      <c r="BH21" s="16" t="s">
        <v>2977</v>
      </c>
      <c r="BI21" s="6">
        <v>31.684999999999999</v>
      </c>
      <c r="BJ21" s="16" t="s">
        <v>2977</v>
      </c>
      <c r="BK21" s="6">
        <v>50.012999999999998</v>
      </c>
      <c r="BL21" s="16" t="s">
        <v>2977</v>
      </c>
      <c r="BM21" s="6">
        <v>2.48</v>
      </c>
      <c r="BN21" s="16" t="s">
        <v>3772</v>
      </c>
      <c r="BO21" s="1">
        <f>(A1L554C28 * 2 + A1L554C29 + A1L554C30)</f>
        <v>243.292</v>
      </c>
      <c r="BP21" s="16" t="s">
        <v>3773</v>
      </c>
      <c r="BQ21" s="1">
        <f>(A1L554C31 * 2 + A1L554C29 + A1L554C30)</f>
        <v>86.657999999999987</v>
      </c>
      <c r="BR21" s="16" t="s">
        <v>3774</v>
      </c>
      <c r="BS21" s="1">
        <f>(A1L554C28 + A1L554C29 + A1L554C30 + A1L554C31)</f>
        <v>164.97499999999999</v>
      </c>
      <c r="BT21" s="16" t="s">
        <v>3775</v>
      </c>
      <c r="BU21" s="18">
        <f>IF(A1L554C32 &lt;&gt; 0,A1L554C33 / A1L554C32,0)</f>
        <v>0.3561892705062229</v>
      </c>
      <c r="BV21" s="16" t="s">
        <v>3776</v>
      </c>
      <c r="BW21" s="18">
        <f>IF(A1L554C35 = 0,A1L556C35, A1L554C35)</f>
        <v>0.3561892705062229</v>
      </c>
      <c r="BX21" s="16" t="s">
        <v>2983</v>
      </c>
      <c r="BY21" s="6">
        <v>65.745000000000005</v>
      </c>
      <c r="BZ21" s="16" t="s">
        <v>2983</v>
      </c>
      <c r="CA21" s="6">
        <v>22.960999999999999</v>
      </c>
      <c r="CB21" s="16" t="s">
        <v>2983</v>
      </c>
      <c r="CC21" s="6">
        <v>37.085999999999999</v>
      </c>
      <c r="CD21" s="16" t="s">
        <v>2983</v>
      </c>
      <c r="CE21" s="6">
        <v>4.726</v>
      </c>
      <c r="CF21" s="16" t="s">
        <v>3777</v>
      </c>
      <c r="CG21" s="1">
        <f>(A1L554C37 * 2 + A1L554C38 + A1L554C39)</f>
        <v>191.53700000000003</v>
      </c>
      <c r="CH21" s="16" t="s">
        <v>3778</v>
      </c>
      <c r="CI21" s="1">
        <f>(A1L554C40 * 2 + A1L554C38 + A1L554C39)</f>
        <v>69.498999999999995</v>
      </c>
      <c r="CJ21" s="16" t="s">
        <v>3779</v>
      </c>
      <c r="CK21" s="1">
        <f>(A1L554C37 + A1L554C38 + A1L554C39 + A1L554C40)</f>
        <v>130.518</v>
      </c>
      <c r="CL21" s="16" t="s">
        <v>3780</v>
      </c>
      <c r="CM21" s="18">
        <f>IF(A1L554C41 &lt;&gt; 0,A1L554C42 / A1L554C41,0)</f>
        <v>0.3628489534659099</v>
      </c>
      <c r="CN21" s="16" t="s">
        <v>3781</v>
      </c>
      <c r="CO21" s="18">
        <f>IF(A1L554C44 = 0,A1L556C44, A1L554C44)</f>
        <v>0.3628489534659099</v>
      </c>
      <c r="CP21" s="16" t="s">
        <v>3782</v>
      </c>
      <c r="CQ21" s="18">
        <f>IF(RUN_YEARS &gt; 1,(A1L554C1 + A1L554C10) / 2, 0)</f>
        <v>67.636499999999998</v>
      </c>
      <c r="CR21" s="16" t="s">
        <v>3783</v>
      </c>
      <c r="CS21" s="18">
        <f>IF(RUN_YEARS &gt; 1,(A1L554C2 + A1L554C11) / 2, 0)</f>
        <v>17.9315</v>
      </c>
      <c r="CT21" s="16" t="s">
        <v>3784</v>
      </c>
      <c r="CU21" s="18">
        <f>IF(RUN_YEARS &gt; 1,(A1L554C3 + A1L554C12) / 2, 0)</f>
        <v>46.0685</v>
      </c>
      <c r="CV21" s="16" t="s">
        <v>3785</v>
      </c>
      <c r="CW21" s="18">
        <f>IF(RUN_YEARS &gt; 1,(A1L554C4 + A1L554C13) / 2, 0)</f>
        <v>5.2700000000000005</v>
      </c>
      <c r="CX21" s="16" t="s">
        <v>3786</v>
      </c>
      <c r="CY21" s="18">
        <f>IF(RUN_YEARS &gt; 1,(A1L554C5 + A1L554C14) / 2, 0)</f>
        <v>199.27300000000002</v>
      </c>
      <c r="CZ21" s="16" t="s">
        <v>3787</v>
      </c>
      <c r="DA21" s="18">
        <f>IF(RUN_YEARS &gt; 1,(A1L554C6 + A1L554C15) / 2, 0)</f>
        <v>74.539999999999992</v>
      </c>
      <c r="DB21" s="16" t="s">
        <v>3788</v>
      </c>
      <c r="DC21" s="18">
        <f>IF(RUN_YEARS &gt; 1,(A1L554C7 + A1L554C16) / 2, 0)</f>
        <v>136.90650000000002</v>
      </c>
      <c r="DD21" s="16" t="s">
        <v>3789</v>
      </c>
      <c r="DE21" s="18">
        <f>IF(A1L554C50 &lt;&gt; 0,A1L554C51 / A1L554C50,0)</f>
        <v>0.37405970703507241</v>
      </c>
      <c r="DF21" s="16" t="s">
        <v>3790</v>
      </c>
      <c r="DG21" s="18">
        <f>IF(A1L554C53 = 0,A1L556C53, A1L554C53)</f>
        <v>0.37405970703507241</v>
      </c>
      <c r="DH21" s="16" t="s">
        <v>3791</v>
      </c>
      <c r="DI21" s="18">
        <f>IF(RUN_YEARS &gt; 2,(A1L554C1 + A1L554C10 + A1L554C19) / 3, 0)</f>
        <v>73.287999999999997</v>
      </c>
      <c r="DJ21" s="16" t="s">
        <v>3792</v>
      </c>
      <c r="DK21" s="18">
        <f>IF(RUN_YEARS &gt; 2,(A1L554C2 + A1L554C11 + A1L554C20) / 3, 0)</f>
        <v>20.904333333333334</v>
      </c>
      <c r="DL21" s="16" t="s">
        <v>3793</v>
      </c>
      <c r="DM21" s="18">
        <f>IF(RUN_YEARS &gt; 2,(A1L554C3 + A1L554C12 + A1L554C21) / 3, 0)</f>
        <v>46.171333333333337</v>
      </c>
      <c r="DN21" s="16" t="s">
        <v>3794</v>
      </c>
      <c r="DO21" s="18">
        <f>IF(RUN_YEARS &gt; 2,(A1L554C4 + A1L554C13 + A1L554C22) / 3, 0)</f>
        <v>4.8166666666666673</v>
      </c>
      <c r="DP21" s="16" t="s">
        <v>3795</v>
      </c>
      <c r="DQ21" s="18">
        <f>IF(RUN_YEARS &gt; 2,(A1L554C5 + A1L554C14 + A1L554C23) / 3, 0)</f>
        <v>213.65166666666667</v>
      </c>
      <c r="DR21" s="16" t="s">
        <v>3796</v>
      </c>
      <c r="DS21" s="18">
        <f>IF(RUN_YEARS &gt; 2,(A1L554C6 + A1L554C15 + A1L554C24) / 3, 0)</f>
        <v>76.708999999999989</v>
      </c>
      <c r="DT21" s="16" t="s">
        <v>3797</v>
      </c>
      <c r="DU21" s="18">
        <f>IF(RUN_YEARS &gt; 2,(A1L554C7 + A1L554C16 + A1L554C25) / 3, 0)</f>
        <v>145.18033333333335</v>
      </c>
      <c r="DV21" s="16" t="s">
        <v>3798</v>
      </c>
      <c r="DW21" s="18">
        <f>IF(A1L554C59 &lt;&gt; 0,A1L554C60 / A1L554C59,0)</f>
        <v>0.35903768595299196</v>
      </c>
      <c r="DX21" s="16" t="s">
        <v>3799</v>
      </c>
      <c r="DY21" s="18">
        <f>IF(A1L554C62 = 0,A1L556C62, A1L554C62)</f>
        <v>0.35903768595299196</v>
      </c>
      <c r="DZ21" s="16" t="s">
        <v>3800</v>
      </c>
      <c r="EA21" s="18">
        <f>IF(RUN_YEARS &gt; 3,(A1L554C1 + A1L554C10 + A1L554C19 + A1L554C28) / 4, 0)</f>
        <v>75.165249999999986</v>
      </c>
      <c r="EB21" s="16" t="s">
        <v>3801</v>
      </c>
      <c r="EC21" s="18">
        <f>IF(RUN_YEARS &gt; 3,(A1L554C2 + A1L554C11 + A1L554C20 + A1L554C29) / 4, 0)</f>
        <v>23.599499999999999</v>
      </c>
      <c r="ED21" s="16" t="s">
        <v>3802</v>
      </c>
      <c r="EE21" s="18">
        <f>IF(RUN_YEARS &gt; 3,(A1L554C3 + A1L554C12 + A1L554C21 + A1L554C30) / 4, 0)</f>
        <v>47.131750000000004</v>
      </c>
      <c r="EF21" s="16" t="s">
        <v>3803</v>
      </c>
      <c r="EG21" s="18">
        <f>IF(RUN_YEARS &gt; 3,(A1L554C4 + A1L554C13 + A1L554C22 + A1L554C31) / 4, 0)</f>
        <v>4.2324999999999999</v>
      </c>
      <c r="EH21" s="16" t="s">
        <v>3804</v>
      </c>
      <c r="EI21" s="18">
        <f>IF(RUN_YEARS &gt; 3,(A1L554C5 + A1L554C14 + A1L554C23 + A1L554C32) / 4, 0)</f>
        <v>221.06175000000002</v>
      </c>
      <c r="EJ21" s="16" t="s">
        <v>3805</v>
      </c>
      <c r="EK21" s="18">
        <f>IF(RUN_YEARS &gt; 3,(A1L554C6 + A1L554C15 + A1L554C24 + A1L554C33) / 4, 0)</f>
        <v>79.196249999999992</v>
      </c>
      <c r="EL21" s="16" t="s">
        <v>3806</v>
      </c>
      <c r="EM21" s="18">
        <f>IF(RUN_YEARS &gt; 3,(A1L554C7 + A1L554C16 + A1L554C25 + A1L554C34) / 4, 0)</f>
        <v>150.12900000000002</v>
      </c>
      <c r="EN21" s="16" t="s">
        <v>3807</v>
      </c>
      <c r="EO21" s="18">
        <f>IF(A1L554C68 &lt;&gt; 0,A1L554C69 / A1L554C68,0)</f>
        <v>0.35825397202365394</v>
      </c>
      <c r="EP21" s="16" t="s">
        <v>3808</v>
      </c>
      <c r="EQ21" s="18">
        <f>IF(A1L554C71 = 0,A1L556C71, A1L554C71)</f>
        <v>0.35825397202365394</v>
      </c>
      <c r="ER21" s="16" t="s">
        <v>3809</v>
      </c>
      <c r="ES21" s="18">
        <f>IF(RUN_YEARS &gt; 4,(A1L554C1 + A1L554C10 + A1L554C19 + A1L554C28 + A1L554C37) / 5, 0)</f>
        <v>73.281199999999984</v>
      </c>
      <c r="ET21" s="16" t="s">
        <v>3810</v>
      </c>
      <c r="EU21" s="18">
        <f>IF(RUN_YEARS &gt; 4,(A1L554C2 + A1L554C11 + A1L554C20 + A1L554C29 + A1L554C38) / 5, 0)</f>
        <v>23.471799999999998</v>
      </c>
      <c r="EV21" s="16" t="s">
        <v>3811</v>
      </c>
      <c r="EW21" s="18">
        <f>IF(RUN_YEARS &gt; 4,(A1L554C3 + A1L554C12 + A1L554C21 + A1L554C30 + A1L554C39) / 5, 0)</f>
        <v>45.122599999999998</v>
      </c>
      <c r="EX21" s="16" t="s">
        <v>3812</v>
      </c>
      <c r="EY21" s="18">
        <f>IF(RUN_YEARS &gt; 4,(A1L554C4 + A1L554C13 + A1L554C22 + A1L554C31 + A1L554C40) / 5, 0)</f>
        <v>4.3311999999999999</v>
      </c>
      <c r="EZ21" s="16" t="s">
        <v>3813</v>
      </c>
      <c r="FA21" s="18">
        <f>IF(RUN_YEARS &gt; 4,(A1L554C5 + A1L554C14 + A1L554C23 + A1L554C32 + A1L554C41) / 5, 0)</f>
        <v>215.15680000000003</v>
      </c>
      <c r="FB21" s="16" t="s">
        <v>3814</v>
      </c>
      <c r="FC21" s="18">
        <f>IF(RUN_YEARS &gt; 4,(A1L554C6 + A1L554C15 + A1L554C24 + A1L554C33 + A1L554C42) / 5, 0)</f>
        <v>77.256799999999998</v>
      </c>
      <c r="FD21" s="16" t="s">
        <v>3815</v>
      </c>
      <c r="FE21" s="18">
        <f>IF(RUN_YEARS &gt; 4,(A1L554C7 + A1L554C16 + A1L554C25 + A1L554C34 + A1L554C43) / 5, 0)</f>
        <v>146.20680000000002</v>
      </c>
      <c r="FF21" s="16" t="s">
        <v>3816</v>
      </c>
      <c r="FG21" s="18">
        <f>IF(A1L554C77 &lt;&gt; 0,A1L554C78 / A1L554C77,0)</f>
        <v>0.35907208138436708</v>
      </c>
      <c r="FH21" s="16" t="s">
        <v>3817</v>
      </c>
      <c r="FI21" s="18">
        <f>IF(A1L554C80 = 0,A1L556C80, A1L554C80)</f>
        <v>0.35907208138436708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2095.502</v>
      </c>
      <c r="F22" s="16" t="s">
        <v>2959</v>
      </c>
      <c r="G22" s="6">
        <v>652.13199999999995</v>
      </c>
      <c r="H22" s="16" t="s">
        <v>2959</v>
      </c>
      <c r="I22" s="6">
        <v>402.51799999999997</v>
      </c>
      <c r="J22" s="16" t="s">
        <v>2959</v>
      </c>
      <c r="K22" s="6">
        <v>15.917</v>
      </c>
      <c r="L22" s="16" t="s">
        <v>3818</v>
      </c>
      <c r="M22" s="1">
        <f>(A1L555C1 * 2 + A1L555C2 + A1L555C3)</f>
        <v>5245.6539999999995</v>
      </c>
      <c r="N22" s="16" t="s">
        <v>3819</v>
      </c>
      <c r="O22" s="1">
        <f>(A1L555C4 * 2 + A1L555C2 + A1L555C3)</f>
        <v>1086.4839999999999</v>
      </c>
      <c r="P22" s="16" t="s">
        <v>3820</v>
      </c>
      <c r="Q22" s="1">
        <f>(A1L555C1 + A1L555C2 + A1L555C3 + A1L555C4)</f>
        <v>3166.069</v>
      </c>
      <c r="R22" s="16" t="s">
        <v>3821</v>
      </c>
      <c r="S22" s="18">
        <f>IF(A1L555C5 &lt;&gt; 0,A1L555C6 / A1L555C5,0)</f>
        <v>0.20712078989578803</v>
      </c>
      <c r="T22" s="16" t="s">
        <v>3822</v>
      </c>
      <c r="U22" s="18">
        <f>IF(A1L555C8 = 0,A1L556C8, A1L555C8)</f>
        <v>0.20712078989578803</v>
      </c>
      <c r="V22" s="16" t="s">
        <v>2965</v>
      </c>
      <c r="W22" s="6">
        <v>493.06700000000001</v>
      </c>
      <c r="X22" s="16" t="s">
        <v>2965</v>
      </c>
      <c r="Y22" s="6">
        <v>589.59100000000001</v>
      </c>
      <c r="Z22" s="16" t="s">
        <v>2965</v>
      </c>
      <c r="AA22" s="6">
        <v>195.48099999999999</v>
      </c>
      <c r="AB22" s="16" t="s">
        <v>2965</v>
      </c>
      <c r="AC22" s="6">
        <v>13.026999999999999</v>
      </c>
      <c r="AD22" s="16" t="s">
        <v>3823</v>
      </c>
      <c r="AE22" s="1">
        <f>(A1L555C10 * 2 + A1L555C11 + A1L555C12)</f>
        <v>1771.2059999999999</v>
      </c>
      <c r="AF22" s="16" t="s">
        <v>3824</v>
      </c>
      <c r="AG22" s="1">
        <f>(A1L555C13 * 2 + A1L555C11 + A1L555C12)</f>
        <v>811.12599999999998</v>
      </c>
      <c r="AH22" s="16" t="s">
        <v>3825</v>
      </c>
      <c r="AI22" s="1">
        <f>(A1L555C10 + A1L555C11 + A1L555C12 + A1L555C13)</f>
        <v>1291.1659999999999</v>
      </c>
      <c r="AJ22" s="16" t="s">
        <v>3826</v>
      </c>
      <c r="AK22" s="18">
        <f>IF(A1L555C14 &lt;&gt; 0,A1L555C15 / A1L555C14,0)</f>
        <v>0.45795124903596762</v>
      </c>
      <c r="AL22" s="16" t="s">
        <v>3827</v>
      </c>
      <c r="AM22" s="18">
        <f>IF(A1L555C17 = 0,A1L556C17, A1L555C17)</f>
        <v>0.45795124903596762</v>
      </c>
      <c r="AN22" s="16" t="s">
        <v>2971</v>
      </c>
      <c r="AO22" s="6">
        <v>479.09899999999999</v>
      </c>
      <c r="AP22" s="16" t="s">
        <v>2971</v>
      </c>
      <c r="AQ22" s="6">
        <v>509.82400000000001</v>
      </c>
      <c r="AR22" s="16" t="s">
        <v>2971</v>
      </c>
      <c r="AS22" s="6">
        <v>187.41200000000001</v>
      </c>
      <c r="AT22" s="16" t="s">
        <v>2971</v>
      </c>
      <c r="AU22" s="6">
        <v>11.73</v>
      </c>
      <c r="AV22" s="16" t="s">
        <v>3828</v>
      </c>
      <c r="AW22" s="1">
        <f>(A1L555C19 * 2 + A1L555C20 + A1L555C21)</f>
        <v>1655.434</v>
      </c>
      <c r="AX22" s="16" t="s">
        <v>3829</v>
      </c>
      <c r="AY22" s="1">
        <f>(A1L555C22 * 2 + A1L555C20 + A1L555C21)</f>
        <v>720.69600000000003</v>
      </c>
      <c r="AZ22" s="16" t="s">
        <v>3830</v>
      </c>
      <c r="BA22" s="1">
        <f>(A1L555C19 + A1L555C20 + A1L555C21 + A1L555C22)</f>
        <v>1188.0650000000001</v>
      </c>
      <c r="BB22" s="16" t="s">
        <v>3831</v>
      </c>
      <c r="BC22" s="18">
        <f>IF(A1L555C23 &lt;&gt; 0,A1L555C24 / A1L555C23,0)</f>
        <v>0.43535169629233184</v>
      </c>
      <c r="BD22" s="16" t="s">
        <v>3832</v>
      </c>
      <c r="BE22" s="18">
        <f>IF(A1L555C26 = 0,A1L556C26, A1L555C26)</f>
        <v>0.43535169629233184</v>
      </c>
      <c r="BF22" s="16" t="s">
        <v>2977</v>
      </c>
      <c r="BG22" s="6">
        <v>429.49900000000002</v>
      </c>
      <c r="BH22" s="16" t="s">
        <v>2977</v>
      </c>
      <c r="BI22" s="6">
        <v>304.88299999999998</v>
      </c>
      <c r="BJ22" s="16" t="s">
        <v>2977</v>
      </c>
      <c r="BK22" s="6">
        <v>173.01400000000001</v>
      </c>
      <c r="BL22" s="16" t="s">
        <v>2977</v>
      </c>
      <c r="BM22" s="6">
        <v>7.194</v>
      </c>
      <c r="BN22" s="16" t="s">
        <v>3833</v>
      </c>
      <c r="BO22" s="1">
        <f>(A1L555C28 * 2 + A1L555C29 + A1L555C30)</f>
        <v>1336.895</v>
      </c>
      <c r="BP22" s="16" t="s">
        <v>3834</v>
      </c>
      <c r="BQ22" s="1">
        <f>(A1L555C31 * 2 + A1L555C29 + A1L555C30)</f>
        <v>492.28499999999997</v>
      </c>
      <c r="BR22" s="16" t="s">
        <v>3835</v>
      </c>
      <c r="BS22" s="1">
        <f>(A1L555C28 + A1L555C29 + A1L555C30 + A1L555C31)</f>
        <v>914.59</v>
      </c>
      <c r="BT22" s="16" t="s">
        <v>3836</v>
      </c>
      <c r="BU22" s="18">
        <f>IF(A1L555C32 &lt;&gt; 0,A1L555C33 / A1L555C32,0)</f>
        <v>0.36823011530449284</v>
      </c>
      <c r="BV22" s="16" t="s">
        <v>3837</v>
      </c>
      <c r="BW22" s="18">
        <f>IF(A1L555C35 = 0,A1L556C35, A1L555C35)</f>
        <v>0.36823011530449284</v>
      </c>
      <c r="BX22" s="16" t="s">
        <v>2983</v>
      </c>
      <c r="BY22" s="6">
        <v>403.56299999999999</v>
      </c>
      <c r="BZ22" s="16" t="s">
        <v>2983</v>
      </c>
      <c r="CA22" s="6">
        <v>126.032</v>
      </c>
      <c r="CB22" s="16" t="s">
        <v>2983</v>
      </c>
      <c r="CC22" s="6">
        <v>130.20500000000001</v>
      </c>
      <c r="CD22" s="16" t="s">
        <v>2983</v>
      </c>
      <c r="CE22" s="6">
        <v>8.3369999999999997</v>
      </c>
      <c r="CF22" s="16" t="s">
        <v>3838</v>
      </c>
      <c r="CG22" s="1">
        <f>(A1L555C37 * 2 + A1L555C38 + A1L555C39)</f>
        <v>1063.3630000000001</v>
      </c>
      <c r="CH22" s="16" t="s">
        <v>3839</v>
      </c>
      <c r="CI22" s="1">
        <f>(A1L555C40 * 2 + A1L555C38 + A1L555C39)</f>
        <v>272.911</v>
      </c>
      <c r="CJ22" s="16" t="s">
        <v>3840</v>
      </c>
      <c r="CK22" s="1">
        <f>(A1L555C37 + A1L555C38 + A1L555C39 + A1L555C40)</f>
        <v>668.13700000000006</v>
      </c>
      <c r="CL22" s="16" t="s">
        <v>3841</v>
      </c>
      <c r="CM22" s="18">
        <f>IF(A1L555C41 &lt;&gt; 0,A1L555C42 / A1L555C41,0)</f>
        <v>0.25664895242734603</v>
      </c>
      <c r="CN22" s="16" t="s">
        <v>3842</v>
      </c>
      <c r="CO22" s="18">
        <f>IF(A1L555C44 = 0,A1L556C44, A1L555C44)</f>
        <v>0.25664895242734603</v>
      </c>
      <c r="CP22" s="16" t="s">
        <v>3843</v>
      </c>
      <c r="CQ22" s="18">
        <f>IF(RUN_YEARS &gt; 1,(A1L555C1 + A1L555C10) / 2, 0)</f>
        <v>1294.2845</v>
      </c>
      <c r="CR22" s="16" t="s">
        <v>3844</v>
      </c>
      <c r="CS22" s="18">
        <f>IF(RUN_YEARS &gt; 1,(A1L555C2 + A1L555C11) / 2, 0)</f>
        <v>620.86149999999998</v>
      </c>
      <c r="CT22" s="16" t="s">
        <v>3845</v>
      </c>
      <c r="CU22" s="18">
        <f>IF(RUN_YEARS &gt; 1,(A1L555C3 + A1L555C12) / 2, 0)</f>
        <v>298.99950000000001</v>
      </c>
      <c r="CV22" s="16" t="s">
        <v>3846</v>
      </c>
      <c r="CW22" s="18">
        <f>IF(RUN_YEARS &gt; 1,(A1L555C4 + A1L555C13) / 2, 0)</f>
        <v>14.472</v>
      </c>
      <c r="CX22" s="16" t="s">
        <v>3847</v>
      </c>
      <c r="CY22" s="18">
        <f>IF(RUN_YEARS &gt; 1,(A1L555C5 + A1L555C14) / 2, 0)</f>
        <v>3508.43</v>
      </c>
      <c r="CZ22" s="16" t="s">
        <v>3848</v>
      </c>
      <c r="DA22" s="18">
        <f>IF(RUN_YEARS &gt; 1,(A1L555C6 + A1L555C15) / 2, 0)</f>
        <v>948.80499999999995</v>
      </c>
      <c r="DB22" s="16" t="s">
        <v>3849</v>
      </c>
      <c r="DC22" s="18">
        <f>IF(RUN_YEARS &gt; 1,(A1L555C7 + A1L555C16) / 2, 0)</f>
        <v>2228.6174999999998</v>
      </c>
      <c r="DD22" s="16" t="s">
        <v>3850</v>
      </c>
      <c r="DE22" s="18">
        <f>IF(A1L555C50 &lt;&gt; 0,A1L555C51 / A1L555C50,0)</f>
        <v>0.27043577896666032</v>
      </c>
      <c r="DF22" s="16" t="s">
        <v>3851</v>
      </c>
      <c r="DG22" s="18">
        <f>IF(A1L555C53 = 0,A1L556C53, A1L555C53)</f>
        <v>0.27043577896666032</v>
      </c>
      <c r="DH22" s="16" t="s">
        <v>3852</v>
      </c>
      <c r="DI22" s="18">
        <f>IF(RUN_YEARS &gt; 2,(A1L555C1 + A1L555C10 + A1L555C19) / 3, 0)</f>
        <v>1022.556</v>
      </c>
      <c r="DJ22" s="16" t="s">
        <v>3853</v>
      </c>
      <c r="DK22" s="18">
        <f>IF(RUN_YEARS &gt; 2,(A1L555C2 + A1L555C11 + A1L555C20) / 3, 0)</f>
        <v>583.84900000000005</v>
      </c>
      <c r="DL22" s="16" t="s">
        <v>3854</v>
      </c>
      <c r="DM22" s="18">
        <f>IF(RUN_YEARS &gt; 2,(A1L555C3 + A1L555C12 + A1L555C21) / 3, 0)</f>
        <v>261.80366666666669</v>
      </c>
      <c r="DN22" s="16" t="s">
        <v>3855</v>
      </c>
      <c r="DO22" s="18">
        <f>IF(RUN_YEARS &gt; 2,(A1L555C4 + A1L555C13 + A1L555C22) / 3, 0)</f>
        <v>13.558</v>
      </c>
      <c r="DP22" s="16" t="s">
        <v>3856</v>
      </c>
      <c r="DQ22" s="18">
        <f>IF(RUN_YEARS &gt; 2,(A1L555C5 + A1L555C14 + A1L555C23) / 3, 0)</f>
        <v>2890.7646666666665</v>
      </c>
      <c r="DR22" s="16" t="s">
        <v>3857</v>
      </c>
      <c r="DS22" s="18">
        <f>IF(RUN_YEARS &gt; 2,(A1L555C6 + A1L555C15 + A1L555C24) / 3, 0)</f>
        <v>872.76866666666672</v>
      </c>
      <c r="DT22" s="16" t="s">
        <v>3858</v>
      </c>
      <c r="DU22" s="18">
        <f>IF(RUN_YEARS &gt; 2,(A1L555C7 + A1L555C16 + A1L555C25) / 3, 0)</f>
        <v>1881.7666666666664</v>
      </c>
      <c r="DV22" s="16" t="s">
        <v>3859</v>
      </c>
      <c r="DW22" s="18">
        <f>IF(A1L555C59 &lt;&gt; 0,A1L555C60 / A1L555C59,0)</f>
        <v>0.30191619426186433</v>
      </c>
      <c r="DX22" s="16" t="s">
        <v>3860</v>
      </c>
      <c r="DY22" s="18">
        <f>IF(A1L555C62 = 0,A1L556C62, A1L555C62)</f>
        <v>0.30191619426186433</v>
      </c>
      <c r="DZ22" s="16" t="s">
        <v>3861</v>
      </c>
      <c r="EA22" s="18">
        <f>IF(RUN_YEARS &gt; 3,(A1L555C1 + A1L555C10 + A1L555C19 + A1L555C28) / 4, 0)</f>
        <v>874.29175000000009</v>
      </c>
      <c r="EB22" s="16" t="s">
        <v>3862</v>
      </c>
      <c r="EC22" s="18">
        <f>IF(RUN_YEARS &gt; 3,(A1L555C2 + A1L555C11 + A1L555C20 + A1L555C29) / 4, 0)</f>
        <v>514.10749999999996</v>
      </c>
      <c r="ED22" s="16" t="s">
        <v>3863</v>
      </c>
      <c r="EE22" s="18">
        <f>IF(RUN_YEARS &gt; 3,(A1L555C3 + A1L555C12 + A1L555C21 + A1L555C30) / 4, 0)</f>
        <v>239.60625000000002</v>
      </c>
      <c r="EF22" s="16" t="s">
        <v>3864</v>
      </c>
      <c r="EG22" s="18">
        <f>IF(RUN_YEARS &gt; 3,(A1L555C4 + A1L555C13 + A1L555C22 + A1L555C31) / 4, 0)</f>
        <v>11.967000000000001</v>
      </c>
      <c r="EH22" s="16" t="s">
        <v>3865</v>
      </c>
      <c r="EI22" s="18">
        <f>IF(RUN_YEARS &gt; 3,(A1L555C5 + A1L555C14 + A1L555C23 + A1L555C32) / 4, 0)</f>
        <v>2502.2972500000001</v>
      </c>
      <c r="EJ22" s="16" t="s">
        <v>3866</v>
      </c>
      <c r="EK22" s="18">
        <f>IF(RUN_YEARS &gt; 3,(A1L555C6 + A1L555C15 + A1L555C24 + A1L555C33) / 4, 0)</f>
        <v>777.64774999999997</v>
      </c>
      <c r="EL22" s="16" t="s">
        <v>3867</v>
      </c>
      <c r="EM22" s="18">
        <f>IF(RUN_YEARS &gt; 3,(A1L555C7 + A1L555C16 + A1L555C25 + A1L555C34) / 4, 0)</f>
        <v>1639.9724999999999</v>
      </c>
      <c r="EN22" s="16" t="s">
        <v>3868</v>
      </c>
      <c r="EO22" s="18">
        <f>IF(A1L555C68 &lt;&gt; 0,A1L555C69 / A1L555C68,0)</f>
        <v>0.31077353020309634</v>
      </c>
      <c r="EP22" s="16" t="s">
        <v>3869</v>
      </c>
      <c r="EQ22" s="18">
        <f>IF(A1L555C71 = 0,A1L556C71, A1L555C71)</f>
        <v>0.31077353020309634</v>
      </c>
      <c r="ER22" s="16" t="s">
        <v>3870</v>
      </c>
      <c r="ES22" s="18">
        <f>IF(RUN_YEARS &gt; 4,(A1L555C1 + A1L555C10 + A1L555C19 + A1L555C28 + A1L555C37) / 5, 0)</f>
        <v>780.14600000000007</v>
      </c>
      <c r="ET22" s="16" t="s">
        <v>3871</v>
      </c>
      <c r="EU22" s="18">
        <f>IF(RUN_YEARS &gt; 4,(A1L555C2 + A1L555C11 + A1L555C20 + A1L555C29 + A1L555C38) / 5, 0)</f>
        <v>436.49239999999998</v>
      </c>
      <c r="EV22" s="16" t="s">
        <v>3872</v>
      </c>
      <c r="EW22" s="18">
        <f>IF(RUN_YEARS &gt; 4,(A1L555C3 + A1L555C12 + A1L555C21 + A1L555C30 + A1L555C39) / 5, 0)</f>
        <v>217.72600000000003</v>
      </c>
      <c r="EX22" s="16" t="s">
        <v>3873</v>
      </c>
      <c r="EY22" s="18">
        <f>IF(RUN_YEARS &gt; 4,(A1L555C4 + A1L555C13 + A1L555C22 + A1L555C31 + A1L555C40) / 5, 0)</f>
        <v>11.241</v>
      </c>
      <c r="EZ22" s="16" t="s">
        <v>3874</v>
      </c>
      <c r="FA22" s="18">
        <f>IF(RUN_YEARS &gt; 4,(A1L555C5 + A1L555C14 + A1L555C23 + A1L555C32 + A1L555C41) / 5, 0)</f>
        <v>2214.5104000000001</v>
      </c>
      <c r="FB22" s="16" t="s">
        <v>3875</v>
      </c>
      <c r="FC22" s="18">
        <f>IF(RUN_YEARS &gt; 4,(A1L555C6 + A1L555C15 + A1L555C24 + A1L555C33 + A1L555C42) / 5, 0)</f>
        <v>676.70039999999995</v>
      </c>
      <c r="FD22" s="16" t="s">
        <v>3876</v>
      </c>
      <c r="FE22" s="18">
        <f>IF(RUN_YEARS &gt; 4,(A1L555C7 + A1L555C16 + A1L555C25 + A1L555C34 + A1L555C43) / 5, 0)</f>
        <v>1445.6053999999999</v>
      </c>
      <c r="FF22" s="16" t="s">
        <v>3877</v>
      </c>
      <c r="FG22" s="18">
        <f>IF(A1L555C77 &lt;&gt; 0,A1L555C78 / A1L555C77,0)</f>
        <v>0.30557562520365672</v>
      </c>
      <c r="FH22" s="16" t="s">
        <v>3878</v>
      </c>
      <c r="FI22" s="18">
        <f>IF(A1L555C80 = 0,A1L556C80, A1L555C80)</f>
        <v>0.30557562520365672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7627.652</v>
      </c>
      <c r="F23" s="16" t="s">
        <v>2959</v>
      </c>
      <c r="G23" s="6">
        <v>1756.684</v>
      </c>
      <c r="H23" s="16" t="s">
        <v>2959</v>
      </c>
      <c r="I23" s="6">
        <v>821.69799999999998</v>
      </c>
      <c r="J23" s="16" t="s">
        <v>2959</v>
      </c>
      <c r="K23" s="6">
        <v>62.451999999999998</v>
      </c>
      <c r="L23" s="16" t="s">
        <v>3879</v>
      </c>
      <c r="M23" s="1">
        <f>(A1L556C1 * 2 + A1L556C2 + A1L556C3)</f>
        <v>17833.686000000002</v>
      </c>
      <c r="N23" s="16" t="s">
        <v>3880</v>
      </c>
      <c r="O23" s="1">
        <f>(A1L556C4 * 2 + A1L556C2 + A1L556C3)</f>
        <v>2703.2860000000001</v>
      </c>
      <c r="P23" s="16" t="s">
        <v>3881</v>
      </c>
      <c r="Q23" s="1">
        <f>(A1L556C1 + A1L556C2 + A1L556C3 + A1L556C4)</f>
        <v>10268.485999999999</v>
      </c>
      <c r="R23" s="16" t="s">
        <v>3882</v>
      </c>
      <c r="S23" s="18">
        <f>IF(A1L556C5 &lt;&gt; 0,A1L556C6 / A1L556C5,0)</f>
        <v>0.15158313317841302</v>
      </c>
      <c r="T23" s="16" t="s">
        <v>3883</v>
      </c>
      <c r="U23" s="18">
        <f>IF(A1L556C8 = 0,A1L556C8, A1L556C8)</f>
        <v>0.15158313317841302</v>
      </c>
      <c r="V23" s="16" t="s">
        <v>2965</v>
      </c>
      <c r="W23" s="6">
        <v>7420.6149999999998</v>
      </c>
      <c r="X23" s="16" t="s">
        <v>2965</v>
      </c>
      <c r="Y23" s="6">
        <v>1901.1590000000001</v>
      </c>
      <c r="Z23" s="16" t="s">
        <v>2965</v>
      </c>
      <c r="AA23" s="6">
        <v>897.87</v>
      </c>
      <c r="AB23" s="16" t="s">
        <v>2965</v>
      </c>
      <c r="AC23" s="6">
        <v>55.854999999999997</v>
      </c>
      <c r="AD23" s="16" t="s">
        <v>3884</v>
      </c>
      <c r="AE23" s="1">
        <f>(A1L556C10 * 2 + A1L556C11 + A1L556C12)</f>
        <v>17640.258999999998</v>
      </c>
      <c r="AF23" s="16" t="s">
        <v>3885</v>
      </c>
      <c r="AG23" s="1">
        <f>(A1L556C13 * 2 + A1L556C11 + A1L556C12)</f>
        <v>2910.739</v>
      </c>
      <c r="AH23" s="16" t="s">
        <v>3886</v>
      </c>
      <c r="AI23" s="1">
        <f>(A1L556C10 + A1L556C11 + A1L556C12 + A1L556C13)</f>
        <v>10275.499</v>
      </c>
      <c r="AJ23" s="16" t="s">
        <v>3887</v>
      </c>
      <c r="AK23" s="18">
        <f>IF(A1L556C14 &lt;&gt; 0,A1L556C15 / A1L556C14,0)</f>
        <v>0.16500545711942213</v>
      </c>
      <c r="AL23" s="16" t="s">
        <v>3888</v>
      </c>
      <c r="AM23" s="18">
        <f>IF(A1L556C17 = 0,A1L556C17, A1L556C17)</f>
        <v>0.16500545711942213</v>
      </c>
      <c r="AN23" s="16" t="s">
        <v>2971</v>
      </c>
      <c r="AO23" s="6">
        <v>7375.6319999999996</v>
      </c>
      <c r="AP23" s="16" t="s">
        <v>2971</v>
      </c>
      <c r="AQ23" s="6">
        <v>1793.6949999999999</v>
      </c>
      <c r="AR23" s="16" t="s">
        <v>2971</v>
      </c>
      <c r="AS23" s="6">
        <v>866.92499999999995</v>
      </c>
      <c r="AT23" s="16" t="s">
        <v>2971</v>
      </c>
      <c r="AU23" s="6">
        <v>56.517000000000003</v>
      </c>
      <c r="AV23" s="16" t="s">
        <v>3889</v>
      </c>
      <c r="AW23" s="1">
        <f>(A1L556C19 * 2 + A1L556C20 + A1L556C21)</f>
        <v>17411.883999999998</v>
      </c>
      <c r="AX23" s="16" t="s">
        <v>3890</v>
      </c>
      <c r="AY23" s="1">
        <f>(A1L556C22 * 2 + A1L556C20 + A1L556C21)</f>
        <v>2773.654</v>
      </c>
      <c r="AZ23" s="16" t="s">
        <v>3891</v>
      </c>
      <c r="BA23" s="1">
        <f>(A1L556C19 + A1L556C20 + A1L556C21 + A1L556C22)</f>
        <v>10092.768999999998</v>
      </c>
      <c r="BB23" s="16" t="s">
        <v>3892</v>
      </c>
      <c r="BC23" s="18">
        <f>IF(A1L556C23 &lt;&gt; 0,A1L556C24 / A1L556C23,0)</f>
        <v>0.15929660454893912</v>
      </c>
      <c r="BD23" s="16" t="s">
        <v>3893</v>
      </c>
      <c r="BE23" s="18">
        <f>IF(A1L556C26 = 0,A1L556C26, A1L556C26)</f>
        <v>0.15929660454893912</v>
      </c>
      <c r="BF23" s="16" t="s">
        <v>2977</v>
      </c>
      <c r="BG23" s="6">
        <v>7087.4390000000003</v>
      </c>
      <c r="BH23" s="16" t="s">
        <v>2977</v>
      </c>
      <c r="BI23" s="6">
        <v>1685.3689999999999</v>
      </c>
      <c r="BJ23" s="16" t="s">
        <v>2977</v>
      </c>
      <c r="BK23" s="6">
        <v>829.40700000000004</v>
      </c>
      <c r="BL23" s="16" t="s">
        <v>2977</v>
      </c>
      <c r="BM23" s="6">
        <v>58.914999999999999</v>
      </c>
      <c r="BN23" s="16" t="s">
        <v>3894</v>
      </c>
      <c r="BO23" s="1">
        <f>(A1L556C28 * 2 + A1L556C29 + A1L556C30)</f>
        <v>16689.654000000002</v>
      </c>
      <c r="BP23" s="16" t="s">
        <v>3895</v>
      </c>
      <c r="BQ23" s="1">
        <f>(A1L556C31 * 2 + A1L556C29 + A1L556C30)</f>
        <v>2632.6059999999998</v>
      </c>
      <c r="BR23" s="16" t="s">
        <v>3896</v>
      </c>
      <c r="BS23" s="1">
        <f>(A1L556C28 + A1L556C29 + A1L556C30 + A1L556C31)</f>
        <v>9661.130000000001</v>
      </c>
      <c r="BT23" s="16" t="s">
        <v>3897</v>
      </c>
      <c r="BU23" s="18">
        <f>IF(A1L556C32 &lt;&gt; 0,A1L556C33 / A1L556C32,0)</f>
        <v>0.15773880033702312</v>
      </c>
      <c r="BV23" s="16" t="s">
        <v>3898</v>
      </c>
      <c r="BW23" s="18">
        <f>IF(A1L556C35 = 0,A1L556C35, A1L556C35)</f>
        <v>0.15773880033702312</v>
      </c>
      <c r="BX23" s="16" t="s">
        <v>2983</v>
      </c>
      <c r="BY23" s="6">
        <v>6994.165</v>
      </c>
      <c r="BZ23" s="16" t="s">
        <v>2983</v>
      </c>
      <c r="CA23" s="6">
        <v>1675.951</v>
      </c>
      <c r="CB23" s="16" t="s">
        <v>2983</v>
      </c>
      <c r="CC23" s="6">
        <v>734.37699999999995</v>
      </c>
      <c r="CD23" s="16" t="s">
        <v>2983</v>
      </c>
      <c r="CE23" s="6">
        <v>53.582000000000001</v>
      </c>
      <c r="CF23" s="16" t="s">
        <v>3899</v>
      </c>
      <c r="CG23" s="1">
        <f>(A1L556C37 * 2 + A1L556C38 + A1L556C39)</f>
        <v>16398.657999999999</v>
      </c>
      <c r="CH23" s="16" t="s">
        <v>3900</v>
      </c>
      <c r="CI23" s="1">
        <f>(A1L556C40 * 2 + A1L556C38 + A1L556C39)</f>
        <v>2517.4920000000002</v>
      </c>
      <c r="CJ23" s="16" t="s">
        <v>3901</v>
      </c>
      <c r="CK23" s="1">
        <f>(A1L556C37 + A1L556C38 + A1L556C39 + A1L556C40)</f>
        <v>9458.0750000000007</v>
      </c>
      <c r="CL23" s="16" t="s">
        <v>3902</v>
      </c>
      <c r="CM23" s="18">
        <f>IF(A1L556C41 &lt;&gt; 0,A1L556C42 / A1L556C41,0)</f>
        <v>0.15351817203578488</v>
      </c>
      <c r="CN23" s="16" t="s">
        <v>3903</v>
      </c>
      <c r="CO23" s="18">
        <f>IF(A1L556C44 = 0,A1L556C44, A1L556C44)</f>
        <v>0.15351817203578488</v>
      </c>
      <c r="CP23" s="16" t="s">
        <v>3904</v>
      </c>
      <c r="CQ23" s="18">
        <f>IF(RUN_YEARS &gt; 1,(A1L556C1 + A1L556C10) / 2, 0)</f>
        <v>7524.1334999999999</v>
      </c>
      <c r="CR23" s="16" t="s">
        <v>3905</v>
      </c>
      <c r="CS23" s="18">
        <f>IF(RUN_YEARS &gt; 1,(A1L556C2 + A1L556C11) / 2, 0)</f>
        <v>1828.9214999999999</v>
      </c>
      <c r="CT23" s="16" t="s">
        <v>3906</v>
      </c>
      <c r="CU23" s="18">
        <f>IF(RUN_YEARS &gt; 1,(A1L556C3 + A1L556C12) / 2, 0)</f>
        <v>859.78399999999999</v>
      </c>
      <c r="CV23" s="16" t="s">
        <v>3907</v>
      </c>
      <c r="CW23" s="18">
        <f>IF(RUN_YEARS &gt; 1,(A1L556C4 + A1L556C13) / 2, 0)</f>
        <v>59.153499999999994</v>
      </c>
      <c r="CX23" s="16" t="s">
        <v>3908</v>
      </c>
      <c r="CY23" s="18">
        <f>IF(RUN_YEARS &gt; 1,(A1L556C5 + A1L556C14) / 2, 0)</f>
        <v>17736.9725</v>
      </c>
      <c r="CZ23" s="16" t="s">
        <v>3909</v>
      </c>
      <c r="DA23" s="18">
        <f>IF(RUN_YEARS &gt; 1,(A1L556C6 + A1L556C15) / 2, 0)</f>
        <v>2807.0124999999998</v>
      </c>
      <c r="DB23" s="16" t="s">
        <v>3910</v>
      </c>
      <c r="DC23" s="18">
        <f>IF(RUN_YEARS &gt; 1,(A1L556C7 + A1L556C16) / 2, 0)</f>
        <v>10271.9925</v>
      </c>
      <c r="DD23" s="16" t="s">
        <v>3911</v>
      </c>
      <c r="DE23" s="18">
        <f>IF(A1L556C50 &lt;&gt; 0,A1L556C51 / A1L556C50,0)</f>
        <v>0.15825770153277285</v>
      </c>
      <c r="DF23" s="16" t="s">
        <v>3912</v>
      </c>
      <c r="DG23" s="18">
        <f>IF(A1L556C53 = 0,A1L556C53, A1L556C53)</f>
        <v>0.15825770153277285</v>
      </c>
      <c r="DH23" s="16" t="s">
        <v>3913</v>
      </c>
      <c r="DI23" s="18">
        <f>IF(RUN_YEARS &gt; 2,(A1L556C1 + A1L556C10 + A1L556C19) / 3, 0)</f>
        <v>7474.6329999999989</v>
      </c>
      <c r="DJ23" s="16" t="s">
        <v>3914</v>
      </c>
      <c r="DK23" s="18">
        <f>IF(RUN_YEARS &gt; 2,(A1L556C2 + A1L556C11 + A1L556C20) / 3, 0)</f>
        <v>1817.1793333333333</v>
      </c>
      <c r="DL23" s="16" t="s">
        <v>3915</v>
      </c>
      <c r="DM23" s="18">
        <f>IF(RUN_YEARS &gt; 2,(A1L556C3 + A1L556C12 + A1L556C21) / 3, 0)</f>
        <v>862.16433333333327</v>
      </c>
      <c r="DN23" s="16" t="s">
        <v>3916</v>
      </c>
      <c r="DO23" s="18">
        <f>IF(RUN_YEARS &gt; 2,(A1L556C4 + A1L556C13 + A1L556C22) / 3, 0)</f>
        <v>58.274666666666661</v>
      </c>
      <c r="DP23" s="16" t="s">
        <v>3917</v>
      </c>
      <c r="DQ23" s="18">
        <f>IF(RUN_YEARS &gt; 2,(A1L556C5 + A1L556C14 + A1L556C23) / 3, 0)</f>
        <v>17628.609666666667</v>
      </c>
      <c r="DR23" s="16" t="s">
        <v>3918</v>
      </c>
      <c r="DS23" s="18">
        <f>IF(RUN_YEARS &gt; 2,(A1L556C6 + A1L556C15 + A1L556C24) / 3, 0)</f>
        <v>2795.893</v>
      </c>
      <c r="DT23" s="16" t="s">
        <v>3919</v>
      </c>
      <c r="DU23" s="18">
        <f>IF(RUN_YEARS &gt; 2,(A1L556C7 + A1L556C16 + A1L556C25) / 3, 0)</f>
        <v>10212.251333333334</v>
      </c>
      <c r="DV23" s="16" t="s">
        <v>3920</v>
      </c>
      <c r="DW23" s="18">
        <f>IF(A1L556C59 &lt;&gt; 0,A1L556C60 / A1L556C59,0)</f>
        <v>0.15859974512264902</v>
      </c>
      <c r="DX23" s="16" t="s">
        <v>3921</v>
      </c>
      <c r="DY23" s="18">
        <f>IF(A1L556C62 = 0,A1L556C62, A1L556C62)</f>
        <v>0.15859974512264902</v>
      </c>
      <c r="DZ23" s="16" t="s">
        <v>3922</v>
      </c>
      <c r="EA23" s="18">
        <f>IF(RUN_YEARS &gt; 3,(A1L556C1 + A1L556C10 + A1L556C19 + A1L556C28) / 4, 0)</f>
        <v>7377.834499999999</v>
      </c>
      <c r="EB23" s="16" t="s">
        <v>3923</v>
      </c>
      <c r="EC23" s="18">
        <f>IF(RUN_YEARS &gt; 3,(A1L556C2 + A1L556C11 + A1L556C20 + A1L556C29) / 4, 0)</f>
        <v>1784.2267499999998</v>
      </c>
      <c r="ED23" s="16" t="s">
        <v>3924</v>
      </c>
      <c r="EE23" s="18">
        <f>IF(RUN_YEARS &gt; 3,(A1L556C3 + A1L556C12 + A1L556C21 + A1L556C30) / 4, 0)</f>
        <v>853.97500000000002</v>
      </c>
      <c r="EF23" s="16" t="s">
        <v>3925</v>
      </c>
      <c r="EG23" s="18">
        <f>IF(RUN_YEARS &gt; 3,(A1L556C4 + A1L556C13 + A1L556C22 + A1L556C31) / 4, 0)</f>
        <v>58.434749999999994</v>
      </c>
      <c r="EH23" s="16" t="s">
        <v>3926</v>
      </c>
      <c r="EI23" s="18">
        <f>IF(RUN_YEARS &gt; 3,(A1L556C5 + A1L556C14 + A1L556C23 + A1L556C32) / 4, 0)</f>
        <v>17393.870750000002</v>
      </c>
      <c r="EJ23" s="16" t="s">
        <v>3927</v>
      </c>
      <c r="EK23" s="18">
        <f>IF(RUN_YEARS &gt; 3,(A1L556C6 + A1L556C15 + A1L556C24 + A1L556C33) / 4, 0)</f>
        <v>2755.07125</v>
      </c>
      <c r="EL23" s="16" t="s">
        <v>3928</v>
      </c>
      <c r="EM23" s="18">
        <f>IF(RUN_YEARS &gt; 3,(A1L556C7 + A1L556C16 + A1L556C25 + A1L556C34) / 4, 0)</f>
        <v>10074.471000000001</v>
      </c>
      <c r="EN23" s="16" t="s">
        <v>3929</v>
      </c>
      <c r="EO23" s="18">
        <f>IF(A1L556C68 &lt;&gt; 0,A1L556C69 / A1L556C68,0)</f>
        <v>0.15839322308405676</v>
      </c>
      <c r="EP23" s="16" t="s">
        <v>3930</v>
      </c>
      <c r="EQ23" s="18">
        <f>IF(A1L556C71 = 0,A1L556C71, A1L556C71)</f>
        <v>0.15839322308405676</v>
      </c>
      <c r="ER23" s="16" t="s">
        <v>3931</v>
      </c>
      <c r="ES23" s="18">
        <f>IF(RUN_YEARS &gt; 4,(A1L556C1 + A1L556C10 + A1L556C19 + A1L556C28 + A1L556C37) / 5, 0)</f>
        <v>7301.1005999999998</v>
      </c>
      <c r="ET23" s="16" t="s">
        <v>3932</v>
      </c>
      <c r="EU23" s="18">
        <f>IF(RUN_YEARS &gt; 4,(A1L556C2 + A1L556C11 + A1L556C20 + A1L556C29 + A1L556C38) / 5, 0)</f>
        <v>1762.5716</v>
      </c>
      <c r="EV23" s="16" t="s">
        <v>3933</v>
      </c>
      <c r="EW23" s="18">
        <f>IF(RUN_YEARS &gt; 4,(A1L556C3 + A1L556C12 + A1L556C21 + A1L556C30 + A1L556C39) / 5, 0)</f>
        <v>830.05539999999996</v>
      </c>
      <c r="EX23" s="16" t="s">
        <v>3934</v>
      </c>
      <c r="EY23" s="18">
        <f>IF(RUN_YEARS &gt; 4,(A1L556C4 + A1L556C13 + A1L556C22 + A1L556C31 + A1L556C40) / 5, 0)</f>
        <v>57.464199999999991</v>
      </c>
      <c r="EZ23" s="16" t="s">
        <v>3935</v>
      </c>
      <c r="FA23" s="18">
        <f>IF(RUN_YEARS &gt; 4,(A1L556C5 + A1L556C14 + A1L556C23 + A1L556C32 + A1L556C41) / 5, 0)</f>
        <v>17194.8282</v>
      </c>
      <c r="FB23" s="16" t="s">
        <v>3936</v>
      </c>
      <c r="FC23" s="18">
        <f>IF(RUN_YEARS &gt; 4,(A1L556C6 + A1L556C15 + A1L556C24 + A1L556C33 + A1L556C42) / 5, 0)</f>
        <v>2707.5554000000002</v>
      </c>
      <c r="FD23" s="16" t="s">
        <v>3937</v>
      </c>
      <c r="FE23" s="18">
        <f>IF(RUN_YEARS &gt; 4,(A1L556C7 + A1L556C16 + A1L556C25 + A1L556C34 + A1L556C43) / 5, 0)</f>
        <v>9951.1918000000005</v>
      </c>
      <c r="FF23" s="16" t="s">
        <v>3938</v>
      </c>
      <c r="FG23" s="18">
        <f>IF(A1L556C77 &lt;&gt; 0,A1L556C78 / A1L556C77,0)</f>
        <v>0.1574633586626937</v>
      </c>
      <c r="FH23" s="16" t="s">
        <v>3939</v>
      </c>
      <c r="FI23" s="18">
        <f>IF(A1L556C80 = 0,A1L556C80, A1L556C80)</f>
        <v>0.1574633586626937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5.24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2.110310454880103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2.1108456913543487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2.0917410685197422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2.0432829779207138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2.0014194570875876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5069.3202447784279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5070.6059727092934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5024.7134590839323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4908.3089845058457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4807.7457743931764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5069.3202447784279</v>
      </c>
      <c r="F18" s="16" t="s">
        <v>4022</v>
      </c>
      <c r="G18" s="15">
        <f>SUM(A1L906C2:A1L910C2)</f>
        <v>5070.6059727092934</v>
      </c>
      <c r="H18" s="16" t="s">
        <v>4023</v>
      </c>
      <c r="I18" s="15">
        <f>SUM(A1L906C3:A1L910C3)</f>
        <v>5024.7134590839323</v>
      </c>
      <c r="J18" s="16" t="s">
        <v>4024</v>
      </c>
      <c r="K18" s="15">
        <f>SUM(A1L906C4:A1L910C4)</f>
        <v>4908.3089845058457</v>
      </c>
      <c r="L18" s="16" t="s">
        <v>4025</v>
      </c>
      <c r="M18" s="15">
        <f>SUM(A1L906C5:A1L910C5)</f>
        <v>4807.7457743931764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19444.904895463984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19449.836692259203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19273.802131456279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18827.29770319318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18441.557216855275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19444.904895463984</v>
      </c>
      <c r="F24" s="16" t="s">
        <v>4032</v>
      </c>
      <c r="G24" s="15">
        <f>SUM(A1L912C2:A1L916C2)</f>
        <v>19449.836692259203</v>
      </c>
      <c r="H24" s="16" t="s">
        <v>4033</v>
      </c>
      <c r="I24" s="15">
        <f>SUM(A1L912C3:A1L916C3)</f>
        <v>19273.802131456279</v>
      </c>
      <c r="J24" s="16" t="s">
        <v>4034</v>
      </c>
      <c r="K24" s="15">
        <f>SUM(A1L912C4:A1L916C4)</f>
        <v>18827.29770319318</v>
      </c>
      <c r="L24" s="16" t="s">
        <v>4035</v>
      </c>
      <c r="M24" s="15">
        <f>SUM(A1L912C5:A1L916C5)</f>
        <v>18441.557216855275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170.703</v>
      </c>
      <c r="F25" s="16" t="s">
        <v>4037</v>
      </c>
      <c r="G25" s="1">
        <f>A1L159C6</f>
        <v>170.60899999999998</v>
      </c>
      <c r="H25" s="16" t="s">
        <v>4038</v>
      </c>
      <c r="I25" s="1">
        <f>A1L159C7</f>
        <v>170.93233333333333</v>
      </c>
      <c r="J25" s="16" t="s">
        <v>4039</v>
      </c>
      <c r="K25" s="1">
        <f>A1L159C8</f>
        <v>177.01575</v>
      </c>
      <c r="L25" s="16" t="s">
        <v>4040</v>
      </c>
      <c r="M25" s="1">
        <f>A1L159C9</f>
        <v>183.90699999999998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95801</v>
      </c>
      <c r="H8" s="16" t="s">
        <v>4253</v>
      </c>
      <c r="I8" s="20">
        <v>1</v>
      </c>
      <c r="J8" s="16" t="s">
        <v>4252</v>
      </c>
      <c r="K8" s="15">
        <v>13055</v>
      </c>
      <c r="L8" s="16" t="s">
        <v>4253</v>
      </c>
      <c r="M8" s="20">
        <v>1</v>
      </c>
      <c r="N8" s="16" t="s">
        <v>4252</v>
      </c>
      <c r="O8" s="15">
        <v>11794</v>
      </c>
      <c r="P8" s="16" t="s">
        <v>4253</v>
      </c>
      <c r="Q8" s="20">
        <v>1</v>
      </c>
      <c r="R8" s="16" t="s">
        <v>4252</v>
      </c>
      <c r="S8" s="15">
        <v>28536</v>
      </c>
      <c r="T8" s="16" t="s">
        <v>4253</v>
      </c>
      <c r="U8" s="20">
        <v>1</v>
      </c>
      <c r="V8" s="16" t="s">
        <v>4252</v>
      </c>
      <c r="W8" s="15">
        <v>149186</v>
      </c>
      <c r="X8" s="16" t="s">
        <v>4252</v>
      </c>
      <c r="Y8" s="15">
        <v>149186</v>
      </c>
      <c r="Z8" s="16" t="s">
        <v>4254</v>
      </c>
      <c r="AA8" s="15">
        <v>99515</v>
      </c>
      <c r="AB8" s="16" t="s">
        <v>4255</v>
      </c>
      <c r="AC8" s="20">
        <v>1.0169950000000001</v>
      </c>
      <c r="AD8" s="16" t="s">
        <v>4254</v>
      </c>
      <c r="AE8" s="15">
        <v>18423</v>
      </c>
      <c r="AF8" s="16" t="s">
        <v>4255</v>
      </c>
      <c r="AG8" s="20">
        <v>0.97382329999999995</v>
      </c>
      <c r="AH8" s="16" t="s">
        <v>4254</v>
      </c>
      <c r="AI8" s="15">
        <v>16397</v>
      </c>
      <c r="AJ8" s="16" t="s">
        <v>4255</v>
      </c>
      <c r="AK8" s="20">
        <v>0.80927090000000002</v>
      </c>
      <c r="AL8" s="16" t="s">
        <v>4254</v>
      </c>
      <c r="AM8" s="15">
        <v>26328</v>
      </c>
      <c r="AN8" s="16" t="s">
        <v>4255</v>
      </c>
      <c r="AO8" s="20">
        <v>1.0114320000000001</v>
      </c>
      <c r="AP8" s="16" t="s">
        <v>4256</v>
      </c>
      <c r="AQ8" s="15">
        <v>82370</v>
      </c>
      <c r="AR8" s="16" t="s">
        <v>4257</v>
      </c>
      <c r="AS8" s="20">
        <v>1.041947</v>
      </c>
      <c r="AT8" s="16" t="s">
        <v>4256</v>
      </c>
      <c r="AU8" s="15">
        <v>20610</v>
      </c>
      <c r="AV8" s="16" t="s">
        <v>4257</v>
      </c>
      <c r="AW8" s="20">
        <v>1.0012939999999999</v>
      </c>
      <c r="AX8" s="16" t="s">
        <v>4256</v>
      </c>
      <c r="AY8" s="15">
        <v>20733</v>
      </c>
      <c r="AZ8" s="16" t="s">
        <v>4257</v>
      </c>
      <c r="BA8" s="20">
        <v>0.8128031</v>
      </c>
      <c r="BB8" s="16" t="s">
        <v>4256</v>
      </c>
      <c r="BC8" s="15">
        <v>24256</v>
      </c>
      <c r="BD8" s="16" t="s">
        <v>4257</v>
      </c>
      <c r="BE8" s="20">
        <v>1.0365880000000001</v>
      </c>
      <c r="BF8" s="16" t="s">
        <v>4258</v>
      </c>
      <c r="BG8" s="15">
        <v>79907</v>
      </c>
      <c r="BH8" s="16" t="s">
        <v>4259</v>
      </c>
      <c r="BI8" s="20">
        <v>1.0513079999999999</v>
      </c>
      <c r="BJ8" s="16" t="s">
        <v>4258</v>
      </c>
      <c r="BK8" s="15">
        <v>26366</v>
      </c>
      <c r="BL8" s="16" t="s">
        <v>4259</v>
      </c>
      <c r="BM8" s="20">
        <v>0.96894570000000002</v>
      </c>
      <c r="BN8" s="16" t="s">
        <v>4258</v>
      </c>
      <c r="BO8" s="15">
        <v>13323</v>
      </c>
      <c r="BP8" s="16" t="s">
        <v>4259</v>
      </c>
      <c r="BQ8" s="20">
        <v>0.79784189999999999</v>
      </c>
      <c r="BR8" s="16" t="s">
        <v>4258</v>
      </c>
      <c r="BS8" s="15">
        <v>24566</v>
      </c>
      <c r="BT8" s="16" t="s">
        <v>4259</v>
      </c>
      <c r="BU8" s="20">
        <v>1.039579</v>
      </c>
      <c r="BV8" s="16" t="s">
        <v>4260</v>
      </c>
      <c r="BW8" s="15">
        <v>71333</v>
      </c>
      <c r="BX8" s="16" t="s">
        <v>4261</v>
      </c>
      <c r="BY8" s="20">
        <v>1.0595570000000001</v>
      </c>
      <c r="BZ8" s="16" t="s">
        <v>4260</v>
      </c>
      <c r="CA8" s="15">
        <v>29253</v>
      </c>
      <c r="CB8" s="16" t="s">
        <v>4261</v>
      </c>
      <c r="CC8" s="20">
        <v>1.018694</v>
      </c>
      <c r="CD8" s="16" t="s">
        <v>4260</v>
      </c>
      <c r="CE8" s="15">
        <v>18199</v>
      </c>
      <c r="CF8" s="16" t="s">
        <v>4261</v>
      </c>
      <c r="CG8" s="20">
        <v>0.82629410000000003</v>
      </c>
      <c r="CH8" s="16" t="s">
        <v>4260</v>
      </c>
      <c r="CI8" s="15">
        <v>19951</v>
      </c>
      <c r="CJ8" s="16" t="s">
        <v>4261</v>
      </c>
      <c r="CK8" s="20">
        <v>1.0541389999999999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148772.17885246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23556</v>
      </c>
      <c r="H9" s="16" t="s">
        <v>4253</v>
      </c>
      <c r="I9" s="20">
        <v>1</v>
      </c>
      <c r="J9" s="16" t="s">
        <v>4252</v>
      </c>
      <c r="K9" s="15">
        <v>3211</v>
      </c>
      <c r="L9" s="16" t="s">
        <v>4253</v>
      </c>
      <c r="M9" s="20">
        <v>1</v>
      </c>
      <c r="N9" s="16" t="s">
        <v>4252</v>
      </c>
      <c r="O9" s="15">
        <v>2900</v>
      </c>
      <c r="P9" s="16" t="s">
        <v>4253</v>
      </c>
      <c r="Q9" s="20">
        <v>1</v>
      </c>
      <c r="R9" s="16" t="s">
        <v>4252</v>
      </c>
      <c r="S9" s="15">
        <v>7022</v>
      </c>
      <c r="T9" s="16" t="s">
        <v>4253</v>
      </c>
      <c r="U9" s="20">
        <v>1</v>
      </c>
      <c r="V9" s="16" t="s">
        <v>4252</v>
      </c>
      <c r="W9" s="15">
        <v>36689</v>
      </c>
      <c r="X9" s="16" t="s">
        <v>4252</v>
      </c>
      <c r="Y9" s="15">
        <v>36689</v>
      </c>
      <c r="Z9" s="16" t="s">
        <v>4254</v>
      </c>
      <c r="AA9" s="15">
        <v>24471</v>
      </c>
      <c r="AB9" s="16" t="s">
        <v>4255</v>
      </c>
      <c r="AC9" s="20">
        <v>1.0169950000000001</v>
      </c>
      <c r="AD9" s="16" t="s">
        <v>4254</v>
      </c>
      <c r="AE9" s="15">
        <v>4531</v>
      </c>
      <c r="AF9" s="16" t="s">
        <v>4255</v>
      </c>
      <c r="AG9" s="20">
        <v>0.97382329999999995</v>
      </c>
      <c r="AH9" s="16" t="s">
        <v>4254</v>
      </c>
      <c r="AI9" s="15">
        <v>4031</v>
      </c>
      <c r="AJ9" s="16" t="s">
        <v>4255</v>
      </c>
      <c r="AK9" s="20">
        <v>0.80927090000000002</v>
      </c>
      <c r="AL9" s="16" t="s">
        <v>4254</v>
      </c>
      <c r="AM9" s="15">
        <v>6474</v>
      </c>
      <c r="AN9" s="16" t="s">
        <v>4255</v>
      </c>
      <c r="AO9" s="20">
        <v>1.0114320000000001</v>
      </c>
      <c r="AP9" s="16" t="s">
        <v>4256</v>
      </c>
      <c r="AQ9" s="15">
        <v>20942</v>
      </c>
      <c r="AR9" s="16" t="s">
        <v>4257</v>
      </c>
      <c r="AS9" s="20">
        <v>1.041947</v>
      </c>
      <c r="AT9" s="16" t="s">
        <v>4256</v>
      </c>
      <c r="AU9" s="15">
        <v>5238</v>
      </c>
      <c r="AV9" s="16" t="s">
        <v>4257</v>
      </c>
      <c r="AW9" s="20">
        <v>1.0012939999999999</v>
      </c>
      <c r="AX9" s="16" t="s">
        <v>4256</v>
      </c>
      <c r="AY9" s="15">
        <v>5270</v>
      </c>
      <c r="AZ9" s="16" t="s">
        <v>4257</v>
      </c>
      <c r="BA9" s="20">
        <v>0.8128031</v>
      </c>
      <c r="BB9" s="16" t="s">
        <v>4256</v>
      </c>
      <c r="BC9" s="15">
        <v>6165</v>
      </c>
      <c r="BD9" s="16" t="s">
        <v>4257</v>
      </c>
      <c r="BE9" s="20">
        <v>1.0365880000000001</v>
      </c>
      <c r="BF9" s="16" t="s">
        <v>4258</v>
      </c>
      <c r="BG9" s="15">
        <v>20315</v>
      </c>
      <c r="BH9" s="16" t="s">
        <v>4259</v>
      </c>
      <c r="BI9" s="20">
        <v>1.0513079999999999</v>
      </c>
      <c r="BJ9" s="16" t="s">
        <v>4258</v>
      </c>
      <c r="BK9" s="15">
        <v>6705</v>
      </c>
      <c r="BL9" s="16" t="s">
        <v>4259</v>
      </c>
      <c r="BM9" s="20">
        <v>0.96894570000000002</v>
      </c>
      <c r="BN9" s="16" t="s">
        <v>4258</v>
      </c>
      <c r="BO9" s="15">
        <v>3387</v>
      </c>
      <c r="BP9" s="16" t="s">
        <v>4259</v>
      </c>
      <c r="BQ9" s="20">
        <v>0.79784189999999999</v>
      </c>
      <c r="BR9" s="16" t="s">
        <v>4258</v>
      </c>
      <c r="BS9" s="15">
        <v>6250</v>
      </c>
      <c r="BT9" s="16" t="s">
        <v>4259</v>
      </c>
      <c r="BU9" s="20">
        <v>1.039579</v>
      </c>
      <c r="BV9" s="16" t="s">
        <v>4260</v>
      </c>
      <c r="BW9" s="15">
        <v>18246</v>
      </c>
      <c r="BX9" s="16" t="s">
        <v>4261</v>
      </c>
      <c r="BY9" s="20">
        <v>1.0595570000000001</v>
      </c>
      <c r="BZ9" s="16" t="s">
        <v>4260</v>
      </c>
      <c r="CA9" s="15">
        <v>7437</v>
      </c>
      <c r="CB9" s="16" t="s">
        <v>4261</v>
      </c>
      <c r="CC9" s="20">
        <v>1.018694</v>
      </c>
      <c r="CD9" s="16" t="s">
        <v>4260</v>
      </c>
      <c r="CE9" s="15">
        <v>4625</v>
      </c>
      <c r="CF9" s="16" t="s">
        <v>4261</v>
      </c>
      <c r="CG9" s="20">
        <v>0.82629410000000003</v>
      </c>
      <c r="CH9" s="16" t="s">
        <v>4260</v>
      </c>
      <c r="CI9" s="15">
        <v>5076</v>
      </c>
      <c r="CJ9" s="16" t="s">
        <v>4261</v>
      </c>
      <c r="CK9" s="20">
        <v>1.0541389999999999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37334.523093299991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21985</v>
      </c>
      <c r="H10" s="16" t="s">
        <v>4253</v>
      </c>
      <c r="I10" s="20">
        <v>1</v>
      </c>
      <c r="J10" s="16" t="s">
        <v>4252</v>
      </c>
      <c r="K10" s="15">
        <v>2997</v>
      </c>
      <c r="L10" s="16" t="s">
        <v>4253</v>
      </c>
      <c r="M10" s="20">
        <v>1</v>
      </c>
      <c r="N10" s="16" t="s">
        <v>4252</v>
      </c>
      <c r="O10" s="15">
        <v>2705</v>
      </c>
      <c r="P10" s="16" t="s">
        <v>4253</v>
      </c>
      <c r="Q10" s="20">
        <v>1</v>
      </c>
      <c r="R10" s="16" t="s">
        <v>4252</v>
      </c>
      <c r="S10" s="15">
        <v>6552</v>
      </c>
      <c r="T10" s="16" t="s">
        <v>4253</v>
      </c>
      <c r="U10" s="20">
        <v>1</v>
      </c>
      <c r="V10" s="16" t="s">
        <v>4252</v>
      </c>
      <c r="W10" s="15">
        <v>34239</v>
      </c>
      <c r="X10" s="16" t="s">
        <v>4252</v>
      </c>
      <c r="Y10" s="15">
        <v>34239</v>
      </c>
      <c r="Z10" s="16" t="s">
        <v>4254</v>
      </c>
      <c r="AA10" s="15">
        <v>22840</v>
      </c>
      <c r="AB10" s="16" t="s">
        <v>4255</v>
      </c>
      <c r="AC10" s="20">
        <v>1.0169950000000001</v>
      </c>
      <c r="AD10" s="16" t="s">
        <v>4254</v>
      </c>
      <c r="AE10" s="15">
        <v>4229</v>
      </c>
      <c r="AF10" s="16" t="s">
        <v>4255</v>
      </c>
      <c r="AG10" s="20">
        <v>0.97382329999999995</v>
      </c>
      <c r="AH10" s="16" t="s">
        <v>4254</v>
      </c>
      <c r="AI10" s="15">
        <v>3763</v>
      </c>
      <c r="AJ10" s="16" t="s">
        <v>4255</v>
      </c>
      <c r="AK10" s="20">
        <v>0.80927090000000002</v>
      </c>
      <c r="AL10" s="16" t="s">
        <v>4254</v>
      </c>
      <c r="AM10" s="15">
        <v>6042</v>
      </c>
      <c r="AN10" s="16" t="s">
        <v>4255</v>
      </c>
      <c r="AO10" s="20">
        <v>1.0114320000000001</v>
      </c>
      <c r="AP10" s="16" t="s">
        <v>4256</v>
      </c>
      <c r="AQ10" s="15">
        <v>19545</v>
      </c>
      <c r="AR10" s="16" t="s">
        <v>4257</v>
      </c>
      <c r="AS10" s="20">
        <v>1.041947</v>
      </c>
      <c r="AT10" s="16" t="s">
        <v>4256</v>
      </c>
      <c r="AU10" s="15">
        <v>4891</v>
      </c>
      <c r="AV10" s="16" t="s">
        <v>4257</v>
      </c>
      <c r="AW10" s="20">
        <v>1.0012939999999999</v>
      </c>
      <c r="AX10" s="16" t="s">
        <v>4256</v>
      </c>
      <c r="AY10" s="15">
        <v>4919</v>
      </c>
      <c r="AZ10" s="16" t="s">
        <v>4257</v>
      </c>
      <c r="BA10" s="20">
        <v>0.8128031</v>
      </c>
      <c r="BB10" s="16" t="s">
        <v>4256</v>
      </c>
      <c r="BC10" s="15">
        <v>5755</v>
      </c>
      <c r="BD10" s="16" t="s">
        <v>4257</v>
      </c>
      <c r="BE10" s="20">
        <v>1.0365880000000001</v>
      </c>
      <c r="BF10" s="16" t="s">
        <v>4258</v>
      </c>
      <c r="BG10" s="15">
        <v>18960</v>
      </c>
      <c r="BH10" s="16" t="s">
        <v>4259</v>
      </c>
      <c r="BI10" s="20">
        <v>1.0513079999999999</v>
      </c>
      <c r="BJ10" s="16" t="s">
        <v>4258</v>
      </c>
      <c r="BK10" s="15">
        <v>6258</v>
      </c>
      <c r="BL10" s="16" t="s">
        <v>4259</v>
      </c>
      <c r="BM10" s="20">
        <v>0.96894570000000002</v>
      </c>
      <c r="BN10" s="16" t="s">
        <v>4258</v>
      </c>
      <c r="BO10" s="15">
        <v>3162</v>
      </c>
      <c r="BP10" s="16" t="s">
        <v>4259</v>
      </c>
      <c r="BQ10" s="20">
        <v>0.79784189999999999</v>
      </c>
      <c r="BR10" s="16" t="s">
        <v>4258</v>
      </c>
      <c r="BS10" s="15">
        <v>5833</v>
      </c>
      <c r="BT10" s="16" t="s">
        <v>4259</v>
      </c>
      <c r="BU10" s="20">
        <v>1.039579</v>
      </c>
      <c r="BV10" s="16" t="s">
        <v>4260</v>
      </c>
      <c r="BW10" s="15">
        <v>17029</v>
      </c>
      <c r="BX10" s="16" t="s">
        <v>4261</v>
      </c>
      <c r="BY10" s="20">
        <v>1.0595570000000001</v>
      </c>
      <c r="BZ10" s="16" t="s">
        <v>4260</v>
      </c>
      <c r="CA10" s="15">
        <v>6941</v>
      </c>
      <c r="CB10" s="16" t="s">
        <v>4261</v>
      </c>
      <c r="CC10" s="20">
        <v>1.018694</v>
      </c>
      <c r="CD10" s="16" t="s">
        <v>4260</v>
      </c>
      <c r="CE10" s="15">
        <v>4318</v>
      </c>
      <c r="CF10" s="16" t="s">
        <v>4261</v>
      </c>
      <c r="CG10" s="20">
        <v>0.82629410000000003</v>
      </c>
      <c r="CH10" s="16" t="s">
        <v>4260</v>
      </c>
      <c r="CI10" s="15">
        <v>4738</v>
      </c>
      <c r="CJ10" s="16" t="s">
        <v>4261</v>
      </c>
      <c r="CK10" s="20">
        <v>1.0541389999999999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34845.450102499999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6281</v>
      </c>
      <c r="H11" s="16" t="s">
        <v>4253</v>
      </c>
      <c r="I11" s="20">
        <v>1</v>
      </c>
      <c r="J11" s="16" t="s">
        <v>4252</v>
      </c>
      <c r="K11" s="15">
        <v>857</v>
      </c>
      <c r="L11" s="16" t="s">
        <v>4253</v>
      </c>
      <c r="M11" s="20">
        <v>1</v>
      </c>
      <c r="N11" s="16" t="s">
        <v>4252</v>
      </c>
      <c r="O11" s="15">
        <v>773</v>
      </c>
      <c r="P11" s="16" t="s">
        <v>4253</v>
      </c>
      <c r="Q11" s="20">
        <v>1</v>
      </c>
      <c r="R11" s="16" t="s">
        <v>4252</v>
      </c>
      <c r="S11" s="15">
        <v>1876</v>
      </c>
      <c r="T11" s="16" t="s">
        <v>4253</v>
      </c>
      <c r="U11" s="20">
        <v>1</v>
      </c>
      <c r="V11" s="16" t="s">
        <v>4252</v>
      </c>
      <c r="W11" s="15">
        <v>9787</v>
      </c>
      <c r="X11" s="16" t="s">
        <v>4252</v>
      </c>
      <c r="Y11" s="15">
        <v>9787</v>
      </c>
      <c r="Z11" s="16" t="s">
        <v>4254</v>
      </c>
      <c r="AA11" s="15">
        <v>6527</v>
      </c>
      <c r="AB11" s="16" t="s">
        <v>4255</v>
      </c>
      <c r="AC11" s="20">
        <v>1.0169950000000001</v>
      </c>
      <c r="AD11" s="16" t="s">
        <v>4254</v>
      </c>
      <c r="AE11" s="15">
        <v>1207</v>
      </c>
      <c r="AF11" s="16" t="s">
        <v>4255</v>
      </c>
      <c r="AG11" s="20">
        <v>0.97382329999999995</v>
      </c>
      <c r="AH11" s="16" t="s">
        <v>4254</v>
      </c>
      <c r="AI11" s="15">
        <v>1076</v>
      </c>
      <c r="AJ11" s="16" t="s">
        <v>4255</v>
      </c>
      <c r="AK11" s="20">
        <v>0.80927090000000002</v>
      </c>
      <c r="AL11" s="16" t="s">
        <v>4254</v>
      </c>
      <c r="AM11" s="15">
        <v>1728</v>
      </c>
      <c r="AN11" s="16" t="s">
        <v>4255</v>
      </c>
      <c r="AO11" s="20">
        <v>1.0114320000000001</v>
      </c>
      <c r="AP11" s="16" t="s">
        <v>4256</v>
      </c>
      <c r="AQ11" s="15">
        <v>6981</v>
      </c>
      <c r="AR11" s="16" t="s">
        <v>4257</v>
      </c>
      <c r="AS11" s="20">
        <v>1.041947</v>
      </c>
      <c r="AT11" s="16" t="s">
        <v>4256</v>
      </c>
      <c r="AU11" s="15">
        <v>1745</v>
      </c>
      <c r="AV11" s="16" t="s">
        <v>4257</v>
      </c>
      <c r="AW11" s="20">
        <v>1.0012939999999999</v>
      </c>
      <c r="AX11" s="16" t="s">
        <v>4256</v>
      </c>
      <c r="AY11" s="15">
        <v>1762</v>
      </c>
      <c r="AZ11" s="16" t="s">
        <v>4257</v>
      </c>
      <c r="BA11" s="20">
        <v>0.8128031</v>
      </c>
      <c r="BB11" s="16" t="s">
        <v>4256</v>
      </c>
      <c r="BC11" s="15">
        <v>2056</v>
      </c>
      <c r="BD11" s="16" t="s">
        <v>4257</v>
      </c>
      <c r="BE11" s="20">
        <v>1.0365880000000001</v>
      </c>
      <c r="BF11" s="16" t="s">
        <v>4258</v>
      </c>
      <c r="BG11" s="15">
        <v>6770</v>
      </c>
      <c r="BH11" s="16" t="s">
        <v>4259</v>
      </c>
      <c r="BI11" s="20">
        <v>1.0513079999999999</v>
      </c>
      <c r="BJ11" s="16" t="s">
        <v>4258</v>
      </c>
      <c r="BK11" s="15">
        <v>2234</v>
      </c>
      <c r="BL11" s="16" t="s">
        <v>4259</v>
      </c>
      <c r="BM11" s="20">
        <v>0.96894570000000002</v>
      </c>
      <c r="BN11" s="16" t="s">
        <v>4258</v>
      </c>
      <c r="BO11" s="15">
        <v>1133</v>
      </c>
      <c r="BP11" s="16" t="s">
        <v>4259</v>
      </c>
      <c r="BQ11" s="20">
        <v>0.79784189999999999</v>
      </c>
      <c r="BR11" s="16" t="s">
        <v>4258</v>
      </c>
      <c r="BS11" s="15">
        <v>2083</v>
      </c>
      <c r="BT11" s="16" t="s">
        <v>4259</v>
      </c>
      <c r="BU11" s="20">
        <v>1.039579</v>
      </c>
      <c r="BV11" s="16" t="s">
        <v>4260</v>
      </c>
      <c r="BW11" s="15">
        <v>6082</v>
      </c>
      <c r="BX11" s="16" t="s">
        <v>4261</v>
      </c>
      <c r="BY11" s="20">
        <v>1.0595570000000001</v>
      </c>
      <c r="BZ11" s="16" t="s">
        <v>4260</v>
      </c>
      <c r="CA11" s="15">
        <v>2479</v>
      </c>
      <c r="CB11" s="16" t="s">
        <v>4261</v>
      </c>
      <c r="CC11" s="20">
        <v>1.018694</v>
      </c>
      <c r="CD11" s="16" t="s">
        <v>4260</v>
      </c>
      <c r="CE11" s="15">
        <v>1543</v>
      </c>
      <c r="CF11" s="16" t="s">
        <v>4261</v>
      </c>
      <c r="CG11" s="20">
        <v>0.82629410000000003</v>
      </c>
      <c r="CH11" s="16" t="s">
        <v>4260</v>
      </c>
      <c r="CI11" s="15">
        <v>1692</v>
      </c>
      <c r="CJ11" s="16" t="s">
        <v>4261</v>
      </c>
      <c r="CK11" s="20">
        <v>1.0541389999999999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11436.5711935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9423</v>
      </c>
      <c r="H12" s="16" t="s">
        <v>4253</v>
      </c>
      <c r="I12" s="20">
        <v>1</v>
      </c>
      <c r="J12" s="16" t="s">
        <v>4252</v>
      </c>
      <c r="K12" s="15">
        <v>1284</v>
      </c>
      <c r="L12" s="16" t="s">
        <v>4253</v>
      </c>
      <c r="M12" s="20">
        <v>1</v>
      </c>
      <c r="N12" s="16" t="s">
        <v>4252</v>
      </c>
      <c r="O12" s="15">
        <v>1160</v>
      </c>
      <c r="P12" s="16" t="s">
        <v>4253</v>
      </c>
      <c r="Q12" s="20">
        <v>1</v>
      </c>
      <c r="R12" s="16" t="s">
        <v>4252</v>
      </c>
      <c r="S12" s="15">
        <v>2808</v>
      </c>
      <c r="T12" s="16" t="s">
        <v>4253</v>
      </c>
      <c r="U12" s="20">
        <v>1</v>
      </c>
      <c r="V12" s="16" t="s">
        <v>4252</v>
      </c>
      <c r="W12" s="15">
        <v>14675</v>
      </c>
      <c r="X12" s="16" t="s">
        <v>4252</v>
      </c>
      <c r="Y12" s="15">
        <v>14675</v>
      </c>
      <c r="Z12" s="16" t="s">
        <v>4254</v>
      </c>
      <c r="AA12" s="15">
        <v>9790</v>
      </c>
      <c r="AB12" s="16" t="s">
        <v>4255</v>
      </c>
      <c r="AC12" s="20">
        <v>1.0169950000000001</v>
      </c>
      <c r="AD12" s="16" t="s">
        <v>4254</v>
      </c>
      <c r="AE12" s="15">
        <v>1813</v>
      </c>
      <c r="AF12" s="16" t="s">
        <v>4255</v>
      </c>
      <c r="AG12" s="20">
        <v>0.97382329999999995</v>
      </c>
      <c r="AH12" s="16" t="s">
        <v>4254</v>
      </c>
      <c r="AI12" s="15">
        <v>1612</v>
      </c>
      <c r="AJ12" s="16" t="s">
        <v>4255</v>
      </c>
      <c r="AK12" s="20">
        <v>0.80927090000000002</v>
      </c>
      <c r="AL12" s="16" t="s">
        <v>4254</v>
      </c>
      <c r="AM12" s="15">
        <v>2590</v>
      </c>
      <c r="AN12" s="16" t="s">
        <v>4255</v>
      </c>
      <c r="AO12" s="20">
        <v>1.0114320000000001</v>
      </c>
      <c r="AP12" s="16" t="s">
        <v>4256</v>
      </c>
      <c r="AQ12" s="15">
        <v>9773</v>
      </c>
      <c r="AR12" s="16" t="s">
        <v>4257</v>
      </c>
      <c r="AS12" s="20">
        <v>1.041947</v>
      </c>
      <c r="AT12" s="16" t="s">
        <v>4256</v>
      </c>
      <c r="AU12" s="15">
        <v>2445</v>
      </c>
      <c r="AV12" s="16" t="s">
        <v>4257</v>
      </c>
      <c r="AW12" s="20">
        <v>1.0012939999999999</v>
      </c>
      <c r="AX12" s="16" t="s">
        <v>4256</v>
      </c>
      <c r="AY12" s="15">
        <v>2459</v>
      </c>
      <c r="AZ12" s="16" t="s">
        <v>4257</v>
      </c>
      <c r="BA12" s="20">
        <v>0.8128031</v>
      </c>
      <c r="BB12" s="16" t="s">
        <v>4256</v>
      </c>
      <c r="BC12" s="15">
        <v>2877</v>
      </c>
      <c r="BD12" s="16" t="s">
        <v>4257</v>
      </c>
      <c r="BE12" s="20">
        <v>1.0365880000000001</v>
      </c>
      <c r="BF12" s="16" t="s">
        <v>4258</v>
      </c>
      <c r="BG12" s="15">
        <v>9481</v>
      </c>
      <c r="BH12" s="16" t="s">
        <v>4259</v>
      </c>
      <c r="BI12" s="20">
        <v>1.0513079999999999</v>
      </c>
      <c r="BJ12" s="16" t="s">
        <v>4258</v>
      </c>
      <c r="BK12" s="15">
        <v>3127</v>
      </c>
      <c r="BL12" s="16" t="s">
        <v>4259</v>
      </c>
      <c r="BM12" s="20">
        <v>0.96894570000000002</v>
      </c>
      <c r="BN12" s="16" t="s">
        <v>4258</v>
      </c>
      <c r="BO12" s="15">
        <v>1580</v>
      </c>
      <c r="BP12" s="16" t="s">
        <v>4259</v>
      </c>
      <c r="BQ12" s="20">
        <v>0.79784189999999999</v>
      </c>
      <c r="BR12" s="16" t="s">
        <v>4258</v>
      </c>
      <c r="BS12" s="15">
        <v>2915</v>
      </c>
      <c r="BT12" s="16" t="s">
        <v>4259</v>
      </c>
      <c r="BU12" s="20">
        <v>1.039579</v>
      </c>
      <c r="BV12" s="16" t="s">
        <v>4260</v>
      </c>
      <c r="BW12" s="15">
        <v>8515</v>
      </c>
      <c r="BX12" s="16" t="s">
        <v>4261</v>
      </c>
      <c r="BY12" s="20">
        <v>1.0595570000000001</v>
      </c>
      <c r="BZ12" s="16" t="s">
        <v>4260</v>
      </c>
      <c r="CA12" s="15">
        <v>3471</v>
      </c>
      <c r="CB12" s="16" t="s">
        <v>4261</v>
      </c>
      <c r="CC12" s="20">
        <v>1.018694</v>
      </c>
      <c r="CD12" s="16" t="s">
        <v>4260</v>
      </c>
      <c r="CE12" s="15">
        <v>2160</v>
      </c>
      <c r="CF12" s="16" t="s">
        <v>4261</v>
      </c>
      <c r="CG12" s="20">
        <v>0.82629410000000003</v>
      </c>
      <c r="CH12" s="16" t="s">
        <v>4260</v>
      </c>
      <c r="CI12" s="15">
        <v>2369</v>
      </c>
      <c r="CJ12" s="16" t="s">
        <v>4261</v>
      </c>
      <c r="CK12" s="20">
        <v>1.0541389999999999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16412.301447700003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51329</v>
      </c>
      <c r="H13" s="16" t="s">
        <v>4253</v>
      </c>
      <c r="I13" s="20">
        <v>1</v>
      </c>
      <c r="J13" s="16" t="s">
        <v>4252</v>
      </c>
      <c r="K13" s="15">
        <v>269</v>
      </c>
      <c r="L13" s="16" t="s">
        <v>4253</v>
      </c>
      <c r="M13" s="20">
        <v>1</v>
      </c>
      <c r="N13" s="16" t="s">
        <v>4252</v>
      </c>
      <c r="O13" s="15">
        <v>27600</v>
      </c>
      <c r="P13" s="16" t="s">
        <v>4253</v>
      </c>
      <c r="Q13" s="20">
        <v>1</v>
      </c>
      <c r="R13" s="16" t="s">
        <v>4252</v>
      </c>
      <c r="S13" s="15">
        <v>711</v>
      </c>
      <c r="T13" s="16" t="s">
        <v>4253</v>
      </c>
      <c r="U13" s="20">
        <v>1</v>
      </c>
      <c r="V13" s="16" t="s">
        <v>4252</v>
      </c>
      <c r="W13" s="15">
        <v>79909</v>
      </c>
      <c r="X13" s="16" t="s">
        <v>4252</v>
      </c>
      <c r="Y13" s="15">
        <v>79909</v>
      </c>
      <c r="Z13" s="16" t="s">
        <v>4254</v>
      </c>
      <c r="AA13" s="15">
        <v>48131</v>
      </c>
      <c r="AB13" s="16" t="s">
        <v>4255</v>
      </c>
      <c r="AC13" s="20">
        <v>1.0169950000000001</v>
      </c>
      <c r="AD13" s="16" t="s">
        <v>4254</v>
      </c>
      <c r="AE13" s="15">
        <v>381</v>
      </c>
      <c r="AF13" s="16" t="s">
        <v>4255</v>
      </c>
      <c r="AG13" s="20">
        <v>0.97382329999999995</v>
      </c>
      <c r="AH13" s="16" t="s">
        <v>4254</v>
      </c>
      <c r="AI13" s="15">
        <v>27125</v>
      </c>
      <c r="AJ13" s="16" t="s">
        <v>4255</v>
      </c>
      <c r="AK13" s="20">
        <v>0.80927090000000002</v>
      </c>
      <c r="AL13" s="16" t="s">
        <v>4254</v>
      </c>
      <c r="AM13" s="15">
        <v>900</v>
      </c>
      <c r="AN13" s="16" t="s">
        <v>4255</v>
      </c>
      <c r="AO13" s="20">
        <v>1.0114320000000001</v>
      </c>
      <c r="AP13" s="16" t="s">
        <v>4256</v>
      </c>
      <c r="AQ13" s="15">
        <v>38381</v>
      </c>
      <c r="AR13" s="16" t="s">
        <v>4257</v>
      </c>
      <c r="AS13" s="20">
        <v>1.041947</v>
      </c>
      <c r="AT13" s="16" t="s">
        <v>4256</v>
      </c>
      <c r="AU13" s="15">
        <v>437</v>
      </c>
      <c r="AV13" s="16" t="s">
        <v>4257</v>
      </c>
      <c r="AW13" s="20">
        <v>1.0012939999999999</v>
      </c>
      <c r="AX13" s="16" t="s">
        <v>4256</v>
      </c>
      <c r="AY13" s="15">
        <v>26655</v>
      </c>
      <c r="AZ13" s="16" t="s">
        <v>4257</v>
      </c>
      <c r="BA13" s="20">
        <v>0.8128031</v>
      </c>
      <c r="BB13" s="16" t="s">
        <v>4256</v>
      </c>
      <c r="BC13" s="15">
        <v>1209</v>
      </c>
      <c r="BD13" s="16" t="s">
        <v>4257</v>
      </c>
      <c r="BE13" s="20">
        <v>1.0365880000000001</v>
      </c>
      <c r="BF13" s="16" t="s">
        <v>4258</v>
      </c>
      <c r="BG13" s="15">
        <v>38569</v>
      </c>
      <c r="BH13" s="16" t="s">
        <v>4259</v>
      </c>
      <c r="BI13" s="20">
        <v>1.0513079999999999</v>
      </c>
      <c r="BJ13" s="16" t="s">
        <v>4258</v>
      </c>
      <c r="BK13" s="15">
        <v>547</v>
      </c>
      <c r="BL13" s="16" t="s">
        <v>4259</v>
      </c>
      <c r="BM13" s="20">
        <v>0.96894570000000002</v>
      </c>
      <c r="BN13" s="16" t="s">
        <v>4258</v>
      </c>
      <c r="BO13" s="15">
        <v>25828</v>
      </c>
      <c r="BP13" s="16" t="s">
        <v>4259</v>
      </c>
      <c r="BQ13" s="20">
        <v>0.79784189999999999</v>
      </c>
      <c r="BR13" s="16" t="s">
        <v>4258</v>
      </c>
      <c r="BS13" s="15">
        <v>1320</v>
      </c>
      <c r="BT13" s="16" t="s">
        <v>4259</v>
      </c>
      <c r="BU13" s="20">
        <v>1.039579</v>
      </c>
      <c r="BV13" s="16" t="s">
        <v>4260</v>
      </c>
      <c r="BW13" s="15">
        <v>42004</v>
      </c>
      <c r="BX13" s="16" t="s">
        <v>4261</v>
      </c>
      <c r="BY13" s="20">
        <v>1.0595570000000001</v>
      </c>
      <c r="BZ13" s="16" t="s">
        <v>4260</v>
      </c>
      <c r="CA13" s="15">
        <v>660</v>
      </c>
      <c r="CB13" s="16" t="s">
        <v>4261</v>
      </c>
      <c r="CC13" s="20">
        <v>1.018694</v>
      </c>
      <c r="CD13" s="16" t="s">
        <v>4260</v>
      </c>
      <c r="CE13" s="15">
        <v>26400</v>
      </c>
      <c r="CF13" s="16" t="s">
        <v>4261</v>
      </c>
      <c r="CG13" s="20">
        <v>0.82629410000000003</v>
      </c>
      <c r="CH13" s="16" t="s">
        <v>4260</v>
      </c>
      <c r="CI13" s="15">
        <v>911</v>
      </c>
      <c r="CJ13" s="16" t="s">
        <v>4261</v>
      </c>
      <c r="CK13" s="20">
        <v>1.0541389999999999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69289.416270480011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13638</v>
      </c>
      <c r="H14" s="16" t="s">
        <v>4253</v>
      </c>
      <c r="I14" s="20">
        <v>1</v>
      </c>
      <c r="J14" s="16" t="s">
        <v>4252</v>
      </c>
      <c r="K14" s="15">
        <v>71</v>
      </c>
      <c r="L14" s="16" t="s">
        <v>4253</v>
      </c>
      <c r="M14" s="20">
        <v>1</v>
      </c>
      <c r="N14" s="16" t="s">
        <v>4252</v>
      </c>
      <c r="O14" s="15">
        <v>7336</v>
      </c>
      <c r="P14" s="16" t="s">
        <v>4253</v>
      </c>
      <c r="Q14" s="20">
        <v>1</v>
      </c>
      <c r="R14" s="16" t="s">
        <v>4252</v>
      </c>
      <c r="S14" s="15">
        <v>188</v>
      </c>
      <c r="T14" s="16" t="s">
        <v>4253</v>
      </c>
      <c r="U14" s="20">
        <v>1</v>
      </c>
      <c r="V14" s="16" t="s">
        <v>4252</v>
      </c>
      <c r="W14" s="15">
        <v>21233</v>
      </c>
      <c r="X14" s="16" t="s">
        <v>4252</v>
      </c>
      <c r="Y14" s="15">
        <v>21233</v>
      </c>
      <c r="Z14" s="16" t="s">
        <v>4254</v>
      </c>
      <c r="AA14" s="15">
        <v>12788</v>
      </c>
      <c r="AB14" s="16" t="s">
        <v>4255</v>
      </c>
      <c r="AC14" s="20">
        <v>1.0169950000000001</v>
      </c>
      <c r="AD14" s="16" t="s">
        <v>4254</v>
      </c>
      <c r="AE14" s="15">
        <v>101</v>
      </c>
      <c r="AF14" s="16" t="s">
        <v>4255</v>
      </c>
      <c r="AG14" s="20">
        <v>0.97382329999999995</v>
      </c>
      <c r="AH14" s="16" t="s">
        <v>4254</v>
      </c>
      <c r="AI14" s="15">
        <v>7210</v>
      </c>
      <c r="AJ14" s="16" t="s">
        <v>4255</v>
      </c>
      <c r="AK14" s="20">
        <v>0.80927090000000002</v>
      </c>
      <c r="AL14" s="16" t="s">
        <v>4254</v>
      </c>
      <c r="AM14" s="15">
        <v>239</v>
      </c>
      <c r="AN14" s="16" t="s">
        <v>4255</v>
      </c>
      <c r="AO14" s="20">
        <v>1.0114320000000001</v>
      </c>
      <c r="AP14" s="16" t="s">
        <v>4256</v>
      </c>
      <c r="AQ14" s="15">
        <v>10196</v>
      </c>
      <c r="AR14" s="16" t="s">
        <v>4257</v>
      </c>
      <c r="AS14" s="20">
        <v>1.041947</v>
      </c>
      <c r="AT14" s="16" t="s">
        <v>4256</v>
      </c>
      <c r="AU14" s="15">
        <v>115</v>
      </c>
      <c r="AV14" s="16" t="s">
        <v>4257</v>
      </c>
      <c r="AW14" s="20">
        <v>1.0012939999999999</v>
      </c>
      <c r="AX14" s="16" t="s">
        <v>4256</v>
      </c>
      <c r="AY14" s="15">
        <v>7084</v>
      </c>
      <c r="AZ14" s="16" t="s">
        <v>4257</v>
      </c>
      <c r="BA14" s="20">
        <v>0.8128031</v>
      </c>
      <c r="BB14" s="16" t="s">
        <v>4256</v>
      </c>
      <c r="BC14" s="15">
        <v>322</v>
      </c>
      <c r="BD14" s="16" t="s">
        <v>4257</v>
      </c>
      <c r="BE14" s="20">
        <v>1.0365880000000001</v>
      </c>
      <c r="BF14" s="16" t="s">
        <v>4258</v>
      </c>
      <c r="BG14" s="15">
        <v>10245</v>
      </c>
      <c r="BH14" s="16" t="s">
        <v>4259</v>
      </c>
      <c r="BI14" s="20">
        <v>1.0513079999999999</v>
      </c>
      <c r="BJ14" s="16" t="s">
        <v>4258</v>
      </c>
      <c r="BK14" s="15">
        <v>145</v>
      </c>
      <c r="BL14" s="16" t="s">
        <v>4259</v>
      </c>
      <c r="BM14" s="20">
        <v>0.96894570000000002</v>
      </c>
      <c r="BN14" s="16" t="s">
        <v>4258</v>
      </c>
      <c r="BO14" s="15">
        <v>6866</v>
      </c>
      <c r="BP14" s="16" t="s">
        <v>4259</v>
      </c>
      <c r="BQ14" s="20">
        <v>0.79784189999999999</v>
      </c>
      <c r="BR14" s="16" t="s">
        <v>4258</v>
      </c>
      <c r="BS14" s="15">
        <v>351</v>
      </c>
      <c r="BT14" s="16" t="s">
        <v>4259</v>
      </c>
      <c r="BU14" s="20">
        <v>1.039579</v>
      </c>
      <c r="BV14" s="16" t="s">
        <v>4260</v>
      </c>
      <c r="BW14" s="15">
        <v>11159</v>
      </c>
      <c r="BX14" s="16" t="s">
        <v>4261</v>
      </c>
      <c r="BY14" s="20">
        <v>1.0595570000000001</v>
      </c>
      <c r="BZ14" s="16" t="s">
        <v>4260</v>
      </c>
      <c r="CA14" s="15">
        <v>176</v>
      </c>
      <c r="CB14" s="16" t="s">
        <v>4261</v>
      </c>
      <c r="CC14" s="20">
        <v>1.018694</v>
      </c>
      <c r="CD14" s="16" t="s">
        <v>4260</v>
      </c>
      <c r="CE14" s="15">
        <v>7017</v>
      </c>
      <c r="CF14" s="16" t="s">
        <v>4261</v>
      </c>
      <c r="CG14" s="20">
        <v>0.82629410000000003</v>
      </c>
      <c r="CH14" s="16" t="s">
        <v>4260</v>
      </c>
      <c r="CI14" s="15">
        <v>242</v>
      </c>
      <c r="CJ14" s="16" t="s">
        <v>4261</v>
      </c>
      <c r="CK14" s="20">
        <v>1.0541389999999999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18410.779782860001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123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123</v>
      </c>
      <c r="X15" s="16" t="s">
        <v>4252</v>
      </c>
      <c r="Y15" s="15">
        <v>123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159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32</v>
      </c>
      <c r="AZ15" s="16" t="s">
        <v>4257</v>
      </c>
      <c r="BA15" s="20">
        <v>0.8128031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33</v>
      </c>
      <c r="BP15" s="16" t="s">
        <v>4259</v>
      </c>
      <c r="BQ15" s="20">
        <v>0.79784189999999999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13</v>
      </c>
      <c r="CF15" s="16" t="s">
        <v>4261</v>
      </c>
      <c r="CG15" s="20">
        <v>0.82629410000000003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62.950875659999994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33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33</v>
      </c>
      <c r="X16" s="16" t="s">
        <v>4252</v>
      </c>
      <c r="Y16" s="15">
        <v>33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42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8</v>
      </c>
      <c r="AZ16" s="16" t="s">
        <v>4257</v>
      </c>
      <c r="BA16" s="20">
        <v>0.8128031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</v>
      </c>
      <c r="BP16" s="16" t="s">
        <v>4259</v>
      </c>
      <c r="BQ16" s="20">
        <v>0.79784189999999999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3</v>
      </c>
      <c r="CF16" s="16" t="s">
        <v>4261</v>
      </c>
      <c r="CG16" s="20">
        <v>0.82629410000000003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16.630252399999996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19345</v>
      </c>
      <c r="H17" s="16" t="s">
        <v>4253</v>
      </c>
      <c r="I17" s="20">
        <v>1</v>
      </c>
      <c r="J17" s="16" t="s">
        <v>4252</v>
      </c>
      <c r="K17" s="15">
        <v>624</v>
      </c>
      <c r="L17" s="16" t="s">
        <v>4253</v>
      </c>
      <c r="M17" s="20">
        <v>1</v>
      </c>
      <c r="N17" s="16" t="s">
        <v>4252</v>
      </c>
      <c r="O17" s="15">
        <v>12466</v>
      </c>
      <c r="P17" s="16" t="s">
        <v>4253</v>
      </c>
      <c r="Q17" s="20">
        <v>1</v>
      </c>
      <c r="R17" s="16" t="s">
        <v>4252</v>
      </c>
      <c r="S17" s="15">
        <v>7159</v>
      </c>
      <c r="T17" s="16" t="s">
        <v>4253</v>
      </c>
      <c r="U17" s="20">
        <v>1</v>
      </c>
      <c r="V17" s="16" t="s">
        <v>4252</v>
      </c>
      <c r="W17" s="15">
        <v>39594</v>
      </c>
      <c r="X17" s="16" t="s">
        <v>4252</v>
      </c>
      <c r="Y17" s="15">
        <v>39594</v>
      </c>
      <c r="Z17" s="16" t="s">
        <v>4254</v>
      </c>
      <c r="AA17" s="15">
        <v>18583</v>
      </c>
      <c r="AB17" s="16" t="s">
        <v>4255</v>
      </c>
      <c r="AC17" s="20">
        <v>1.0169950000000001</v>
      </c>
      <c r="AD17" s="16" t="s">
        <v>4254</v>
      </c>
      <c r="AE17" s="15">
        <v>920</v>
      </c>
      <c r="AF17" s="16" t="s">
        <v>4255</v>
      </c>
      <c r="AG17" s="20">
        <v>0.97382329999999995</v>
      </c>
      <c r="AH17" s="16" t="s">
        <v>4254</v>
      </c>
      <c r="AI17" s="15">
        <v>11751</v>
      </c>
      <c r="AJ17" s="16" t="s">
        <v>4255</v>
      </c>
      <c r="AK17" s="20">
        <v>0.80927090000000002</v>
      </c>
      <c r="AL17" s="16" t="s">
        <v>4254</v>
      </c>
      <c r="AM17" s="15">
        <v>3102</v>
      </c>
      <c r="AN17" s="16" t="s">
        <v>4255</v>
      </c>
      <c r="AO17" s="20">
        <v>1.0114320000000001</v>
      </c>
      <c r="AP17" s="16" t="s">
        <v>4256</v>
      </c>
      <c r="AQ17" s="15">
        <v>15036</v>
      </c>
      <c r="AR17" s="16" t="s">
        <v>4257</v>
      </c>
      <c r="AS17" s="20">
        <v>1.041947</v>
      </c>
      <c r="AT17" s="16" t="s">
        <v>4256</v>
      </c>
      <c r="AU17" s="15">
        <v>451</v>
      </c>
      <c r="AV17" s="16" t="s">
        <v>4257</v>
      </c>
      <c r="AW17" s="20">
        <v>1.0012939999999999</v>
      </c>
      <c r="AX17" s="16" t="s">
        <v>4256</v>
      </c>
      <c r="AY17" s="15">
        <v>11564</v>
      </c>
      <c r="AZ17" s="16" t="s">
        <v>4257</v>
      </c>
      <c r="BA17" s="20">
        <v>0.8128031</v>
      </c>
      <c r="BB17" s="16" t="s">
        <v>4256</v>
      </c>
      <c r="BC17" s="15">
        <v>2853</v>
      </c>
      <c r="BD17" s="16" t="s">
        <v>4257</v>
      </c>
      <c r="BE17" s="20">
        <v>1.0365880000000001</v>
      </c>
      <c r="BF17" s="16" t="s">
        <v>4258</v>
      </c>
      <c r="BG17" s="15">
        <v>15253</v>
      </c>
      <c r="BH17" s="16" t="s">
        <v>4259</v>
      </c>
      <c r="BI17" s="20">
        <v>1.0513079999999999</v>
      </c>
      <c r="BJ17" s="16" t="s">
        <v>4258</v>
      </c>
      <c r="BK17" s="15">
        <v>264</v>
      </c>
      <c r="BL17" s="16" t="s">
        <v>4259</v>
      </c>
      <c r="BM17" s="20">
        <v>0.96894570000000002</v>
      </c>
      <c r="BN17" s="16" t="s">
        <v>4258</v>
      </c>
      <c r="BO17" s="15">
        <v>16147</v>
      </c>
      <c r="BP17" s="16" t="s">
        <v>4259</v>
      </c>
      <c r="BQ17" s="20">
        <v>0.79784189999999999</v>
      </c>
      <c r="BR17" s="16" t="s">
        <v>4258</v>
      </c>
      <c r="BS17" s="15">
        <v>2494</v>
      </c>
      <c r="BT17" s="16" t="s">
        <v>4259</v>
      </c>
      <c r="BU17" s="20">
        <v>1.039579</v>
      </c>
      <c r="BV17" s="16" t="s">
        <v>4260</v>
      </c>
      <c r="BW17" s="15">
        <v>15953</v>
      </c>
      <c r="BX17" s="16" t="s">
        <v>4261</v>
      </c>
      <c r="BY17" s="20">
        <v>1.0595570000000001</v>
      </c>
      <c r="BZ17" s="16" t="s">
        <v>4260</v>
      </c>
      <c r="CA17" s="15">
        <v>408</v>
      </c>
      <c r="CB17" s="16" t="s">
        <v>4261</v>
      </c>
      <c r="CC17" s="20">
        <v>1.018694</v>
      </c>
      <c r="CD17" s="16" t="s">
        <v>4260</v>
      </c>
      <c r="CE17" s="15">
        <v>12913</v>
      </c>
      <c r="CF17" s="16" t="s">
        <v>4261</v>
      </c>
      <c r="CG17" s="20">
        <v>0.82629410000000003</v>
      </c>
      <c r="CH17" s="16" t="s">
        <v>4260</v>
      </c>
      <c r="CI17" s="15">
        <v>2062</v>
      </c>
      <c r="CJ17" s="16" t="s">
        <v>4261</v>
      </c>
      <c r="CK17" s="20">
        <v>1.0541389999999999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32488.011061540001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5136</v>
      </c>
      <c r="H18" s="16" t="s">
        <v>4253</v>
      </c>
      <c r="I18" s="20">
        <v>1</v>
      </c>
      <c r="J18" s="16" t="s">
        <v>4252</v>
      </c>
      <c r="K18" s="15">
        <v>165</v>
      </c>
      <c r="L18" s="16" t="s">
        <v>4253</v>
      </c>
      <c r="M18" s="20">
        <v>1</v>
      </c>
      <c r="N18" s="16" t="s">
        <v>4252</v>
      </c>
      <c r="O18" s="15">
        <v>3314</v>
      </c>
      <c r="P18" s="16" t="s">
        <v>4253</v>
      </c>
      <c r="Q18" s="20">
        <v>1</v>
      </c>
      <c r="R18" s="16" t="s">
        <v>4252</v>
      </c>
      <c r="S18" s="15">
        <v>1903</v>
      </c>
      <c r="T18" s="16" t="s">
        <v>4253</v>
      </c>
      <c r="U18" s="20">
        <v>1</v>
      </c>
      <c r="V18" s="16" t="s">
        <v>4252</v>
      </c>
      <c r="W18" s="15">
        <v>10518</v>
      </c>
      <c r="X18" s="16" t="s">
        <v>4252</v>
      </c>
      <c r="Y18" s="15">
        <v>10518</v>
      </c>
      <c r="Z18" s="16" t="s">
        <v>4254</v>
      </c>
      <c r="AA18" s="15">
        <v>4933</v>
      </c>
      <c r="AB18" s="16" t="s">
        <v>4255</v>
      </c>
      <c r="AC18" s="20">
        <v>1.0169950000000001</v>
      </c>
      <c r="AD18" s="16" t="s">
        <v>4254</v>
      </c>
      <c r="AE18" s="15">
        <v>244</v>
      </c>
      <c r="AF18" s="16" t="s">
        <v>4255</v>
      </c>
      <c r="AG18" s="20">
        <v>0.97382329999999995</v>
      </c>
      <c r="AH18" s="16" t="s">
        <v>4254</v>
      </c>
      <c r="AI18" s="15">
        <v>3123</v>
      </c>
      <c r="AJ18" s="16" t="s">
        <v>4255</v>
      </c>
      <c r="AK18" s="20">
        <v>0.80927090000000002</v>
      </c>
      <c r="AL18" s="16" t="s">
        <v>4254</v>
      </c>
      <c r="AM18" s="15">
        <v>824</v>
      </c>
      <c r="AN18" s="16" t="s">
        <v>4255</v>
      </c>
      <c r="AO18" s="20">
        <v>1.0114320000000001</v>
      </c>
      <c r="AP18" s="16" t="s">
        <v>4256</v>
      </c>
      <c r="AQ18" s="15">
        <v>3989</v>
      </c>
      <c r="AR18" s="16" t="s">
        <v>4257</v>
      </c>
      <c r="AS18" s="20">
        <v>1.041947</v>
      </c>
      <c r="AT18" s="16" t="s">
        <v>4256</v>
      </c>
      <c r="AU18" s="15">
        <v>120</v>
      </c>
      <c r="AV18" s="16" t="s">
        <v>4257</v>
      </c>
      <c r="AW18" s="20">
        <v>1.0012939999999999</v>
      </c>
      <c r="AX18" s="16" t="s">
        <v>4256</v>
      </c>
      <c r="AY18" s="15">
        <v>3074</v>
      </c>
      <c r="AZ18" s="16" t="s">
        <v>4257</v>
      </c>
      <c r="BA18" s="20">
        <v>0.8128031</v>
      </c>
      <c r="BB18" s="16" t="s">
        <v>4256</v>
      </c>
      <c r="BC18" s="15">
        <v>758</v>
      </c>
      <c r="BD18" s="16" t="s">
        <v>4257</v>
      </c>
      <c r="BE18" s="20">
        <v>1.0365880000000001</v>
      </c>
      <c r="BF18" s="16" t="s">
        <v>4258</v>
      </c>
      <c r="BG18" s="15">
        <v>4047</v>
      </c>
      <c r="BH18" s="16" t="s">
        <v>4259</v>
      </c>
      <c r="BI18" s="20">
        <v>1.0513079999999999</v>
      </c>
      <c r="BJ18" s="16" t="s">
        <v>4258</v>
      </c>
      <c r="BK18" s="15">
        <v>70</v>
      </c>
      <c r="BL18" s="16" t="s">
        <v>4259</v>
      </c>
      <c r="BM18" s="20">
        <v>0.96894570000000002</v>
      </c>
      <c r="BN18" s="16" t="s">
        <v>4258</v>
      </c>
      <c r="BO18" s="15">
        <v>4292</v>
      </c>
      <c r="BP18" s="16" t="s">
        <v>4259</v>
      </c>
      <c r="BQ18" s="20">
        <v>0.79784189999999999</v>
      </c>
      <c r="BR18" s="16" t="s">
        <v>4258</v>
      </c>
      <c r="BS18" s="15">
        <v>662</v>
      </c>
      <c r="BT18" s="16" t="s">
        <v>4259</v>
      </c>
      <c r="BU18" s="20">
        <v>1.039579</v>
      </c>
      <c r="BV18" s="16" t="s">
        <v>4260</v>
      </c>
      <c r="BW18" s="15">
        <v>4233</v>
      </c>
      <c r="BX18" s="16" t="s">
        <v>4261</v>
      </c>
      <c r="BY18" s="20">
        <v>1.0595570000000001</v>
      </c>
      <c r="BZ18" s="16" t="s">
        <v>4260</v>
      </c>
      <c r="CA18" s="15">
        <v>109</v>
      </c>
      <c r="CB18" s="16" t="s">
        <v>4261</v>
      </c>
      <c r="CC18" s="20">
        <v>1.018694</v>
      </c>
      <c r="CD18" s="16" t="s">
        <v>4260</v>
      </c>
      <c r="CE18" s="15">
        <v>3433</v>
      </c>
      <c r="CF18" s="16" t="s">
        <v>4261</v>
      </c>
      <c r="CG18" s="20">
        <v>0.82629410000000003</v>
      </c>
      <c r="CH18" s="16" t="s">
        <v>4260</v>
      </c>
      <c r="CI18" s="15">
        <v>547</v>
      </c>
      <c r="CJ18" s="16" t="s">
        <v>4261</v>
      </c>
      <c r="CK18" s="20">
        <v>1.0541389999999999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8627.6854036799959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7652</v>
      </c>
      <c r="H19" s="16" t="s">
        <v>4253</v>
      </c>
      <c r="I19" s="20">
        <v>1</v>
      </c>
      <c r="J19" s="16" t="s">
        <v>4252</v>
      </c>
      <c r="K19" s="15">
        <v>766</v>
      </c>
      <c r="L19" s="16" t="s">
        <v>4253</v>
      </c>
      <c r="M19" s="20">
        <v>1</v>
      </c>
      <c r="N19" s="16" t="s">
        <v>4252</v>
      </c>
      <c r="O19" s="15">
        <v>1212</v>
      </c>
      <c r="P19" s="16" t="s">
        <v>4253</v>
      </c>
      <c r="Q19" s="20">
        <v>1</v>
      </c>
      <c r="R19" s="16" t="s">
        <v>4252</v>
      </c>
      <c r="S19" s="15">
        <v>286</v>
      </c>
      <c r="T19" s="16" t="s">
        <v>4253</v>
      </c>
      <c r="U19" s="20">
        <v>1</v>
      </c>
      <c r="V19" s="16" t="s">
        <v>4252</v>
      </c>
      <c r="W19" s="15">
        <v>9916</v>
      </c>
      <c r="X19" s="16" t="s">
        <v>4252</v>
      </c>
      <c r="Y19" s="15">
        <v>9916</v>
      </c>
      <c r="Z19" s="16" t="s">
        <v>4254</v>
      </c>
      <c r="AA19" s="15">
        <v>5953</v>
      </c>
      <c r="AB19" s="16" t="s">
        <v>4255</v>
      </c>
      <c r="AC19" s="20">
        <v>1.0169950000000001</v>
      </c>
      <c r="AD19" s="16" t="s">
        <v>4254</v>
      </c>
      <c r="AE19" s="15">
        <v>686</v>
      </c>
      <c r="AF19" s="16" t="s">
        <v>4255</v>
      </c>
      <c r="AG19" s="20">
        <v>0.97382329999999995</v>
      </c>
      <c r="AH19" s="16" t="s">
        <v>4254</v>
      </c>
      <c r="AI19" s="15">
        <v>1138</v>
      </c>
      <c r="AJ19" s="16" t="s">
        <v>4255</v>
      </c>
      <c r="AK19" s="20">
        <v>0.80927090000000002</v>
      </c>
      <c r="AL19" s="16" t="s">
        <v>4254</v>
      </c>
      <c r="AM19" s="15">
        <v>550</v>
      </c>
      <c r="AN19" s="16" t="s">
        <v>4255</v>
      </c>
      <c r="AO19" s="20">
        <v>1.0114320000000001</v>
      </c>
      <c r="AP19" s="16" t="s">
        <v>4256</v>
      </c>
      <c r="AQ19" s="15">
        <v>6448</v>
      </c>
      <c r="AR19" s="16" t="s">
        <v>4257</v>
      </c>
      <c r="AS19" s="20">
        <v>1.041947</v>
      </c>
      <c r="AT19" s="16" t="s">
        <v>4256</v>
      </c>
      <c r="AU19" s="15">
        <v>1443</v>
      </c>
      <c r="AV19" s="16" t="s">
        <v>4257</v>
      </c>
      <c r="AW19" s="20">
        <v>1.0012939999999999</v>
      </c>
      <c r="AX19" s="16" t="s">
        <v>4256</v>
      </c>
      <c r="AY19" s="15">
        <v>998</v>
      </c>
      <c r="AZ19" s="16" t="s">
        <v>4257</v>
      </c>
      <c r="BA19" s="20">
        <v>0.8128031</v>
      </c>
      <c r="BB19" s="16" t="s">
        <v>4256</v>
      </c>
      <c r="BC19" s="15">
        <v>920</v>
      </c>
      <c r="BD19" s="16" t="s">
        <v>4257</v>
      </c>
      <c r="BE19" s="20">
        <v>1.0365880000000001</v>
      </c>
      <c r="BF19" s="16" t="s">
        <v>4258</v>
      </c>
      <c r="BG19" s="15">
        <v>15033</v>
      </c>
      <c r="BH19" s="16" t="s">
        <v>4259</v>
      </c>
      <c r="BI19" s="20">
        <v>1.0513079999999999</v>
      </c>
      <c r="BJ19" s="16" t="s">
        <v>4258</v>
      </c>
      <c r="BK19" s="15">
        <v>2325</v>
      </c>
      <c r="BL19" s="16" t="s">
        <v>4259</v>
      </c>
      <c r="BM19" s="20">
        <v>0.96894570000000002</v>
      </c>
      <c r="BN19" s="16" t="s">
        <v>4258</v>
      </c>
      <c r="BO19" s="15">
        <v>8615</v>
      </c>
      <c r="BP19" s="16" t="s">
        <v>4259</v>
      </c>
      <c r="BQ19" s="20">
        <v>0.79784189999999999</v>
      </c>
      <c r="BR19" s="16" t="s">
        <v>4258</v>
      </c>
      <c r="BS19" s="15">
        <v>2694</v>
      </c>
      <c r="BT19" s="16" t="s">
        <v>4259</v>
      </c>
      <c r="BU19" s="20">
        <v>1.039579</v>
      </c>
      <c r="BV19" s="16" t="s">
        <v>4260</v>
      </c>
      <c r="BW19" s="15">
        <v>10356</v>
      </c>
      <c r="BX19" s="16" t="s">
        <v>4261</v>
      </c>
      <c r="BY19" s="20">
        <v>1.0595570000000001</v>
      </c>
      <c r="BZ19" s="16" t="s">
        <v>4260</v>
      </c>
      <c r="CA19" s="15">
        <v>2284</v>
      </c>
      <c r="CB19" s="16" t="s">
        <v>4261</v>
      </c>
      <c r="CC19" s="20">
        <v>1.018694</v>
      </c>
      <c r="CD19" s="16" t="s">
        <v>4260</v>
      </c>
      <c r="CE19" s="15">
        <v>7638</v>
      </c>
      <c r="CF19" s="16" t="s">
        <v>4261</v>
      </c>
      <c r="CG19" s="20">
        <v>0.82629410000000003</v>
      </c>
      <c r="CH19" s="16" t="s">
        <v>4260</v>
      </c>
      <c r="CI19" s="15">
        <v>1737</v>
      </c>
      <c r="CJ19" s="16" t="s">
        <v>4261</v>
      </c>
      <c r="CK19" s="20">
        <v>1.0541389999999999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15443.304146520004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2028</v>
      </c>
      <c r="H20" s="16" t="s">
        <v>4253</v>
      </c>
      <c r="I20" s="20">
        <v>1</v>
      </c>
      <c r="J20" s="16" t="s">
        <v>4252</v>
      </c>
      <c r="K20" s="15">
        <v>203</v>
      </c>
      <c r="L20" s="16" t="s">
        <v>4253</v>
      </c>
      <c r="M20" s="20">
        <v>1</v>
      </c>
      <c r="N20" s="16" t="s">
        <v>4252</v>
      </c>
      <c r="O20" s="15">
        <v>313</v>
      </c>
      <c r="P20" s="16" t="s">
        <v>4253</v>
      </c>
      <c r="Q20" s="20">
        <v>1</v>
      </c>
      <c r="R20" s="16" t="s">
        <v>4252</v>
      </c>
      <c r="S20" s="15">
        <v>76</v>
      </c>
      <c r="T20" s="16" t="s">
        <v>4253</v>
      </c>
      <c r="U20" s="20">
        <v>1</v>
      </c>
      <c r="V20" s="16" t="s">
        <v>4252</v>
      </c>
      <c r="W20" s="15">
        <v>2620</v>
      </c>
      <c r="X20" s="16" t="s">
        <v>4252</v>
      </c>
      <c r="Y20" s="15">
        <v>2620</v>
      </c>
      <c r="Z20" s="16" t="s">
        <v>4254</v>
      </c>
      <c r="AA20" s="15">
        <v>1578</v>
      </c>
      <c r="AB20" s="16" t="s">
        <v>4255</v>
      </c>
      <c r="AC20" s="20">
        <v>1.0169950000000001</v>
      </c>
      <c r="AD20" s="16" t="s">
        <v>4254</v>
      </c>
      <c r="AE20" s="15">
        <v>182</v>
      </c>
      <c r="AF20" s="16" t="s">
        <v>4255</v>
      </c>
      <c r="AG20" s="20">
        <v>0.97382329999999995</v>
      </c>
      <c r="AH20" s="16" t="s">
        <v>4254</v>
      </c>
      <c r="AI20" s="15">
        <v>293</v>
      </c>
      <c r="AJ20" s="16" t="s">
        <v>4255</v>
      </c>
      <c r="AK20" s="20">
        <v>0.80927090000000002</v>
      </c>
      <c r="AL20" s="16" t="s">
        <v>4254</v>
      </c>
      <c r="AM20" s="15">
        <v>145</v>
      </c>
      <c r="AN20" s="16" t="s">
        <v>4255</v>
      </c>
      <c r="AO20" s="20">
        <v>1.0114320000000001</v>
      </c>
      <c r="AP20" s="16" t="s">
        <v>4256</v>
      </c>
      <c r="AQ20" s="15">
        <v>1712</v>
      </c>
      <c r="AR20" s="16" t="s">
        <v>4257</v>
      </c>
      <c r="AS20" s="20">
        <v>1.041947</v>
      </c>
      <c r="AT20" s="16" t="s">
        <v>4256</v>
      </c>
      <c r="AU20" s="15">
        <v>380</v>
      </c>
      <c r="AV20" s="16" t="s">
        <v>4257</v>
      </c>
      <c r="AW20" s="20">
        <v>1.0012939999999999</v>
      </c>
      <c r="AX20" s="16" t="s">
        <v>4256</v>
      </c>
      <c r="AY20" s="15">
        <v>259</v>
      </c>
      <c r="AZ20" s="16" t="s">
        <v>4257</v>
      </c>
      <c r="BA20" s="20">
        <v>0.8128031</v>
      </c>
      <c r="BB20" s="16" t="s">
        <v>4256</v>
      </c>
      <c r="BC20" s="15">
        <v>243</v>
      </c>
      <c r="BD20" s="16" t="s">
        <v>4257</v>
      </c>
      <c r="BE20" s="20">
        <v>1.0365880000000001</v>
      </c>
      <c r="BF20" s="16" t="s">
        <v>4258</v>
      </c>
      <c r="BG20" s="15">
        <v>3993</v>
      </c>
      <c r="BH20" s="16" t="s">
        <v>4259</v>
      </c>
      <c r="BI20" s="20">
        <v>1.0513079999999999</v>
      </c>
      <c r="BJ20" s="16" t="s">
        <v>4258</v>
      </c>
      <c r="BK20" s="15">
        <v>600</v>
      </c>
      <c r="BL20" s="16" t="s">
        <v>4259</v>
      </c>
      <c r="BM20" s="20">
        <v>0.96894570000000002</v>
      </c>
      <c r="BN20" s="16" t="s">
        <v>4258</v>
      </c>
      <c r="BO20" s="15">
        <v>2201</v>
      </c>
      <c r="BP20" s="16" t="s">
        <v>4259</v>
      </c>
      <c r="BQ20" s="20">
        <v>0.79784189999999999</v>
      </c>
      <c r="BR20" s="16" t="s">
        <v>4258</v>
      </c>
      <c r="BS20" s="15">
        <v>693</v>
      </c>
      <c r="BT20" s="16" t="s">
        <v>4259</v>
      </c>
      <c r="BU20" s="20">
        <v>1.039579</v>
      </c>
      <c r="BV20" s="16" t="s">
        <v>4260</v>
      </c>
      <c r="BW20" s="15">
        <v>2748</v>
      </c>
      <c r="BX20" s="16" t="s">
        <v>4261</v>
      </c>
      <c r="BY20" s="20">
        <v>1.0595570000000001</v>
      </c>
      <c r="BZ20" s="16" t="s">
        <v>4260</v>
      </c>
      <c r="CA20" s="15">
        <v>592</v>
      </c>
      <c r="CB20" s="16" t="s">
        <v>4261</v>
      </c>
      <c r="CC20" s="20">
        <v>1.018694</v>
      </c>
      <c r="CD20" s="16" t="s">
        <v>4260</v>
      </c>
      <c r="CE20" s="15">
        <v>1952</v>
      </c>
      <c r="CF20" s="16" t="s">
        <v>4261</v>
      </c>
      <c r="CG20" s="20">
        <v>0.82629410000000003</v>
      </c>
      <c r="CH20" s="16" t="s">
        <v>4260</v>
      </c>
      <c r="CI20" s="15">
        <v>447</v>
      </c>
      <c r="CJ20" s="16" t="s">
        <v>4261</v>
      </c>
      <c r="CK20" s="20">
        <v>1.0541389999999999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4053.4228136599995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117841</v>
      </c>
      <c r="H21" s="16" t="s">
        <v>4253</v>
      </c>
      <c r="I21" s="20">
        <v>1</v>
      </c>
      <c r="J21" s="16" t="s">
        <v>4252</v>
      </c>
      <c r="K21" s="15">
        <v>30112</v>
      </c>
      <c r="L21" s="16" t="s">
        <v>4253</v>
      </c>
      <c r="M21" s="20">
        <v>1</v>
      </c>
      <c r="N21" s="16" t="s">
        <v>4252</v>
      </c>
      <c r="O21" s="15">
        <v>63767</v>
      </c>
      <c r="P21" s="16" t="s">
        <v>4253</v>
      </c>
      <c r="Q21" s="20">
        <v>1</v>
      </c>
      <c r="R21" s="16" t="s">
        <v>4252</v>
      </c>
      <c r="S21" s="15">
        <v>9946</v>
      </c>
      <c r="T21" s="16" t="s">
        <v>4253</v>
      </c>
      <c r="U21" s="20">
        <v>1</v>
      </c>
      <c r="V21" s="16" t="s">
        <v>4252</v>
      </c>
      <c r="W21" s="15">
        <v>221666</v>
      </c>
      <c r="X21" s="16" t="s">
        <v>4252</v>
      </c>
      <c r="Y21" s="15">
        <v>221666</v>
      </c>
      <c r="Z21" s="16" t="s">
        <v>4254</v>
      </c>
      <c r="AA21" s="15">
        <v>111916</v>
      </c>
      <c r="AB21" s="16" t="s">
        <v>4255</v>
      </c>
      <c r="AC21" s="20">
        <v>1.0169950000000001</v>
      </c>
      <c r="AD21" s="16" t="s">
        <v>4254</v>
      </c>
      <c r="AE21" s="15">
        <v>31318</v>
      </c>
      <c r="AF21" s="16" t="s">
        <v>4255</v>
      </c>
      <c r="AG21" s="20">
        <v>0.97382329999999995</v>
      </c>
      <c r="AH21" s="16" t="s">
        <v>4254</v>
      </c>
      <c r="AI21" s="15">
        <v>63415</v>
      </c>
      <c r="AJ21" s="16" t="s">
        <v>4255</v>
      </c>
      <c r="AK21" s="20">
        <v>0.80927090000000002</v>
      </c>
      <c r="AL21" s="16" t="s">
        <v>4254</v>
      </c>
      <c r="AM21" s="15">
        <v>13599</v>
      </c>
      <c r="AN21" s="16" t="s">
        <v>4255</v>
      </c>
      <c r="AO21" s="20">
        <v>1.0114320000000001</v>
      </c>
      <c r="AP21" s="16" t="s">
        <v>4256</v>
      </c>
      <c r="AQ21" s="15">
        <v>86065</v>
      </c>
      <c r="AR21" s="16" t="s">
        <v>4257</v>
      </c>
      <c r="AS21" s="20">
        <v>1.041947</v>
      </c>
      <c r="AT21" s="16" t="s">
        <v>4256</v>
      </c>
      <c r="AU21" s="15">
        <v>27611</v>
      </c>
      <c r="AV21" s="16" t="s">
        <v>4257</v>
      </c>
      <c r="AW21" s="20">
        <v>1.0012939999999999</v>
      </c>
      <c r="AX21" s="16" t="s">
        <v>4256</v>
      </c>
      <c r="AY21" s="15">
        <v>55815</v>
      </c>
      <c r="AZ21" s="16" t="s">
        <v>4257</v>
      </c>
      <c r="BA21" s="20">
        <v>0.8128031</v>
      </c>
      <c r="BB21" s="16" t="s">
        <v>4256</v>
      </c>
      <c r="BC21" s="15">
        <v>7378</v>
      </c>
      <c r="BD21" s="16" t="s">
        <v>4257</v>
      </c>
      <c r="BE21" s="20">
        <v>1.0365880000000001</v>
      </c>
      <c r="BF21" s="16" t="s">
        <v>4258</v>
      </c>
      <c r="BG21" s="15">
        <v>83003</v>
      </c>
      <c r="BH21" s="16" t="s">
        <v>4259</v>
      </c>
      <c r="BI21" s="20">
        <v>1.0513079999999999</v>
      </c>
      <c r="BJ21" s="16" t="s">
        <v>4258</v>
      </c>
      <c r="BK21" s="15">
        <v>21720</v>
      </c>
      <c r="BL21" s="16" t="s">
        <v>4259</v>
      </c>
      <c r="BM21" s="20">
        <v>0.96894570000000002</v>
      </c>
      <c r="BN21" s="16" t="s">
        <v>4258</v>
      </c>
      <c r="BO21" s="15">
        <v>62658</v>
      </c>
      <c r="BP21" s="16" t="s">
        <v>4259</v>
      </c>
      <c r="BQ21" s="20">
        <v>0.79784189999999999</v>
      </c>
      <c r="BR21" s="16" t="s">
        <v>4258</v>
      </c>
      <c r="BS21" s="15">
        <v>6435</v>
      </c>
      <c r="BT21" s="16" t="s">
        <v>4259</v>
      </c>
      <c r="BU21" s="20">
        <v>1.039579</v>
      </c>
      <c r="BV21" s="16" t="s">
        <v>4260</v>
      </c>
      <c r="BW21" s="15">
        <v>79458</v>
      </c>
      <c r="BX21" s="16" t="s">
        <v>4261</v>
      </c>
      <c r="BY21" s="20">
        <v>1.0595570000000001</v>
      </c>
      <c r="BZ21" s="16" t="s">
        <v>4260</v>
      </c>
      <c r="CA21" s="15">
        <v>24593</v>
      </c>
      <c r="CB21" s="16" t="s">
        <v>4261</v>
      </c>
      <c r="CC21" s="20">
        <v>1.018694</v>
      </c>
      <c r="CD21" s="16" t="s">
        <v>4260</v>
      </c>
      <c r="CE21" s="15">
        <v>50776</v>
      </c>
      <c r="CF21" s="16" t="s">
        <v>4261</v>
      </c>
      <c r="CG21" s="20">
        <v>0.82629410000000003</v>
      </c>
      <c r="CH21" s="16" t="s">
        <v>4260</v>
      </c>
      <c r="CI21" s="15">
        <v>2844</v>
      </c>
      <c r="CJ21" s="16" t="s">
        <v>4261</v>
      </c>
      <c r="CK21" s="20">
        <v>1.0541389999999999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184115.60524983998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31322</v>
      </c>
      <c r="H22" s="16" t="s">
        <v>4253</v>
      </c>
      <c r="I22" s="20">
        <v>1</v>
      </c>
      <c r="J22" s="16" t="s">
        <v>4252</v>
      </c>
      <c r="K22" s="15">
        <v>8007</v>
      </c>
      <c r="L22" s="16" t="s">
        <v>4253</v>
      </c>
      <c r="M22" s="20">
        <v>1</v>
      </c>
      <c r="N22" s="16" t="s">
        <v>4252</v>
      </c>
      <c r="O22" s="15">
        <v>16960</v>
      </c>
      <c r="P22" s="16" t="s">
        <v>4253</v>
      </c>
      <c r="Q22" s="20">
        <v>1</v>
      </c>
      <c r="R22" s="16" t="s">
        <v>4252</v>
      </c>
      <c r="S22" s="15">
        <v>2644</v>
      </c>
      <c r="T22" s="16" t="s">
        <v>4253</v>
      </c>
      <c r="U22" s="20">
        <v>1</v>
      </c>
      <c r="V22" s="16" t="s">
        <v>4252</v>
      </c>
      <c r="W22" s="15">
        <v>58933</v>
      </c>
      <c r="X22" s="16" t="s">
        <v>4252</v>
      </c>
      <c r="Y22" s="15">
        <v>58933</v>
      </c>
      <c r="Z22" s="16" t="s">
        <v>4254</v>
      </c>
      <c r="AA22" s="15">
        <v>29749</v>
      </c>
      <c r="AB22" s="16" t="s">
        <v>4255</v>
      </c>
      <c r="AC22" s="20">
        <v>1.0169950000000001</v>
      </c>
      <c r="AD22" s="16" t="s">
        <v>4254</v>
      </c>
      <c r="AE22" s="15">
        <v>8325</v>
      </c>
      <c r="AF22" s="16" t="s">
        <v>4255</v>
      </c>
      <c r="AG22" s="20">
        <v>0.97382329999999995</v>
      </c>
      <c r="AH22" s="16" t="s">
        <v>4254</v>
      </c>
      <c r="AI22" s="15">
        <v>16867</v>
      </c>
      <c r="AJ22" s="16" t="s">
        <v>4255</v>
      </c>
      <c r="AK22" s="20">
        <v>0.80927090000000002</v>
      </c>
      <c r="AL22" s="16" t="s">
        <v>4254</v>
      </c>
      <c r="AM22" s="15">
        <v>3616</v>
      </c>
      <c r="AN22" s="16" t="s">
        <v>4255</v>
      </c>
      <c r="AO22" s="20">
        <v>1.0114320000000001</v>
      </c>
      <c r="AP22" s="16" t="s">
        <v>4256</v>
      </c>
      <c r="AQ22" s="15">
        <v>22876</v>
      </c>
      <c r="AR22" s="16" t="s">
        <v>4257</v>
      </c>
      <c r="AS22" s="20">
        <v>1.041947</v>
      </c>
      <c r="AT22" s="16" t="s">
        <v>4256</v>
      </c>
      <c r="AU22" s="15">
        <v>7343</v>
      </c>
      <c r="AV22" s="16" t="s">
        <v>4257</v>
      </c>
      <c r="AW22" s="20">
        <v>1.0012939999999999</v>
      </c>
      <c r="AX22" s="16" t="s">
        <v>4256</v>
      </c>
      <c r="AY22" s="15">
        <v>14843</v>
      </c>
      <c r="AZ22" s="16" t="s">
        <v>4257</v>
      </c>
      <c r="BA22" s="20">
        <v>0.8128031</v>
      </c>
      <c r="BB22" s="16" t="s">
        <v>4256</v>
      </c>
      <c r="BC22" s="15">
        <v>1963</v>
      </c>
      <c r="BD22" s="16" t="s">
        <v>4257</v>
      </c>
      <c r="BE22" s="20">
        <v>1.0365880000000001</v>
      </c>
      <c r="BF22" s="16" t="s">
        <v>4258</v>
      </c>
      <c r="BG22" s="15">
        <v>22063</v>
      </c>
      <c r="BH22" s="16" t="s">
        <v>4259</v>
      </c>
      <c r="BI22" s="20">
        <v>1.0513079999999999</v>
      </c>
      <c r="BJ22" s="16" t="s">
        <v>4258</v>
      </c>
      <c r="BK22" s="15">
        <v>5790</v>
      </c>
      <c r="BL22" s="16" t="s">
        <v>4259</v>
      </c>
      <c r="BM22" s="20">
        <v>0.96894570000000002</v>
      </c>
      <c r="BN22" s="16" t="s">
        <v>4258</v>
      </c>
      <c r="BO22" s="15">
        <v>16745</v>
      </c>
      <c r="BP22" s="16" t="s">
        <v>4259</v>
      </c>
      <c r="BQ22" s="20">
        <v>0.79784189999999999</v>
      </c>
      <c r="BR22" s="16" t="s">
        <v>4258</v>
      </c>
      <c r="BS22" s="15">
        <v>1733</v>
      </c>
      <c r="BT22" s="16" t="s">
        <v>4259</v>
      </c>
      <c r="BU22" s="20">
        <v>1.039579</v>
      </c>
      <c r="BV22" s="16" t="s">
        <v>4260</v>
      </c>
      <c r="BW22" s="15">
        <v>21120</v>
      </c>
      <c r="BX22" s="16" t="s">
        <v>4261</v>
      </c>
      <c r="BY22" s="20">
        <v>1.0595570000000001</v>
      </c>
      <c r="BZ22" s="16" t="s">
        <v>4260</v>
      </c>
      <c r="CA22" s="15">
        <v>6552</v>
      </c>
      <c r="CB22" s="16" t="s">
        <v>4261</v>
      </c>
      <c r="CC22" s="20">
        <v>1.018694</v>
      </c>
      <c r="CD22" s="16" t="s">
        <v>4260</v>
      </c>
      <c r="CE22" s="15">
        <v>13577</v>
      </c>
      <c r="CF22" s="16" t="s">
        <v>4261</v>
      </c>
      <c r="CG22" s="20">
        <v>0.82629410000000003</v>
      </c>
      <c r="CH22" s="16" t="s">
        <v>4260</v>
      </c>
      <c r="CI22" s="15">
        <v>771</v>
      </c>
      <c r="CJ22" s="16" t="s">
        <v>4261</v>
      </c>
      <c r="CK22" s="20">
        <v>1.0541389999999999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48987.92676065999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5185</v>
      </c>
      <c r="H23" s="16" t="s">
        <v>4253</v>
      </c>
      <c r="I23" s="20">
        <v>1</v>
      </c>
      <c r="J23" s="16" t="s">
        <v>4252</v>
      </c>
      <c r="K23" s="15">
        <v>404</v>
      </c>
      <c r="L23" s="16" t="s">
        <v>4253</v>
      </c>
      <c r="M23" s="20">
        <v>1</v>
      </c>
      <c r="N23" s="16" t="s">
        <v>4252</v>
      </c>
      <c r="O23" s="15">
        <v>7719</v>
      </c>
      <c r="P23" s="16" t="s">
        <v>4253</v>
      </c>
      <c r="Q23" s="20">
        <v>1</v>
      </c>
      <c r="R23" s="16" t="s">
        <v>4252</v>
      </c>
      <c r="S23" s="15">
        <v>921</v>
      </c>
      <c r="T23" s="16" t="s">
        <v>4253</v>
      </c>
      <c r="U23" s="20">
        <v>1</v>
      </c>
      <c r="V23" s="16" t="s">
        <v>4252</v>
      </c>
      <c r="W23" s="15">
        <v>14229</v>
      </c>
      <c r="X23" s="16" t="s">
        <v>4252</v>
      </c>
      <c r="Y23" s="15">
        <v>14229</v>
      </c>
      <c r="Z23" s="16" t="s">
        <v>4254</v>
      </c>
      <c r="AA23" s="15">
        <v>1096</v>
      </c>
      <c r="AB23" s="16" t="s">
        <v>4255</v>
      </c>
      <c r="AC23" s="20">
        <v>1.0169950000000001</v>
      </c>
      <c r="AD23" s="16" t="s">
        <v>4254</v>
      </c>
      <c r="AE23" s="15">
        <v>581</v>
      </c>
      <c r="AF23" s="16" t="s">
        <v>4255</v>
      </c>
      <c r="AG23" s="20">
        <v>0.97382329999999995</v>
      </c>
      <c r="AH23" s="16" t="s">
        <v>4254</v>
      </c>
      <c r="AI23" s="15">
        <v>9520</v>
      </c>
      <c r="AJ23" s="16" t="s">
        <v>4255</v>
      </c>
      <c r="AK23" s="20">
        <v>0.80927090000000002</v>
      </c>
      <c r="AL23" s="16" t="s">
        <v>4254</v>
      </c>
      <c r="AM23" s="15">
        <v>1481</v>
      </c>
      <c r="AN23" s="16" t="s">
        <v>4255</v>
      </c>
      <c r="AO23" s="20">
        <v>1.0114320000000001</v>
      </c>
      <c r="AP23" s="16" t="s">
        <v>4256</v>
      </c>
      <c r="AQ23" s="15">
        <v>4443</v>
      </c>
      <c r="AR23" s="16" t="s">
        <v>4257</v>
      </c>
      <c r="AS23" s="20">
        <v>1.041947</v>
      </c>
      <c r="AT23" s="16" t="s">
        <v>4256</v>
      </c>
      <c r="AU23" s="15">
        <v>755</v>
      </c>
      <c r="AV23" s="16" t="s">
        <v>4257</v>
      </c>
      <c r="AW23" s="20">
        <v>1.0012939999999999</v>
      </c>
      <c r="AX23" s="16" t="s">
        <v>4256</v>
      </c>
      <c r="AY23" s="15">
        <v>9555</v>
      </c>
      <c r="AZ23" s="16" t="s">
        <v>4257</v>
      </c>
      <c r="BA23" s="20">
        <v>0.8128031</v>
      </c>
      <c r="BB23" s="16" t="s">
        <v>4256</v>
      </c>
      <c r="BC23" s="15">
        <v>712</v>
      </c>
      <c r="BD23" s="16" t="s">
        <v>4257</v>
      </c>
      <c r="BE23" s="20">
        <v>1.0365880000000001</v>
      </c>
      <c r="BF23" s="16" t="s">
        <v>4258</v>
      </c>
      <c r="BG23" s="15">
        <v>3448</v>
      </c>
      <c r="BH23" s="16" t="s">
        <v>4259</v>
      </c>
      <c r="BI23" s="20">
        <v>1.0513079999999999</v>
      </c>
      <c r="BJ23" s="16" t="s">
        <v>4258</v>
      </c>
      <c r="BK23" s="15">
        <v>648</v>
      </c>
      <c r="BL23" s="16" t="s">
        <v>4259</v>
      </c>
      <c r="BM23" s="20">
        <v>0.96894570000000002</v>
      </c>
      <c r="BN23" s="16" t="s">
        <v>4258</v>
      </c>
      <c r="BO23" s="15">
        <v>2827</v>
      </c>
      <c r="BP23" s="16" t="s">
        <v>4259</v>
      </c>
      <c r="BQ23" s="20">
        <v>0.79784189999999999</v>
      </c>
      <c r="BR23" s="16" t="s">
        <v>4258</v>
      </c>
      <c r="BS23" s="15">
        <v>571</v>
      </c>
      <c r="BT23" s="16" t="s">
        <v>4259</v>
      </c>
      <c r="BU23" s="20">
        <v>1.039579</v>
      </c>
      <c r="BV23" s="16" t="s">
        <v>4260</v>
      </c>
      <c r="BW23" s="15">
        <v>3462</v>
      </c>
      <c r="BX23" s="16" t="s">
        <v>4261</v>
      </c>
      <c r="BY23" s="20">
        <v>1.0595570000000001</v>
      </c>
      <c r="BZ23" s="16" t="s">
        <v>4260</v>
      </c>
      <c r="CA23" s="15">
        <v>501</v>
      </c>
      <c r="CB23" s="16" t="s">
        <v>4261</v>
      </c>
      <c r="CC23" s="20">
        <v>1.018694</v>
      </c>
      <c r="CD23" s="16" t="s">
        <v>4260</v>
      </c>
      <c r="CE23" s="15">
        <v>3319</v>
      </c>
      <c r="CF23" s="16" t="s">
        <v>4261</v>
      </c>
      <c r="CG23" s="20">
        <v>0.82629410000000003</v>
      </c>
      <c r="CH23" s="16" t="s">
        <v>4260</v>
      </c>
      <c r="CI23" s="15">
        <v>531</v>
      </c>
      <c r="CJ23" s="16" t="s">
        <v>4261</v>
      </c>
      <c r="CK23" s="20">
        <v>1.0541389999999999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10716.798959519998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1384</v>
      </c>
      <c r="H24" s="16" t="s">
        <v>4253</v>
      </c>
      <c r="I24" s="20">
        <v>1</v>
      </c>
      <c r="J24" s="16" t="s">
        <v>4252</v>
      </c>
      <c r="K24" s="15">
        <v>107</v>
      </c>
      <c r="L24" s="16" t="s">
        <v>4253</v>
      </c>
      <c r="M24" s="20">
        <v>1</v>
      </c>
      <c r="N24" s="16" t="s">
        <v>4252</v>
      </c>
      <c r="O24" s="15">
        <v>2052</v>
      </c>
      <c r="P24" s="16" t="s">
        <v>4253</v>
      </c>
      <c r="Q24" s="20">
        <v>1</v>
      </c>
      <c r="R24" s="16" t="s">
        <v>4252</v>
      </c>
      <c r="S24" s="15">
        <v>245</v>
      </c>
      <c r="T24" s="16" t="s">
        <v>4253</v>
      </c>
      <c r="U24" s="20">
        <v>1</v>
      </c>
      <c r="V24" s="16" t="s">
        <v>4252</v>
      </c>
      <c r="W24" s="15">
        <v>3788</v>
      </c>
      <c r="X24" s="16" t="s">
        <v>4252</v>
      </c>
      <c r="Y24" s="15">
        <v>3788</v>
      </c>
      <c r="Z24" s="16" t="s">
        <v>4254</v>
      </c>
      <c r="AA24" s="15">
        <v>296</v>
      </c>
      <c r="AB24" s="16" t="s">
        <v>4255</v>
      </c>
      <c r="AC24" s="20">
        <v>1.0169950000000001</v>
      </c>
      <c r="AD24" s="16" t="s">
        <v>4254</v>
      </c>
      <c r="AE24" s="15">
        <v>153</v>
      </c>
      <c r="AF24" s="16" t="s">
        <v>4255</v>
      </c>
      <c r="AG24" s="20">
        <v>0.97382329999999995</v>
      </c>
      <c r="AH24" s="16" t="s">
        <v>4254</v>
      </c>
      <c r="AI24" s="15">
        <v>2530</v>
      </c>
      <c r="AJ24" s="16" t="s">
        <v>4255</v>
      </c>
      <c r="AK24" s="20">
        <v>0.80927090000000002</v>
      </c>
      <c r="AL24" s="16" t="s">
        <v>4254</v>
      </c>
      <c r="AM24" s="15">
        <v>394</v>
      </c>
      <c r="AN24" s="16" t="s">
        <v>4255</v>
      </c>
      <c r="AO24" s="20">
        <v>1.0114320000000001</v>
      </c>
      <c r="AP24" s="16" t="s">
        <v>4256</v>
      </c>
      <c r="AQ24" s="15">
        <v>1188</v>
      </c>
      <c r="AR24" s="16" t="s">
        <v>4257</v>
      </c>
      <c r="AS24" s="20">
        <v>1.041947</v>
      </c>
      <c r="AT24" s="16" t="s">
        <v>4256</v>
      </c>
      <c r="AU24" s="15">
        <v>202</v>
      </c>
      <c r="AV24" s="16" t="s">
        <v>4257</v>
      </c>
      <c r="AW24" s="20">
        <v>1.0012939999999999</v>
      </c>
      <c r="AX24" s="16" t="s">
        <v>4256</v>
      </c>
      <c r="AY24" s="15">
        <v>2541</v>
      </c>
      <c r="AZ24" s="16" t="s">
        <v>4257</v>
      </c>
      <c r="BA24" s="20">
        <v>0.8128031</v>
      </c>
      <c r="BB24" s="16" t="s">
        <v>4256</v>
      </c>
      <c r="BC24" s="15">
        <v>189</v>
      </c>
      <c r="BD24" s="16" t="s">
        <v>4257</v>
      </c>
      <c r="BE24" s="20">
        <v>1.0365880000000001</v>
      </c>
      <c r="BF24" s="16" t="s">
        <v>4258</v>
      </c>
      <c r="BG24" s="15">
        <v>923</v>
      </c>
      <c r="BH24" s="16" t="s">
        <v>4259</v>
      </c>
      <c r="BI24" s="20">
        <v>1.0513079999999999</v>
      </c>
      <c r="BJ24" s="16" t="s">
        <v>4258</v>
      </c>
      <c r="BK24" s="15">
        <v>172</v>
      </c>
      <c r="BL24" s="16" t="s">
        <v>4259</v>
      </c>
      <c r="BM24" s="20">
        <v>0.96894570000000002</v>
      </c>
      <c r="BN24" s="16" t="s">
        <v>4258</v>
      </c>
      <c r="BO24" s="15">
        <v>751</v>
      </c>
      <c r="BP24" s="16" t="s">
        <v>4259</v>
      </c>
      <c r="BQ24" s="20">
        <v>0.79784189999999999</v>
      </c>
      <c r="BR24" s="16" t="s">
        <v>4258</v>
      </c>
      <c r="BS24" s="15">
        <v>152</v>
      </c>
      <c r="BT24" s="16" t="s">
        <v>4259</v>
      </c>
      <c r="BU24" s="20">
        <v>1.039579</v>
      </c>
      <c r="BV24" s="16" t="s">
        <v>4260</v>
      </c>
      <c r="BW24" s="15">
        <v>926</v>
      </c>
      <c r="BX24" s="16" t="s">
        <v>4261</v>
      </c>
      <c r="BY24" s="20">
        <v>1.0595570000000001</v>
      </c>
      <c r="BZ24" s="16" t="s">
        <v>4260</v>
      </c>
      <c r="CA24" s="15">
        <v>133</v>
      </c>
      <c r="CB24" s="16" t="s">
        <v>4261</v>
      </c>
      <c r="CC24" s="20">
        <v>1.018694</v>
      </c>
      <c r="CD24" s="16" t="s">
        <v>4260</v>
      </c>
      <c r="CE24" s="15">
        <v>882</v>
      </c>
      <c r="CF24" s="16" t="s">
        <v>4261</v>
      </c>
      <c r="CG24" s="20">
        <v>0.82629410000000003</v>
      </c>
      <c r="CH24" s="16" t="s">
        <v>4260</v>
      </c>
      <c r="CI24" s="15">
        <v>141</v>
      </c>
      <c r="CJ24" s="16" t="s">
        <v>4261</v>
      </c>
      <c r="CK24" s="20">
        <v>1.0541389999999999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2854.7199203000005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47479</v>
      </c>
      <c r="H28" s="16" t="s">
        <v>4253</v>
      </c>
      <c r="I28" s="20">
        <v>1</v>
      </c>
      <c r="J28" s="16" t="s">
        <v>4252</v>
      </c>
      <c r="K28" s="15">
        <v>14208</v>
      </c>
      <c r="L28" s="16" t="s">
        <v>4253</v>
      </c>
      <c r="M28" s="20">
        <v>1</v>
      </c>
      <c r="N28" s="16" t="s">
        <v>4252</v>
      </c>
      <c r="O28" s="15">
        <v>20648</v>
      </c>
      <c r="P28" s="16" t="s">
        <v>4253</v>
      </c>
      <c r="Q28" s="20">
        <v>1</v>
      </c>
      <c r="R28" s="16" t="s">
        <v>4252</v>
      </c>
      <c r="S28" s="15">
        <v>4098</v>
      </c>
      <c r="T28" s="16" t="s">
        <v>4253</v>
      </c>
      <c r="U28" s="20">
        <v>1</v>
      </c>
      <c r="V28" s="16" t="s">
        <v>4252</v>
      </c>
      <c r="W28" s="15">
        <v>86433</v>
      </c>
      <c r="X28" s="16" t="s">
        <v>4252</v>
      </c>
      <c r="Y28" s="15">
        <v>86433</v>
      </c>
      <c r="Z28" s="16" t="s">
        <v>4254</v>
      </c>
      <c r="AA28" s="15">
        <v>48053</v>
      </c>
      <c r="AB28" s="16" t="s">
        <v>4255</v>
      </c>
      <c r="AC28" s="20">
        <v>1.0169950000000001</v>
      </c>
      <c r="AD28" s="16" t="s">
        <v>4254</v>
      </c>
      <c r="AE28" s="15">
        <v>13384</v>
      </c>
      <c r="AF28" s="16" t="s">
        <v>4255</v>
      </c>
      <c r="AG28" s="20">
        <v>0.97382329999999995</v>
      </c>
      <c r="AH28" s="16" t="s">
        <v>4254</v>
      </c>
      <c r="AI28" s="15">
        <v>22098</v>
      </c>
      <c r="AJ28" s="16" t="s">
        <v>4255</v>
      </c>
      <c r="AK28" s="20">
        <v>0.80927090000000002</v>
      </c>
      <c r="AL28" s="16" t="s">
        <v>4254</v>
      </c>
      <c r="AM28" s="15">
        <v>3296</v>
      </c>
      <c r="AN28" s="16" t="s">
        <v>4255</v>
      </c>
      <c r="AO28" s="20">
        <v>1.0114320000000001</v>
      </c>
      <c r="AP28" s="16" t="s">
        <v>4256</v>
      </c>
      <c r="AQ28" s="15">
        <v>47762</v>
      </c>
      <c r="AR28" s="16" t="s">
        <v>4257</v>
      </c>
      <c r="AS28" s="20">
        <v>1.041947</v>
      </c>
      <c r="AT28" s="16" t="s">
        <v>4256</v>
      </c>
      <c r="AU28" s="15">
        <v>10966</v>
      </c>
      <c r="AV28" s="16" t="s">
        <v>4257</v>
      </c>
      <c r="AW28" s="20">
        <v>1.0012939999999999</v>
      </c>
      <c r="AX28" s="16" t="s">
        <v>4256</v>
      </c>
      <c r="AY28" s="15">
        <v>16322</v>
      </c>
      <c r="AZ28" s="16" t="s">
        <v>4257</v>
      </c>
      <c r="BA28" s="20">
        <v>0.8128031</v>
      </c>
      <c r="BB28" s="16" t="s">
        <v>4256</v>
      </c>
      <c r="BC28" s="15">
        <v>1109</v>
      </c>
      <c r="BD28" s="16" t="s">
        <v>4257</v>
      </c>
      <c r="BE28" s="20">
        <v>1.0365880000000001</v>
      </c>
      <c r="BF28" s="16" t="s">
        <v>4258</v>
      </c>
      <c r="BG28" s="15">
        <v>49583</v>
      </c>
      <c r="BH28" s="16" t="s">
        <v>4259</v>
      </c>
      <c r="BI28" s="20">
        <v>1.0513079999999999</v>
      </c>
      <c r="BJ28" s="16" t="s">
        <v>4258</v>
      </c>
      <c r="BK28" s="15">
        <v>10971</v>
      </c>
      <c r="BL28" s="16" t="s">
        <v>4259</v>
      </c>
      <c r="BM28" s="20">
        <v>0.96894570000000002</v>
      </c>
      <c r="BN28" s="16" t="s">
        <v>4258</v>
      </c>
      <c r="BO28" s="15">
        <v>15013</v>
      </c>
      <c r="BP28" s="16" t="s">
        <v>4259</v>
      </c>
      <c r="BQ28" s="20">
        <v>0.79784189999999999</v>
      </c>
      <c r="BR28" s="16" t="s">
        <v>4258</v>
      </c>
      <c r="BS28" s="15">
        <v>841</v>
      </c>
      <c r="BT28" s="16" t="s">
        <v>4259</v>
      </c>
      <c r="BU28" s="20">
        <v>1.039579</v>
      </c>
      <c r="BV28" s="16" t="s">
        <v>4260</v>
      </c>
      <c r="BW28" s="15">
        <v>50492</v>
      </c>
      <c r="BX28" s="16" t="s">
        <v>4261</v>
      </c>
      <c r="BY28" s="20">
        <v>1.0595570000000001</v>
      </c>
      <c r="BZ28" s="16" t="s">
        <v>4260</v>
      </c>
      <c r="CA28" s="15">
        <v>10526</v>
      </c>
      <c r="CB28" s="16" t="s">
        <v>4261</v>
      </c>
      <c r="CC28" s="20">
        <v>1.018694</v>
      </c>
      <c r="CD28" s="16" t="s">
        <v>4260</v>
      </c>
      <c r="CE28" s="15">
        <v>18984</v>
      </c>
      <c r="CF28" s="16" t="s">
        <v>4261</v>
      </c>
      <c r="CG28" s="20">
        <v>0.82629410000000003</v>
      </c>
      <c r="CH28" s="16" t="s">
        <v>4260</v>
      </c>
      <c r="CI28" s="15">
        <v>576</v>
      </c>
      <c r="CJ28" s="16" t="s">
        <v>4261</v>
      </c>
      <c r="CK28" s="20">
        <v>1.0541389999999999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80168.028295879994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12621</v>
      </c>
      <c r="H29" s="16" t="s">
        <v>4253</v>
      </c>
      <c r="I29" s="20">
        <v>1</v>
      </c>
      <c r="J29" s="16" t="s">
        <v>4252</v>
      </c>
      <c r="K29" s="15">
        <v>3779</v>
      </c>
      <c r="L29" s="16" t="s">
        <v>4253</v>
      </c>
      <c r="M29" s="20">
        <v>1</v>
      </c>
      <c r="N29" s="16" t="s">
        <v>4252</v>
      </c>
      <c r="O29" s="15">
        <v>5488</v>
      </c>
      <c r="P29" s="16" t="s">
        <v>4253</v>
      </c>
      <c r="Q29" s="20">
        <v>1</v>
      </c>
      <c r="R29" s="16" t="s">
        <v>4252</v>
      </c>
      <c r="S29" s="15">
        <v>1090</v>
      </c>
      <c r="T29" s="16" t="s">
        <v>4253</v>
      </c>
      <c r="U29" s="20">
        <v>1</v>
      </c>
      <c r="V29" s="16" t="s">
        <v>4252</v>
      </c>
      <c r="W29" s="15">
        <v>22978</v>
      </c>
      <c r="X29" s="16" t="s">
        <v>4252</v>
      </c>
      <c r="Y29" s="15">
        <v>22978</v>
      </c>
      <c r="Z29" s="16" t="s">
        <v>4254</v>
      </c>
      <c r="AA29" s="15">
        <v>12772</v>
      </c>
      <c r="AB29" s="16" t="s">
        <v>4255</v>
      </c>
      <c r="AC29" s="20">
        <v>1.0169950000000001</v>
      </c>
      <c r="AD29" s="16" t="s">
        <v>4254</v>
      </c>
      <c r="AE29" s="15">
        <v>3558</v>
      </c>
      <c r="AF29" s="16" t="s">
        <v>4255</v>
      </c>
      <c r="AG29" s="20">
        <v>0.97382329999999995</v>
      </c>
      <c r="AH29" s="16" t="s">
        <v>4254</v>
      </c>
      <c r="AI29" s="15">
        <v>5874</v>
      </c>
      <c r="AJ29" s="16" t="s">
        <v>4255</v>
      </c>
      <c r="AK29" s="20">
        <v>0.80927090000000002</v>
      </c>
      <c r="AL29" s="16" t="s">
        <v>4254</v>
      </c>
      <c r="AM29" s="15">
        <v>876</v>
      </c>
      <c r="AN29" s="16" t="s">
        <v>4255</v>
      </c>
      <c r="AO29" s="20">
        <v>1.0114320000000001</v>
      </c>
      <c r="AP29" s="16" t="s">
        <v>4256</v>
      </c>
      <c r="AQ29" s="15">
        <v>12696</v>
      </c>
      <c r="AR29" s="16" t="s">
        <v>4257</v>
      </c>
      <c r="AS29" s="20">
        <v>1.041947</v>
      </c>
      <c r="AT29" s="16" t="s">
        <v>4256</v>
      </c>
      <c r="AU29" s="15">
        <v>2916</v>
      </c>
      <c r="AV29" s="16" t="s">
        <v>4257</v>
      </c>
      <c r="AW29" s="20">
        <v>1.0012939999999999</v>
      </c>
      <c r="AX29" s="16" t="s">
        <v>4256</v>
      </c>
      <c r="AY29" s="15">
        <v>4339</v>
      </c>
      <c r="AZ29" s="16" t="s">
        <v>4257</v>
      </c>
      <c r="BA29" s="20">
        <v>0.8128031</v>
      </c>
      <c r="BB29" s="16" t="s">
        <v>4256</v>
      </c>
      <c r="BC29" s="15">
        <v>295</v>
      </c>
      <c r="BD29" s="16" t="s">
        <v>4257</v>
      </c>
      <c r="BE29" s="20">
        <v>1.0365880000000001</v>
      </c>
      <c r="BF29" s="16" t="s">
        <v>4258</v>
      </c>
      <c r="BG29" s="15">
        <v>13179</v>
      </c>
      <c r="BH29" s="16" t="s">
        <v>4259</v>
      </c>
      <c r="BI29" s="20">
        <v>1.0513079999999999</v>
      </c>
      <c r="BJ29" s="16" t="s">
        <v>4258</v>
      </c>
      <c r="BK29" s="15">
        <v>2966</v>
      </c>
      <c r="BL29" s="16" t="s">
        <v>4259</v>
      </c>
      <c r="BM29" s="20">
        <v>0.96894570000000002</v>
      </c>
      <c r="BN29" s="16" t="s">
        <v>4258</v>
      </c>
      <c r="BO29" s="15">
        <v>3997</v>
      </c>
      <c r="BP29" s="16" t="s">
        <v>4259</v>
      </c>
      <c r="BQ29" s="20">
        <v>0.79784189999999999</v>
      </c>
      <c r="BR29" s="16" t="s">
        <v>4258</v>
      </c>
      <c r="BS29" s="15">
        <v>223</v>
      </c>
      <c r="BT29" s="16" t="s">
        <v>4259</v>
      </c>
      <c r="BU29" s="20">
        <v>1.039579</v>
      </c>
      <c r="BV29" s="16" t="s">
        <v>4260</v>
      </c>
      <c r="BW29" s="15">
        <v>13420</v>
      </c>
      <c r="BX29" s="16" t="s">
        <v>4261</v>
      </c>
      <c r="BY29" s="20">
        <v>1.0595570000000001</v>
      </c>
      <c r="BZ29" s="16" t="s">
        <v>4260</v>
      </c>
      <c r="CA29" s="15">
        <v>2799</v>
      </c>
      <c r="CB29" s="16" t="s">
        <v>4261</v>
      </c>
      <c r="CC29" s="20">
        <v>1.018694</v>
      </c>
      <c r="CD29" s="16" t="s">
        <v>4260</v>
      </c>
      <c r="CE29" s="15">
        <v>5047</v>
      </c>
      <c r="CF29" s="16" t="s">
        <v>4261</v>
      </c>
      <c r="CG29" s="20">
        <v>0.82629410000000003</v>
      </c>
      <c r="CH29" s="16" t="s">
        <v>4260</v>
      </c>
      <c r="CI29" s="15">
        <v>152</v>
      </c>
      <c r="CJ29" s="16" t="s">
        <v>4261</v>
      </c>
      <c r="CK29" s="20">
        <v>1.0541389999999999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21320.693966620001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21849</v>
      </c>
      <c r="H30" s="16" t="s">
        <v>4253</v>
      </c>
      <c r="I30" s="20">
        <v>1</v>
      </c>
      <c r="J30" s="16" t="s">
        <v>4252</v>
      </c>
      <c r="K30" s="15">
        <v>10873</v>
      </c>
      <c r="L30" s="16" t="s">
        <v>4253</v>
      </c>
      <c r="M30" s="20">
        <v>1</v>
      </c>
      <c r="N30" s="16" t="s">
        <v>4252</v>
      </c>
      <c r="O30" s="15">
        <v>-3337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29394</v>
      </c>
      <c r="X30" s="16" t="s">
        <v>4252</v>
      </c>
      <c r="Y30" s="15">
        <v>29394</v>
      </c>
      <c r="Z30" s="16" t="s">
        <v>4254</v>
      </c>
      <c r="AA30" s="15">
        <v>22848</v>
      </c>
      <c r="AB30" s="16" t="s">
        <v>4255</v>
      </c>
      <c r="AC30" s="20">
        <v>1.0169950000000001</v>
      </c>
      <c r="AD30" s="16" t="s">
        <v>4254</v>
      </c>
      <c r="AE30" s="15">
        <v>12015</v>
      </c>
      <c r="AF30" s="16" t="s">
        <v>4255</v>
      </c>
      <c r="AG30" s="20">
        <v>0.97382329999999995</v>
      </c>
      <c r="AH30" s="16" t="s">
        <v>4254</v>
      </c>
      <c r="AI30" s="15">
        <v>-4507</v>
      </c>
      <c r="AJ30" s="16" t="s">
        <v>4255</v>
      </c>
      <c r="AK30" s="20">
        <v>0.80927090000000002</v>
      </c>
      <c r="AL30" s="16" t="s">
        <v>4254</v>
      </c>
      <c r="AM30" s="15">
        <v>3</v>
      </c>
      <c r="AN30" s="16" t="s">
        <v>4255</v>
      </c>
      <c r="AO30" s="20">
        <v>1.0114320000000001</v>
      </c>
      <c r="AP30" s="16" t="s">
        <v>4256</v>
      </c>
      <c r="AQ30" s="15">
        <v>22938</v>
      </c>
      <c r="AR30" s="16" t="s">
        <v>4257</v>
      </c>
      <c r="AS30" s="20">
        <v>1.041947</v>
      </c>
      <c r="AT30" s="16" t="s">
        <v>4256</v>
      </c>
      <c r="AU30" s="15">
        <v>7722</v>
      </c>
      <c r="AV30" s="16" t="s">
        <v>4257</v>
      </c>
      <c r="AW30" s="20">
        <v>1.0012939999999999</v>
      </c>
      <c r="AX30" s="16" t="s">
        <v>4256</v>
      </c>
      <c r="AY30" s="15">
        <v>-4111</v>
      </c>
      <c r="AZ30" s="16" t="s">
        <v>4257</v>
      </c>
      <c r="BA30" s="20">
        <v>0.8128031</v>
      </c>
      <c r="BB30" s="16" t="s">
        <v>4256</v>
      </c>
      <c r="BC30" s="15">
        <v>20</v>
      </c>
      <c r="BD30" s="16" t="s">
        <v>4257</v>
      </c>
      <c r="BE30" s="20">
        <v>1.0365880000000001</v>
      </c>
      <c r="BF30" s="16" t="s">
        <v>4258</v>
      </c>
      <c r="BG30" s="15">
        <v>25069</v>
      </c>
      <c r="BH30" s="16" t="s">
        <v>4259</v>
      </c>
      <c r="BI30" s="20">
        <v>1.0513079999999999</v>
      </c>
      <c r="BJ30" s="16" t="s">
        <v>4258</v>
      </c>
      <c r="BK30" s="15">
        <v>7906</v>
      </c>
      <c r="BL30" s="16" t="s">
        <v>4259</v>
      </c>
      <c r="BM30" s="20">
        <v>0.96894570000000002</v>
      </c>
      <c r="BN30" s="16" t="s">
        <v>4258</v>
      </c>
      <c r="BO30" s="15">
        <v>-3615</v>
      </c>
      <c r="BP30" s="16" t="s">
        <v>4259</v>
      </c>
      <c r="BQ30" s="20">
        <v>0.79784189999999999</v>
      </c>
      <c r="BR30" s="16" t="s">
        <v>4258</v>
      </c>
      <c r="BS30" s="15">
        <v>3</v>
      </c>
      <c r="BT30" s="16" t="s">
        <v>4259</v>
      </c>
      <c r="BU30" s="20">
        <v>1.039579</v>
      </c>
      <c r="BV30" s="16" t="s">
        <v>4260</v>
      </c>
      <c r="BW30" s="15">
        <v>24570</v>
      </c>
      <c r="BX30" s="16" t="s">
        <v>4261</v>
      </c>
      <c r="BY30" s="20">
        <v>1.0595570000000001</v>
      </c>
      <c r="BZ30" s="16" t="s">
        <v>4260</v>
      </c>
      <c r="CA30" s="15">
        <v>8647</v>
      </c>
      <c r="CB30" s="16" t="s">
        <v>4261</v>
      </c>
      <c r="CC30" s="20">
        <v>1.018694</v>
      </c>
      <c r="CD30" s="16" t="s">
        <v>4260</v>
      </c>
      <c r="CE30" s="15">
        <v>-2914</v>
      </c>
      <c r="CF30" s="16" t="s">
        <v>4261</v>
      </c>
      <c r="CG30" s="20">
        <v>0.82629410000000003</v>
      </c>
      <c r="CH30" s="16" t="s">
        <v>4260</v>
      </c>
      <c r="CI30" s="15">
        <v>3</v>
      </c>
      <c r="CJ30" s="16" t="s">
        <v>4261</v>
      </c>
      <c r="CK30" s="20">
        <v>1.0541389999999999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30513.971794280002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109</v>
      </c>
      <c r="H31" s="16" t="s">
        <v>4253</v>
      </c>
      <c r="I31" s="20">
        <v>1</v>
      </c>
      <c r="J31" s="16" t="s">
        <v>4252</v>
      </c>
      <c r="K31" s="15">
        <v>44</v>
      </c>
      <c r="L31" s="16" t="s">
        <v>4253</v>
      </c>
      <c r="M31" s="20">
        <v>1</v>
      </c>
      <c r="N31" s="16" t="s">
        <v>4252</v>
      </c>
      <c r="O31" s="15">
        <v>621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774</v>
      </c>
      <c r="X31" s="16" t="s">
        <v>4252</v>
      </c>
      <c r="Y31" s="15">
        <v>774</v>
      </c>
      <c r="Z31" s="16" t="s">
        <v>4254</v>
      </c>
      <c r="AA31" s="15">
        <v>94</v>
      </c>
      <c r="AB31" s="16" t="s">
        <v>4255</v>
      </c>
      <c r="AC31" s="20">
        <v>1.0169950000000001</v>
      </c>
      <c r="AD31" s="16" t="s">
        <v>4254</v>
      </c>
      <c r="AE31" s="15">
        <v>229</v>
      </c>
      <c r="AF31" s="16" t="s">
        <v>4255</v>
      </c>
      <c r="AG31" s="20">
        <v>0.97382329999999995</v>
      </c>
      <c r="AH31" s="16" t="s">
        <v>4254</v>
      </c>
      <c r="AI31" s="15">
        <v>875</v>
      </c>
      <c r="AJ31" s="16" t="s">
        <v>4255</v>
      </c>
      <c r="AK31" s="20">
        <v>0.80927090000000002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45</v>
      </c>
      <c r="AR31" s="16" t="s">
        <v>4257</v>
      </c>
      <c r="AS31" s="20">
        <v>1.041947</v>
      </c>
      <c r="AT31" s="16" t="s">
        <v>4256</v>
      </c>
      <c r="AU31" s="15">
        <v>376</v>
      </c>
      <c r="AV31" s="16" t="s">
        <v>4257</v>
      </c>
      <c r="AW31" s="20">
        <v>1.0012939999999999</v>
      </c>
      <c r="AX31" s="16" t="s">
        <v>4256</v>
      </c>
      <c r="AY31" s="15">
        <v>842</v>
      </c>
      <c r="AZ31" s="16" t="s">
        <v>4257</v>
      </c>
      <c r="BA31" s="20">
        <v>0.8128031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42</v>
      </c>
      <c r="BH31" s="16" t="s">
        <v>4259</v>
      </c>
      <c r="BI31" s="20">
        <v>1.0513079999999999</v>
      </c>
      <c r="BJ31" s="16" t="s">
        <v>4258</v>
      </c>
      <c r="BK31" s="15">
        <v>704</v>
      </c>
      <c r="BL31" s="16" t="s">
        <v>4259</v>
      </c>
      <c r="BM31" s="20">
        <v>0.96894570000000002</v>
      </c>
      <c r="BN31" s="16" t="s">
        <v>4258</v>
      </c>
      <c r="BO31" s="15">
        <v>742</v>
      </c>
      <c r="BP31" s="16" t="s">
        <v>4259</v>
      </c>
      <c r="BQ31" s="20">
        <v>0.79784189999999999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53</v>
      </c>
      <c r="BX31" s="16" t="s">
        <v>4261</v>
      </c>
      <c r="BY31" s="20">
        <v>1.0595570000000001</v>
      </c>
      <c r="BZ31" s="16" t="s">
        <v>4260</v>
      </c>
      <c r="CA31" s="15">
        <v>743</v>
      </c>
      <c r="CB31" s="16" t="s">
        <v>4261</v>
      </c>
      <c r="CC31" s="20">
        <v>1.018694</v>
      </c>
      <c r="CD31" s="16" t="s">
        <v>4260</v>
      </c>
      <c r="CE31" s="15">
        <v>779</v>
      </c>
      <c r="CF31" s="16" t="s">
        <v>4261</v>
      </c>
      <c r="CG31" s="20">
        <v>0.82629410000000003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1136.6980275799999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1347</v>
      </c>
      <c r="H32" s="16" t="s">
        <v>4253</v>
      </c>
      <c r="I32" s="20">
        <v>1</v>
      </c>
      <c r="J32" s="16" t="s">
        <v>4252</v>
      </c>
      <c r="K32" s="15">
        <v>7</v>
      </c>
      <c r="L32" s="16" t="s">
        <v>4253</v>
      </c>
      <c r="M32" s="20">
        <v>1</v>
      </c>
      <c r="N32" s="16" t="s">
        <v>4252</v>
      </c>
      <c r="O32" s="15">
        <v>1736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3090</v>
      </c>
      <c r="X32" s="16" t="s">
        <v>4252</v>
      </c>
      <c r="Y32" s="15">
        <v>3090</v>
      </c>
      <c r="Z32" s="16" t="s">
        <v>4254</v>
      </c>
      <c r="AA32" s="15">
        <v>1297</v>
      </c>
      <c r="AB32" s="16" t="s">
        <v>4255</v>
      </c>
      <c r="AC32" s="20">
        <v>1.0169950000000001</v>
      </c>
      <c r="AD32" s="16" t="s">
        <v>4254</v>
      </c>
      <c r="AE32" s="15">
        <v>20</v>
      </c>
      <c r="AF32" s="16" t="s">
        <v>4255</v>
      </c>
      <c r="AG32" s="20">
        <v>0.97382329999999995</v>
      </c>
      <c r="AH32" s="16" t="s">
        <v>4254</v>
      </c>
      <c r="AI32" s="15">
        <v>631</v>
      </c>
      <c r="AJ32" s="16" t="s">
        <v>4255</v>
      </c>
      <c r="AK32" s="20">
        <v>0.80927090000000002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1341</v>
      </c>
      <c r="AR32" s="16" t="s">
        <v>4257</v>
      </c>
      <c r="AS32" s="20">
        <v>1.041947</v>
      </c>
      <c r="AT32" s="16" t="s">
        <v>4256</v>
      </c>
      <c r="AU32" s="15">
        <v>14</v>
      </c>
      <c r="AV32" s="16" t="s">
        <v>4257</v>
      </c>
      <c r="AW32" s="20">
        <v>1.0012939999999999</v>
      </c>
      <c r="AX32" s="16" t="s">
        <v>4256</v>
      </c>
      <c r="AY32" s="15">
        <v>207</v>
      </c>
      <c r="AZ32" s="16" t="s">
        <v>4257</v>
      </c>
      <c r="BA32" s="20">
        <v>0.8128031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1317</v>
      </c>
      <c r="BH32" s="16" t="s">
        <v>4259</v>
      </c>
      <c r="BI32" s="20">
        <v>1.0513079999999999</v>
      </c>
      <c r="BJ32" s="16" t="s">
        <v>4258</v>
      </c>
      <c r="BK32" s="15">
        <v>100</v>
      </c>
      <c r="BL32" s="16" t="s">
        <v>4259</v>
      </c>
      <c r="BM32" s="20">
        <v>0.96894570000000002</v>
      </c>
      <c r="BN32" s="16" t="s">
        <v>4258</v>
      </c>
      <c r="BO32" s="15">
        <v>154</v>
      </c>
      <c r="BP32" s="16" t="s">
        <v>4259</v>
      </c>
      <c r="BQ32" s="20">
        <v>0.79784189999999999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1531</v>
      </c>
      <c r="BX32" s="16" t="s">
        <v>4261</v>
      </c>
      <c r="BY32" s="20">
        <v>1.0595570000000001</v>
      </c>
      <c r="BZ32" s="16" t="s">
        <v>4260</v>
      </c>
      <c r="CA32" s="15">
        <v>50</v>
      </c>
      <c r="CB32" s="16" t="s">
        <v>4261</v>
      </c>
      <c r="CC32" s="20">
        <v>1.018694</v>
      </c>
      <c r="CD32" s="16" t="s">
        <v>4260</v>
      </c>
      <c r="CE32" s="15">
        <v>286</v>
      </c>
      <c r="CF32" s="16" t="s">
        <v>4261</v>
      </c>
      <c r="CG32" s="20">
        <v>0.82629410000000003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2006.49192836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357</v>
      </c>
      <c r="H33" s="16" t="s">
        <v>4253</v>
      </c>
      <c r="I33" s="20">
        <v>1</v>
      </c>
      <c r="J33" s="16" t="s">
        <v>4252</v>
      </c>
      <c r="K33" s="15">
        <v>2</v>
      </c>
      <c r="L33" s="16" t="s">
        <v>4253</v>
      </c>
      <c r="M33" s="20">
        <v>1</v>
      </c>
      <c r="N33" s="16" t="s">
        <v>4252</v>
      </c>
      <c r="O33" s="15">
        <v>462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821</v>
      </c>
      <c r="X33" s="16" t="s">
        <v>4252</v>
      </c>
      <c r="Y33" s="15">
        <v>821</v>
      </c>
      <c r="Z33" s="16" t="s">
        <v>4254</v>
      </c>
      <c r="AA33" s="15">
        <v>345</v>
      </c>
      <c r="AB33" s="16" t="s">
        <v>4255</v>
      </c>
      <c r="AC33" s="20">
        <v>1.0169950000000001</v>
      </c>
      <c r="AD33" s="16" t="s">
        <v>4254</v>
      </c>
      <c r="AE33" s="15">
        <v>5</v>
      </c>
      <c r="AF33" s="16" t="s">
        <v>4255</v>
      </c>
      <c r="AG33" s="20">
        <v>0.97382329999999995</v>
      </c>
      <c r="AH33" s="16" t="s">
        <v>4254</v>
      </c>
      <c r="AI33" s="15">
        <v>168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358</v>
      </c>
      <c r="AR33" s="16" t="s">
        <v>4257</v>
      </c>
      <c r="AS33" s="20">
        <v>1.041947</v>
      </c>
      <c r="AT33" s="16" t="s">
        <v>4256</v>
      </c>
      <c r="AU33" s="15">
        <v>3</v>
      </c>
      <c r="AV33" s="16" t="s">
        <v>4257</v>
      </c>
      <c r="AW33" s="20">
        <v>1.0012939999999999</v>
      </c>
      <c r="AX33" s="16" t="s">
        <v>4256</v>
      </c>
      <c r="AY33" s="15">
        <v>55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351</v>
      </c>
      <c r="BH33" s="16" t="s">
        <v>4259</v>
      </c>
      <c r="BI33" s="20">
        <v>1.0513079999999999</v>
      </c>
      <c r="BJ33" s="16" t="s">
        <v>4258</v>
      </c>
      <c r="BK33" s="15">
        <v>26</v>
      </c>
      <c r="BL33" s="16" t="s">
        <v>4259</v>
      </c>
      <c r="BM33" s="20">
        <v>0.96894570000000002</v>
      </c>
      <c r="BN33" s="16" t="s">
        <v>4258</v>
      </c>
      <c r="BO33" s="15">
        <v>41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409</v>
      </c>
      <c r="BX33" s="16" t="s">
        <v>4261</v>
      </c>
      <c r="BY33" s="20">
        <v>1.0595570000000001</v>
      </c>
      <c r="BZ33" s="16" t="s">
        <v>4260</v>
      </c>
      <c r="CA33" s="15">
        <v>15</v>
      </c>
      <c r="CB33" s="16" t="s">
        <v>4261</v>
      </c>
      <c r="CC33" s="20">
        <v>1.018694</v>
      </c>
      <c r="CD33" s="16" t="s">
        <v>4260</v>
      </c>
      <c r="CE33" s="15">
        <v>76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534.35315398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319</v>
      </c>
      <c r="H34" s="16" t="s">
        <v>4253</v>
      </c>
      <c r="I34" s="20">
        <v>1</v>
      </c>
      <c r="J34" s="16" t="s">
        <v>4252</v>
      </c>
      <c r="K34" s="15">
        <v>766</v>
      </c>
      <c r="L34" s="16" t="s">
        <v>4253</v>
      </c>
      <c r="M34" s="20">
        <v>1</v>
      </c>
      <c r="N34" s="16" t="s">
        <v>4252</v>
      </c>
      <c r="O34" s="15">
        <v>30981</v>
      </c>
      <c r="P34" s="16" t="s">
        <v>4253</v>
      </c>
      <c r="Q34" s="20">
        <v>1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32068</v>
      </c>
      <c r="X34" s="16" t="s">
        <v>4252</v>
      </c>
      <c r="Y34" s="15">
        <v>32068</v>
      </c>
      <c r="Z34" s="16" t="s">
        <v>4254</v>
      </c>
      <c r="AA34" s="15">
        <v>337</v>
      </c>
      <c r="AB34" s="16" t="s">
        <v>4255</v>
      </c>
      <c r="AC34" s="20">
        <v>1.0169950000000001</v>
      </c>
      <c r="AD34" s="16" t="s">
        <v>4254</v>
      </c>
      <c r="AE34" s="15">
        <v>254</v>
      </c>
      <c r="AF34" s="16" t="s">
        <v>4255</v>
      </c>
      <c r="AG34" s="20">
        <v>0.97382329999999995</v>
      </c>
      <c r="AH34" s="16" t="s">
        <v>4254</v>
      </c>
      <c r="AI34" s="15">
        <v>34622</v>
      </c>
      <c r="AJ34" s="16" t="s">
        <v>4255</v>
      </c>
      <c r="AK34" s="20">
        <v>0.80927090000000002</v>
      </c>
      <c r="AL34" s="16" t="s">
        <v>4254</v>
      </c>
      <c r="AM34" s="15">
        <v>9</v>
      </c>
      <c r="AN34" s="16" t="s">
        <v>4255</v>
      </c>
      <c r="AO34" s="20">
        <v>1.0114320000000001</v>
      </c>
      <c r="AP34" s="16" t="s">
        <v>4256</v>
      </c>
      <c r="AQ34" s="15">
        <v>506</v>
      </c>
      <c r="AR34" s="16" t="s">
        <v>4257</v>
      </c>
      <c r="AS34" s="20">
        <v>1.041947</v>
      </c>
      <c r="AT34" s="16" t="s">
        <v>4256</v>
      </c>
      <c r="AU34" s="15">
        <v>252</v>
      </c>
      <c r="AV34" s="16" t="s">
        <v>4257</v>
      </c>
      <c r="AW34" s="20">
        <v>1.0012939999999999</v>
      </c>
      <c r="AX34" s="16" t="s">
        <v>4256</v>
      </c>
      <c r="AY34" s="15">
        <v>27997</v>
      </c>
      <c r="AZ34" s="16" t="s">
        <v>4257</v>
      </c>
      <c r="BA34" s="20">
        <v>0.8128031</v>
      </c>
      <c r="BB34" s="16" t="s">
        <v>4256</v>
      </c>
      <c r="BC34" s="15">
        <v>22</v>
      </c>
      <c r="BD34" s="16" t="s">
        <v>4257</v>
      </c>
      <c r="BE34" s="20">
        <v>1.0365880000000001</v>
      </c>
      <c r="BF34" s="16" t="s">
        <v>4258</v>
      </c>
      <c r="BG34" s="15">
        <v>660</v>
      </c>
      <c r="BH34" s="16" t="s">
        <v>4259</v>
      </c>
      <c r="BI34" s="20">
        <v>1.0513079999999999</v>
      </c>
      <c r="BJ34" s="16" t="s">
        <v>4258</v>
      </c>
      <c r="BK34" s="15">
        <v>909</v>
      </c>
      <c r="BL34" s="16" t="s">
        <v>4259</v>
      </c>
      <c r="BM34" s="20">
        <v>0.96894570000000002</v>
      </c>
      <c r="BN34" s="16" t="s">
        <v>4258</v>
      </c>
      <c r="BO34" s="15">
        <v>27813</v>
      </c>
      <c r="BP34" s="16" t="s">
        <v>4259</v>
      </c>
      <c r="BQ34" s="20">
        <v>0.79784189999999999</v>
      </c>
      <c r="BR34" s="16" t="s">
        <v>4258</v>
      </c>
      <c r="BS34" s="15">
        <v>4</v>
      </c>
      <c r="BT34" s="16" t="s">
        <v>4259</v>
      </c>
      <c r="BU34" s="20">
        <v>1.039579</v>
      </c>
      <c r="BV34" s="16" t="s">
        <v>4260</v>
      </c>
      <c r="BW34" s="15">
        <v>892</v>
      </c>
      <c r="BX34" s="16" t="s">
        <v>4261</v>
      </c>
      <c r="BY34" s="20">
        <v>1.0595570000000001</v>
      </c>
      <c r="BZ34" s="16" t="s">
        <v>4260</v>
      </c>
      <c r="CA34" s="15">
        <v>3143</v>
      </c>
      <c r="CB34" s="16" t="s">
        <v>4261</v>
      </c>
      <c r="CC34" s="20">
        <v>1.018694</v>
      </c>
      <c r="CD34" s="16" t="s">
        <v>4260</v>
      </c>
      <c r="CE34" s="15">
        <v>16084</v>
      </c>
      <c r="CF34" s="16" t="s">
        <v>4261</v>
      </c>
      <c r="CG34" s="20">
        <v>0.82629410000000003</v>
      </c>
      <c r="CH34" s="16" t="s">
        <v>4260</v>
      </c>
      <c r="CI34" s="15">
        <v>3</v>
      </c>
      <c r="CJ34" s="16" t="s">
        <v>4261</v>
      </c>
      <c r="CK34" s="20">
        <v>1.0541389999999999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25090.697965420004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2080</v>
      </c>
      <c r="H35" s="16" t="s">
        <v>4253</v>
      </c>
      <c r="I35" s="20">
        <v>1</v>
      </c>
      <c r="J35" s="16" t="s">
        <v>4252</v>
      </c>
      <c r="K35" s="15">
        <v>1701</v>
      </c>
      <c r="L35" s="16" t="s">
        <v>4253</v>
      </c>
      <c r="M35" s="20">
        <v>1</v>
      </c>
      <c r="N35" s="16" t="s">
        <v>4252</v>
      </c>
      <c r="O35" s="15">
        <v>8805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12586</v>
      </c>
      <c r="X35" s="16" t="s">
        <v>4252</v>
      </c>
      <c r="Y35" s="15">
        <v>12586</v>
      </c>
      <c r="Z35" s="16" t="s">
        <v>4254</v>
      </c>
      <c r="AA35" s="15">
        <v>1856</v>
      </c>
      <c r="AB35" s="16" t="s">
        <v>4255</v>
      </c>
      <c r="AC35" s="20">
        <v>1.0169950000000001</v>
      </c>
      <c r="AD35" s="16" t="s">
        <v>4254</v>
      </c>
      <c r="AE35" s="15">
        <v>2186</v>
      </c>
      <c r="AF35" s="16" t="s">
        <v>4255</v>
      </c>
      <c r="AG35" s="20">
        <v>0.97382329999999995</v>
      </c>
      <c r="AH35" s="16" t="s">
        <v>4254</v>
      </c>
      <c r="AI35" s="15">
        <v>8531</v>
      </c>
      <c r="AJ35" s="16" t="s">
        <v>4255</v>
      </c>
      <c r="AK35" s="20">
        <v>0.80927090000000002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2012</v>
      </c>
      <c r="AR35" s="16" t="s">
        <v>4257</v>
      </c>
      <c r="AS35" s="20">
        <v>1.041947</v>
      </c>
      <c r="AT35" s="16" t="s">
        <v>4256</v>
      </c>
      <c r="AU35" s="15">
        <v>2282</v>
      </c>
      <c r="AV35" s="16" t="s">
        <v>4257</v>
      </c>
      <c r="AW35" s="20">
        <v>1.0012939999999999</v>
      </c>
      <c r="AX35" s="16" t="s">
        <v>4256</v>
      </c>
      <c r="AY35" s="15">
        <v>9332</v>
      </c>
      <c r="AZ35" s="16" t="s">
        <v>4257</v>
      </c>
      <c r="BA35" s="20">
        <v>0.8128031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2153</v>
      </c>
      <c r="BH35" s="16" t="s">
        <v>4259</v>
      </c>
      <c r="BI35" s="20">
        <v>1.0513079999999999</v>
      </c>
      <c r="BJ35" s="16" t="s">
        <v>4258</v>
      </c>
      <c r="BK35" s="15">
        <v>1909</v>
      </c>
      <c r="BL35" s="16" t="s">
        <v>4259</v>
      </c>
      <c r="BM35" s="20">
        <v>0.96894570000000002</v>
      </c>
      <c r="BN35" s="16" t="s">
        <v>4258</v>
      </c>
      <c r="BO35" s="15">
        <v>9547</v>
      </c>
      <c r="BP35" s="16" t="s">
        <v>4259</v>
      </c>
      <c r="BQ35" s="20">
        <v>0.79784189999999999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2392</v>
      </c>
      <c r="BX35" s="16" t="s">
        <v>4261</v>
      </c>
      <c r="BY35" s="20">
        <v>1.0595570000000001</v>
      </c>
      <c r="BZ35" s="16" t="s">
        <v>4260</v>
      </c>
      <c r="CA35" s="15">
        <v>2013</v>
      </c>
      <c r="CB35" s="16" t="s">
        <v>4261</v>
      </c>
      <c r="CC35" s="20">
        <v>1.018694</v>
      </c>
      <c r="CD35" s="16" t="s">
        <v>4260</v>
      </c>
      <c r="CE35" s="15">
        <v>7894</v>
      </c>
      <c r="CF35" s="16" t="s">
        <v>4261</v>
      </c>
      <c r="CG35" s="20">
        <v>0.82629410000000003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11662.135275780001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480</v>
      </c>
      <c r="H36" s="16" t="s">
        <v>4253</v>
      </c>
      <c r="I36" s="20">
        <v>1</v>
      </c>
      <c r="J36" s="16" t="s">
        <v>4252</v>
      </c>
      <c r="K36" s="15">
        <v>393</v>
      </c>
      <c r="L36" s="16" t="s">
        <v>4253</v>
      </c>
      <c r="M36" s="20">
        <v>1</v>
      </c>
      <c r="N36" s="16" t="s">
        <v>4252</v>
      </c>
      <c r="O36" s="15">
        <v>2033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2906</v>
      </c>
      <c r="X36" s="16" t="s">
        <v>4252</v>
      </c>
      <c r="Y36" s="15">
        <v>2906</v>
      </c>
      <c r="Z36" s="16" t="s">
        <v>4254</v>
      </c>
      <c r="AA36" s="15">
        <v>428</v>
      </c>
      <c r="AB36" s="16" t="s">
        <v>4255</v>
      </c>
      <c r="AC36" s="20">
        <v>1.0169950000000001</v>
      </c>
      <c r="AD36" s="16" t="s">
        <v>4254</v>
      </c>
      <c r="AE36" s="15">
        <v>504</v>
      </c>
      <c r="AF36" s="16" t="s">
        <v>4255</v>
      </c>
      <c r="AG36" s="20">
        <v>0.97382329999999995</v>
      </c>
      <c r="AH36" s="16" t="s">
        <v>4254</v>
      </c>
      <c r="AI36" s="15">
        <v>1968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435</v>
      </c>
      <c r="AR36" s="16" t="s">
        <v>4257</v>
      </c>
      <c r="AS36" s="20">
        <v>1.041947</v>
      </c>
      <c r="AT36" s="16" t="s">
        <v>4256</v>
      </c>
      <c r="AU36" s="15">
        <v>492</v>
      </c>
      <c r="AV36" s="16" t="s">
        <v>4257</v>
      </c>
      <c r="AW36" s="20">
        <v>1.0012939999999999</v>
      </c>
      <c r="AX36" s="16" t="s">
        <v>4256</v>
      </c>
      <c r="AY36" s="15">
        <v>2013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465</v>
      </c>
      <c r="BH36" s="16" t="s">
        <v>4259</v>
      </c>
      <c r="BI36" s="20">
        <v>1.0513079999999999</v>
      </c>
      <c r="BJ36" s="16" t="s">
        <v>4258</v>
      </c>
      <c r="BK36" s="15">
        <v>412</v>
      </c>
      <c r="BL36" s="16" t="s">
        <v>4259</v>
      </c>
      <c r="BM36" s="20">
        <v>0.96894570000000002</v>
      </c>
      <c r="BN36" s="16" t="s">
        <v>4258</v>
      </c>
      <c r="BO36" s="15">
        <v>2059</v>
      </c>
      <c r="BP36" s="16" t="s">
        <v>4259</v>
      </c>
      <c r="BQ36" s="20">
        <v>0.79784189999999999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516</v>
      </c>
      <c r="BX36" s="16" t="s">
        <v>4261</v>
      </c>
      <c r="BY36" s="20">
        <v>1.0595570000000001</v>
      </c>
      <c r="BZ36" s="16" t="s">
        <v>4260</v>
      </c>
      <c r="CA36" s="15">
        <v>434</v>
      </c>
      <c r="CB36" s="16" t="s">
        <v>4261</v>
      </c>
      <c r="CC36" s="20">
        <v>1.018694</v>
      </c>
      <c r="CD36" s="16" t="s">
        <v>4260</v>
      </c>
      <c r="CE36" s="15">
        <v>1702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2586.5599308800001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2774</v>
      </c>
      <c r="H37" s="16" t="s">
        <v>4253</v>
      </c>
      <c r="I37" s="20">
        <v>1</v>
      </c>
      <c r="J37" s="16" t="s">
        <v>4252</v>
      </c>
      <c r="K37" s="15">
        <v>2268</v>
      </c>
      <c r="L37" s="16" t="s">
        <v>4253</v>
      </c>
      <c r="M37" s="20">
        <v>1</v>
      </c>
      <c r="N37" s="16" t="s">
        <v>4252</v>
      </c>
      <c r="O37" s="15">
        <v>11741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16783</v>
      </c>
      <c r="X37" s="16" t="s">
        <v>4252</v>
      </c>
      <c r="Y37" s="15">
        <v>16783</v>
      </c>
      <c r="Z37" s="16" t="s">
        <v>4254</v>
      </c>
      <c r="AA37" s="15">
        <v>2474</v>
      </c>
      <c r="AB37" s="16" t="s">
        <v>4255</v>
      </c>
      <c r="AC37" s="20">
        <v>1.0169950000000001</v>
      </c>
      <c r="AD37" s="16" t="s">
        <v>4254</v>
      </c>
      <c r="AE37" s="15">
        <v>2915</v>
      </c>
      <c r="AF37" s="16" t="s">
        <v>4255</v>
      </c>
      <c r="AG37" s="20">
        <v>0.97382329999999995</v>
      </c>
      <c r="AH37" s="16" t="s">
        <v>4254</v>
      </c>
      <c r="AI37" s="15">
        <v>11373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1500</v>
      </c>
      <c r="AR37" s="16" t="s">
        <v>4257</v>
      </c>
      <c r="AS37" s="20">
        <v>1.041947</v>
      </c>
      <c r="AT37" s="16" t="s">
        <v>4256</v>
      </c>
      <c r="AU37" s="15">
        <v>1700</v>
      </c>
      <c r="AV37" s="16" t="s">
        <v>4257</v>
      </c>
      <c r="AW37" s="20">
        <v>1.0012939999999999</v>
      </c>
      <c r="AX37" s="16" t="s">
        <v>4256</v>
      </c>
      <c r="AY37" s="15">
        <v>6953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1606</v>
      </c>
      <c r="BH37" s="16" t="s">
        <v>4259</v>
      </c>
      <c r="BI37" s="20">
        <v>1.0513079999999999</v>
      </c>
      <c r="BJ37" s="16" t="s">
        <v>4258</v>
      </c>
      <c r="BK37" s="15">
        <v>1421</v>
      </c>
      <c r="BL37" s="16" t="s">
        <v>4259</v>
      </c>
      <c r="BM37" s="20">
        <v>0.96894570000000002</v>
      </c>
      <c r="BN37" s="16" t="s">
        <v>4258</v>
      </c>
      <c r="BO37" s="15">
        <v>7113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1782</v>
      </c>
      <c r="BX37" s="16" t="s">
        <v>4261</v>
      </c>
      <c r="BY37" s="20">
        <v>1.0595570000000001</v>
      </c>
      <c r="BZ37" s="16" t="s">
        <v>4260</v>
      </c>
      <c r="CA37" s="15">
        <v>1501</v>
      </c>
      <c r="CB37" s="16" t="s">
        <v>4261</v>
      </c>
      <c r="CC37" s="20">
        <v>1.018694</v>
      </c>
      <c r="CD37" s="16" t="s">
        <v>4260</v>
      </c>
      <c r="CE37" s="15">
        <v>5882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11455.17856722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1107</v>
      </c>
      <c r="H38" s="16" t="s">
        <v>4253</v>
      </c>
      <c r="I38" s="20">
        <v>1</v>
      </c>
      <c r="J38" s="16" t="s">
        <v>4252</v>
      </c>
      <c r="K38" s="15">
        <v>445</v>
      </c>
      <c r="L38" s="16" t="s">
        <v>4253</v>
      </c>
      <c r="M38" s="20">
        <v>1</v>
      </c>
      <c r="N38" s="16" t="s">
        <v>4252</v>
      </c>
      <c r="O38" s="15">
        <v>5874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7426</v>
      </c>
      <c r="X38" s="16" t="s">
        <v>4252</v>
      </c>
      <c r="Y38" s="15">
        <v>7426</v>
      </c>
      <c r="Z38" s="16" t="s">
        <v>4254</v>
      </c>
      <c r="AA38" s="15">
        <v>1063</v>
      </c>
      <c r="AB38" s="16" t="s">
        <v>4255</v>
      </c>
      <c r="AC38" s="20">
        <v>1.0169950000000001</v>
      </c>
      <c r="AD38" s="16" t="s">
        <v>4254</v>
      </c>
      <c r="AE38" s="15">
        <v>309</v>
      </c>
      <c r="AF38" s="16" t="s">
        <v>4255</v>
      </c>
      <c r="AG38" s="20">
        <v>0.97382329999999995</v>
      </c>
      <c r="AH38" s="16" t="s">
        <v>4254</v>
      </c>
      <c r="AI38" s="15">
        <v>6998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904</v>
      </c>
      <c r="AR38" s="16" t="s">
        <v>4257</v>
      </c>
      <c r="AS38" s="20">
        <v>1.041947</v>
      </c>
      <c r="AT38" s="16" t="s">
        <v>4256</v>
      </c>
      <c r="AU38" s="15">
        <v>445</v>
      </c>
      <c r="AV38" s="16" t="s">
        <v>4257</v>
      </c>
      <c r="AW38" s="20">
        <v>1.0012939999999999</v>
      </c>
      <c r="AX38" s="16" t="s">
        <v>4256</v>
      </c>
      <c r="AY38" s="15">
        <v>6777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1001</v>
      </c>
      <c r="BH38" s="16" t="s">
        <v>4259</v>
      </c>
      <c r="BI38" s="20">
        <v>1.0513079999999999</v>
      </c>
      <c r="BJ38" s="16" t="s">
        <v>4258</v>
      </c>
      <c r="BK38" s="15">
        <v>229</v>
      </c>
      <c r="BL38" s="16" t="s">
        <v>4259</v>
      </c>
      <c r="BM38" s="20">
        <v>0.96894570000000002</v>
      </c>
      <c r="BN38" s="16" t="s">
        <v>4258</v>
      </c>
      <c r="BO38" s="15">
        <v>5977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1145</v>
      </c>
      <c r="BX38" s="16" t="s">
        <v>4261</v>
      </c>
      <c r="BY38" s="20">
        <v>1.0595570000000001</v>
      </c>
      <c r="BZ38" s="16" t="s">
        <v>4260</v>
      </c>
      <c r="CA38" s="15">
        <v>317</v>
      </c>
      <c r="CB38" s="16" t="s">
        <v>4261</v>
      </c>
      <c r="CC38" s="20">
        <v>1.018694</v>
      </c>
      <c r="CD38" s="16" t="s">
        <v>4260</v>
      </c>
      <c r="CE38" s="15">
        <v>8487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7191.7886137799997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7788</v>
      </c>
      <c r="H39" s="16" t="s">
        <v>4253</v>
      </c>
      <c r="I39" s="20">
        <v>1</v>
      </c>
      <c r="J39" s="16" t="s">
        <v>4252</v>
      </c>
      <c r="K39" s="15">
        <v>1507</v>
      </c>
      <c r="L39" s="16" t="s">
        <v>4253</v>
      </c>
      <c r="M39" s="20">
        <v>1</v>
      </c>
      <c r="N39" s="16" t="s">
        <v>4252</v>
      </c>
      <c r="O39" s="15">
        <v>4530</v>
      </c>
      <c r="P39" s="16" t="s">
        <v>4253</v>
      </c>
      <c r="Q39" s="20">
        <v>1</v>
      </c>
      <c r="R39" s="16" t="s">
        <v>4252</v>
      </c>
      <c r="S39" s="15">
        <v>3</v>
      </c>
      <c r="T39" s="16" t="s">
        <v>4253</v>
      </c>
      <c r="U39" s="20">
        <v>1</v>
      </c>
      <c r="V39" s="16" t="s">
        <v>4252</v>
      </c>
      <c r="W39" s="15">
        <v>13828</v>
      </c>
      <c r="X39" s="16" t="s">
        <v>4252</v>
      </c>
      <c r="Y39" s="15">
        <v>13828</v>
      </c>
      <c r="Z39" s="16" t="s">
        <v>4254</v>
      </c>
      <c r="AA39" s="15">
        <v>7496</v>
      </c>
      <c r="AB39" s="16" t="s">
        <v>4255</v>
      </c>
      <c r="AC39" s="20">
        <v>1.0169950000000001</v>
      </c>
      <c r="AD39" s="16" t="s">
        <v>4254</v>
      </c>
      <c r="AE39" s="15">
        <v>1267</v>
      </c>
      <c r="AF39" s="16" t="s">
        <v>4255</v>
      </c>
      <c r="AG39" s="20">
        <v>0.97382329999999995</v>
      </c>
      <c r="AH39" s="16" t="s">
        <v>4254</v>
      </c>
      <c r="AI39" s="15">
        <v>3343</v>
      </c>
      <c r="AJ39" s="16" t="s">
        <v>4255</v>
      </c>
      <c r="AK39" s="20">
        <v>0.80927090000000002</v>
      </c>
      <c r="AL39" s="16" t="s">
        <v>4254</v>
      </c>
      <c r="AM39" s="15">
        <v>11</v>
      </c>
      <c r="AN39" s="16" t="s">
        <v>4255</v>
      </c>
      <c r="AO39" s="20">
        <v>1.0114320000000001</v>
      </c>
      <c r="AP39" s="16" t="s">
        <v>4256</v>
      </c>
      <c r="AQ39" s="15">
        <v>6557</v>
      </c>
      <c r="AR39" s="16" t="s">
        <v>4257</v>
      </c>
      <c r="AS39" s="20">
        <v>1.041947</v>
      </c>
      <c r="AT39" s="16" t="s">
        <v>4256</v>
      </c>
      <c r="AU39" s="15">
        <v>181</v>
      </c>
      <c r="AV39" s="16" t="s">
        <v>4257</v>
      </c>
      <c r="AW39" s="20">
        <v>1.0012939999999999</v>
      </c>
      <c r="AX39" s="16" t="s">
        <v>4256</v>
      </c>
      <c r="AY39" s="15">
        <v>2141</v>
      </c>
      <c r="AZ39" s="16" t="s">
        <v>4257</v>
      </c>
      <c r="BA39" s="20">
        <v>0.8128031</v>
      </c>
      <c r="BB39" s="16" t="s">
        <v>4256</v>
      </c>
      <c r="BC39" s="15">
        <v>25</v>
      </c>
      <c r="BD39" s="16" t="s">
        <v>4257</v>
      </c>
      <c r="BE39" s="20">
        <v>1.0365880000000001</v>
      </c>
      <c r="BF39" s="16" t="s">
        <v>4258</v>
      </c>
      <c r="BG39" s="15">
        <v>7477</v>
      </c>
      <c r="BH39" s="16" t="s">
        <v>4259</v>
      </c>
      <c r="BI39" s="20">
        <v>1.0513079999999999</v>
      </c>
      <c r="BJ39" s="16" t="s">
        <v>4258</v>
      </c>
      <c r="BK39" s="15">
        <v>839</v>
      </c>
      <c r="BL39" s="16" t="s">
        <v>4259</v>
      </c>
      <c r="BM39" s="20">
        <v>0.96894570000000002</v>
      </c>
      <c r="BN39" s="16" t="s">
        <v>4258</v>
      </c>
      <c r="BO39" s="15">
        <v>2449</v>
      </c>
      <c r="BP39" s="16" t="s">
        <v>4259</v>
      </c>
      <c r="BQ39" s="20">
        <v>0.79784189999999999</v>
      </c>
      <c r="BR39" s="16" t="s">
        <v>4258</v>
      </c>
      <c r="BS39" s="15">
        <v>55</v>
      </c>
      <c r="BT39" s="16" t="s">
        <v>4259</v>
      </c>
      <c r="BU39" s="20">
        <v>1.039579</v>
      </c>
      <c r="BV39" s="16" t="s">
        <v>4260</v>
      </c>
      <c r="BW39" s="15">
        <v>7700</v>
      </c>
      <c r="BX39" s="16" t="s">
        <v>4261</v>
      </c>
      <c r="BY39" s="20">
        <v>1.0595570000000001</v>
      </c>
      <c r="BZ39" s="16" t="s">
        <v>4260</v>
      </c>
      <c r="CA39" s="15">
        <v>4229</v>
      </c>
      <c r="CB39" s="16" t="s">
        <v>4261</v>
      </c>
      <c r="CC39" s="20">
        <v>1.018694</v>
      </c>
      <c r="CD39" s="16" t="s">
        <v>4260</v>
      </c>
      <c r="CE39" s="15">
        <v>2608</v>
      </c>
      <c r="CF39" s="16" t="s">
        <v>4261</v>
      </c>
      <c r="CG39" s="20">
        <v>0.82629410000000003</v>
      </c>
      <c r="CH39" s="16" t="s">
        <v>4260</v>
      </c>
      <c r="CI39" s="15">
        <v>47</v>
      </c>
      <c r="CJ39" s="16" t="s">
        <v>4261</v>
      </c>
      <c r="CK39" s="20">
        <v>1.0541389999999999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11907.39724602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233</v>
      </c>
      <c r="H41" s="16" t="s">
        <v>4253</v>
      </c>
      <c r="I41" s="20">
        <v>1</v>
      </c>
      <c r="J41" s="16" t="s">
        <v>4252</v>
      </c>
      <c r="K41" s="15">
        <v>42</v>
      </c>
      <c r="L41" s="16" t="s">
        <v>4253</v>
      </c>
      <c r="M41" s="20">
        <v>1</v>
      </c>
      <c r="N41" s="16" t="s">
        <v>4252</v>
      </c>
      <c r="O41" s="15">
        <v>1331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1606</v>
      </c>
      <c r="X41" s="16" t="s">
        <v>4252</v>
      </c>
      <c r="Y41" s="15">
        <v>1606</v>
      </c>
      <c r="Z41" s="16" t="s">
        <v>4254</v>
      </c>
      <c r="AA41" s="15">
        <v>243</v>
      </c>
      <c r="AB41" s="16" t="s">
        <v>4255</v>
      </c>
      <c r="AC41" s="20">
        <v>1.0169950000000001</v>
      </c>
      <c r="AD41" s="16" t="s">
        <v>4254</v>
      </c>
      <c r="AE41" s="15">
        <v>17</v>
      </c>
      <c r="AF41" s="16" t="s">
        <v>4255</v>
      </c>
      <c r="AG41" s="20">
        <v>0.97382329999999995</v>
      </c>
      <c r="AH41" s="16" t="s">
        <v>4254</v>
      </c>
      <c r="AI41" s="15">
        <v>689</v>
      </c>
      <c r="AJ41" s="16" t="s">
        <v>4255</v>
      </c>
      <c r="AK41" s="20">
        <v>0.80927090000000002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396</v>
      </c>
      <c r="AR41" s="16" t="s">
        <v>4257</v>
      </c>
      <c r="AS41" s="20">
        <v>1.041947</v>
      </c>
      <c r="AT41" s="16" t="s">
        <v>4256</v>
      </c>
      <c r="AU41" s="15">
        <v>19</v>
      </c>
      <c r="AV41" s="16" t="s">
        <v>4257</v>
      </c>
      <c r="AW41" s="20">
        <v>1.0012939999999999</v>
      </c>
      <c r="AX41" s="16" t="s">
        <v>4256</v>
      </c>
      <c r="AY41" s="15">
        <v>1602</v>
      </c>
      <c r="AZ41" s="16" t="s">
        <v>4257</v>
      </c>
      <c r="BA41" s="20">
        <v>0.8128031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419</v>
      </c>
      <c r="BH41" s="16" t="s">
        <v>4259</v>
      </c>
      <c r="BI41" s="20">
        <v>1.0513079999999999</v>
      </c>
      <c r="BJ41" s="16" t="s">
        <v>4258</v>
      </c>
      <c r="BK41" s="15">
        <v>16</v>
      </c>
      <c r="BL41" s="16" t="s">
        <v>4259</v>
      </c>
      <c r="BM41" s="20">
        <v>0.96894570000000002</v>
      </c>
      <c r="BN41" s="16" t="s">
        <v>4258</v>
      </c>
      <c r="BO41" s="15">
        <v>1404</v>
      </c>
      <c r="BP41" s="16" t="s">
        <v>4259</v>
      </c>
      <c r="BQ41" s="20">
        <v>0.79784189999999999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382</v>
      </c>
      <c r="BX41" s="16" t="s">
        <v>4261</v>
      </c>
      <c r="BY41" s="20">
        <v>1.0595570000000001</v>
      </c>
      <c r="BZ41" s="16" t="s">
        <v>4260</v>
      </c>
      <c r="CA41" s="15">
        <v>22</v>
      </c>
      <c r="CB41" s="16" t="s">
        <v>4261</v>
      </c>
      <c r="CC41" s="20">
        <v>1.018694</v>
      </c>
      <c r="CD41" s="16" t="s">
        <v>4260</v>
      </c>
      <c r="CE41" s="15">
        <v>1410</v>
      </c>
      <c r="CF41" s="16" t="s">
        <v>4261</v>
      </c>
      <c r="CG41" s="20">
        <v>0.82629410000000003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1465.88530584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4849</v>
      </c>
      <c r="H42" s="16" t="s">
        <v>4253</v>
      </c>
      <c r="I42" s="20">
        <v>1</v>
      </c>
      <c r="J42" s="16" t="s">
        <v>4252</v>
      </c>
      <c r="K42" s="15">
        <v>1638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6487</v>
      </c>
      <c r="X42" s="16" t="s">
        <v>4252</v>
      </c>
      <c r="Y42" s="15">
        <v>6487</v>
      </c>
      <c r="Z42" s="16" t="s">
        <v>4254</v>
      </c>
      <c r="AA42" s="15">
        <v>4155</v>
      </c>
      <c r="AB42" s="16" t="s">
        <v>4255</v>
      </c>
      <c r="AC42" s="20">
        <v>1.0169950000000001</v>
      </c>
      <c r="AD42" s="16" t="s">
        <v>4254</v>
      </c>
      <c r="AE42" s="15">
        <v>1261</v>
      </c>
      <c r="AF42" s="16" t="s">
        <v>4255</v>
      </c>
      <c r="AG42" s="20">
        <v>0.97382329999999995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3933</v>
      </c>
      <c r="AR42" s="16" t="s">
        <v>4257</v>
      </c>
      <c r="AS42" s="20">
        <v>1.041947</v>
      </c>
      <c r="AT42" s="16" t="s">
        <v>4256</v>
      </c>
      <c r="AU42" s="15">
        <v>522</v>
      </c>
      <c r="AV42" s="16" t="s">
        <v>4257</v>
      </c>
      <c r="AW42" s="20">
        <v>1.0012939999999999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4113</v>
      </c>
      <c r="BH42" s="16" t="s">
        <v>4259</v>
      </c>
      <c r="BI42" s="20">
        <v>1.0513079999999999</v>
      </c>
      <c r="BJ42" s="16" t="s">
        <v>4258</v>
      </c>
      <c r="BK42" s="15">
        <v>782</v>
      </c>
      <c r="BL42" s="16" t="s">
        <v>4259</v>
      </c>
      <c r="BM42" s="20">
        <v>0.96894570000000002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4003</v>
      </c>
      <c r="BX42" s="16" t="s">
        <v>4261</v>
      </c>
      <c r="BY42" s="20">
        <v>1.0595570000000001</v>
      </c>
      <c r="BZ42" s="16" t="s">
        <v>4260</v>
      </c>
      <c r="CA42" s="15">
        <v>289</v>
      </c>
      <c r="CB42" s="16" t="s">
        <v>4261</v>
      </c>
      <c r="CC42" s="20">
        <v>1.018694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5235.7626007400004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603</v>
      </c>
      <c r="L43" s="16" t="s">
        <v>4253</v>
      </c>
      <c r="M43" s="20">
        <v>1</v>
      </c>
      <c r="N43" s="16" t="s">
        <v>4252</v>
      </c>
      <c r="O43" s="15">
        <v>1061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1664</v>
      </c>
      <c r="X43" s="16" t="s">
        <v>4252</v>
      </c>
      <c r="Y43" s="15">
        <v>1664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924</v>
      </c>
      <c r="AF43" s="16" t="s">
        <v>4255</v>
      </c>
      <c r="AG43" s="20">
        <v>0.97382329999999995</v>
      </c>
      <c r="AH43" s="16" t="s">
        <v>4254</v>
      </c>
      <c r="AI43" s="15">
        <v>1203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251</v>
      </c>
      <c r="AV43" s="16" t="s">
        <v>4257</v>
      </c>
      <c r="AW43" s="20">
        <v>1.0012939999999999</v>
      </c>
      <c r="AX43" s="16" t="s">
        <v>4256</v>
      </c>
      <c r="AY43" s="15">
        <v>731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48</v>
      </c>
      <c r="BL43" s="16" t="s">
        <v>4259</v>
      </c>
      <c r="BM43" s="20">
        <v>0.96894570000000002</v>
      </c>
      <c r="BN43" s="16" t="s">
        <v>4258</v>
      </c>
      <c r="BO43" s="15">
        <v>829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50</v>
      </c>
      <c r="CB43" s="16" t="s">
        <v>4261</v>
      </c>
      <c r="CC43" s="20">
        <v>1.018694</v>
      </c>
      <c r="CD43" s="16" t="s">
        <v>4260</v>
      </c>
      <c r="CE43" s="15">
        <v>883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1174.2644401999999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2872</v>
      </c>
      <c r="H46" s="16" t="s">
        <v>4253</v>
      </c>
      <c r="I46" s="20">
        <v>1</v>
      </c>
      <c r="J46" s="16" t="s">
        <v>4252</v>
      </c>
      <c r="K46" s="15">
        <v>48932</v>
      </c>
      <c r="L46" s="16" t="s">
        <v>4253</v>
      </c>
      <c r="M46" s="20">
        <v>1</v>
      </c>
      <c r="N46" s="16" t="s">
        <v>4252</v>
      </c>
      <c r="O46" s="15">
        <v>8068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59872</v>
      </c>
      <c r="X46" s="16" t="s">
        <v>4252</v>
      </c>
      <c r="Y46" s="15">
        <v>59872</v>
      </c>
      <c r="Z46" s="16" t="s">
        <v>4254</v>
      </c>
      <c r="AA46" s="15">
        <v>4349</v>
      </c>
      <c r="AB46" s="16" t="s">
        <v>4255</v>
      </c>
      <c r="AC46" s="20">
        <v>1.0169950000000001</v>
      </c>
      <c r="AD46" s="16" t="s">
        <v>4254</v>
      </c>
      <c r="AE46" s="15">
        <v>31593</v>
      </c>
      <c r="AF46" s="16" t="s">
        <v>4255</v>
      </c>
      <c r="AG46" s="20">
        <v>0.97382329999999995</v>
      </c>
      <c r="AH46" s="16" t="s">
        <v>4254</v>
      </c>
      <c r="AI46" s="15">
        <v>6779</v>
      </c>
      <c r="AJ46" s="16" t="s">
        <v>4255</v>
      </c>
      <c r="AK46" s="20">
        <v>0.80927090000000002</v>
      </c>
      <c r="AL46" s="16" t="s">
        <v>4254</v>
      </c>
      <c r="AM46" s="15">
        <v>1</v>
      </c>
      <c r="AN46" s="16" t="s">
        <v>4255</v>
      </c>
      <c r="AO46" s="20">
        <v>1.0114320000000001</v>
      </c>
      <c r="AP46" s="16" t="s">
        <v>4256</v>
      </c>
      <c r="AQ46" s="15">
        <v>3171</v>
      </c>
      <c r="AR46" s="16" t="s">
        <v>4257</v>
      </c>
      <c r="AS46" s="20">
        <v>1.041947</v>
      </c>
      <c r="AT46" s="16" t="s">
        <v>4256</v>
      </c>
      <c r="AU46" s="15">
        <v>27298</v>
      </c>
      <c r="AV46" s="16" t="s">
        <v>4257</v>
      </c>
      <c r="AW46" s="20">
        <v>1.0012939999999999</v>
      </c>
      <c r="AX46" s="16" t="s">
        <v>4256</v>
      </c>
      <c r="AY46" s="15">
        <v>3516</v>
      </c>
      <c r="AZ46" s="16" t="s">
        <v>4257</v>
      </c>
      <c r="BA46" s="20">
        <v>0.8128031</v>
      </c>
      <c r="BB46" s="16" t="s">
        <v>4256</v>
      </c>
      <c r="BC46" s="15">
        <v>6</v>
      </c>
      <c r="BD46" s="16" t="s">
        <v>4257</v>
      </c>
      <c r="BE46" s="20">
        <v>1.0365880000000001</v>
      </c>
      <c r="BF46" s="16" t="s">
        <v>4258</v>
      </c>
      <c r="BG46" s="15">
        <v>4025</v>
      </c>
      <c r="BH46" s="16" t="s">
        <v>4259</v>
      </c>
      <c r="BI46" s="20">
        <v>1.0513079999999999</v>
      </c>
      <c r="BJ46" s="16" t="s">
        <v>4258</v>
      </c>
      <c r="BK46" s="15">
        <v>28656</v>
      </c>
      <c r="BL46" s="16" t="s">
        <v>4259</v>
      </c>
      <c r="BM46" s="20">
        <v>0.96894570000000002</v>
      </c>
      <c r="BN46" s="16" t="s">
        <v>4258</v>
      </c>
      <c r="BO46" s="15">
        <v>2808</v>
      </c>
      <c r="BP46" s="16" t="s">
        <v>4259</v>
      </c>
      <c r="BQ46" s="20">
        <v>0.79784189999999999</v>
      </c>
      <c r="BR46" s="16" t="s">
        <v>4258</v>
      </c>
      <c r="BS46" s="15">
        <v>4</v>
      </c>
      <c r="BT46" s="16" t="s">
        <v>4259</v>
      </c>
      <c r="BU46" s="20">
        <v>1.039579</v>
      </c>
      <c r="BV46" s="16" t="s">
        <v>4260</v>
      </c>
      <c r="BW46" s="15">
        <v>3562</v>
      </c>
      <c r="BX46" s="16" t="s">
        <v>4261</v>
      </c>
      <c r="BY46" s="20">
        <v>1.0595570000000001</v>
      </c>
      <c r="BZ46" s="16" t="s">
        <v>4260</v>
      </c>
      <c r="CA46" s="15">
        <v>12584</v>
      </c>
      <c r="CB46" s="16" t="s">
        <v>4261</v>
      </c>
      <c r="CC46" s="20">
        <v>1.018694</v>
      </c>
      <c r="CD46" s="16" t="s">
        <v>4260</v>
      </c>
      <c r="CE46" s="15">
        <v>4367</v>
      </c>
      <c r="CF46" s="16" t="s">
        <v>4261</v>
      </c>
      <c r="CG46" s="20">
        <v>0.82629410000000003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37698.655425339995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33948</v>
      </c>
      <c r="L47" s="16" t="s">
        <v>4253</v>
      </c>
      <c r="M47" s="20">
        <v>1</v>
      </c>
      <c r="N47" s="16" t="s">
        <v>4252</v>
      </c>
      <c r="O47" s="15">
        <v>4755</v>
      </c>
      <c r="P47" s="16" t="s">
        <v>4253</v>
      </c>
      <c r="Q47" s="20">
        <v>1</v>
      </c>
      <c r="R47" s="16" t="s">
        <v>4252</v>
      </c>
      <c r="S47" s="15">
        <v>4106</v>
      </c>
      <c r="T47" s="16" t="s">
        <v>4253</v>
      </c>
      <c r="U47" s="20">
        <v>1</v>
      </c>
      <c r="V47" s="16" t="s">
        <v>4252</v>
      </c>
      <c r="W47" s="15">
        <v>42809</v>
      </c>
      <c r="X47" s="16" t="s">
        <v>4252</v>
      </c>
      <c r="Y47" s="15">
        <v>42809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42839</v>
      </c>
      <c r="AF47" s="16" t="s">
        <v>4255</v>
      </c>
      <c r="AG47" s="20">
        <v>0.97382329999999995</v>
      </c>
      <c r="AH47" s="16" t="s">
        <v>4254</v>
      </c>
      <c r="AI47" s="15">
        <v>8781</v>
      </c>
      <c r="AJ47" s="16" t="s">
        <v>4255</v>
      </c>
      <c r="AK47" s="20">
        <v>0.80927090000000002</v>
      </c>
      <c r="AL47" s="16" t="s">
        <v>4254</v>
      </c>
      <c r="AM47" s="15">
        <v>6097</v>
      </c>
      <c r="AN47" s="16" t="s">
        <v>4255</v>
      </c>
      <c r="AO47" s="20">
        <v>1.0114320000000001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37283</v>
      </c>
      <c r="AV47" s="16" t="s">
        <v>4257</v>
      </c>
      <c r="AW47" s="20">
        <v>1.0012939999999999</v>
      </c>
      <c r="AX47" s="16" t="s">
        <v>4256</v>
      </c>
      <c r="AY47" s="15">
        <v>4679</v>
      </c>
      <c r="AZ47" s="16" t="s">
        <v>4257</v>
      </c>
      <c r="BA47" s="20">
        <v>0.8128031</v>
      </c>
      <c r="BB47" s="16" t="s">
        <v>4256</v>
      </c>
      <c r="BC47" s="15">
        <v>4063</v>
      </c>
      <c r="BD47" s="16" t="s">
        <v>4257</v>
      </c>
      <c r="BE47" s="20">
        <v>1.0365880000000001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35922</v>
      </c>
      <c r="BL47" s="16" t="s">
        <v>4259</v>
      </c>
      <c r="BM47" s="20">
        <v>0.96894570000000002</v>
      </c>
      <c r="BN47" s="16" t="s">
        <v>4258</v>
      </c>
      <c r="BO47" s="15">
        <v>3344</v>
      </c>
      <c r="BP47" s="16" t="s">
        <v>4259</v>
      </c>
      <c r="BQ47" s="20">
        <v>0.79784189999999999</v>
      </c>
      <c r="BR47" s="16" t="s">
        <v>4258</v>
      </c>
      <c r="BS47" s="15">
        <v>4914</v>
      </c>
      <c r="BT47" s="16" t="s">
        <v>4259</v>
      </c>
      <c r="BU47" s="20">
        <v>1.039579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39304</v>
      </c>
      <c r="CB47" s="16" t="s">
        <v>4261</v>
      </c>
      <c r="CC47" s="20">
        <v>1.018694</v>
      </c>
      <c r="CD47" s="16" t="s">
        <v>4260</v>
      </c>
      <c r="CE47" s="15">
        <v>4038</v>
      </c>
      <c r="CF47" s="16" t="s">
        <v>4261</v>
      </c>
      <c r="CG47" s="20">
        <v>0.82629410000000003</v>
      </c>
      <c r="CH47" s="16" t="s">
        <v>4260</v>
      </c>
      <c r="CI47" s="15">
        <v>4737</v>
      </c>
      <c r="CJ47" s="16" t="s">
        <v>4261</v>
      </c>
      <c r="CK47" s="20">
        <v>1.0541389999999999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46819.450985260002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8580</v>
      </c>
      <c r="H48" s="16" t="s">
        <v>4253</v>
      </c>
      <c r="I48" s="20">
        <v>1</v>
      </c>
      <c r="J48" s="16" t="s">
        <v>4252</v>
      </c>
      <c r="K48" s="15">
        <v>422</v>
      </c>
      <c r="L48" s="16" t="s">
        <v>4253</v>
      </c>
      <c r="M48" s="20">
        <v>1</v>
      </c>
      <c r="N48" s="16" t="s">
        <v>4252</v>
      </c>
      <c r="O48" s="15">
        <v>720</v>
      </c>
      <c r="P48" s="16" t="s">
        <v>4253</v>
      </c>
      <c r="Q48" s="20">
        <v>1</v>
      </c>
      <c r="R48" s="16" t="s">
        <v>4252</v>
      </c>
      <c r="S48" s="15">
        <v>1217</v>
      </c>
      <c r="T48" s="16" t="s">
        <v>4253</v>
      </c>
      <c r="U48" s="20">
        <v>1</v>
      </c>
      <c r="V48" s="16" t="s">
        <v>4252</v>
      </c>
      <c r="W48" s="15">
        <v>10939</v>
      </c>
      <c r="X48" s="16" t="s">
        <v>4252</v>
      </c>
      <c r="Y48" s="15">
        <v>10939</v>
      </c>
      <c r="Z48" s="16" t="s">
        <v>4254</v>
      </c>
      <c r="AA48" s="15">
        <v>13606</v>
      </c>
      <c r="AB48" s="16" t="s">
        <v>4255</v>
      </c>
      <c r="AC48" s="20">
        <v>1.0169950000000001</v>
      </c>
      <c r="AD48" s="16" t="s">
        <v>4254</v>
      </c>
      <c r="AE48" s="15">
        <v>672</v>
      </c>
      <c r="AF48" s="16" t="s">
        <v>4255</v>
      </c>
      <c r="AG48" s="20">
        <v>0.97382329999999995</v>
      </c>
      <c r="AH48" s="16" t="s">
        <v>4254</v>
      </c>
      <c r="AI48" s="15">
        <v>2731</v>
      </c>
      <c r="AJ48" s="16" t="s">
        <v>4255</v>
      </c>
      <c r="AK48" s="20">
        <v>0.80927090000000002</v>
      </c>
      <c r="AL48" s="16" t="s">
        <v>4254</v>
      </c>
      <c r="AM48" s="15">
        <v>1288</v>
      </c>
      <c r="AN48" s="16" t="s">
        <v>4255</v>
      </c>
      <c r="AO48" s="20">
        <v>1.0114320000000001</v>
      </c>
      <c r="AP48" s="16" t="s">
        <v>4256</v>
      </c>
      <c r="AQ48" s="15">
        <v>9944</v>
      </c>
      <c r="AR48" s="16" t="s">
        <v>4257</v>
      </c>
      <c r="AS48" s="20">
        <v>1.041947</v>
      </c>
      <c r="AT48" s="16" t="s">
        <v>4256</v>
      </c>
      <c r="AU48" s="15">
        <v>468</v>
      </c>
      <c r="AV48" s="16" t="s">
        <v>4257</v>
      </c>
      <c r="AW48" s="20">
        <v>1.0012939999999999</v>
      </c>
      <c r="AX48" s="16" t="s">
        <v>4256</v>
      </c>
      <c r="AY48" s="15">
        <v>178</v>
      </c>
      <c r="AZ48" s="16" t="s">
        <v>4257</v>
      </c>
      <c r="BA48" s="20">
        <v>0.8128031</v>
      </c>
      <c r="BB48" s="16" t="s">
        <v>4256</v>
      </c>
      <c r="BC48" s="15">
        <v>1920</v>
      </c>
      <c r="BD48" s="16" t="s">
        <v>4257</v>
      </c>
      <c r="BE48" s="20">
        <v>1.0365880000000001</v>
      </c>
      <c r="BF48" s="16" t="s">
        <v>4258</v>
      </c>
      <c r="BG48" s="15">
        <v>3813</v>
      </c>
      <c r="BH48" s="16" t="s">
        <v>4259</v>
      </c>
      <c r="BI48" s="20">
        <v>1.0513079999999999</v>
      </c>
      <c r="BJ48" s="16" t="s">
        <v>4258</v>
      </c>
      <c r="BK48" s="15">
        <v>480</v>
      </c>
      <c r="BL48" s="16" t="s">
        <v>4259</v>
      </c>
      <c r="BM48" s="20">
        <v>0.96894570000000002</v>
      </c>
      <c r="BN48" s="16" t="s">
        <v>4258</v>
      </c>
      <c r="BO48" s="15">
        <v>77</v>
      </c>
      <c r="BP48" s="16" t="s">
        <v>4259</v>
      </c>
      <c r="BQ48" s="20">
        <v>0.79784189999999999</v>
      </c>
      <c r="BR48" s="16" t="s">
        <v>4258</v>
      </c>
      <c r="BS48" s="15">
        <v>1142</v>
      </c>
      <c r="BT48" s="16" t="s">
        <v>4259</v>
      </c>
      <c r="BU48" s="20">
        <v>1.039579</v>
      </c>
      <c r="BV48" s="16" t="s">
        <v>4260</v>
      </c>
      <c r="BW48" s="15">
        <v>11188</v>
      </c>
      <c r="BX48" s="16" t="s">
        <v>4261</v>
      </c>
      <c r="BY48" s="20">
        <v>1.0595570000000001</v>
      </c>
      <c r="BZ48" s="16" t="s">
        <v>4260</v>
      </c>
      <c r="CA48" s="15">
        <v>284</v>
      </c>
      <c r="CB48" s="16" t="s">
        <v>4261</v>
      </c>
      <c r="CC48" s="20">
        <v>1.018694</v>
      </c>
      <c r="CD48" s="16" t="s">
        <v>4260</v>
      </c>
      <c r="CE48" s="15">
        <v>102</v>
      </c>
      <c r="CF48" s="16" t="s">
        <v>4261</v>
      </c>
      <c r="CG48" s="20">
        <v>0.82629410000000003</v>
      </c>
      <c r="CH48" s="16" t="s">
        <v>4260</v>
      </c>
      <c r="CI48" s="15">
        <v>1113</v>
      </c>
      <c r="CJ48" s="16" t="s">
        <v>4261</v>
      </c>
      <c r="CK48" s="20">
        <v>1.0541389999999999</v>
      </c>
      <c r="CL48" s="16" t="s">
        <v>4302</v>
      </c>
      <c r="CM48" s="15">
        <f>SUM(A2L141C10)/A2L141C1</f>
        <v>10939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137785</v>
      </c>
      <c r="T49" s="16" t="s">
        <v>4253</v>
      </c>
      <c r="U49" s="20">
        <v>1</v>
      </c>
      <c r="V49" s="16" t="s">
        <v>4252</v>
      </c>
      <c r="W49" s="15">
        <v>137785</v>
      </c>
      <c r="X49" s="16" t="s">
        <v>4252</v>
      </c>
      <c r="Y49" s="15">
        <v>137785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132510</v>
      </c>
      <c r="AN49" s="16" t="s">
        <v>4255</v>
      </c>
      <c r="AO49" s="20">
        <v>1.0114320000000001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128190</v>
      </c>
      <c r="BD49" s="16" t="s">
        <v>4257</v>
      </c>
      <c r="BE49" s="20">
        <v>1.0365880000000001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132763</v>
      </c>
      <c r="BT49" s="16" t="s">
        <v>4259</v>
      </c>
      <c r="BU49" s="20">
        <v>1.039579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128519</v>
      </c>
      <c r="CJ49" s="16" t="s">
        <v>4261</v>
      </c>
      <c r="CK49" s="20">
        <v>1.0541389999999999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135636.9173916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36872</v>
      </c>
      <c r="T50" s="16" t="s">
        <v>4253</v>
      </c>
      <c r="U50" s="20">
        <v>1</v>
      </c>
      <c r="V50" s="16" t="s">
        <v>4252</v>
      </c>
      <c r="W50" s="15">
        <v>36872</v>
      </c>
      <c r="X50" s="16" t="s">
        <v>4252</v>
      </c>
      <c r="Y50" s="15">
        <v>36872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35461</v>
      </c>
      <c r="AN50" s="16" t="s">
        <v>4255</v>
      </c>
      <c r="AO50" s="20">
        <v>1.0114320000000001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33810</v>
      </c>
      <c r="BD50" s="16" t="s">
        <v>4257</v>
      </c>
      <c r="BE50" s="20">
        <v>1.0365880000000001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35034</v>
      </c>
      <c r="BT50" s="16" t="s">
        <v>4259</v>
      </c>
      <c r="BU50" s="20">
        <v>1.039579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33915</v>
      </c>
      <c r="CJ50" s="16" t="s">
        <v>4261</v>
      </c>
      <c r="CK50" s="20">
        <v>1.0541389999999999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35991.4330606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19407</v>
      </c>
      <c r="T51" s="16" t="s">
        <v>4253</v>
      </c>
      <c r="U51" s="20">
        <v>1</v>
      </c>
      <c r="V51" s="16" t="s">
        <v>4252</v>
      </c>
      <c r="W51" s="15">
        <v>19407</v>
      </c>
      <c r="X51" s="16" t="s">
        <v>4252</v>
      </c>
      <c r="Y51" s="15">
        <v>19407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18664</v>
      </c>
      <c r="AN51" s="16" t="s">
        <v>4255</v>
      </c>
      <c r="AO51" s="20">
        <v>1.0114320000000001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15944</v>
      </c>
      <c r="BD51" s="16" t="s">
        <v>4257</v>
      </c>
      <c r="BE51" s="20">
        <v>1.0365880000000001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16596</v>
      </c>
      <c r="BT51" s="16" t="s">
        <v>4259</v>
      </c>
      <c r="BU51" s="20">
        <v>1.039579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16066</v>
      </c>
      <c r="CJ51" s="16" t="s">
        <v>4261</v>
      </c>
      <c r="CK51" s="20">
        <v>1.0541389999999999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17800.075235600001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10842</v>
      </c>
      <c r="T52" s="16" t="s">
        <v>4253</v>
      </c>
      <c r="U52" s="20">
        <v>1</v>
      </c>
      <c r="V52" s="16" t="s">
        <v>4252</v>
      </c>
      <c r="W52" s="15">
        <v>10842</v>
      </c>
      <c r="X52" s="16" t="s">
        <v>4252</v>
      </c>
      <c r="Y52" s="15">
        <v>10842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8902</v>
      </c>
      <c r="AN52" s="16" t="s">
        <v>4255</v>
      </c>
      <c r="AO52" s="20">
        <v>1.0114320000000001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4516</v>
      </c>
      <c r="BD52" s="16" t="s">
        <v>4257</v>
      </c>
      <c r="BE52" s="20">
        <v>1.0365880000000001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8218</v>
      </c>
      <c r="BT52" s="16" t="s">
        <v>4259</v>
      </c>
      <c r="BU52" s="20">
        <v>1.039579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13217</v>
      </c>
      <c r="CJ52" s="16" t="s">
        <v>4261</v>
      </c>
      <c r="CK52" s="20">
        <v>1.0541389999999999</v>
      </c>
      <c r="CL52" s="16" t="s">
        <v>4306</v>
      </c>
      <c r="CM52" s="15">
        <f>SUM(A2L145C10)/A2L145C1</f>
        <v>10842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2794</v>
      </c>
      <c r="T53" s="16" t="s">
        <v>4253</v>
      </c>
      <c r="U53" s="20">
        <v>1</v>
      </c>
      <c r="V53" s="16" t="s">
        <v>4252</v>
      </c>
      <c r="W53" s="15">
        <v>2794</v>
      </c>
      <c r="X53" s="16" t="s">
        <v>4252</v>
      </c>
      <c r="Y53" s="15">
        <v>2794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2292</v>
      </c>
      <c r="AN53" s="16" t="s">
        <v>4255</v>
      </c>
      <c r="AO53" s="20">
        <v>1.0114320000000001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1200</v>
      </c>
      <c r="BD53" s="16" t="s">
        <v>4257</v>
      </c>
      <c r="BE53" s="20">
        <v>1.0365880000000001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2183</v>
      </c>
      <c r="BT53" s="16" t="s">
        <v>4259</v>
      </c>
      <c r="BU53" s="20">
        <v>1.039579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3511</v>
      </c>
      <c r="CJ53" s="16" t="s">
        <v>4261</v>
      </c>
      <c r="CK53" s="20">
        <v>1.0541389999999999</v>
      </c>
      <c r="CL53" s="16" t="s">
        <v>4307</v>
      </c>
      <c r="CM53" s="15">
        <f>SUM(A2L146C10)/A2L146C1</f>
        <v>2794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2794</v>
      </c>
      <c r="T54" s="16" t="s">
        <v>4253</v>
      </c>
      <c r="U54" s="20">
        <v>1</v>
      </c>
      <c r="V54" s="16" t="s">
        <v>4252</v>
      </c>
      <c r="W54" s="15">
        <v>2794</v>
      </c>
      <c r="X54" s="16" t="s">
        <v>4252</v>
      </c>
      <c r="Y54" s="15">
        <v>2794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2292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1341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2440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3924</v>
      </c>
      <c r="CJ54" s="16" t="s">
        <v>4261</v>
      </c>
      <c r="CK54" s="20">
        <v>1.0541389999999999</v>
      </c>
      <c r="CL54" s="16" t="s">
        <v>4308</v>
      </c>
      <c r="CM54" s="15">
        <f>SUM(A2L147C10)/A2L147C1</f>
        <v>2794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1951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1951</v>
      </c>
      <c r="X55" s="16" t="s">
        <v>4252</v>
      </c>
      <c r="Y55" s="15">
        <v>1951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1452</v>
      </c>
      <c r="AJ55" s="16" t="s">
        <v>4255</v>
      </c>
      <c r="AK55" s="20">
        <v>0.80927090000000002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652</v>
      </c>
      <c r="AZ55" s="16" t="s">
        <v>4257</v>
      </c>
      <c r="BA55" s="20">
        <v>0.8128031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218</v>
      </c>
      <c r="BP55" s="16" t="s">
        <v>4259</v>
      </c>
      <c r="BQ55" s="20">
        <v>0.79784189999999999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298</v>
      </c>
      <c r="CF55" s="16" t="s">
        <v>4261</v>
      </c>
      <c r="CG55" s="20">
        <v>0.82629410000000003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1951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519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519</v>
      </c>
      <c r="X56" s="16" t="s">
        <v>4252</v>
      </c>
      <c r="Y56" s="15">
        <v>519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386</v>
      </c>
      <c r="AJ56" s="16" t="s">
        <v>4255</v>
      </c>
      <c r="AK56" s="20">
        <v>0.80927090000000002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173</v>
      </c>
      <c r="AZ56" s="16" t="s">
        <v>4257</v>
      </c>
      <c r="BA56" s="20">
        <v>0.8128031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58</v>
      </c>
      <c r="BP56" s="16" t="s">
        <v>4259</v>
      </c>
      <c r="BQ56" s="20">
        <v>0.79784189999999999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79</v>
      </c>
      <c r="CF56" s="16" t="s">
        <v>4261</v>
      </c>
      <c r="CG56" s="20">
        <v>0.82629410000000003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519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8237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8237</v>
      </c>
      <c r="X61" s="16" t="s">
        <v>4252</v>
      </c>
      <c r="Y61" s="15">
        <v>8237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6606</v>
      </c>
      <c r="AJ61" s="16" t="s">
        <v>4255</v>
      </c>
      <c r="AK61" s="20">
        <v>0.80927090000000002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6508</v>
      </c>
      <c r="AZ61" s="16" t="s">
        <v>4257</v>
      </c>
      <c r="BA61" s="20">
        <v>0.8128031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8192</v>
      </c>
      <c r="BP61" s="16" t="s">
        <v>4259</v>
      </c>
      <c r="BQ61" s="20">
        <v>0.79784189999999999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9341</v>
      </c>
      <c r="CF61" s="16" t="s">
        <v>4261</v>
      </c>
      <c r="CG61" s="20">
        <v>0.82629410000000003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8237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634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634</v>
      </c>
      <c r="X62" s="16" t="s">
        <v>4252</v>
      </c>
      <c r="Y62" s="15">
        <v>634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508</v>
      </c>
      <c r="AJ62" s="16" t="s">
        <v>4255</v>
      </c>
      <c r="AK62" s="20">
        <v>0.80927090000000002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1698</v>
      </c>
      <c r="AZ62" s="16" t="s">
        <v>4257</v>
      </c>
      <c r="BA62" s="20">
        <v>0.8128031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2137</v>
      </c>
      <c r="BP62" s="16" t="s">
        <v>4259</v>
      </c>
      <c r="BQ62" s="20">
        <v>0.79784189999999999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2437</v>
      </c>
      <c r="CF62" s="16" t="s">
        <v>4261</v>
      </c>
      <c r="CG62" s="20">
        <v>0.82629410000000003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634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181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181</v>
      </c>
      <c r="X63" s="16" t="s">
        <v>4252</v>
      </c>
      <c r="Y63" s="15">
        <v>181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145</v>
      </c>
      <c r="AJ63" s="16" t="s">
        <v>4255</v>
      </c>
      <c r="AK63" s="20">
        <v>0.80927090000000002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1226</v>
      </c>
      <c r="AZ63" s="16" t="s">
        <v>4257</v>
      </c>
      <c r="BA63" s="20">
        <v>0.8128031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1543</v>
      </c>
      <c r="BP63" s="16" t="s">
        <v>4259</v>
      </c>
      <c r="BQ63" s="20">
        <v>0.79784189999999999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1760</v>
      </c>
      <c r="CF63" s="16" t="s">
        <v>4261</v>
      </c>
      <c r="CG63" s="20">
        <v>0.82629410000000003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181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16412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16412</v>
      </c>
      <c r="X64" s="16" t="s">
        <v>4252</v>
      </c>
      <c r="Y64" s="15">
        <v>16412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14066</v>
      </c>
      <c r="AJ64" s="16" t="s">
        <v>4255</v>
      </c>
      <c r="AK64" s="20">
        <v>0.80927090000000002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11501</v>
      </c>
      <c r="AZ64" s="16" t="s">
        <v>4257</v>
      </c>
      <c r="BA64" s="20">
        <v>0.8128031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10389</v>
      </c>
      <c r="BP64" s="16" t="s">
        <v>4259</v>
      </c>
      <c r="BQ64" s="20">
        <v>0.79784189999999999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10162</v>
      </c>
      <c r="CF64" s="16" t="s">
        <v>4261</v>
      </c>
      <c r="CG64" s="20">
        <v>0.82629410000000003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16412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1509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1509</v>
      </c>
      <c r="X65" s="16" t="s">
        <v>4252</v>
      </c>
      <c r="Y65" s="15">
        <v>1509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1293</v>
      </c>
      <c r="AJ65" s="16" t="s">
        <v>4255</v>
      </c>
      <c r="AK65" s="20">
        <v>0.80927090000000002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3000</v>
      </c>
      <c r="AZ65" s="16" t="s">
        <v>4257</v>
      </c>
      <c r="BA65" s="20">
        <v>0.8128031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2710</v>
      </c>
      <c r="BP65" s="16" t="s">
        <v>4259</v>
      </c>
      <c r="BQ65" s="20">
        <v>0.79784189999999999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2651</v>
      </c>
      <c r="CF65" s="16" t="s">
        <v>4261</v>
      </c>
      <c r="CG65" s="20">
        <v>0.82629410000000003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1509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944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944</v>
      </c>
      <c r="X66" s="16" t="s">
        <v>4252</v>
      </c>
      <c r="Y66" s="15">
        <v>944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808</v>
      </c>
      <c r="AJ66" s="16" t="s">
        <v>4255</v>
      </c>
      <c r="AK66" s="20">
        <v>0.80927090000000002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2167</v>
      </c>
      <c r="AZ66" s="16" t="s">
        <v>4257</v>
      </c>
      <c r="BA66" s="20">
        <v>0.8128031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1957</v>
      </c>
      <c r="BP66" s="16" t="s">
        <v>4259</v>
      </c>
      <c r="BQ66" s="20">
        <v>0.79784189999999999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1914</v>
      </c>
      <c r="CF66" s="16" t="s">
        <v>4261</v>
      </c>
      <c r="CG66" s="20">
        <v>0.82629410000000003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944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IF(SSAC="Y",0,686550)</f>
        <v>686550</v>
      </c>
      <c r="T73" s="16" t="s">
        <v>4253</v>
      </c>
      <c r="U73" s="20">
        <v>1</v>
      </c>
      <c r="V73" s="16" t="s">
        <v>4252</v>
      </c>
      <c r="W73" s="15">
        <f>IF(SSAC="Y",0,686550)</f>
        <v>686550</v>
      </c>
      <c r="X73" s="16" t="s">
        <v>4252</v>
      </c>
      <c r="Y73" s="15">
        <f>IF(SSAC="Y",0,686550)</f>
        <v>686550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IF(SSAC="Y",0,656253)</f>
        <v>656253</v>
      </c>
      <c r="AN73" s="16" t="s">
        <v>4255</v>
      </c>
      <c r="AO73" s="20">
        <v>1.0114320000000001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IF(SSAC="Y",0,633510)</f>
        <v>633510</v>
      </c>
      <c r="BD73" s="16" t="s">
        <v>4257</v>
      </c>
      <c r="BE73" s="20">
        <v>1.0365880000000001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IF(SSAC="Y",0,617880)</f>
        <v>617880</v>
      </c>
      <c r="BT73" s="16" t="s">
        <v>4259</v>
      </c>
      <c r="BU73" s="20">
        <v>1.039579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IF(SSAC="Y",0,599369)</f>
        <v>599369</v>
      </c>
      <c r="CJ73" s="16" t="s">
        <v>4261</v>
      </c>
      <c r="CK73" s="20">
        <v>1.0541389999999999</v>
      </c>
      <c r="CL73" s="16" t="s">
        <v>4327</v>
      </c>
      <c r="CM73" s="15">
        <f>SUM(A2L166C10)/A2L166C1</f>
        <v>686550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IF(SSAC="Y",0,182499)</f>
        <v>182499</v>
      </c>
      <c r="T74" s="16" t="s">
        <v>4253</v>
      </c>
      <c r="U74" s="20">
        <v>1</v>
      </c>
      <c r="V74" s="16" t="s">
        <v>4252</v>
      </c>
      <c r="W74" s="15">
        <f>IF(SSAC="Y",0,182499)</f>
        <v>182499</v>
      </c>
      <c r="X74" s="16" t="s">
        <v>4252</v>
      </c>
      <c r="Y74" s="15">
        <f>IF(SSAC="Y",0,182499)</f>
        <v>182499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IF(SSAC="Y",0,174449)</f>
        <v>174449</v>
      </c>
      <c r="AN74" s="16" t="s">
        <v>4255</v>
      </c>
      <c r="AO74" s="20">
        <v>1.0114320000000001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IF(SSAC="Y",0,168401)</f>
        <v>168401</v>
      </c>
      <c r="BD74" s="16" t="s">
        <v>4257</v>
      </c>
      <c r="BE74" s="20">
        <v>1.0365880000000001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IF(SSAC="Y",0,164245)</f>
        <v>164245</v>
      </c>
      <c r="BT74" s="16" t="s">
        <v>4259</v>
      </c>
      <c r="BU74" s="20">
        <v>1.039579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IF(SSAC="Y",0,159322)</f>
        <v>159322</v>
      </c>
      <c r="CJ74" s="16" t="s">
        <v>4261</v>
      </c>
      <c r="CK74" s="20">
        <v>1.0541389999999999</v>
      </c>
      <c r="CL74" s="16" t="s">
        <v>4328</v>
      </c>
      <c r="CM74" s="15">
        <f>SUM(A2L167C10)/A2L167C1</f>
        <v>182499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IF(SSAC="Y",0,371367)</f>
        <v>371367</v>
      </c>
      <c r="T75" s="16" t="s">
        <v>4253</v>
      </c>
      <c r="U75" s="20">
        <v>1</v>
      </c>
      <c r="V75" s="16" t="s">
        <v>4252</v>
      </c>
      <c r="W75" s="15">
        <f>IF(SSAC="Y",0,371367)</f>
        <v>371367</v>
      </c>
      <c r="X75" s="16" t="s">
        <v>4252</v>
      </c>
      <c r="Y75" s="15">
        <f>IF(SSAC="Y",0,371367)</f>
        <v>371367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IF(SSAC="Y",0,358141)</f>
        <v>358141</v>
      </c>
      <c r="AN75" s="16" t="s">
        <v>4255</v>
      </c>
      <c r="AO75" s="20">
        <v>1.0114320000000001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IF(SSAC="Y",0,346617)</f>
        <v>346617</v>
      </c>
      <c r="BD75" s="16" t="s">
        <v>4257</v>
      </c>
      <c r="BE75" s="20">
        <v>1.0365880000000001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IF(SSAC="Y",0,344502)</f>
        <v>344502</v>
      </c>
      <c r="BT75" s="16" t="s">
        <v>4259</v>
      </c>
      <c r="BU75" s="20">
        <v>1.039579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IF(SSAC="Y",0,328606)</f>
        <v>328606</v>
      </c>
      <c r="CJ75" s="16" t="s">
        <v>4261</v>
      </c>
      <c r="CK75" s="20">
        <v>1.0541389999999999</v>
      </c>
      <c r="CL75" s="16" t="s">
        <v>4329</v>
      </c>
      <c r="CM75" s="15">
        <f>SUM(A2L168C10)/A2L168C1</f>
        <v>371367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145796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145796</v>
      </c>
      <c r="X76" s="16" t="s">
        <v>4252</v>
      </c>
      <c r="Y76" s="15">
        <v>145796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134839</v>
      </c>
      <c r="AJ76" s="16" t="s">
        <v>4255</v>
      </c>
      <c r="AK76" s="20">
        <v>0.80927090000000002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139307</v>
      </c>
      <c r="AZ76" s="16" t="s">
        <v>4257</v>
      </c>
      <c r="BA76" s="20">
        <v>0.8128031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131285</v>
      </c>
      <c r="BP76" s="16" t="s">
        <v>4259</v>
      </c>
      <c r="BQ76" s="20">
        <v>0.79784189999999999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119311</v>
      </c>
      <c r="CF76" s="16" t="s">
        <v>4261</v>
      </c>
      <c r="CG76" s="20">
        <v>0.82629410000000003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145796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52974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52974</v>
      </c>
      <c r="X77" s="16" t="s">
        <v>4252</v>
      </c>
      <c r="Y77" s="15">
        <v>52974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52476</v>
      </c>
      <c r="AJ77" s="16" t="s">
        <v>4255</v>
      </c>
      <c r="AK77" s="20">
        <v>0.80927090000000002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53427</v>
      </c>
      <c r="AZ77" s="16" t="s">
        <v>4257</v>
      </c>
      <c r="BA77" s="20">
        <v>0.8128031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52092</v>
      </c>
      <c r="BP77" s="16" t="s">
        <v>4259</v>
      </c>
      <c r="BQ77" s="20">
        <v>0.79784189999999999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46173</v>
      </c>
      <c r="CF77" s="16" t="s">
        <v>4261</v>
      </c>
      <c r="CG77" s="20">
        <v>0.82629410000000003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52974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75220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75220</v>
      </c>
      <c r="X79" s="16" t="s">
        <v>4252</v>
      </c>
      <c r="Y79" s="15">
        <v>75220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88918</v>
      </c>
      <c r="AJ79" s="16" t="s">
        <v>4255</v>
      </c>
      <c r="AK79" s="20">
        <v>0.80927090000000002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71741</v>
      </c>
      <c r="AZ79" s="16" t="s">
        <v>4257</v>
      </c>
      <c r="BA79" s="20">
        <v>0.8128031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70017</v>
      </c>
      <c r="BP79" s="16" t="s">
        <v>4259</v>
      </c>
      <c r="BQ79" s="20">
        <v>0.79784189999999999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66861</v>
      </c>
      <c r="CF79" s="16" t="s">
        <v>4261</v>
      </c>
      <c r="CG79" s="20">
        <v>0.82629410000000003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75220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7649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7649</v>
      </c>
      <c r="X80" s="16" t="s">
        <v>4252</v>
      </c>
      <c r="Y80" s="15">
        <v>7649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9999</v>
      </c>
      <c r="AJ80" s="16" t="s">
        <v>4255</v>
      </c>
      <c r="AK80" s="20">
        <v>0.80927090000000002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27953</v>
      </c>
      <c r="AZ80" s="16" t="s">
        <v>4257</v>
      </c>
      <c r="BA80" s="20">
        <v>0.8128031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26606</v>
      </c>
      <c r="BP80" s="16" t="s">
        <v>4259</v>
      </c>
      <c r="BQ80" s="20">
        <v>0.79784189999999999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24808</v>
      </c>
      <c r="CF80" s="16" t="s">
        <v>4261</v>
      </c>
      <c r="CG80" s="20">
        <v>0.82629410000000003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7649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IF(SSAC="Y",0,3)</f>
        <v>3</v>
      </c>
      <c r="BP82" s="16" t="s">
        <v>4259</v>
      </c>
      <c r="BQ82" s="20">
        <v>0.79784189999999999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IF(SSAC="Y",0,2)</f>
        <v>2</v>
      </c>
      <c r="CF82" s="16" t="s">
        <v>4261</v>
      </c>
      <c r="CG82" s="20">
        <v>0.82629410000000003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50</v>
      </c>
      <c r="H85" s="16" t="s">
        <v>4253</v>
      </c>
      <c r="I85" s="20">
        <v>1</v>
      </c>
      <c r="J85" s="16" t="s">
        <v>4252</v>
      </c>
      <c r="K85" s="15">
        <v>199</v>
      </c>
      <c r="L85" s="16" t="s">
        <v>4253</v>
      </c>
      <c r="M85" s="20">
        <v>1</v>
      </c>
      <c r="N85" s="16" t="s">
        <v>4252</v>
      </c>
      <c r="O85" s="15">
        <v>7141</v>
      </c>
      <c r="P85" s="16" t="s">
        <v>4253</v>
      </c>
      <c r="Q85" s="20">
        <v>1</v>
      </c>
      <c r="R85" s="16" t="s">
        <v>4252</v>
      </c>
      <c r="S85" s="15">
        <v>1347</v>
      </c>
      <c r="T85" s="16" t="s">
        <v>4253</v>
      </c>
      <c r="U85" s="20">
        <v>1</v>
      </c>
      <c r="V85" s="16" t="s">
        <v>4252</v>
      </c>
      <c r="W85" s="15">
        <v>8737</v>
      </c>
      <c r="X85" s="16" t="s">
        <v>4252</v>
      </c>
      <c r="Y85" s="15">
        <v>8737</v>
      </c>
      <c r="Z85" s="16" t="s">
        <v>4254</v>
      </c>
      <c r="AA85" s="15">
        <v>49</v>
      </c>
      <c r="AB85" s="16" t="s">
        <v>4255</v>
      </c>
      <c r="AC85" s="20">
        <v>1.0169950000000001</v>
      </c>
      <c r="AD85" s="16" t="s">
        <v>4254</v>
      </c>
      <c r="AE85" s="15">
        <v>209</v>
      </c>
      <c r="AF85" s="16" t="s">
        <v>4255</v>
      </c>
      <c r="AG85" s="20">
        <v>0.97382329999999995</v>
      </c>
      <c r="AH85" s="16" t="s">
        <v>4254</v>
      </c>
      <c r="AI85" s="15">
        <v>5949</v>
      </c>
      <c r="AJ85" s="16" t="s">
        <v>4255</v>
      </c>
      <c r="AK85" s="20">
        <v>0.80927090000000002</v>
      </c>
      <c r="AL85" s="16" t="s">
        <v>4254</v>
      </c>
      <c r="AM85" s="15">
        <v>1955</v>
      </c>
      <c r="AN85" s="16" t="s">
        <v>4255</v>
      </c>
      <c r="AO85" s="20">
        <v>1.0114320000000001</v>
      </c>
      <c r="AP85" s="16" t="s">
        <v>4256</v>
      </c>
      <c r="AQ85" s="15">
        <v>45</v>
      </c>
      <c r="AR85" s="16" t="s">
        <v>4257</v>
      </c>
      <c r="AS85" s="20">
        <v>1.041947</v>
      </c>
      <c r="AT85" s="16" t="s">
        <v>4256</v>
      </c>
      <c r="AU85" s="15">
        <v>270</v>
      </c>
      <c r="AV85" s="16" t="s">
        <v>4257</v>
      </c>
      <c r="AW85" s="20">
        <v>1.0012939999999999</v>
      </c>
      <c r="AX85" s="16" t="s">
        <v>4256</v>
      </c>
      <c r="AY85" s="15">
        <v>4841</v>
      </c>
      <c r="AZ85" s="16" t="s">
        <v>4257</v>
      </c>
      <c r="BA85" s="20">
        <v>0.8128031</v>
      </c>
      <c r="BB85" s="16" t="s">
        <v>4256</v>
      </c>
      <c r="BC85" s="15">
        <v>2569</v>
      </c>
      <c r="BD85" s="16" t="s">
        <v>4257</v>
      </c>
      <c r="BE85" s="20">
        <v>1.0365880000000001</v>
      </c>
      <c r="BF85" s="16" t="s">
        <v>4258</v>
      </c>
      <c r="BG85" s="15">
        <v>63</v>
      </c>
      <c r="BH85" s="16" t="s">
        <v>4259</v>
      </c>
      <c r="BI85" s="20">
        <v>1.0513079999999999</v>
      </c>
      <c r="BJ85" s="16" t="s">
        <v>4258</v>
      </c>
      <c r="BK85" s="15">
        <v>251</v>
      </c>
      <c r="BL85" s="16" t="s">
        <v>4259</v>
      </c>
      <c r="BM85" s="20">
        <v>0.96894570000000002</v>
      </c>
      <c r="BN85" s="16" t="s">
        <v>4258</v>
      </c>
      <c r="BO85" s="15">
        <v>2053</v>
      </c>
      <c r="BP85" s="16" t="s">
        <v>4259</v>
      </c>
      <c r="BQ85" s="20">
        <v>0.79784189999999999</v>
      </c>
      <c r="BR85" s="16" t="s">
        <v>4258</v>
      </c>
      <c r="BS85" s="15">
        <v>829</v>
      </c>
      <c r="BT85" s="16" t="s">
        <v>4259</v>
      </c>
      <c r="BU85" s="20">
        <v>1.039579</v>
      </c>
      <c r="BV85" s="16" t="s">
        <v>4260</v>
      </c>
      <c r="BW85" s="15">
        <v>62</v>
      </c>
      <c r="BX85" s="16" t="s">
        <v>4261</v>
      </c>
      <c r="BY85" s="20">
        <v>1.0595570000000001</v>
      </c>
      <c r="BZ85" s="16" t="s">
        <v>4260</v>
      </c>
      <c r="CA85" s="15">
        <v>226</v>
      </c>
      <c r="CB85" s="16" t="s">
        <v>4261</v>
      </c>
      <c r="CC85" s="20">
        <v>1.018694</v>
      </c>
      <c r="CD85" s="16" t="s">
        <v>4260</v>
      </c>
      <c r="CE85" s="15">
        <v>1227</v>
      </c>
      <c r="CF85" s="16" t="s">
        <v>4261</v>
      </c>
      <c r="CG85" s="20">
        <v>0.82629410000000003</v>
      </c>
      <c r="CH85" s="16" t="s">
        <v>4260</v>
      </c>
      <c r="CI85" s="15">
        <v>832</v>
      </c>
      <c r="CJ85" s="16" t="s">
        <v>4261</v>
      </c>
      <c r="CK85" s="20">
        <v>1.0541389999999999</v>
      </c>
      <c r="CL85" s="16" t="s">
        <v>4339</v>
      </c>
      <c r="CM85" s="15">
        <f>SUM(A2L178C10)/A2L178C1</f>
        <v>8737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</v>
      </c>
      <c r="H86" s="16" t="s">
        <v>4253</v>
      </c>
      <c r="I86" s="20">
        <v>1</v>
      </c>
      <c r="J86" s="16" t="s">
        <v>4252</v>
      </c>
      <c r="K86" s="15">
        <v>54</v>
      </c>
      <c r="L86" s="16" t="s">
        <v>4253</v>
      </c>
      <c r="M86" s="20">
        <v>1</v>
      </c>
      <c r="N86" s="16" t="s">
        <v>4252</v>
      </c>
      <c r="O86" s="15">
        <v>1911</v>
      </c>
      <c r="P86" s="16" t="s">
        <v>4253</v>
      </c>
      <c r="Q86" s="20">
        <v>1</v>
      </c>
      <c r="R86" s="16" t="s">
        <v>4252</v>
      </c>
      <c r="S86" s="15">
        <v>360</v>
      </c>
      <c r="T86" s="16" t="s">
        <v>4253</v>
      </c>
      <c r="U86" s="20">
        <v>1</v>
      </c>
      <c r="V86" s="16" t="s">
        <v>4252</v>
      </c>
      <c r="W86" s="15">
        <v>2344</v>
      </c>
      <c r="X86" s="16" t="s">
        <v>4252</v>
      </c>
      <c r="Y86" s="15">
        <v>2344</v>
      </c>
      <c r="Z86" s="16" t="s">
        <v>4254</v>
      </c>
      <c r="AA86" s="15">
        <v>18</v>
      </c>
      <c r="AB86" s="16" t="s">
        <v>4255</v>
      </c>
      <c r="AC86" s="20">
        <v>1.0169950000000001</v>
      </c>
      <c r="AD86" s="16" t="s">
        <v>4254</v>
      </c>
      <c r="AE86" s="15">
        <v>56</v>
      </c>
      <c r="AF86" s="16" t="s">
        <v>4255</v>
      </c>
      <c r="AG86" s="20">
        <v>0.97382329999999995</v>
      </c>
      <c r="AH86" s="16" t="s">
        <v>4254</v>
      </c>
      <c r="AI86" s="15">
        <v>1592</v>
      </c>
      <c r="AJ86" s="16" t="s">
        <v>4255</v>
      </c>
      <c r="AK86" s="20">
        <v>0.80927090000000002</v>
      </c>
      <c r="AL86" s="16" t="s">
        <v>4254</v>
      </c>
      <c r="AM86" s="15">
        <v>523</v>
      </c>
      <c r="AN86" s="16" t="s">
        <v>4255</v>
      </c>
      <c r="AO86" s="20">
        <v>1.0114320000000001</v>
      </c>
      <c r="AP86" s="16" t="s">
        <v>4256</v>
      </c>
      <c r="AQ86" s="15">
        <v>16</v>
      </c>
      <c r="AR86" s="16" t="s">
        <v>4257</v>
      </c>
      <c r="AS86" s="20">
        <v>1.041947</v>
      </c>
      <c r="AT86" s="16" t="s">
        <v>4256</v>
      </c>
      <c r="AU86" s="15">
        <v>71</v>
      </c>
      <c r="AV86" s="16" t="s">
        <v>4257</v>
      </c>
      <c r="AW86" s="20">
        <v>1.0012939999999999</v>
      </c>
      <c r="AX86" s="16" t="s">
        <v>4256</v>
      </c>
      <c r="AY86" s="15">
        <v>1278</v>
      </c>
      <c r="AZ86" s="16" t="s">
        <v>4257</v>
      </c>
      <c r="BA86" s="20">
        <v>0.8128031</v>
      </c>
      <c r="BB86" s="16" t="s">
        <v>4256</v>
      </c>
      <c r="BC86" s="15">
        <v>678</v>
      </c>
      <c r="BD86" s="16" t="s">
        <v>4257</v>
      </c>
      <c r="BE86" s="20">
        <v>1.0365880000000001</v>
      </c>
      <c r="BF86" s="16" t="s">
        <v>4258</v>
      </c>
      <c r="BG86" s="15">
        <v>22</v>
      </c>
      <c r="BH86" s="16" t="s">
        <v>4259</v>
      </c>
      <c r="BI86" s="20">
        <v>1.0513079999999999</v>
      </c>
      <c r="BJ86" s="16" t="s">
        <v>4258</v>
      </c>
      <c r="BK86" s="15">
        <v>66</v>
      </c>
      <c r="BL86" s="16" t="s">
        <v>4259</v>
      </c>
      <c r="BM86" s="20">
        <v>0.96894570000000002</v>
      </c>
      <c r="BN86" s="16" t="s">
        <v>4258</v>
      </c>
      <c r="BO86" s="15">
        <v>542</v>
      </c>
      <c r="BP86" s="16" t="s">
        <v>4259</v>
      </c>
      <c r="BQ86" s="20">
        <v>0.79784189999999999</v>
      </c>
      <c r="BR86" s="16" t="s">
        <v>4258</v>
      </c>
      <c r="BS86" s="15">
        <v>218</v>
      </c>
      <c r="BT86" s="16" t="s">
        <v>4259</v>
      </c>
      <c r="BU86" s="20">
        <v>1.039579</v>
      </c>
      <c r="BV86" s="16" t="s">
        <v>4260</v>
      </c>
      <c r="BW86" s="15">
        <v>21</v>
      </c>
      <c r="BX86" s="16" t="s">
        <v>4261</v>
      </c>
      <c r="BY86" s="20">
        <v>1.0595570000000001</v>
      </c>
      <c r="BZ86" s="16" t="s">
        <v>4260</v>
      </c>
      <c r="CA86" s="15">
        <v>58</v>
      </c>
      <c r="CB86" s="16" t="s">
        <v>4261</v>
      </c>
      <c r="CC86" s="20">
        <v>1.018694</v>
      </c>
      <c r="CD86" s="16" t="s">
        <v>4260</v>
      </c>
      <c r="CE86" s="15">
        <v>324</v>
      </c>
      <c r="CF86" s="16" t="s">
        <v>4261</v>
      </c>
      <c r="CG86" s="20">
        <v>0.82629410000000003</v>
      </c>
      <c r="CH86" s="16" t="s">
        <v>4260</v>
      </c>
      <c r="CI86" s="15">
        <v>219</v>
      </c>
      <c r="CJ86" s="16" t="s">
        <v>4261</v>
      </c>
      <c r="CK86" s="20">
        <v>1.0541389999999999</v>
      </c>
      <c r="CL86" s="16" t="s">
        <v>4340</v>
      </c>
      <c r="CM86" s="15">
        <f>SUM(A2L179C10)/A2L179C1</f>
        <v>2344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3</v>
      </c>
      <c r="H87" s="16" t="s">
        <v>4253</v>
      </c>
      <c r="I87" s="20">
        <v>1</v>
      </c>
      <c r="J87" s="16" t="s">
        <v>4252</v>
      </c>
      <c r="K87" s="15">
        <v>148</v>
      </c>
      <c r="L87" s="16" t="s">
        <v>4253</v>
      </c>
      <c r="M87" s="20">
        <v>1</v>
      </c>
      <c r="N87" s="16" t="s">
        <v>4252</v>
      </c>
      <c r="O87" s="15">
        <v>1449</v>
      </c>
      <c r="P87" s="16" t="s">
        <v>4253</v>
      </c>
      <c r="Q87" s="20">
        <v>1</v>
      </c>
      <c r="R87" s="16" t="s">
        <v>4252</v>
      </c>
      <c r="S87" s="15">
        <v>192</v>
      </c>
      <c r="T87" s="16" t="s">
        <v>4253</v>
      </c>
      <c r="U87" s="20">
        <v>1</v>
      </c>
      <c r="V87" s="16" t="s">
        <v>4252</v>
      </c>
      <c r="W87" s="15">
        <v>1792</v>
      </c>
      <c r="X87" s="16" t="s">
        <v>4252</v>
      </c>
      <c r="Y87" s="15">
        <v>1792</v>
      </c>
      <c r="Z87" s="16" t="s">
        <v>4254</v>
      </c>
      <c r="AA87" s="15">
        <v>3</v>
      </c>
      <c r="AB87" s="16" t="s">
        <v>4255</v>
      </c>
      <c r="AC87" s="20">
        <v>1.0169950000000001</v>
      </c>
      <c r="AD87" s="16" t="s">
        <v>4254</v>
      </c>
      <c r="AE87" s="15">
        <v>285</v>
      </c>
      <c r="AF87" s="16" t="s">
        <v>4255</v>
      </c>
      <c r="AG87" s="20">
        <v>0.97382329999999995</v>
      </c>
      <c r="AH87" s="16" t="s">
        <v>4254</v>
      </c>
      <c r="AI87" s="15">
        <v>1168</v>
      </c>
      <c r="AJ87" s="16" t="s">
        <v>4255</v>
      </c>
      <c r="AK87" s="20">
        <v>0.80927090000000002</v>
      </c>
      <c r="AL87" s="16" t="s">
        <v>4254</v>
      </c>
      <c r="AM87" s="15">
        <v>307</v>
      </c>
      <c r="AN87" s="16" t="s">
        <v>4255</v>
      </c>
      <c r="AO87" s="20">
        <v>1.0114320000000001</v>
      </c>
      <c r="AP87" s="16" t="s">
        <v>4256</v>
      </c>
      <c r="AQ87" s="15">
        <v>5</v>
      </c>
      <c r="AR87" s="16" t="s">
        <v>4257</v>
      </c>
      <c r="AS87" s="20">
        <v>1.041947</v>
      </c>
      <c r="AT87" s="16" t="s">
        <v>4256</v>
      </c>
      <c r="AU87" s="15">
        <v>450</v>
      </c>
      <c r="AV87" s="16" t="s">
        <v>4257</v>
      </c>
      <c r="AW87" s="20">
        <v>1.0012939999999999</v>
      </c>
      <c r="AX87" s="16" t="s">
        <v>4256</v>
      </c>
      <c r="AY87" s="15">
        <v>789</v>
      </c>
      <c r="AZ87" s="16" t="s">
        <v>4257</v>
      </c>
      <c r="BA87" s="20">
        <v>0.8128031</v>
      </c>
      <c r="BB87" s="16" t="s">
        <v>4256</v>
      </c>
      <c r="BC87" s="15">
        <v>361</v>
      </c>
      <c r="BD87" s="16" t="s">
        <v>4257</v>
      </c>
      <c r="BE87" s="20">
        <v>1.0365880000000001</v>
      </c>
      <c r="BF87" s="16" t="s">
        <v>4258</v>
      </c>
      <c r="BG87" s="15">
        <v>6</v>
      </c>
      <c r="BH87" s="16" t="s">
        <v>4259</v>
      </c>
      <c r="BI87" s="20">
        <v>1.0513079999999999</v>
      </c>
      <c r="BJ87" s="16" t="s">
        <v>4258</v>
      </c>
      <c r="BK87" s="15">
        <v>171</v>
      </c>
      <c r="BL87" s="16" t="s">
        <v>4259</v>
      </c>
      <c r="BM87" s="20">
        <v>0.96894570000000002</v>
      </c>
      <c r="BN87" s="16" t="s">
        <v>4258</v>
      </c>
      <c r="BO87" s="15">
        <v>309</v>
      </c>
      <c r="BP87" s="16" t="s">
        <v>4259</v>
      </c>
      <c r="BQ87" s="20">
        <v>0.79784189999999999</v>
      </c>
      <c r="BR87" s="16" t="s">
        <v>4258</v>
      </c>
      <c r="BS87" s="15">
        <v>125</v>
      </c>
      <c r="BT87" s="16" t="s">
        <v>4259</v>
      </c>
      <c r="BU87" s="20">
        <v>1.039579</v>
      </c>
      <c r="BV87" s="16" t="s">
        <v>4260</v>
      </c>
      <c r="BW87" s="15">
        <v>6</v>
      </c>
      <c r="BX87" s="16" t="s">
        <v>4261</v>
      </c>
      <c r="BY87" s="20">
        <v>1.0595570000000001</v>
      </c>
      <c r="BZ87" s="16" t="s">
        <v>4260</v>
      </c>
      <c r="CA87" s="15">
        <v>29</v>
      </c>
      <c r="CB87" s="16" t="s">
        <v>4261</v>
      </c>
      <c r="CC87" s="20">
        <v>1.018694</v>
      </c>
      <c r="CD87" s="16" t="s">
        <v>4260</v>
      </c>
      <c r="CE87" s="15">
        <v>155</v>
      </c>
      <c r="CF87" s="16" t="s">
        <v>4261</v>
      </c>
      <c r="CG87" s="20">
        <v>0.82629410000000003</v>
      </c>
      <c r="CH87" s="16" t="s">
        <v>4260</v>
      </c>
      <c r="CI87" s="15">
        <v>104</v>
      </c>
      <c r="CJ87" s="16" t="s">
        <v>4261</v>
      </c>
      <c r="CK87" s="20">
        <v>1.0541389999999999</v>
      </c>
      <c r="CL87" s="16" t="s">
        <v>4341</v>
      </c>
      <c r="CM87" s="15">
        <f>SUM(A2L180C10)/A2L180C1</f>
        <v>1792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526822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184111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386803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1534207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2631943</v>
      </c>
      <c r="X88" s="16" t="s">
        <v>4347</v>
      </c>
      <c r="Y88" s="17">
        <f>SUM(A2L101C11:A2L180C11)-2*(SUM(A2L151C11:A2L153C11)+SUM(A2L157C11:A2L159C11)+SUM(A2L163C11:A2L165C11)+SUM(A2L172C11:A2L174C11))</f>
        <v>2631943</v>
      </c>
      <c r="Z88" s="16" t="s">
        <v>4348</v>
      </c>
      <c r="AA88" s="17">
        <f>SUM(A2L101C12:A2L180C12)-2*(SUM(A2L151C12:A2L153C12)+SUM(A2L157C12:A2L159C12)+SUM(A2L163C12:A2L165C12)+SUM(A2L172C12:A2L174C12))</f>
        <v>519652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187596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372246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1471342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444509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167767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344681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1402253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447374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171755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336062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1390971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436750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172852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309194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1338294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2520480.7153975596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13324</v>
      </c>
      <c r="H8" s="16" t="s">
        <v>4253</v>
      </c>
      <c r="I8" s="20">
        <v>1</v>
      </c>
      <c r="J8" s="16" t="s">
        <v>4252</v>
      </c>
      <c r="K8" s="15">
        <v>8779</v>
      </c>
      <c r="L8" s="16" t="s">
        <v>4253</v>
      </c>
      <c r="M8" s="20">
        <v>1</v>
      </c>
      <c r="N8" s="16" t="s">
        <v>4252</v>
      </c>
      <c r="O8" s="15">
        <v>20741</v>
      </c>
      <c r="P8" s="16" t="s">
        <v>4253</v>
      </c>
      <c r="Q8" s="20">
        <v>1</v>
      </c>
      <c r="R8" s="16" t="s">
        <v>4252</v>
      </c>
      <c r="S8" s="15">
        <v>9966</v>
      </c>
      <c r="T8" s="16" t="s">
        <v>4253</v>
      </c>
      <c r="U8" s="20">
        <v>1</v>
      </c>
      <c r="V8" s="16" t="s">
        <v>4252</v>
      </c>
      <c r="W8" s="15">
        <v>52810</v>
      </c>
      <c r="X8" s="16" t="s">
        <v>4252</v>
      </c>
      <c r="Y8" s="15">
        <v>52810</v>
      </c>
      <c r="Z8" s="16" t="s">
        <v>4254</v>
      </c>
      <c r="AA8" s="15">
        <v>12123</v>
      </c>
      <c r="AB8" s="16" t="s">
        <v>4255</v>
      </c>
      <c r="AC8" s="20">
        <v>1.0169950000000001</v>
      </c>
      <c r="AD8" s="16" t="s">
        <v>4254</v>
      </c>
      <c r="AE8" s="15">
        <v>11114</v>
      </c>
      <c r="AF8" s="16" t="s">
        <v>4255</v>
      </c>
      <c r="AG8" s="20">
        <v>0.97382329999999995</v>
      </c>
      <c r="AH8" s="16" t="s">
        <v>4254</v>
      </c>
      <c r="AI8" s="15">
        <v>17900</v>
      </c>
      <c r="AJ8" s="16" t="s">
        <v>4255</v>
      </c>
      <c r="AK8" s="20">
        <v>0.80927090000000002</v>
      </c>
      <c r="AL8" s="16" t="s">
        <v>4254</v>
      </c>
      <c r="AM8" s="15">
        <v>10737</v>
      </c>
      <c r="AN8" s="16" t="s">
        <v>4255</v>
      </c>
      <c r="AO8" s="20">
        <v>1.0114320000000001</v>
      </c>
      <c r="AP8" s="16" t="s">
        <v>4256</v>
      </c>
      <c r="AQ8" s="15">
        <v>11637</v>
      </c>
      <c r="AR8" s="16" t="s">
        <v>4257</v>
      </c>
      <c r="AS8" s="20">
        <v>1.041947</v>
      </c>
      <c r="AT8" s="16" t="s">
        <v>4256</v>
      </c>
      <c r="AU8" s="15">
        <v>11684</v>
      </c>
      <c r="AV8" s="16" t="s">
        <v>4257</v>
      </c>
      <c r="AW8" s="20">
        <v>1.0012939999999999</v>
      </c>
      <c r="AX8" s="16" t="s">
        <v>4256</v>
      </c>
      <c r="AY8" s="15">
        <v>17364</v>
      </c>
      <c r="AZ8" s="16" t="s">
        <v>4257</v>
      </c>
      <c r="BA8" s="20">
        <v>0.8128031</v>
      </c>
      <c r="BB8" s="16" t="s">
        <v>4256</v>
      </c>
      <c r="BC8" s="15">
        <v>9473</v>
      </c>
      <c r="BD8" s="16" t="s">
        <v>4257</v>
      </c>
      <c r="BE8" s="20">
        <v>1.0365880000000001</v>
      </c>
      <c r="BF8" s="16" t="s">
        <v>4258</v>
      </c>
      <c r="BG8" s="15">
        <v>11900</v>
      </c>
      <c r="BH8" s="16" t="s">
        <v>4259</v>
      </c>
      <c r="BI8" s="20">
        <v>1.0513079999999999</v>
      </c>
      <c r="BJ8" s="16" t="s">
        <v>4258</v>
      </c>
      <c r="BK8" s="15">
        <v>10189</v>
      </c>
      <c r="BL8" s="16" t="s">
        <v>4259</v>
      </c>
      <c r="BM8" s="20">
        <v>0.96894570000000002</v>
      </c>
      <c r="BN8" s="16" t="s">
        <v>4258</v>
      </c>
      <c r="BO8" s="15">
        <v>19378</v>
      </c>
      <c r="BP8" s="16" t="s">
        <v>4259</v>
      </c>
      <c r="BQ8" s="20">
        <v>0.79784189999999999</v>
      </c>
      <c r="BR8" s="16" t="s">
        <v>4258</v>
      </c>
      <c r="BS8" s="15">
        <v>7105</v>
      </c>
      <c r="BT8" s="16" t="s">
        <v>4259</v>
      </c>
      <c r="BU8" s="20">
        <v>1.039579</v>
      </c>
      <c r="BV8" s="16" t="s">
        <v>4260</v>
      </c>
      <c r="BW8" s="15">
        <v>10517</v>
      </c>
      <c r="BX8" s="16" t="s">
        <v>4261</v>
      </c>
      <c r="BY8" s="20">
        <v>1.0595570000000001</v>
      </c>
      <c r="BZ8" s="16" t="s">
        <v>4260</v>
      </c>
      <c r="CA8" s="15">
        <v>10321</v>
      </c>
      <c r="CB8" s="16" t="s">
        <v>4261</v>
      </c>
      <c r="CC8" s="20">
        <v>1.018694</v>
      </c>
      <c r="CD8" s="16" t="s">
        <v>4260</v>
      </c>
      <c r="CE8" s="15">
        <v>18090</v>
      </c>
      <c r="CF8" s="16" t="s">
        <v>4261</v>
      </c>
      <c r="CG8" s="20">
        <v>0.82629410000000003</v>
      </c>
      <c r="CH8" s="16" t="s">
        <v>4260</v>
      </c>
      <c r="CI8" s="15">
        <v>8156</v>
      </c>
      <c r="CJ8" s="16" t="s">
        <v>4261</v>
      </c>
      <c r="CK8" s="20">
        <v>1.0541389999999999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49688.388174200001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230081</v>
      </c>
      <c r="H9" s="16" t="s">
        <v>4253</v>
      </c>
      <c r="I9" s="20">
        <v>1</v>
      </c>
      <c r="J9" s="16" t="s">
        <v>4252</v>
      </c>
      <c r="K9" s="15">
        <v>191517</v>
      </c>
      <c r="L9" s="16" t="s">
        <v>4253</v>
      </c>
      <c r="M9" s="20">
        <v>1</v>
      </c>
      <c r="N9" s="16" t="s">
        <v>4252</v>
      </c>
      <c r="O9" s="15">
        <v>312939</v>
      </c>
      <c r="P9" s="16" t="s">
        <v>4253</v>
      </c>
      <c r="Q9" s="20">
        <v>1</v>
      </c>
      <c r="R9" s="16" t="s">
        <v>4252</v>
      </c>
      <c r="S9" s="15">
        <v>1649</v>
      </c>
      <c r="T9" s="16" t="s">
        <v>4253</v>
      </c>
      <c r="U9" s="20">
        <v>1</v>
      </c>
      <c r="V9" s="16" t="s">
        <v>4252</v>
      </c>
      <c r="W9" s="15">
        <v>736186</v>
      </c>
      <c r="X9" s="16" t="s">
        <v>4252</v>
      </c>
      <c r="Y9" s="15">
        <v>736186</v>
      </c>
      <c r="Z9" s="16" t="s">
        <v>4254</v>
      </c>
      <c r="AA9" s="15">
        <v>220072</v>
      </c>
      <c r="AB9" s="16" t="s">
        <v>4255</v>
      </c>
      <c r="AC9" s="20">
        <v>1.0169950000000001</v>
      </c>
      <c r="AD9" s="16" t="s">
        <v>4254</v>
      </c>
      <c r="AE9" s="15">
        <v>202587</v>
      </c>
      <c r="AF9" s="16" t="s">
        <v>4255</v>
      </c>
      <c r="AG9" s="20">
        <v>0.97382329999999995</v>
      </c>
      <c r="AH9" s="16" t="s">
        <v>4254</v>
      </c>
      <c r="AI9" s="15">
        <v>329183</v>
      </c>
      <c r="AJ9" s="16" t="s">
        <v>4255</v>
      </c>
      <c r="AK9" s="20">
        <v>0.80927090000000002</v>
      </c>
      <c r="AL9" s="16" t="s">
        <v>4254</v>
      </c>
      <c r="AM9" s="15">
        <v>1895</v>
      </c>
      <c r="AN9" s="16" t="s">
        <v>4255</v>
      </c>
      <c r="AO9" s="20">
        <v>1.0114320000000001</v>
      </c>
      <c r="AP9" s="16" t="s">
        <v>4256</v>
      </c>
      <c r="AQ9" s="15">
        <v>172694</v>
      </c>
      <c r="AR9" s="16" t="s">
        <v>4257</v>
      </c>
      <c r="AS9" s="20">
        <v>1.041947</v>
      </c>
      <c r="AT9" s="16" t="s">
        <v>4256</v>
      </c>
      <c r="AU9" s="15">
        <v>177468</v>
      </c>
      <c r="AV9" s="16" t="s">
        <v>4257</v>
      </c>
      <c r="AW9" s="20">
        <v>1.0012939999999999</v>
      </c>
      <c r="AX9" s="16" t="s">
        <v>4256</v>
      </c>
      <c r="AY9" s="15">
        <v>317717</v>
      </c>
      <c r="AZ9" s="16" t="s">
        <v>4257</v>
      </c>
      <c r="BA9" s="20">
        <v>0.8128031</v>
      </c>
      <c r="BB9" s="16" t="s">
        <v>4256</v>
      </c>
      <c r="BC9" s="15">
        <v>1909</v>
      </c>
      <c r="BD9" s="16" t="s">
        <v>4257</v>
      </c>
      <c r="BE9" s="20">
        <v>1.0365880000000001</v>
      </c>
      <c r="BF9" s="16" t="s">
        <v>4258</v>
      </c>
      <c r="BG9" s="15">
        <v>170097</v>
      </c>
      <c r="BH9" s="16" t="s">
        <v>4259</v>
      </c>
      <c r="BI9" s="20">
        <v>1.0513079999999999</v>
      </c>
      <c r="BJ9" s="16" t="s">
        <v>4258</v>
      </c>
      <c r="BK9" s="15">
        <v>142773</v>
      </c>
      <c r="BL9" s="16" t="s">
        <v>4259</v>
      </c>
      <c r="BM9" s="20">
        <v>0.96894570000000002</v>
      </c>
      <c r="BN9" s="16" t="s">
        <v>4258</v>
      </c>
      <c r="BO9" s="15">
        <v>409601</v>
      </c>
      <c r="BP9" s="16" t="s">
        <v>4259</v>
      </c>
      <c r="BQ9" s="20">
        <v>0.79784189999999999</v>
      </c>
      <c r="BR9" s="16" t="s">
        <v>4258</v>
      </c>
      <c r="BS9" s="15">
        <v>1855</v>
      </c>
      <c r="BT9" s="16" t="s">
        <v>4259</v>
      </c>
      <c r="BU9" s="20">
        <v>1.039579</v>
      </c>
      <c r="BV9" s="16" t="s">
        <v>4260</v>
      </c>
      <c r="BW9" s="15">
        <v>177819</v>
      </c>
      <c r="BX9" s="16" t="s">
        <v>4261</v>
      </c>
      <c r="BY9" s="20">
        <v>1.0595570000000001</v>
      </c>
      <c r="BZ9" s="16" t="s">
        <v>4260</v>
      </c>
      <c r="CA9" s="15">
        <v>162154</v>
      </c>
      <c r="CB9" s="16" t="s">
        <v>4261</v>
      </c>
      <c r="CC9" s="20">
        <v>1.018694</v>
      </c>
      <c r="CD9" s="16" t="s">
        <v>4260</v>
      </c>
      <c r="CE9" s="15">
        <v>390931</v>
      </c>
      <c r="CF9" s="16" t="s">
        <v>4261</v>
      </c>
      <c r="CG9" s="20">
        <v>0.82629410000000003</v>
      </c>
      <c r="CH9" s="16" t="s">
        <v>4260</v>
      </c>
      <c r="CI9" s="15">
        <v>1121</v>
      </c>
      <c r="CJ9" s="16" t="s">
        <v>4261</v>
      </c>
      <c r="CK9" s="20">
        <v>1.0541389999999999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681150.93288549979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229</v>
      </c>
      <c r="H10" s="16" t="s">
        <v>4253</v>
      </c>
      <c r="I10" s="20">
        <v>1</v>
      </c>
      <c r="J10" s="16" t="s">
        <v>4252</v>
      </c>
      <c r="K10" s="15">
        <v>762</v>
      </c>
      <c r="L10" s="16" t="s">
        <v>4253</v>
      </c>
      <c r="M10" s="20">
        <v>1</v>
      </c>
      <c r="N10" s="16" t="s">
        <v>4252</v>
      </c>
      <c r="O10" s="15">
        <v>242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1233</v>
      </c>
      <c r="X10" s="16" t="s">
        <v>4252</v>
      </c>
      <c r="Y10" s="15">
        <v>1233</v>
      </c>
      <c r="Z10" s="16" t="s">
        <v>4254</v>
      </c>
      <c r="AA10" s="15">
        <v>200</v>
      </c>
      <c r="AB10" s="16" t="s">
        <v>4255</v>
      </c>
      <c r="AC10" s="20">
        <v>1.0169950000000001</v>
      </c>
      <c r="AD10" s="16" t="s">
        <v>4254</v>
      </c>
      <c r="AE10" s="15">
        <v>784</v>
      </c>
      <c r="AF10" s="16" t="s">
        <v>4255</v>
      </c>
      <c r="AG10" s="20">
        <v>0.97382329999999995</v>
      </c>
      <c r="AH10" s="16" t="s">
        <v>4254</v>
      </c>
      <c r="AI10" s="15">
        <v>274</v>
      </c>
      <c r="AJ10" s="16" t="s">
        <v>4255</v>
      </c>
      <c r="AK10" s="20">
        <v>0.80927090000000002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189</v>
      </c>
      <c r="AR10" s="16" t="s">
        <v>4257</v>
      </c>
      <c r="AS10" s="20">
        <v>1.041947</v>
      </c>
      <c r="AT10" s="16" t="s">
        <v>4256</v>
      </c>
      <c r="AU10" s="15">
        <v>802</v>
      </c>
      <c r="AV10" s="16" t="s">
        <v>4257</v>
      </c>
      <c r="AW10" s="20">
        <v>1.0012939999999999</v>
      </c>
      <c r="AX10" s="16" t="s">
        <v>4256</v>
      </c>
      <c r="AY10" s="15">
        <v>200</v>
      </c>
      <c r="AZ10" s="16" t="s">
        <v>4257</v>
      </c>
      <c r="BA10" s="20">
        <v>0.8128031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182</v>
      </c>
      <c r="BH10" s="16" t="s">
        <v>4259</v>
      </c>
      <c r="BI10" s="20">
        <v>1.0513079999999999</v>
      </c>
      <c r="BJ10" s="16" t="s">
        <v>4258</v>
      </c>
      <c r="BK10" s="15">
        <v>1156</v>
      </c>
      <c r="BL10" s="16" t="s">
        <v>4259</v>
      </c>
      <c r="BM10" s="20">
        <v>0.96894570000000002</v>
      </c>
      <c r="BN10" s="16" t="s">
        <v>4258</v>
      </c>
      <c r="BO10" s="15">
        <v>198</v>
      </c>
      <c r="BP10" s="16" t="s">
        <v>4259</v>
      </c>
      <c r="BQ10" s="20">
        <v>0.79784189999999999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166</v>
      </c>
      <c r="BX10" s="16" t="s">
        <v>4261</v>
      </c>
      <c r="BY10" s="20">
        <v>1.0595570000000001</v>
      </c>
      <c r="BZ10" s="16" t="s">
        <v>4260</v>
      </c>
      <c r="CA10" s="15">
        <v>1221</v>
      </c>
      <c r="CB10" s="16" t="s">
        <v>4261</v>
      </c>
      <c r="CC10" s="20">
        <v>1.018694</v>
      </c>
      <c r="CD10" s="16" t="s">
        <v>4260</v>
      </c>
      <c r="CE10" s="15">
        <v>201</v>
      </c>
      <c r="CF10" s="16" t="s">
        <v>4261</v>
      </c>
      <c r="CG10" s="20">
        <v>0.82629410000000003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1194.7143616000001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563</v>
      </c>
      <c r="H11" s="16" t="s">
        <v>4253</v>
      </c>
      <c r="I11" s="20">
        <v>1</v>
      </c>
      <c r="J11" s="16" t="s">
        <v>4252</v>
      </c>
      <c r="K11" s="15">
        <v>74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637</v>
      </c>
      <c r="X11" s="16" t="s">
        <v>4252</v>
      </c>
      <c r="Y11" s="15">
        <v>637</v>
      </c>
      <c r="Z11" s="16" t="s">
        <v>4254</v>
      </c>
      <c r="AA11" s="15">
        <v>588</v>
      </c>
      <c r="AB11" s="16" t="s">
        <v>4255</v>
      </c>
      <c r="AC11" s="20">
        <v>1.0169950000000001</v>
      </c>
      <c r="AD11" s="16" t="s">
        <v>4254</v>
      </c>
      <c r="AE11" s="15">
        <v>88</v>
      </c>
      <c r="AF11" s="16" t="s">
        <v>4255</v>
      </c>
      <c r="AG11" s="20">
        <v>0.97382329999999995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530</v>
      </c>
      <c r="AR11" s="16" t="s">
        <v>4257</v>
      </c>
      <c r="AS11" s="20">
        <v>1.041947</v>
      </c>
      <c r="AT11" s="16" t="s">
        <v>4256</v>
      </c>
      <c r="AU11" s="15">
        <v>512</v>
      </c>
      <c r="AV11" s="16" t="s">
        <v>4257</v>
      </c>
      <c r="AW11" s="20">
        <v>1.0012939999999999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520</v>
      </c>
      <c r="BH11" s="16" t="s">
        <v>4259</v>
      </c>
      <c r="BI11" s="20">
        <v>1.0513079999999999</v>
      </c>
      <c r="BJ11" s="16" t="s">
        <v>4258</v>
      </c>
      <c r="BK11" s="15">
        <v>452</v>
      </c>
      <c r="BL11" s="16" t="s">
        <v>4259</v>
      </c>
      <c r="BM11" s="20">
        <v>0.96894570000000002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492</v>
      </c>
      <c r="BX11" s="16" t="s">
        <v>4261</v>
      </c>
      <c r="BY11" s="20">
        <v>1.0595570000000001</v>
      </c>
      <c r="BZ11" s="16" t="s">
        <v>4260</v>
      </c>
      <c r="CA11" s="15">
        <v>274</v>
      </c>
      <c r="CB11" s="16" t="s">
        <v>4261</v>
      </c>
      <c r="CC11" s="20">
        <v>1.018694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637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88558</v>
      </c>
      <c r="T12" s="16" t="s">
        <v>4253</v>
      </c>
      <c r="U12" s="20">
        <v>1</v>
      </c>
      <c r="V12" s="16" t="s">
        <v>4252</v>
      </c>
      <c r="W12" s="15">
        <v>88558</v>
      </c>
      <c r="X12" s="16" t="s">
        <v>4252</v>
      </c>
      <c r="Y12" s="15">
        <v>88558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82745</v>
      </c>
      <c r="AN12" s="16" t="s">
        <v>4255</v>
      </c>
      <c r="AO12" s="20">
        <v>1.0114320000000001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71340</v>
      </c>
      <c r="BD12" s="16" t="s">
        <v>4257</v>
      </c>
      <c r="BE12" s="20">
        <v>1.0365880000000001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76478</v>
      </c>
      <c r="BT12" s="16" t="s">
        <v>4259</v>
      </c>
      <c r="BU12" s="20">
        <v>1.039579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82098</v>
      </c>
      <c r="CJ12" s="16" t="s">
        <v>4261</v>
      </c>
      <c r="CK12" s="20">
        <v>1.0541389999999999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82066.376253333336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3108</v>
      </c>
      <c r="T13" s="16" t="s">
        <v>4253</v>
      </c>
      <c r="U13" s="20">
        <v>1</v>
      </c>
      <c r="V13" s="16" t="s">
        <v>4252</v>
      </c>
      <c r="W13" s="15">
        <v>3108</v>
      </c>
      <c r="X13" s="16" t="s">
        <v>4252</v>
      </c>
      <c r="Y13" s="15">
        <v>3108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3803</v>
      </c>
      <c r="AN13" s="16" t="s">
        <v>4255</v>
      </c>
      <c r="AO13" s="20">
        <v>1.0114320000000001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828</v>
      </c>
      <c r="BD13" s="16" t="s">
        <v>4257</v>
      </c>
      <c r="BE13" s="20">
        <v>1.0365880000000001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3964</v>
      </c>
      <c r="BT13" s="16" t="s">
        <v>4259</v>
      </c>
      <c r="BU13" s="20">
        <v>1.039579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5718</v>
      </c>
      <c r="CJ13" s="16" t="s">
        <v>4261</v>
      </c>
      <c r="CK13" s="20">
        <v>1.0541389999999999</v>
      </c>
      <c r="CL13" s="16" t="s">
        <v>4514</v>
      </c>
      <c r="CM13" s="15">
        <f>SUM(A2L206C10)/A2L206C1</f>
        <v>3108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260289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260289</v>
      </c>
      <c r="X14" s="16" t="s">
        <v>4252</v>
      </c>
      <c r="Y14" s="15">
        <v>260289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274415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254110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258132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260055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260289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306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306</v>
      </c>
      <c r="X15" s="16" t="s">
        <v>4252</v>
      </c>
      <c r="Y15" s="15">
        <v>306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276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331</v>
      </c>
      <c r="AZ15" s="16" t="s">
        <v>4257</v>
      </c>
      <c r="BA15" s="20">
        <v>0.8128031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367</v>
      </c>
      <c r="BP15" s="16" t="s">
        <v>4259</v>
      </c>
      <c r="BQ15" s="20">
        <v>0.79784189999999999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350</v>
      </c>
      <c r="CF15" s="16" t="s">
        <v>4261</v>
      </c>
      <c r="CG15" s="20">
        <v>0.82629410000000003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306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528273</v>
      </c>
      <c r="T20" s="16" t="s">
        <v>4253</v>
      </c>
      <c r="U20" s="20">
        <v>1</v>
      </c>
      <c r="V20" s="16" t="s">
        <v>4252</v>
      </c>
      <c r="W20" s="15">
        <v>528273</v>
      </c>
      <c r="X20" s="16" t="s">
        <v>4252</v>
      </c>
      <c r="Y20" s="15">
        <v>528273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508225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452846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427735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394805</v>
      </c>
      <c r="CJ20" s="16" t="s">
        <v>4261</v>
      </c>
      <c r="CK20" s="20">
        <v>1.0541389999999999</v>
      </c>
      <c r="CL20" s="16" t="s">
        <v>4521</v>
      </c>
      <c r="CM20" s="15">
        <f>SUM(A2L213C10)/A2L213C1</f>
        <v>528273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4790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4790</v>
      </c>
      <c r="X21" s="16" t="s">
        <v>4252</v>
      </c>
      <c r="Y21" s="15">
        <v>4790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5048</v>
      </c>
      <c r="AJ21" s="16" t="s">
        <v>4255</v>
      </c>
      <c r="AK21" s="20">
        <v>0.80927090000000002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5216</v>
      </c>
      <c r="AZ21" s="16" t="s">
        <v>4257</v>
      </c>
      <c r="BA21" s="20">
        <v>0.8128031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6202</v>
      </c>
      <c r="BP21" s="16" t="s">
        <v>4259</v>
      </c>
      <c r="BQ21" s="20">
        <v>0.79784189999999999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6171</v>
      </c>
      <c r="CF21" s="16" t="s">
        <v>4261</v>
      </c>
      <c r="CG21" s="20">
        <v>0.82629410000000003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4790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15411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15411</v>
      </c>
      <c r="X23" s="16" t="s">
        <v>4252</v>
      </c>
      <c r="Y23" s="15">
        <v>15411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15136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26324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96750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95875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16352.117715599999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1853</v>
      </c>
      <c r="L25" s="16" t="s">
        <v>4253</v>
      </c>
      <c r="M25" s="20">
        <v>1</v>
      </c>
      <c r="N25" s="16" t="s">
        <v>4252</v>
      </c>
      <c r="O25" s="15">
        <v>33</v>
      </c>
      <c r="P25" s="16" t="s">
        <v>4253</v>
      </c>
      <c r="Q25" s="20">
        <v>1</v>
      </c>
      <c r="R25" s="16" t="s">
        <v>4252</v>
      </c>
      <c r="S25" s="15">
        <v>404</v>
      </c>
      <c r="T25" s="16" t="s">
        <v>4253</v>
      </c>
      <c r="U25" s="20">
        <v>1</v>
      </c>
      <c r="V25" s="16" t="s">
        <v>4252</v>
      </c>
      <c r="W25" s="15">
        <v>2290</v>
      </c>
      <c r="X25" s="16" t="s">
        <v>4252</v>
      </c>
      <c r="Y25" s="15">
        <v>2290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1659</v>
      </c>
      <c r="AF25" s="16" t="s">
        <v>4255</v>
      </c>
      <c r="AG25" s="20">
        <v>0.97382329999999995</v>
      </c>
      <c r="AH25" s="16" t="s">
        <v>4254</v>
      </c>
      <c r="AI25" s="15">
        <v>69</v>
      </c>
      <c r="AJ25" s="16" t="s">
        <v>4255</v>
      </c>
      <c r="AK25" s="20">
        <v>0.80927090000000002</v>
      </c>
      <c r="AL25" s="16" t="s">
        <v>4254</v>
      </c>
      <c r="AM25" s="15">
        <v>357</v>
      </c>
      <c r="AN25" s="16" t="s">
        <v>4255</v>
      </c>
      <c r="AO25" s="20">
        <v>1.0114320000000001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1822</v>
      </c>
      <c r="AV25" s="16" t="s">
        <v>4257</v>
      </c>
      <c r="AW25" s="20">
        <v>1.0012939999999999</v>
      </c>
      <c r="AX25" s="16" t="s">
        <v>4256</v>
      </c>
      <c r="AY25" s="15">
        <v>405</v>
      </c>
      <c r="AZ25" s="16" t="s">
        <v>4257</v>
      </c>
      <c r="BA25" s="20">
        <v>0.8128031</v>
      </c>
      <c r="BB25" s="16" t="s">
        <v>4256</v>
      </c>
      <c r="BC25" s="15">
        <v>480</v>
      </c>
      <c r="BD25" s="16" t="s">
        <v>4257</v>
      </c>
      <c r="BE25" s="20">
        <v>1.0365880000000001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1871</v>
      </c>
      <c r="BL25" s="16" t="s">
        <v>4259</v>
      </c>
      <c r="BM25" s="20">
        <v>0.96894570000000002</v>
      </c>
      <c r="BN25" s="16" t="s">
        <v>4258</v>
      </c>
      <c r="BO25" s="15">
        <v>421</v>
      </c>
      <c r="BP25" s="16" t="s">
        <v>4259</v>
      </c>
      <c r="BQ25" s="20">
        <v>0.79784189999999999</v>
      </c>
      <c r="BR25" s="16" t="s">
        <v>4258</v>
      </c>
      <c r="BS25" s="15">
        <v>359</v>
      </c>
      <c r="BT25" s="16" t="s">
        <v>4259</v>
      </c>
      <c r="BU25" s="20">
        <v>1.039579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1513</v>
      </c>
      <c r="CB25" s="16" t="s">
        <v>4261</v>
      </c>
      <c r="CC25" s="20">
        <v>1.018694</v>
      </c>
      <c r="CD25" s="16" t="s">
        <v>4260</v>
      </c>
      <c r="CE25" s="15">
        <v>231</v>
      </c>
      <c r="CF25" s="16" t="s">
        <v>4261</v>
      </c>
      <c r="CG25" s="20">
        <v>0.82629410000000003</v>
      </c>
      <c r="CH25" s="16" t="s">
        <v>4260</v>
      </c>
      <c r="CI25" s="15">
        <v>462</v>
      </c>
      <c r="CJ25" s="16" t="s">
        <v>4261</v>
      </c>
      <c r="CK25" s="20">
        <v>1.0541389999999999</v>
      </c>
      <c r="CL25" s="16" t="s">
        <v>4526</v>
      </c>
      <c r="CM25" s="15">
        <f>SUM(A2L218C10)/A2L218C1</f>
        <v>2290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244197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202985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583317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631958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1662457</v>
      </c>
      <c r="X26" s="16" t="s">
        <v>4532</v>
      </c>
      <c r="Y26" s="17">
        <f>SUM(A2L201C11:A2L218C11)-2*(A2L208C11+A2L210C11+A2L212C11+A2L215C11+A2L216C11)</f>
        <v>1662457</v>
      </c>
      <c r="Z26" s="16" t="s">
        <v>4533</v>
      </c>
      <c r="AA26" s="17">
        <f>SUM(A2L201C12:A2L218C12)-2*SUM(A2L208C12,A2L210C12,A2L212C12,A2L215C12,A2L216C12)</f>
        <v>232983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216232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611477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607762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185050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192288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568357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536876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182699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156441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596815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517496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188994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175483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579454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492360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1596829.2939590332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9519</v>
      </c>
      <c r="H27" s="16" t="s">
        <v>4253</v>
      </c>
      <c r="I27" s="20">
        <v>1</v>
      </c>
      <c r="J27" s="16" t="s">
        <v>4252</v>
      </c>
      <c r="K27" s="15">
        <v>6270</v>
      </c>
      <c r="L27" s="16" t="s">
        <v>4253</v>
      </c>
      <c r="M27" s="20">
        <v>1</v>
      </c>
      <c r="N27" s="16" t="s">
        <v>4252</v>
      </c>
      <c r="O27" s="15">
        <v>13633</v>
      </c>
      <c r="P27" s="16" t="s">
        <v>4253</v>
      </c>
      <c r="Q27" s="20">
        <v>1</v>
      </c>
      <c r="R27" s="16" t="s">
        <v>4252</v>
      </c>
      <c r="S27" s="15">
        <v>7120</v>
      </c>
      <c r="T27" s="16" t="s">
        <v>4253</v>
      </c>
      <c r="U27" s="20">
        <v>1</v>
      </c>
      <c r="V27" s="16" t="s">
        <v>4252</v>
      </c>
      <c r="W27" s="15">
        <v>36542</v>
      </c>
      <c r="X27" s="16" t="s">
        <v>4252</v>
      </c>
      <c r="Y27" s="15">
        <v>36542</v>
      </c>
      <c r="Z27" s="16" t="s">
        <v>4254</v>
      </c>
      <c r="AA27" s="15">
        <v>8659</v>
      </c>
      <c r="AB27" s="16" t="s">
        <v>4255</v>
      </c>
      <c r="AC27" s="20">
        <v>1.0169950000000001</v>
      </c>
      <c r="AD27" s="16" t="s">
        <v>4254</v>
      </c>
      <c r="AE27" s="15">
        <v>7939</v>
      </c>
      <c r="AF27" s="16" t="s">
        <v>4255</v>
      </c>
      <c r="AG27" s="20">
        <v>0.97382329999999995</v>
      </c>
      <c r="AH27" s="16" t="s">
        <v>4254</v>
      </c>
      <c r="AI27" s="15">
        <v>12026</v>
      </c>
      <c r="AJ27" s="16" t="s">
        <v>4255</v>
      </c>
      <c r="AK27" s="20">
        <v>0.80927090000000002</v>
      </c>
      <c r="AL27" s="16" t="s">
        <v>4254</v>
      </c>
      <c r="AM27" s="15">
        <v>7669</v>
      </c>
      <c r="AN27" s="16" t="s">
        <v>4255</v>
      </c>
      <c r="AO27" s="20">
        <v>1.0114320000000001</v>
      </c>
      <c r="AP27" s="16" t="s">
        <v>4256</v>
      </c>
      <c r="AQ27" s="15">
        <v>7298</v>
      </c>
      <c r="AR27" s="16" t="s">
        <v>4257</v>
      </c>
      <c r="AS27" s="20">
        <v>1.041947</v>
      </c>
      <c r="AT27" s="16" t="s">
        <v>4256</v>
      </c>
      <c r="AU27" s="15">
        <v>7742</v>
      </c>
      <c r="AV27" s="16" t="s">
        <v>4257</v>
      </c>
      <c r="AW27" s="20">
        <v>1.0012939999999999</v>
      </c>
      <c r="AX27" s="16" t="s">
        <v>4256</v>
      </c>
      <c r="AY27" s="15">
        <v>10510</v>
      </c>
      <c r="AZ27" s="16" t="s">
        <v>4257</v>
      </c>
      <c r="BA27" s="20">
        <v>0.8128031</v>
      </c>
      <c r="BB27" s="16" t="s">
        <v>4256</v>
      </c>
      <c r="BC27" s="15">
        <v>5940</v>
      </c>
      <c r="BD27" s="16" t="s">
        <v>4257</v>
      </c>
      <c r="BE27" s="20">
        <v>1.0365880000000001</v>
      </c>
      <c r="BF27" s="16" t="s">
        <v>4258</v>
      </c>
      <c r="BG27" s="15">
        <v>7461</v>
      </c>
      <c r="BH27" s="16" t="s">
        <v>4259</v>
      </c>
      <c r="BI27" s="20">
        <v>1.0513079999999999</v>
      </c>
      <c r="BJ27" s="16" t="s">
        <v>4258</v>
      </c>
      <c r="BK27" s="15">
        <v>6388</v>
      </c>
      <c r="BL27" s="16" t="s">
        <v>4259</v>
      </c>
      <c r="BM27" s="20">
        <v>0.96894570000000002</v>
      </c>
      <c r="BN27" s="16" t="s">
        <v>4258</v>
      </c>
      <c r="BO27" s="15">
        <v>12264</v>
      </c>
      <c r="BP27" s="16" t="s">
        <v>4259</v>
      </c>
      <c r="BQ27" s="20">
        <v>0.79784189999999999</v>
      </c>
      <c r="BR27" s="16" t="s">
        <v>4258</v>
      </c>
      <c r="BS27" s="15">
        <v>4456</v>
      </c>
      <c r="BT27" s="16" t="s">
        <v>4259</v>
      </c>
      <c r="BU27" s="20">
        <v>1.039579</v>
      </c>
      <c r="BV27" s="16" t="s">
        <v>4260</v>
      </c>
      <c r="BW27" s="15">
        <v>6596</v>
      </c>
      <c r="BX27" s="16" t="s">
        <v>4261</v>
      </c>
      <c r="BY27" s="20">
        <v>1.0595570000000001</v>
      </c>
      <c r="BZ27" s="16" t="s">
        <v>4260</v>
      </c>
      <c r="CA27" s="15">
        <v>6474</v>
      </c>
      <c r="CB27" s="16" t="s">
        <v>4261</v>
      </c>
      <c r="CC27" s="20">
        <v>1.018694</v>
      </c>
      <c r="CD27" s="16" t="s">
        <v>4260</v>
      </c>
      <c r="CE27" s="15">
        <v>12109</v>
      </c>
      <c r="CF27" s="16" t="s">
        <v>4261</v>
      </c>
      <c r="CG27" s="20">
        <v>0.82629410000000003</v>
      </c>
      <c r="CH27" s="16" t="s">
        <v>4260</v>
      </c>
      <c r="CI27" s="15">
        <v>5114</v>
      </c>
      <c r="CJ27" s="16" t="s">
        <v>4261</v>
      </c>
      <c r="CK27" s="20">
        <v>1.0541389999999999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33541.449130033332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148829</v>
      </c>
      <c r="H28" s="16" t="s">
        <v>4253</v>
      </c>
      <c r="I28" s="20">
        <v>1</v>
      </c>
      <c r="J28" s="16" t="s">
        <v>4252</v>
      </c>
      <c r="K28" s="15">
        <v>235777</v>
      </c>
      <c r="L28" s="16" t="s">
        <v>4253</v>
      </c>
      <c r="M28" s="20">
        <v>1</v>
      </c>
      <c r="N28" s="16" t="s">
        <v>4252</v>
      </c>
      <c r="O28" s="15">
        <v>129774</v>
      </c>
      <c r="P28" s="16" t="s">
        <v>4253</v>
      </c>
      <c r="Q28" s="20">
        <v>1</v>
      </c>
      <c r="R28" s="16" t="s">
        <v>4252</v>
      </c>
      <c r="S28" s="15">
        <v>52956</v>
      </c>
      <c r="T28" s="16" t="s">
        <v>4253</v>
      </c>
      <c r="U28" s="20">
        <v>1</v>
      </c>
      <c r="V28" s="16" t="s">
        <v>4252</v>
      </c>
      <c r="W28" s="15">
        <v>567336</v>
      </c>
      <c r="X28" s="16" t="s">
        <v>4252</v>
      </c>
      <c r="Y28" s="15">
        <v>567336</v>
      </c>
      <c r="Z28" s="16" t="s">
        <v>4254</v>
      </c>
      <c r="AA28" s="15">
        <v>137723</v>
      </c>
      <c r="AB28" s="16" t="s">
        <v>4255</v>
      </c>
      <c r="AC28" s="20">
        <v>1.0169950000000001</v>
      </c>
      <c r="AD28" s="16" t="s">
        <v>4254</v>
      </c>
      <c r="AE28" s="15">
        <v>182052</v>
      </c>
      <c r="AF28" s="16" t="s">
        <v>4255</v>
      </c>
      <c r="AG28" s="20">
        <v>0.97382329999999995</v>
      </c>
      <c r="AH28" s="16" t="s">
        <v>4254</v>
      </c>
      <c r="AI28" s="15">
        <v>129524</v>
      </c>
      <c r="AJ28" s="16" t="s">
        <v>4255</v>
      </c>
      <c r="AK28" s="20">
        <v>0.80927090000000002</v>
      </c>
      <c r="AL28" s="16" t="s">
        <v>4254</v>
      </c>
      <c r="AM28" s="15">
        <v>52591</v>
      </c>
      <c r="AN28" s="16" t="s">
        <v>4255</v>
      </c>
      <c r="AO28" s="20">
        <v>1.0114320000000001</v>
      </c>
      <c r="AP28" s="16" t="s">
        <v>4256</v>
      </c>
      <c r="AQ28" s="15">
        <v>112187</v>
      </c>
      <c r="AR28" s="16" t="s">
        <v>4257</v>
      </c>
      <c r="AS28" s="20">
        <v>1.041947</v>
      </c>
      <c r="AT28" s="16" t="s">
        <v>4256</v>
      </c>
      <c r="AU28" s="15">
        <v>173845</v>
      </c>
      <c r="AV28" s="16" t="s">
        <v>4257</v>
      </c>
      <c r="AW28" s="20">
        <v>1.0012939999999999</v>
      </c>
      <c r="AX28" s="16" t="s">
        <v>4256</v>
      </c>
      <c r="AY28" s="15">
        <v>132327</v>
      </c>
      <c r="AZ28" s="16" t="s">
        <v>4257</v>
      </c>
      <c r="BA28" s="20">
        <v>0.8128031</v>
      </c>
      <c r="BB28" s="16" t="s">
        <v>4256</v>
      </c>
      <c r="BC28" s="15">
        <v>55161</v>
      </c>
      <c r="BD28" s="16" t="s">
        <v>4257</v>
      </c>
      <c r="BE28" s="20">
        <v>1.0365880000000001</v>
      </c>
      <c r="BF28" s="16" t="s">
        <v>4258</v>
      </c>
      <c r="BG28" s="15">
        <v>115769</v>
      </c>
      <c r="BH28" s="16" t="s">
        <v>4259</v>
      </c>
      <c r="BI28" s="20">
        <v>1.0513079999999999</v>
      </c>
      <c r="BJ28" s="16" t="s">
        <v>4258</v>
      </c>
      <c r="BK28" s="15">
        <v>175576</v>
      </c>
      <c r="BL28" s="16" t="s">
        <v>4259</v>
      </c>
      <c r="BM28" s="20">
        <v>0.96894570000000002</v>
      </c>
      <c r="BN28" s="16" t="s">
        <v>4258</v>
      </c>
      <c r="BO28" s="15">
        <v>128768</v>
      </c>
      <c r="BP28" s="16" t="s">
        <v>4259</v>
      </c>
      <c r="BQ28" s="20">
        <v>0.79784189999999999</v>
      </c>
      <c r="BR28" s="16" t="s">
        <v>4258</v>
      </c>
      <c r="BS28" s="15">
        <v>63847</v>
      </c>
      <c r="BT28" s="16" t="s">
        <v>4259</v>
      </c>
      <c r="BU28" s="20">
        <v>1.039579</v>
      </c>
      <c r="BV28" s="16" t="s">
        <v>4260</v>
      </c>
      <c r="BW28" s="15">
        <v>120562</v>
      </c>
      <c r="BX28" s="16" t="s">
        <v>4261</v>
      </c>
      <c r="BY28" s="20">
        <v>1.0595570000000001</v>
      </c>
      <c r="BZ28" s="16" t="s">
        <v>4260</v>
      </c>
      <c r="CA28" s="15">
        <v>172797</v>
      </c>
      <c r="CB28" s="16" t="s">
        <v>4261</v>
      </c>
      <c r="CC28" s="20">
        <v>1.018694</v>
      </c>
      <c r="CD28" s="16" t="s">
        <v>4260</v>
      </c>
      <c r="CE28" s="15">
        <v>127208</v>
      </c>
      <c r="CF28" s="16" t="s">
        <v>4261</v>
      </c>
      <c r="CG28" s="20">
        <v>0.82629410000000003</v>
      </c>
      <c r="CH28" s="16" t="s">
        <v>4260</v>
      </c>
      <c r="CI28" s="15">
        <v>49609</v>
      </c>
      <c r="CJ28" s="16" t="s">
        <v>4261</v>
      </c>
      <c r="CK28" s="20">
        <v>1.0541389999999999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499465.39872029988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164</v>
      </c>
      <c r="H29" s="16" t="s">
        <v>4253</v>
      </c>
      <c r="I29" s="20">
        <v>1</v>
      </c>
      <c r="J29" s="16" t="s">
        <v>4252</v>
      </c>
      <c r="K29" s="15">
        <v>544</v>
      </c>
      <c r="L29" s="16" t="s">
        <v>4253</v>
      </c>
      <c r="M29" s="20">
        <v>1</v>
      </c>
      <c r="N29" s="16" t="s">
        <v>4252</v>
      </c>
      <c r="O29" s="15">
        <v>173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881</v>
      </c>
      <c r="X29" s="16" t="s">
        <v>4252</v>
      </c>
      <c r="Y29" s="15">
        <v>881</v>
      </c>
      <c r="Z29" s="16" t="s">
        <v>4254</v>
      </c>
      <c r="AA29" s="15">
        <v>143</v>
      </c>
      <c r="AB29" s="16" t="s">
        <v>4255</v>
      </c>
      <c r="AC29" s="20">
        <v>1.0169950000000001</v>
      </c>
      <c r="AD29" s="16" t="s">
        <v>4254</v>
      </c>
      <c r="AE29" s="15">
        <v>559</v>
      </c>
      <c r="AF29" s="16" t="s">
        <v>4255</v>
      </c>
      <c r="AG29" s="20">
        <v>0.97382329999999995</v>
      </c>
      <c r="AH29" s="16" t="s">
        <v>4254</v>
      </c>
      <c r="AI29" s="15">
        <v>196</v>
      </c>
      <c r="AJ29" s="16" t="s">
        <v>4255</v>
      </c>
      <c r="AK29" s="20">
        <v>0.80927090000000002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119</v>
      </c>
      <c r="AR29" s="16" t="s">
        <v>4257</v>
      </c>
      <c r="AS29" s="20">
        <v>1.041947</v>
      </c>
      <c r="AT29" s="16" t="s">
        <v>4256</v>
      </c>
      <c r="AU29" s="15">
        <v>503</v>
      </c>
      <c r="AV29" s="16" t="s">
        <v>4257</v>
      </c>
      <c r="AW29" s="20">
        <v>1.0012939999999999</v>
      </c>
      <c r="AX29" s="16" t="s">
        <v>4256</v>
      </c>
      <c r="AY29" s="15">
        <v>126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114</v>
      </c>
      <c r="BH29" s="16" t="s">
        <v>4259</v>
      </c>
      <c r="BI29" s="20">
        <v>1.0513079999999999</v>
      </c>
      <c r="BJ29" s="16" t="s">
        <v>4258</v>
      </c>
      <c r="BK29" s="15">
        <v>724</v>
      </c>
      <c r="BL29" s="16" t="s">
        <v>4259</v>
      </c>
      <c r="BM29" s="20">
        <v>0.96894570000000002</v>
      </c>
      <c r="BN29" s="16" t="s">
        <v>4258</v>
      </c>
      <c r="BO29" s="15">
        <v>124</v>
      </c>
      <c r="BP29" s="16" t="s">
        <v>4259</v>
      </c>
      <c r="BQ29" s="20">
        <v>0.79784189999999999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104</v>
      </c>
      <c r="BX29" s="16" t="s">
        <v>4261</v>
      </c>
      <c r="BY29" s="20">
        <v>1.0595570000000001</v>
      </c>
      <c r="BZ29" s="16" t="s">
        <v>4260</v>
      </c>
      <c r="CA29" s="15">
        <v>766</v>
      </c>
      <c r="CB29" s="16" t="s">
        <v>4261</v>
      </c>
      <c r="CC29" s="20">
        <v>1.018694</v>
      </c>
      <c r="CD29" s="16" t="s">
        <v>4260</v>
      </c>
      <c r="CE29" s="15">
        <v>126</v>
      </c>
      <c r="CF29" s="16" t="s">
        <v>4261</v>
      </c>
      <c r="CG29" s="20">
        <v>0.82629410000000003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819.82345723333344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239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19281</v>
      </c>
      <c r="T30" s="16" t="s">
        <v>4253</v>
      </c>
      <c r="U30" s="20">
        <v>1</v>
      </c>
      <c r="V30" s="16" t="s">
        <v>4252</v>
      </c>
      <c r="W30" s="15">
        <v>19520</v>
      </c>
      <c r="X30" s="16" t="s">
        <v>4252</v>
      </c>
      <c r="Y30" s="15">
        <v>19520</v>
      </c>
      <c r="Z30" s="16" t="s">
        <v>4254</v>
      </c>
      <c r="AA30" s="15">
        <v>269</v>
      </c>
      <c r="AB30" s="16" t="s">
        <v>4255</v>
      </c>
      <c r="AC30" s="20">
        <v>1.0169950000000001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6331</v>
      </c>
      <c r="AN30" s="16" t="s">
        <v>4255</v>
      </c>
      <c r="AO30" s="20">
        <v>1.0114320000000001</v>
      </c>
      <c r="AP30" s="16" t="s">
        <v>4256</v>
      </c>
      <c r="AQ30" s="15">
        <v>348</v>
      </c>
      <c r="AR30" s="16" t="s">
        <v>4257</v>
      </c>
      <c r="AS30" s="20">
        <v>1.041947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29287</v>
      </c>
      <c r="BD30" s="16" t="s">
        <v>4257</v>
      </c>
      <c r="BE30" s="20">
        <v>1.0365880000000001</v>
      </c>
      <c r="BF30" s="16" t="s">
        <v>4258</v>
      </c>
      <c r="BG30" s="15">
        <v>594</v>
      </c>
      <c r="BH30" s="16" t="s">
        <v>4259</v>
      </c>
      <c r="BI30" s="20">
        <v>1.0513079999999999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13844</v>
      </c>
      <c r="BT30" s="16" t="s">
        <v>4259</v>
      </c>
      <c r="BU30" s="20">
        <v>1.039579</v>
      </c>
      <c r="BV30" s="16" t="s">
        <v>4260</v>
      </c>
      <c r="BW30" s="15">
        <v>597</v>
      </c>
      <c r="BX30" s="16" t="s">
        <v>4261</v>
      </c>
      <c r="BY30" s="20">
        <v>1.0595570000000001</v>
      </c>
      <c r="BZ30" s="16" t="s">
        <v>4260</v>
      </c>
      <c r="CA30" s="15">
        <v>2</v>
      </c>
      <c r="CB30" s="16" t="s">
        <v>4261</v>
      </c>
      <c r="CC30" s="20">
        <v>1.018694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24930</v>
      </c>
      <c r="CJ30" s="16" t="s">
        <v>4261</v>
      </c>
      <c r="CK30" s="20">
        <v>1.0541389999999999</v>
      </c>
      <c r="CL30" s="16" t="s">
        <v>4553</v>
      </c>
      <c r="CM30" s="15">
        <f>SUM(A2L223C10)/A2L223C1</f>
        <v>19520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58801</v>
      </c>
      <c r="T31" s="16" t="s">
        <v>4253</v>
      </c>
      <c r="U31" s="20">
        <v>1</v>
      </c>
      <c r="V31" s="16" t="s">
        <v>4252</v>
      </c>
      <c r="W31" s="15">
        <v>58801</v>
      </c>
      <c r="X31" s="16" t="s">
        <v>4252</v>
      </c>
      <c r="Y31" s="15">
        <v>58801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53239</v>
      </c>
      <c r="AN31" s="16" t="s">
        <v>4255</v>
      </c>
      <c r="AO31" s="20">
        <v>1.0114320000000001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49419</v>
      </c>
      <c r="BD31" s="16" t="s">
        <v>4257</v>
      </c>
      <c r="BE31" s="20">
        <v>1.0365880000000001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53036</v>
      </c>
      <c r="BT31" s="16" t="s">
        <v>4259</v>
      </c>
      <c r="BU31" s="20">
        <v>1.039579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56278</v>
      </c>
      <c r="CJ31" s="16" t="s">
        <v>4261</v>
      </c>
      <c r="CK31" s="20">
        <v>1.0541389999999999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54625.256873333339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2019</v>
      </c>
      <c r="T32" s="16" t="s">
        <v>4253</v>
      </c>
      <c r="U32" s="20">
        <v>1</v>
      </c>
      <c r="V32" s="16" t="s">
        <v>4252</v>
      </c>
      <c r="W32" s="15">
        <v>2019</v>
      </c>
      <c r="X32" s="16" t="s">
        <v>4252</v>
      </c>
      <c r="Y32" s="15">
        <v>2019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2401</v>
      </c>
      <c r="AN32" s="16" t="s">
        <v>4255</v>
      </c>
      <c r="AO32" s="20">
        <v>1.0114320000000001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536</v>
      </c>
      <c r="BD32" s="16" t="s">
        <v>4257</v>
      </c>
      <c r="BE32" s="20">
        <v>1.0365880000000001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2690</v>
      </c>
      <c r="BT32" s="16" t="s">
        <v>4259</v>
      </c>
      <c r="BU32" s="20">
        <v>1.039579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3873</v>
      </c>
      <c r="CJ32" s="16" t="s">
        <v>4261</v>
      </c>
      <c r="CK32" s="20">
        <v>1.0541389999999999</v>
      </c>
      <c r="CL32" s="16" t="s">
        <v>4555</v>
      </c>
      <c r="CM32" s="15">
        <f>SUM(A2L225C10)/A2L225C1</f>
        <v>2019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282420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282420</v>
      </c>
      <c r="X33" s="16" t="s">
        <v>4252</v>
      </c>
      <c r="Y33" s="15">
        <v>282420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263098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260826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286156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260234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282420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82938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82938</v>
      </c>
      <c r="X34" s="16" t="s">
        <v>4252</v>
      </c>
      <c r="Y34" s="15">
        <v>82938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49210</v>
      </c>
      <c r="AJ34" s="16" t="s">
        <v>4255</v>
      </c>
      <c r="AK34" s="20">
        <v>0.80927090000000002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6902</v>
      </c>
      <c r="AZ34" s="16" t="s">
        <v>4257</v>
      </c>
      <c r="BA34" s="20">
        <v>0.8128031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9825</v>
      </c>
      <c r="BP34" s="16" t="s">
        <v>4259</v>
      </c>
      <c r="BQ34" s="20">
        <v>0.79784189999999999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8381</v>
      </c>
      <c r="CF34" s="16" t="s">
        <v>4261</v>
      </c>
      <c r="CG34" s="20">
        <v>0.82629410000000003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82938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431352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431352</v>
      </c>
      <c r="X37" s="16" t="s">
        <v>4252</v>
      </c>
      <c r="Y37" s="15">
        <v>431352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456797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398566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354766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350482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431352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89115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89115</v>
      </c>
      <c r="X38" s="16" t="s">
        <v>4252</v>
      </c>
      <c r="Y38" s="15">
        <v>89115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84188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93983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95158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104672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89115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72430</v>
      </c>
      <c r="T39" s="16" t="s">
        <v>4253</v>
      </c>
      <c r="U39" s="20">
        <v>1</v>
      </c>
      <c r="V39" s="16" t="s">
        <v>4252</v>
      </c>
      <c r="W39" s="15">
        <v>72430</v>
      </c>
      <c r="X39" s="16" t="s">
        <v>4252</v>
      </c>
      <c r="Y39" s="15">
        <v>72430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83832</v>
      </c>
      <c r="AN39" s="16" t="s">
        <v>4255</v>
      </c>
      <c r="AO39" s="20">
        <v>1.0114320000000001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75988</v>
      </c>
      <c r="BD39" s="16" t="s">
        <v>4257</v>
      </c>
      <c r="BE39" s="20">
        <v>1.0365880000000001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73444</v>
      </c>
      <c r="BT39" s="16" t="s">
        <v>4259</v>
      </c>
      <c r="BU39" s="20">
        <v>1.039579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63942</v>
      </c>
      <c r="CJ39" s="16" t="s">
        <v>4261</v>
      </c>
      <c r="CK39" s="20">
        <v>1.0541389999999999</v>
      </c>
      <c r="CL39" s="16" t="s">
        <v>4562</v>
      </c>
      <c r="CM39" s="15">
        <f>SUM(A2L232C10)/A2L232C1</f>
        <v>72430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223558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223558</v>
      </c>
      <c r="X42" s="16" t="s">
        <v>4252</v>
      </c>
      <c r="Y42" s="15">
        <v>223558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184727</v>
      </c>
      <c r="AJ42" s="16" t="s">
        <v>4255</v>
      </c>
      <c r="AK42" s="20">
        <v>0.80927090000000002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175919</v>
      </c>
      <c r="AZ42" s="16" t="s">
        <v>4257</v>
      </c>
      <c r="BA42" s="20">
        <v>0.8128031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175516</v>
      </c>
      <c r="BP42" s="16" t="s">
        <v>4259</v>
      </c>
      <c r="BQ42" s="20">
        <v>0.79784189999999999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176527</v>
      </c>
      <c r="CF42" s="16" t="s">
        <v>4261</v>
      </c>
      <c r="CG42" s="20">
        <v>0.82629410000000003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172013.23136440001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1322</v>
      </c>
      <c r="L44" s="16" t="s">
        <v>4253</v>
      </c>
      <c r="M44" s="20">
        <v>1</v>
      </c>
      <c r="N44" s="16" t="s">
        <v>4252</v>
      </c>
      <c r="O44" s="15">
        <v>24</v>
      </c>
      <c r="P44" s="16" t="s">
        <v>4253</v>
      </c>
      <c r="Q44" s="20">
        <v>1</v>
      </c>
      <c r="R44" s="16" t="s">
        <v>4252</v>
      </c>
      <c r="S44" s="15">
        <v>288</v>
      </c>
      <c r="T44" s="16" t="s">
        <v>4253</v>
      </c>
      <c r="U44" s="20">
        <v>1</v>
      </c>
      <c r="V44" s="16" t="s">
        <v>4252</v>
      </c>
      <c r="W44" s="15">
        <v>1634</v>
      </c>
      <c r="X44" s="16" t="s">
        <v>4252</v>
      </c>
      <c r="Y44" s="15">
        <v>1634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1186</v>
      </c>
      <c r="AF44" s="16" t="s">
        <v>4255</v>
      </c>
      <c r="AG44" s="20">
        <v>0.97382329999999995</v>
      </c>
      <c r="AH44" s="16" t="s">
        <v>4254</v>
      </c>
      <c r="AI44" s="15">
        <v>50</v>
      </c>
      <c r="AJ44" s="16" t="s">
        <v>4255</v>
      </c>
      <c r="AK44" s="20">
        <v>0.80927090000000002</v>
      </c>
      <c r="AL44" s="16" t="s">
        <v>4254</v>
      </c>
      <c r="AM44" s="15">
        <v>254</v>
      </c>
      <c r="AN44" s="16" t="s">
        <v>4255</v>
      </c>
      <c r="AO44" s="20">
        <v>1.0114320000000001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1143</v>
      </c>
      <c r="AV44" s="16" t="s">
        <v>4257</v>
      </c>
      <c r="AW44" s="20">
        <v>1.0012939999999999</v>
      </c>
      <c r="AX44" s="16" t="s">
        <v>4256</v>
      </c>
      <c r="AY44" s="15">
        <v>254</v>
      </c>
      <c r="AZ44" s="16" t="s">
        <v>4257</v>
      </c>
      <c r="BA44" s="20">
        <v>0.8128031</v>
      </c>
      <c r="BB44" s="16" t="s">
        <v>4256</v>
      </c>
      <c r="BC44" s="15">
        <v>301</v>
      </c>
      <c r="BD44" s="16" t="s">
        <v>4257</v>
      </c>
      <c r="BE44" s="20">
        <v>1.0365880000000001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1174</v>
      </c>
      <c r="BL44" s="16" t="s">
        <v>4259</v>
      </c>
      <c r="BM44" s="20">
        <v>0.96894570000000002</v>
      </c>
      <c r="BN44" s="16" t="s">
        <v>4258</v>
      </c>
      <c r="BO44" s="15">
        <v>264</v>
      </c>
      <c r="BP44" s="16" t="s">
        <v>4259</v>
      </c>
      <c r="BQ44" s="20">
        <v>0.79784189999999999</v>
      </c>
      <c r="BR44" s="16" t="s">
        <v>4258</v>
      </c>
      <c r="BS44" s="15">
        <v>225</v>
      </c>
      <c r="BT44" s="16" t="s">
        <v>4259</v>
      </c>
      <c r="BU44" s="20">
        <v>1.039579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949</v>
      </c>
      <c r="CB44" s="16" t="s">
        <v>4261</v>
      </c>
      <c r="CC44" s="20">
        <v>1.018694</v>
      </c>
      <c r="CD44" s="16" t="s">
        <v>4260</v>
      </c>
      <c r="CE44" s="15">
        <v>145</v>
      </c>
      <c r="CF44" s="16" t="s">
        <v>4261</v>
      </c>
      <c r="CG44" s="20">
        <v>0.82629410000000003</v>
      </c>
      <c r="CH44" s="16" t="s">
        <v>4260</v>
      </c>
      <c r="CI44" s="15">
        <v>290</v>
      </c>
      <c r="CJ44" s="16" t="s">
        <v>4261</v>
      </c>
      <c r="CK44" s="20">
        <v>1.0541389999999999</v>
      </c>
      <c r="CL44" s="16" t="s">
        <v>4567</v>
      </c>
      <c r="CM44" s="15">
        <f>SUM(A2L237C10)/A2L237C1</f>
        <v>1634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158751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243913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461765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212895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1077324</v>
      </c>
      <c r="X45" s="16" t="s">
        <v>4573</v>
      </c>
      <c r="Y45" s="17">
        <f>SUM(A2L220C11:A2L237C11)-2*(A2L227C11+A2L229C11+A2L231C11+A2L234C11+A2L235C11)</f>
        <v>1077324</v>
      </c>
      <c r="Z45" s="16" t="s">
        <v>4574</v>
      </c>
      <c r="AA45" s="17">
        <f>SUM(A2L220C12:A2L237C12)-2*SUM(A2L227C12,A2L229C12,A2L231C12,A2L234C12,A2L235C12)</f>
        <v>146794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191736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543566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206317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119952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183233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525805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216632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123938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183862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501843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211542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127859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180988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460724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204036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1053760.6968165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951</v>
      </c>
      <c r="H46" s="16" t="s">
        <v>4253</v>
      </c>
      <c r="I46" s="20">
        <v>1</v>
      </c>
      <c r="J46" s="16" t="s">
        <v>4252</v>
      </c>
      <c r="K46" s="15">
        <v>626</v>
      </c>
      <c r="L46" s="16" t="s">
        <v>4253</v>
      </c>
      <c r="M46" s="20">
        <v>1</v>
      </c>
      <c r="N46" s="16" t="s">
        <v>4252</v>
      </c>
      <c r="O46" s="15">
        <v>1362</v>
      </c>
      <c r="P46" s="16" t="s">
        <v>4253</v>
      </c>
      <c r="Q46" s="20">
        <v>1</v>
      </c>
      <c r="R46" s="16" t="s">
        <v>4252</v>
      </c>
      <c r="S46" s="15">
        <v>712</v>
      </c>
      <c r="T46" s="16" t="s">
        <v>4253</v>
      </c>
      <c r="U46" s="20">
        <v>1</v>
      </c>
      <c r="V46" s="16" t="s">
        <v>4252</v>
      </c>
      <c r="W46" s="15">
        <v>3651</v>
      </c>
      <c r="X46" s="16" t="s">
        <v>4252</v>
      </c>
      <c r="Y46" s="15">
        <v>3651</v>
      </c>
      <c r="Z46" s="16" t="s">
        <v>4254</v>
      </c>
      <c r="AA46" s="15">
        <v>866</v>
      </c>
      <c r="AB46" s="16" t="s">
        <v>4255</v>
      </c>
      <c r="AC46" s="20">
        <v>1.0169950000000001</v>
      </c>
      <c r="AD46" s="16" t="s">
        <v>4254</v>
      </c>
      <c r="AE46" s="15">
        <v>794</v>
      </c>
      <c r="AF46" s="16" t="s">
        <v>4255</v>
      </c>
      <c r="AG46" s="20">
        <v>0.97382329999999995</v>
      </c>
      <c r="AH46" s="16" t="s">
        <v>4254</v>
      </c>
      <c r="AI46" s="15">
        <v>1202</v>
      </c>
      <c r="AJ46" s="16" t="s">
        <v>4255</v>
      </c>
      <c r="AK46" s="20">
        <v>0.80927090000000002</v>
      </c>
      <c r="AL46" s="16" t="s">
        <v>4254</v>
      </c>
      <c r="AM46" s="15">
        <v>767</v>
      </c>
      <c r="AN46" s="16" t="s">
        <v>4255</v>
      </c>
      <c r="AO46" s="20">
        <v>1.0114320000000001</v>
      </c>
      <c r="AP46" s="16" t="s">
        <v>4256</v>
      </c>
      <c r="AQ46" s="15">
        <v>788</v>
      </c>
      <c r="AR46" s="16" t="s">
        <v>4257</v>
      </c>
      <c r="AS46" s="20">
        <v>1.041947</v>
      </c>
      <c r="AT46" s="16" t="s">
        <v>4256</v>
      </c>
      <c r="AU46" s="15">
        <v>837</v>
      </c>
      <c r="AV46" s="16" t="s">
        <v>4257</v>
      </c>
      <c r="AW46" s="20">
        <v>1.0012939999999999</v>
      </c>
      <c r="AX46" s="16" t="s">
        <v>4256</v>
      </c>
      <c r="AY46" s="15">
        <v>1137</v>
      </c>
      <c r="AZ46" s="16" t="s">
        <v>4257</v>
      </c>
      <c r="BA46" s="20">
        <v>0.8128031</v>
      </c>
      <c r="BB46" s="16" t="s">
        <v>4256</v>
      </c>
      <c r="BC46" s="15">
        <v>642</v>
      </c>
      <c r="BD46" s="16" t="s">
        <v>4257</v>
      </c>
      <c r="BE46" s="20">
        <v>1.0365880000000001</v>
      </c>
      <c r="BF46" s="16" t="s">
        <v>4258</v>
      </c>
      <c r="BG46" s="15">
        <v>805</v>
      </c>
      <c r="BH46" s="16" t="s">
        <v>4259</v>
      </c>
      <c r="BI46" s="20">
        <v>1.0513079999999999</v>
      </c>
      <c r="BJ46" s="16" t="s">
        <v>4258</v>
      </c>
      <c r="BK46" s="15">
        <v>692</v>
      </c>
      <c r="BL46" s="16" t="s">
        <v>4259</v>
      </c>
      <c r="BM46" s="20">
        <v>0.96894570000000002</v>
      </c>
      <c r="BN46" s="16" t="s">
        <v>4258</v>
      </c>
      <c r="BO46" s="15">
        <v>1327</v>
      </c>
      <c r="BP46" s="16" t="s">
        <v>4259</v>
      </c>
      <c r="BQ46" s="20">
        <v>0.79784189999999999</v>
      </c>
      <c r="BR46" s="16" t="s">
        <v>4258</v>
      </c>
      <c r="BS46" s="15">
        <v>481</v>
      </c>
      <c r="BT46" s="16" t="s">
        <v>4259</v>
      </c>
      <c r="BU46" s="20">
        <v>1.039579</v>
      </c>
      <c r="BV46" s="16" t="s">
        <v>4260</v>
      </c>
      <c r="BW46" s="15">
        <v>712</v>
      </c>
      <c r="BX46" s="16" t="s">
        <v>4261</v>
      </c>
      <c r="BY46" s="20">
        <v>1.0595570000000001</v>
      </c>
      <c r="BZ46" s="16" t="s">
        <v>4260</v>
      </c>
      <c r="CA46" s="15">
        <v>701</v>
      </c>
      <c r="CB46" s="16" t="s">
        <v>4261</v>
      </c>
      <c r="CC46" s="20">
        <v>1.018694</v>
      </c>
      <c r="CD46" s="16" t="s">
        <v>4260</v>
      </c>
      <c r="CE46" s="15">
        <v>1309</v>
      </c>
      <c r="CF46" s="16" t="s">
        <v>4261</v>
      </c>
      <c r="CG46" s="20">
        <v>0.82629410000000003</v>
      </c>
      <c r="CH46" s="16" t="s">
        <v>4260</v>
      </c>
      <c r="CI46" s="15">
        <v>552</v>
      </c>
      <c r="CJ46" s="16" t="s">
        <v>4261</v>
      </c>
      <c r="CK46" s="20">
        <v>1.0541389999999999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3434.0764235666666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14059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14059</v>
      </c>
      <c r="X47" s="16" t="s">
        <v>4252</v>
      </c>
      <c r="Y47" s="15">
        <v>14059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20</v>
      </c>
      <c r="AF47" s="16" t="s">
        <v>4255</v>
      </c>
      <c r="AG47" s="20">
        <v>0.97382329999999995</v>
      </c>
      <c r="AH47" s="16" t="s">
        <v>4254</v>
      </c>
      <c r="AI47" s="15">
        <v>26894</v>
      </c>
      <c r="AJ47" s="16" t="s">
        <v>4255</v>
      </c>
      <c r="AK47" s="20">
        <v>0.80927090000000002</v>
      </c>
      <c r="AL47" s="16" t="s">
        <v>4254</v>
      </c>
      <c r="AM47" s="15">
        <v>10</v>
      </c>
      <c r="AN47" s="16" t="s">
        <v>4255</v>
      </c>
      <c r="AO47" s="20">
        <v>1.0114320000000001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</v>
      </c>
      <c r="AV47" s="16" t="s">
        <v>4257</v>
      </c>
      <c r="AW47" s="20">
        <v>1.0012939999999999</v>
      </c>
      <c r="AX47" s="16" t="s">
        <v>4256</v>
      </c>
      <c r="AY47" s="15">
        <v>17420</v>
      </c>
      <c r="AZ47" s="16" t="s">
        <v>4257</v>
      </c>
      <c r="BA47" s="20">
        <v>0.8128031</v>
      </c>
      <c r="BB47" s="16" t="s">
        <v>4256</v>
      </c>
      <c r="BC47" s="15">
        <v>2</v>
      </c>
      <c r="BD47" s="16" t="s">
        <v>4257</v>
      </c>
      <c r="BE47" s="20">
        <v>1.0365880000000001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9</v>
      </c>
      <c r="BL47" s="16" t="s">
        <v>4259</v>
      </c>
      <c r="BM47" s="20">
        <v>0.96894570000000002</v>
      </c>
      <c r="BN47" s="16" t="s">
        <v>4258</v>
      </c>
      <c r="BO47" s="15">
        <v>11809</v>
      </c>
      <c r="BP47" s="16" t="s">
        <v>4259</v>
      </c>
      <c r="BQ47" s="20">
        <v>0.79784189999999999</v>
      </c>
      <c r="BR47" s="16" t="s">
        <v>4258</v>
      </c>
      <c r="BS47" s="15">
        <v>9</v>
      </c>
      <c r="BT47" s="16" t="s">
        <v>4259</v>
      </c>
      <c r="BU47" s="20">
        <v>1.039579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</v>
      </c>
      <c r="CB47" s="16" t="s">
        <v>4261</v>
      </c>
      <c r="CC47" s="20">
        <v>1.018694</v>
      </c>
      <c r="CD47" s="16" t="s">
        <v>4260</v>
      </c>
      <c r="CE47" s="15">
        <v>18985</v>
      </c>
      <c r="CF47" s="16" t="s">
        <v>4261</v>
      </c>
      <c r="CG47" s="20">
        <v>0.82629410000000003</v>
      </c>
      <c r="CH47" s="16" t="s">
        <v>4260</v>
      </c>
      <c r="CI47" s="15">
        <v>312</v>
      </c>
      <c r="CJ47" s="16" t="s">
        <v>4261</v>
      </c>
      <c r="CK47" s="20">
        <v>1.0541389999999999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16672.076045533333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-1</v>
      </c>
      <c r="CB48" s="16" t="s">
        <v>4261</v>
      </c>
      <c r="CC48" s="20">
        <v>1.018694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1</v>
      </c>
      <c r="CJ48" s="16" t="s">
        <v>4261</v>
      </c>
      <c r="CK48" s="20">
        <v>1.0541389999999999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5749</v>
      </c>
      <c r="H49" s="16" t="s">
        <v>4253</v>
      </c>
      <c r="I49" s="20">
        <v>1</v>
      </c>
      <c r="J49" s="16" t="s">
        <v>4252</v>
      </c>
      <c r="K49" s="15">
        <v>1680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7429</v>
      </c>
      <c r="X49" s="16" t="s">
        <v>4252</v>
      </c>
      <c r="Y49" s="15">
        <v>7429</v>
      </c>
      <c r="Z49" s="16" t="s">
        <v>4254</v>
      </c>
      <c r="AA49" s="15">
        <v>5430</v>
      </c>
      <c r="AB49" s="16" t="s">
        <v>4255</v>
      </c>
      <c r="AC49" s="20">
        <v>1.0169950000000001</v>
      </c>
      <c r="AD49" s="16" t="s">
        <v>4254</v>
      </c>
      <c r="AE49" s="15">
        <v>2067</v>
      </c>
      <c r="AF49" s="16" t="s">
        <v>4255</v>
      </c>
      <c r="AG49" s="20">
        <v>0.97382329999999995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4495</v>
      </c>
      <c r="AR49" s="16" t="s">
        <v>4257</v>
      </c>
      <c r="AS49" s="20">
        <v>1.041947</v>
      </c>
      <c r="AT49" s="16" t="s">
        <v>4256</v>
      </c>
      <c r="AU49" s="15">
        <v>2061</v>
      </c>
      <c r="AV49" s="16" t="s">
        <v>4257</v>
      </c>
      <c r="AW49" s="20">
        <v>1.0012939999999999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4840</v>
      </c>
      <c r="BH49" s="16" t="s">
        <v>4259</v>
      </c>
      <c r="BI49" s="20">
        <v>1.0513079999999999</v>
      </c>
      <c r="BJ49" s="16" t="s">
        <v>4258</v>
      </c>
      <c r="BK49" s="15">
        <v>1752</v>
      </c>
      <c r="BL49" s="16" t="s">
        <v>4259</v>
      </c>
      <c r="BM49" s="20">
        <v>0.96894570000000002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4710</v>
      </c>
      <c r="BX49" s="16" t="s">
        <v>4261</v>
      </c>
      <c r="BY49" s="20">
        <v>1.0595570000000001</v>
      </c>
      <c r="BZ49" s="16" t="s">
        <v>4260</v>
      </c>
      <c r="CA49" s="15">
        <v>1718</v>
      </c>
      <c r="CB49" s="16" t="s">
        <v>4261</v>
      </c>
      <c r="CC49" s="20">
        <v>1.018694</v>
      </c>
      <c r="CD49" s="16" t="s">
        <v>4260</v>
      </c>
      <c r="CE49" s="15">
        <v>-1</v>
      </c>
      <c r="CF49" s="16" t="s">
        <v>4261</v>
      </c>
      <c r="CG49" s="20">
        <v>0.82629410000000003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7237.1314367000004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0.97382329999999995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17</v>
      </c>
      <c r="AV50" s="16" t="s">
        <v>4257</v>
      </c>
      <c r="AW50" s="20">
        <v>1.0012939999999999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</v>
      </c>
      <c r="BL50" s="16" t="s">
        <v>4259</v>
      </c>
      <c r="BM50" s="20">
        <v>0.96894570000000002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6.3319404333333331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16</v>
      </c>
      <c r="H51" s="16" t="s">
        <v>4253</v>
      </c>
      <c r="I51" s="20">
        <v>1</v>
      </c>
      <c r="J51" s="16" t="s">
        <v>4252</v>
      </c>
      <c r="K51" s="15">
        <v>54</v>
      </c>
      <c r="L51" s="16" t="s">
        <v>4253</v>
      </c>
      <c r="M51" s="20">
        <v>1</v>
      </c>
      <c r="N51" s="16" t="s">
        <v>4252</v>
      </c>
      <c r="O51" s="15">
        <v>18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88</v>
      </c>
      <c r="X51" s="16" t="s">
        <v>4252</v>
      </c>
      <c r="Y51" s="15">
        <v>88</v>
      </c>
      <c r="Z51" s="16" t="s">
        <v>4254</v>
      </c>
      <c r="AA51" s="15">
        <v>14</v>
      </c>
      <c r="AB51" s="16" t="s">
        <v>4255</v>
      </c>
      <c r="AC51" s="20">
        <v>1.0169950000000001</v>
      </c>
      <c r="AD51" s="16" t="s">
        <v>4254</v>
      </c>
      <c r="AE51" s="15">
        <v>56</v>
      </c>
      <c r="AF51" s="16" t="s">
        <v>4255</v>
      </c>
      <c r="AG51" s="20">
        <v>0.97382329999999995</v>
      </c>
      <c r="AH51" s="16" t="s">
        <v>4254</v>
      </c>
      <c r="AI51" s="15">
        <v>20</v>
      </c>
      <c r="AJ51" s="16" t="s">
        <v>4255</v>
      </c>
      <c r="AK51" s="20">
        <v>0.80927090000000002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13</v>
      </c>
      <c r="AR51" s="16" t="s">
        <v>4257</v>
      </c>
      <c r="AS51" s="20">
        <v>1.041947</v>
      </c>
      <c r="AT51" s="16" t="s">
        <v>4256</v>
      </c>
      <c r="AU51" s="15">
        <v>55</v>
      </c>
      <c r="AV51" s="16" t="s">
        <v>4257</v>
      </c>
      <c r="AW51" s="20">
        <v>1.0012939999999999</v>
      </c>
      <c r="AX51" s="16" t="s">
        <v>4256</v>
      </c>
      <c r="AY51" s="15">
        <v>14</v>
      </c>
      <c r="AZ51" s="16" t="s">
        <v>4257</v>
      </c>
      <c r="BA51" s="20">
        <v>0.8128031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12</v>
      </c>
      <c r="BH51" s="16" t="s">
        <v>4259</v>
      </c>
      <c r="BI51" s="20">
        <v>1.0513079999999999</v>
      </c>
      <c r="BJ51" s="16" t="s">
        <v>4258</v>
      </c>
      <c r="BK51" s="15">
        <v>78</v>
      </c>
      <c r="BL51" s="16" t="s">
        <v>4259</v>
      </c>
      <c r="BM51" s="20">
        <v>0.96894570000000002</v>
      </c>
      <c r="BN51" s="16" t="s">
        <v>4258</v>
      </c>
      <c r="BO51" s="15">
        <v>14</v>
      </c>
      <c r="BP51" s="16" t="s">
        <v>4259</v>
      </c>
      <c r="BQ51" s="20">
        <v>0.79784189999999999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</v>
      </c>
      <c r="BX51" s="16" t="s">
        <v>4261</v>
      </c>
      <c r="BY51" s="20">
        <v>1.0595570000000001</v>
      </c>
      <c r="BZ51" s="16" t="s">
        <v>4260</v>
      </c>
      <c r="CA51" s="15">
        <v>83</v>
      </c>
      <c r="CB51" s="16" t="s">
        <v>4261</v>
      </c>
      <c r="CC51" s="20">
        <v>1.018694</v>
      </c>
      <c r="CD51" s="16" t="s">
        <v>4260</v>
      </c>
      <c r="CE51" s="15">
        <v>13</v>
      </c>
      <c r="CF51" s="16" t="s">
        <v>4261</v>
      </c>
      <c r="CG51" s="20">
        <v>0.82629410000000003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84.317725733333333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22349</v>
      </c>
      <c r="H52" s="16" t="s">
        <v>4253</v>
      </c>
      <c r="I52" s="20">
        <v>1</v>
      </c>
      <c r="J52" s="16" t="s">
        <v>4252</v>
      </c>
      <c r="K52" s="15">
        <v>218</v>
      </c>
      <c r="L52" s="16" t="s">
        <v>4253</v>
      </c>
      <c r="M52" s="20">
        <v>1</v>
      </c>
      <c r="N52" s="16" t="s">
        <v>4252</v>
      </c>
      <c r="O52" s="15">
        <v>8185</v>
      </c>
      <c r="P52" s="16" t="s">
        <v>4253</v>
      </c>
      <c r="Q52" s="20">
        <v>1</v>
      </c>
      <c r="R52" s="16" t="s">
        <v>4252</v>
      </c>
      <c r="S52" s="15">
        <v>59</v>
      </c>
      <c r="T52" s="16" t="s">
        <v>4253</v>
      </c>
      <c r="U52" s="20">
        <v>1</v>
      </c>
      <c r="V52" s="16" t="s">
        <v>4252</v>
      </c>
      <c r="W52" s="15">
        <v>30811</v>
      </c>
      <c r="X52" s="16" t="s">
        <v>4252</v>
      </c>
      <c r="Y52" s="15">
        <v>30811</v>
      </c>
      <c r="Z52" s="16" t="s">
        <v>4254</v>
      </c>
      <c r="AA52" s="15">
        <v>18840</v>
      </c>
      <c r="AB52" s="16" t="s">
        <v>4255</v>
      </c>
      <c r="AC52" s="20">
        <v>1.0169950000000001</v>
      </c>
      <c r="AD52" s="16" t="s">
        <v>4254</v>
      </c>
      <c r="AE52" s="15">
        <v>8301</v>
      </c>
      <c r="AF52" s="16" t="s">
        <v>4255</v>
      </c>
      <c r="AG52" s="20">
        <v>0.97382329999999995</v>
      </c>
      <c r="AH52" s="16" t="s">
        <v>4254</v>
      </c>
      <c r="AI52" s="15">
        <v>6787</v>
      </c>
      <c r="AJ52" s="16" t="s">
        <v>4255</v>
      </c>
      <c r="AK52" s="20">
        <v>0.80927090000000002</v>
      </c>
      <c r="AL52" s="16" t="s">
        <v>4254</v>
      </c>
      <c r="AM52" s="15">
        <v>75</v>
      </c>
      <c r="AN52" s="16" t="s">
        <v>4255</v>
      </c>
      <c r="AO52" s="20">
        <v>1.0114320000000001</v>
      </c>
      <c r="AP52" s="16" t="s">
        <v>4256</v>
      </c>
      <c r="AQ52" s="15">
        <v>11712</v>
      </c>
      <c r="AR52" s="16" t="s">
        <v>4257</v>
      </c>
      <c r="AS52" s="20">
        <v>1.041947</v>
      </c>
      <c r="AT52" s="16" t="s">
        <v>4256</v>
      </c>
      <c r="AU52" s="15">
        <v>7942</v>
      </c>
      <c r="AV52" s="16" t="s">
        <v>4257</v>
      </c>
      <c r="AW52" s="20">
        <v>1.0012939999999999</v>
      </c>
      <c r="AX52" s="16" t="s">
        <v>4256</v>
      </c>
      <c r="AY52" s="15">
        <v>7080</v>
      </c>
      <c r="AZ52" s="16" t="s">
        <v>4257</v>
      </c>
      <c r="BA52" s="20">
        <v>0.8128031</v>
      </c>
      <c r="BB52" s="16" t="s">
        <v>4256</v>
      </c>
      <c r="BC52" s="15">
        <v>57</v>
      </c>
      <c r="BD52" s="16" t="s">
        <v>4257</v>
      </c>
      <c r="BE52" s="20">
        <v>1.0365880000000001</v>
      </c>
      <c r="BF52" s="16" t="s">
        <v>4258</v>
      </c>
      <c r="BG52" s="15">
        <v>12598</v>
      </c>
      <c r="BH52" s="16" t="s">
        <v>4259</v>
      </c>
      <c r="BI52" s="20">
        <v>1.0513079999999999</v>
      </c>
      <c r="BJ52" s="16" t="s">
        <v>4258</v>
      </c>
      <c r="BK52" s="15">
        <v>8101</v>
      </c>
      <c r="BL52" s="16" t="s">
        <v>4259</v>
      </c>
      <c r="BM52" s="20">
        <v>0.96894570000000002</v>
      </c>
      <c r="BN52" s="16" t="s">
        <v>4258</v>
      </c>
      <c r="BO52" s="15">
        <v>4646</v>
      </c>
      <c r="BP52" s="16" t="s">
        <v>4259</v>
      </c>
      <c r="BQ52" s="20">
        <v>0.79784189999999999</v>
      </c>
      <c r="BR52" s="16" t="s">
        <v>4258</v>
      </c>
      <c r="BS52" s="15">
        <v>58</v>
      </c>
      <c r="BT52" s="16" t="s">
        <v>4259</v>
      </c>
      <c r="BU52" s="20">
        <v>1.039579</v>
      </c>
      <c r="BV52" s="16" t="s">
        <v>4260</v>
      </c>
      <c r="BW52" s="15">
        <v>12360</v>
      </c>
      <c r="BX52" s="16" t="s">
        <v>4261</v>
      </c>
      <c r="BY52" s="20">
        <v>1.0595570000000001</v>
      </c>
      <c r="BZ52" s="16" t="s">
        <v>4260</v>
      </c>
      <c r="CA52" s="15">
        <v>9241</v>
      </c>
      <c r="CB52" s="16" t="s">
        <v>4261</v>
      </c>
      <c r="CC52" s="20">
        <v>1.018694</v>
      </c>
      <c r="CD52" s="16" t="s">
        <v>4260</v>
      </c>
      <c r="CE52" s="15">
        <v>3887</v>
      </c>
      <c r="CF52" s="16" t="s">
        <v>4261</v>
      </c>
      <c r="CG52" s="20">
        <v>0.82629410000000003</v>
      </c>
      <c r="CH52" s="16" t="s">
        <v>4260</v>
      </c>
      <c r="CI52" s="15">
        <v>70</v>
      </c>
      <c r="CJ52" s="16" t="s">
        <v>4261</v>
      </c>
      <c r="CK52" s="20">
        <v>1.0541389999999999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29864.187895866675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15751</v>
      </c>
      <c r="P53" s="16" t="s">
        <v>4253</v>
      </c>
      <c r="Q53" s="20">
        <v>1</v>
      </c>
      <c r="R53" s="16" t="s">
        <v>4252</v>
      </c>
      <c r="S53" s="15">
        <v>5839</v>
      </c>
      <c r="T53" s="16" t="s">
        <v>4253</v>
      </c>
      <c r="U53" s="20">
        <v>1</v>
      </c>
      <c r="V53" s="16" t="s">
        <v>4252</v>
      </c>
      <c r="W53" s="15">
        <v>21590</v>
      </c>
      <c r="X53" s="16" t="s">
        <v>4252</v>
      </c>
      <c r="Y53" s="15">
        <v>21590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14858</v>
      </c>
      <c r="AJ53" s="16" t="s">
        <v>4255</v>
      </c>
      <c r="AK53" s="20">
        <v>0.80927090000000002</v>
      </c>
      <c r="AL53" s="16" t="s">
        <v>4254</v>
      </c>
      <c r="AM53" s="15">
        <v>6638</v>
      </c>
      <c r="AN53" s="16" t="s">
        <v>4255</v>
      </c>
      <c r="AO53" s="20">
        <v>1.0114320000000001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15420</v>
      </c>
      <c r="AZ53" s="16" t="s">
        <v>4257</v>
      </c>
      <c r="BA53" s="20">
        <v>0.8128031</v>
      </c>
      <c r="BB53" s="16" t="s">
        <v>4256</v>
      </c>
      <c r="BC53" s="15">
        <v>6674</v>
      </c>
      <c r="BD53" s="16" t="s">
        <v>4257</v>
      </c>
      <c r="BE53" s="20">
        <v>1.0365880000000001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18568</v>
      </c>
      <c r="BP53" s="16" t="s">
        <v>4259</v>
      </c>
      <c r="BQ53" s="20">
        <v>0.79784189999999999</v>
      </c>
      <c r="BR53" s="16" t="s">
        <v>4258</v>
      </c>
      <c r="BS53" s="15">
        <v>2117</v>
      </c>
      <c r="BT53" s="16" t="s">
        <v>4259</v>
      </c>
      <c r="BU53" s="20">
        <v>1.039579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18760</v>
      </c>
      <c r="CF53" s="16" t="s">
        <v>4261</v>
      </c>
      <c r="CG53" s="20">
        <v>0.82629410000000003</v>
      </c>
      <c r="CH53" s="16" t="s">
        <v>4260</v>
      </c>
      <c r="CI53" s="15">
        <v>4285</v>
      </c>
      <c r="CJ53" s="16" t="s">
        <v>4261</v>
      </c>
      <c r="CK53" s="20">
        <v>1.0541389999999999</v>
      </c>
      <c r="CL53" s="16" t="s">
        <v>4598</v>
      </c>
      <c r="CM53" s="15">
        <f>SUM(A2L246C10)/A2L246C1</f>
        <v>21590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17721</v>
      </c>
      <c r="T54" s="16" t="s">
        <v>4253</v>
      </c>
      <c r="U54" s="20">
        <v>1</v>
      </c>
      <c r="V54" s="16" t="s">
        <v>4252</v>
      </c>
      <c r="W54" s="15">
        <v>17721</v>
      </c>
      <c r="X54" s="16" t="s">
        <v>4252</v>
      </c>
      <c r="Y54" s="15">
        <v>17721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15334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11311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8507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8803</v>
      </c>
      <c r="CJ54" s="16" t="s">
        <v>4261</v>
      </c>
      <c r="CK54" s="20">
        <v>1.0541389999999999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14985.048385333335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627</v>
      </c>
      <c r="T55" s="16" t="s">
        <v>4253</v>
      </c>
      <c r="U55" s="20">
        <v>1</v>
      </c>
      <c r="V55" s="16" t="s">
        <v>4252</v>
      </c>
      <c r="W55" s="15">
        <v>627</v>
      </c>
      <c r="X55" s="16" t="s">
        <v>4252</v>
      </c>
      <c r="Y55" s="15">
        <v>627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749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153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721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964</v>
      </c>
      <c r="CJ55" s="16" t="s">
        <v>4261</v>
      </c>
      <c r="CK55" s="20">
        <v>1.0541389999999999</v>
      </c>
      <c r="CL55" s="16" t="s">
        <v>4600</v>
      </c>
      <c r="CM55" s="15">
        <f>SUM(A2L248C10)/A2L248C1</f>
        <v>627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1586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1586</v>
      </c>
      <c r="X56" s="16" t="s">
        <v>4252</v>
      </c>
      <c r="Y56" s="15">
        <v>1586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2156</v>
      </c>
      <c r="AJ56" s="16" t="s">
        <v>4255</v>
      </c>
      <c r="AK56" s="20">
        <v>0.80927090000000002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2949</v>
      </c>
      <c r="AZ56" s="16" t="s">
        <v>4257</v>
      </c>
      <c r="BA56" s="20">
        <v>0.8128031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8306</v>
      </c>
      <c r="BP56" s="16" t="s">
        <v>4259</v>
      </c>
      <c r="BQ56" s="20">
        <v>0.79784189999999999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9005</v>
      </c>
      <c r="CF56" s="16" t="s">
        <v>4261</v>
      </c>
      <c r="CG56" s="20">
        <v>0.82629410000000003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1586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238</v>
      </c>
      <c r="CF61" s="16" t="s">
        <v>4261</v>
      </c>
      <c r="CG61" s="20">
        <v>0.82629410000000003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80855</v>
      </c>
      <c r="T62" s="16" t="s">
        <v>4253</v>
      </c>
      <c r="U62" s="20">
        <v>1</v>
      </c>
      <c r="V62" s="16" t="s">
        <v>4252</v>
      </c>
      <c r="W62" s="15">
        <v>80855</v>
      </c>
      <c r="X62" s="16" t="s">
        <v>4252</v>
      </c>
      <c r="Y62" s="15">
        <v>80855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190530</v>
      </c>
      <c r="AN62" s="16" t="s">
        <v>4255</v>
      </c>
      <c r="AO62" s="20">
        <v>1.0114320000000001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134953</v>
      </c>
      <c r="BD62" s="16" t="s">
        <v>4257</v>
      </c>
      <c r="BE62" s="20">
        <v>1.0365880000000001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95600</v>
      </c>
      <c r="BT62" s="16" t="s">
        <v>4259</v>
      </c>
      <c r="BU62" s="20">
        <v>1.039579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104628</v>
      </c>
      <c r="CJ62" s="16" t="s">
        <v>4261</v>
      </c>
      <c r="CK62" s="20">
        <v>1.0541389999999999</v>
      </c>
      <c r="CL62" s="16" t="s">
        <v>4607</v>
      </c>
      <c r="CM62" s="15">
        <f>SUM(A2L255C10)/A2L255C1</f>
        <v>80855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112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112</v>
      </c>
      <c r="X63" s="16" t="s">
        <v>4252</v>
      </c>
      <c r="Y63" s="15">
        <v>112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181</v>
      </c>
      <c r="AJ63" s="16" t="s">
        <v>4255</v>
      </c>
      <c r="AK63" s="20">
        <v>0.80927090000000002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105</v>
      </c>
      <c r="AZ63" s="16" t="s">
        <v>4257</v>
      </c>
      <c r="BA63" s="20">
        <v>0.8128031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78</v>
      </c>
      <c r="BP63" s="16" t="s">
        <v>4259</v>
      </c>
      <c r="BQ63" s="20">
        <v>0.79784189999999999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253</v>
      </c>
      <c r="CF63" s="16" t="s">
        <v>4261</v>
      </c>
      <c r="CG63" s="20">
        <v>0.82629410000000003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112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116</v>
      </c>
      <c r="AZ64" s="16" t="s">
        <v>4257</v>
      </c>
      <c r="BA64" s="20">
        <v>0.8128031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133</v>
      </c>
      <c r="L67" s="16" t="s">
        <v>4253</v>
      </c>
      <c r="M67" s="20">
        <v>1</v>
      </c>
      <c r="N67" s="16" t="s">
        <v>4252</v>
      </c>
      <c r="O67" s="15">
        <v>3</v>
      </c>
      <c r="P67" s="16" t="s">
        <v>4253</v>
      </c>
      <c r="Q67" s="20">
        <v>1</v>
      </c>
      <c r="R67" s="16" t="s">
        <v>4252</v>
      </c>
      <c r="S67" s="15">
        <v>28</v>
      </c>
      <c r="T67" s="16" t="s">
        <v>4253</v>
      </c>
      <c r="U67" s="20">
        <v>1</v>
      </c>
      <c r="V67" s="16" t="s">
        <v>4252</v>
      </c>
      <c r="W67" s="15">
        <v>164</v>
      </c>
      <c r="X67" s="16" t="s">
        <v>4252</v>
      </c>
      <c r="Y67" s="15">
        <v>164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118</v>
      </c>
      <c r="AF67" s="16" t="s">
        <v>4255</v>
      </c>
      <c r="AG67" s="20">
        <v>0.97382329999999995</v>
      </c>
      <c r="AH67" s="16" t="s">
        <v>4254</v>
      </c>
      <c r="AI67" s="15">
        <v>5</v>
      </c>
      <c r="AJ67" s="16" t="s">
        <v>4255</v>
      </c>
      <c r="AK67" s="20">
        <v>0.80927090000000002</v>
      </c>
      <c r="AL67" s="16" t="s">
        <v>4254</v>
      </c>
      <c r="AM67" s="15">
        <v>26</v>
      </c>
      <c r="AN67" s="16" t="s">
        <v>4255</v>
      </c>
      <c r="AO67" s="20">
        <v>1.0114320000000001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123</v>
      </c>
      <c r="AV67" s="16" t="s">
        <v>4257</v>
      </c>
      <c r="AW67" s="20">
        <v>1.0012939999999999</v>
      </c>
      <c r="AX67" s="16" t="s">
        <v>4256</v>
      </c>
      <c r="AY67" s="15">
        <v>28</v>
      </c>
      <c r="AZ67" s="16" t="s">
        <v>4257</v>
      </c>
      <c r="BA67" s="20">
        <v>0.8128031</v>
      </c>
      <c r="BB67" s="16" t="s">
        <v>4256</v>
      </c>
      <c r="BC67" s="15">
        <v>33</v>
      </c>
      <c r="BD67" s="16" t="s">
        <v>4257</v>
      </c>
      <c r="BE67" s="20">
        <v>1.0365880000000001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127</v>
      </c>
      <c r="BL67" s="16" t="s">
        <v>4259</v>
      </c>
      <c r="BM67" s="20">
        <v>0.96894570000000002</v>
      </c>
      <c r="BN67" s="16" t="s">
        <v>4258</v>
      </c>
      <c r="BO67" s="15">
        <v>29</v>
      </c>
      <c r="BP67" s="16" t="s">
        <v>4259</v>
      </c>
      <c r="BQ67" s="20">
        <v>0.79784189999999999</v>
      </c>
      <c r="BR67" s="16" t="s">
        <v>4258</v>
      </c>
      <c r="BS67" s="15">
        <v>24</v>
      </c>
      <c r="BT67" s="16" t="s">
        <v>4259</v>
      </c>
      <c r="BU67" s="20">
        <v>1.039579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102</v>
      </c>
      <c r="CB67" s="16" t="s">
        <v>4261</v>
      </c>
      <c r="CC67" s="20">
        <v>1.018694</v>
      </c>
      <c r="CD67" s="16" t="s">
        <v>4260</v>
      </c>
      <c r="CE67" s="15">
        <v>16</v>
      </c>
      <c r="CF67" s="16" t="s">
        <v>4261</v>
      </c>
      <c r="CG67" s="20">
        <v>0.82629410000000003</v>
      </c>
      <c r="CH67" s="16" t="s">
        <v>4260</v>
      </c>
      <c r="CI67" s="15">
        <v>31</v>
      </c>
      <c r="CJ67" s="16" t="s">
        <v>4261</v>
      </c>
      <c r="CK67" s="20">
        <v>1.0541389999999999</v>
      </c>
      <c r="CL67" s="16" t="s">
        <v>4612</v>
      </c>
      <c r="CM67" s="15">
        <f>SUM(A2L260C10)/A2L260C1</f>
        <v>164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29065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2712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41076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105841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178694</v>
      </c>
      <c r="X68" s="16" t="s">
        <v>4618</v>
      </c>
      <c r="Y68" s="17">
        <f>SUM(A2L239C11:A2L260C11)-2*(A2L250C11+A2L252C11+A2L254C11+A2L257C11+A2L258C11)</f>
        <v>178694</v>
      </c>
      <c r="Z68" s="16" t="s">
        <v>4619</v>
      </c>
      <c r="AA68" s="17">
        <f>SUM(A2L239C12:A2L260C12)-2*SUM(A2L250C12,A2L252C12,A2L254C12,A2L257C12,A2L258C12)</f>
        <v>25150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11357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52103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214129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17008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11037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44037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153825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18255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10763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44777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107517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17793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11848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51989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119646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177217.16985316668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432013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449610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1086158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950694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2918475</v>
      </c>
      <c r="X69" s="16" t="s">
        <v>4641</v>
      </c>
      <c r="Y69" s="17">
        <f>A2L219C11+A2L238C11+A2L261C11</f>
        <v>2918475</v>
      </c>
      <c r="Z69" s="16" t="s">
        <v>4642</v>
      </c>
      <c r="AA69" s="17">
        <f>A2L219C12+A2L238C12+A2L261C12</f>
        <v>404927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419325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1207146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1028208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322010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386558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1138199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907333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324892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351066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1143435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836555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334646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368319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1092167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816042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2827807.1606286997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107334</v>
      </c>
      <c r="H8" s="16" t="s">
        <v>4253</v>
      </c>
      <c r="I8" s="20">
        <v>1</v>
      </c>
      <c r="J8" s="16" t="s">
        <v>4252</v>
      </c>
      <c r="K8" s="15">
        <v>7561</v>
      </c>
      <c r="L8" s="16" t="s">
        <v>4253</v>
      </c>
      <c r="M8" s="20">
        <v>1</v>
      </c>
      <c r="N8" s="16" t="s">
        <v>4252</v>
      </c>
      <c r="O8" s="15">
        <v>46978</v>
      </c>
      <c r="P8" s="16" t="s">
        <v>4253</v>
      </c>
      <c r="Q8" s="20">
        <v>1</v>
      </c>
      <c r="R8" s="16" t="s">
        <v>4252</v>
      </c>
      <c r="S8" s="15">
        <v>20333</v>
      </c>
      <c r="T8" s="16" t="s">
        <v>4253</v>
      </c>
      <c r="U8" s="20">
        <v>1</v>
      </c>
      <c r="V8" s="16" t="s">
        <v>4252</v>
      </c>
      <c r="W8" s="15">
        <v>182206</v>
      </c>
      <c r="X8" s="16" t="s">
        <v>4252</v>
      </c>
      <c r="Y8" s="15">
        <v>182206</v>
      </c>
      <c r="Z8" s="16" t="s">
        <v>4254</v>
      </c>
      <c r="AA8" s="15">
        <v>103481</v>
      </c>
      <c r="AB8" s="16" t="s">
        <v>4255</v>
      </c>
      <c r="AC8" s="20">
        <v>1.0169950000000001</v>
      </c>
      <c r="AD8" s="16" t="s">
        <v>4254</v>
      </c>
      <c r="AE8" s="15">
        <v>7289</v>
      </c>
      <c r="AF8" s="16" t="s">
        <v>4255</v>
      </c>
      <c r="AG8" s="20">
        <v>0.97382329999999995</v>
      </c>
      <c r="AH8" s="16" t="s">
        <v>4254</v>
      </c>
      <c r="AI8" s="15">
        <v>52530</v>
      </c>
      <c r="AJ8" s="16" t="s">
        <v>4255</v>
      </c>
      <c r="AK8" s="20">
        <v>0.80927090000000002</v>
      </c>
      <c r="AL8" s="16" t="s">
        <v>4254</v>
      </c>
      <c r="AM8" s="15">
        <v>21432</v>
      </c>
      <c r="AN8" s="16" t="s">
        <v>4255</v>
      </c>
      <c r="AO8" s="20">
        <v>1.0114320000000001</v>
      </c>
      <c r="AP8" s="16" t="s">
        <v>4256</v>
      </c>
      <c r="AQ8" s="15">
        <v>108146</v>
      </c>
      <c r="AR8" s="16" t="s">
        <v>4257</v>
      </c>
      <c r="AS8" s="20">
        <v>1.041947</v>
      </c>
      <c r="AT8" s="16" t="s">
        <v>4256</v>
      </c>
      <c r="AU8" s="15">
        <v>7975</v>
      </c>
      <c r="AV8" s="16" t="s">
        <v>4257</v>
      </c>
      <c r="AW8" s="20">
        <v>1.0012939999999999</v>
      </c>
      <c r="AX8" s="16" t="s">
        <v>4256</v>
      </c>
      <c r="AY8" s="15">
        <v>55541</v>
      </c>
      <c r="AZ8" s="16" t="s">
        <v>4257</v>
      </c>
      <c r="BA8" s="20">
        <v>0.8128031</v>
      </c>
      <c r="BB8" s="16" t="s">
        <v>4256</v>
      </c>
      <c r="BC8" s="15">
        <v>21889</v>
      </c>
      <c r="BD8" s="16" t="s">
        <v>4257</v>
      </c>
      <c r="BE8" s="20">
        <v>1.0365880000000001</v>
      </c>
      <c r="BF8" s="16" t="s">
        <v>4258</v>
      </c>
      <c r="BG8" s="15">
        <v>110441</v>
      </c>
      <c r="BH8" s="16" t="s">
        <v>4259</v>
      </c>
      <c r="BI8" s="20">
        <v>1.0513079999999999</v>
      </c>
      <c r="BJ8" s="16" t="s">
        <v>4258</v>
      </c>
      <c r="BK8" s="15">
        <v>8075</v>
      </c>
      <c r="BL8" s="16" t="s">
        <v>4259</v>
      </c>
      <c r="BM8" s="20">
        <v>0.96894570000000002</v>
      </c>
      <c r="BN8" s="16" t="s">
        <v>4258</v>
      </c>
      <c r="BO8" s="15">
        <v>46368</v>
      </c>
      <c r="BP8" s="16" t="s">
        <v>4259</v>
      </c>
      <c r="BQ8" s="20">
        <v>0.79784189999999999</v>
      </c>
      <c r="BR8" s="16" t="s">
        <v>4258</v>
      </c>
      <c r="BS8" s="15">
        <v>19937</v>
      </c>
      <c r="BT8" s="16" t="s">
        <v>4259</v>
      </c>
      <c r="BU8" s="20">
        <v>1.039579</v>
      </c>
      <c r="BV8" s="16" t="s">
        <v>4260</v>
      </c>
      <c r="BW8" s="15">
        <v>96030</v>
      </c>
      <c r="BX8" s="16" t="s">
        <v>4261</v>
      </c>
      <c r="BY8" s="20">
        <v>1.0595570000000001</v>
      </c>
      <c r="BZ8" s="16" t="s">
        <v>4260</v>
      </c>
      <c r="CA8" s="15">
        <v>9006</v>
      </c>
      <c r="CB8" s="16" t="s">
        <v>4261</v>
      </c>
      <c r="CC8" s="20">
        <v>1.018694</v>
      </c>
      <c r="CD8" s="16" t="s">
        <v>4260</v>
      </c>
      <c r="CE8" s="15">
        <v>54837</v>
      </c>
      <c r="CF8" s="16" t="s">
        <v>4261</v>
      </c>
      <c r="CG8" s="20">
        <v>0.82629410000000003</v>
      </c>
      <c r="CH8" s="16" t="s">
        <v>4260</v>
      </c>
      <c r="CI8" s="15">
        <v>19701</v>
      </c>
      <c r="CJ8" s="16" t="s">
        <v>4261</v>
      </c>
      <c r="CK8" s="20">
        <v>1.0541389999999999</v>
      </c>
      <c r="CL8" s="16" t="s">
        <v>4789</v>
      </c>
      <c r="CM8" s="15">
        <f>SUM(A2L301C10)/A2L301C1</f>
        <v>182206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852036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95568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947604</v>
      </c>
      <c r="X9" s="16" t="s">
        <v>4252</v>
      </c>
      <c r="Y9" s="15">
        <v>947604</v>
      </c>
      <c r="Z9" s="16" t="s">
        <v>4254</v>
      </c>
      <c r="AA9" s="15">
        <v>924719</v>
      </c>
      <c r="AB9" s="16" t="s">
        <v>4255</v>
      </c>
      <c r="AC9" s="20">
        <v>1.0169950000000001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106566</v>
      </c>
      <c r="AJ9" s="16" t="s">
        <v>4255</v>
      </c>
      <c r="AK9" s="20">
        <v>0.80927090000000002</v>
      </c>
      <c r="AL9" s="16" t="s">
        <v>4254</v>
      </c>
      <c r="AM9" s="15">
        <v>1</v>
      </c>
      <c r="AN9" s="16" t="s">
        <v>4255</v>
      </c>
      <c r="AO9" s="20">
        <v>1.0114320000000001</v>
      </c>
      <c r="AP9" s="16" t="s">
        <v>4256</v>
      </c>
      <c r="AQ9" s="15">
        <v>807726</v>
      </c>
      <c r="AR9" s="16" t="s">
        <v>4257</v>
      </c>
      <c r="AS9" s="20">
        <v>1.041947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82980</v>
      </c>
      <c r="AZ9" s="16" t="s">
        <v>4257</v>
      </c>
      <c r="BA9" s="20">
        <v>0.8128031</v>
      </c>
      <c r="BB9" s="16" t="s">
        <v>4256</v>
      </c>
      <c r="BC9" s="15">
        <v>1</v>
      </c>
      <c r="BD9" s="16" t="s">
        <v>4257</v>
      </c>
      <c r="BE9" s="20">
        <v>1.0365880000000001</v>
      </c>
      <c r="BF9" s="16" t="s">
        <v>4258</v>
      </c>
      <c r="BG9" s="15">
        <v>722616</v>
      </c>
      <c r="BH9" s="16" t="s">
        <v>4259</v>
      </c>
      <c r="BI9" s="20">
        <v>1.0513079999999999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69115</v>
      </c>
      <c r="BP9" s="16" t="s">
        <v>4259</v>
      </c>
      <c r="BQ9" s="20">
        <v>0.79784189999999999</v>
      </c>
      <c r="BR9" s="16" t="s">
        <v>4258</v>
      </c>
      <c r="BS9" s="15">
        <v>4</v>
      </c>
      <c r="BT9" s="16" t="s">
        <v>4259</v>
      </c>
      <c r="BU9" s="20">
        <v>1.039579</v>
      </c>
      <c r="BV9" s="16" t="s">
        <v>4260</v>
      </c>
      <c r="BW9" s="15">
        <v>658634</v>
      </c>
      <c r="BX9" s="16" t="s">
        <v>4261</v>
      </c>
      <c r="BY9" s="20">
        <v>1.0595570000000001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69364</v>
      </c>
      <c r="CF9" s="16" t="s">
        <v>4261</v>
      </c>
      <c r="CG9" s="20">
        <v>0.82629410000000003</v>
      </c>
      <c r="CH9" s="16" t="s">
        <v>4260</v>
      </c>
      <c r="CI9" s="15">
        <v>11</v>
      </c>
      <c r="CJ9" s="16" t="s">
        <v>4261</v>
      </c>
      <c r="CK9" s="20">
        <v>1.0541389999999999</v>
      </c>
      <c r="CL9" s="16" t="s">
        <v>4790</v>
      </c>
      <c r="CM9" s="15">
        <f>SUM(A2L302C10)/A2L302C1</f>
        <v>947604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693596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100523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794119</v>
      </c>
      <c r="X10" s="16" t="s">
        <v>4252</v>
      </c>
      <c r="Y10" s="15">
        <v>794119</v>
      </c>
      <c r="Z10" s="16" t="s">
        <v>4254</v>
      </c>
      <c r="AA10" s="15">
        <v>708305</v>
      </c>
      <c r="AB10" s="16" t="s">
        <v>4255</v>
      </c>
      <c r="AC10" s="20">
        <v>1.0169950000000001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111585</v>
      </c>
      <c r="AJ10" s="16" t="s">
        <v>4255</v>
      </c>
      <c r="AK10" s="20">
        <v>0.80927090000000002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658310</v>
      </c>
      <c r="AR10" s="16" t="s">
        <v>4257</v>
      </c>
      <c r="AS10" s="20">
        <v>1.041947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88590</v>
      </c>
      <c r="AZ10" s="16" t="s">
        <v>4257</v>
      </c>
      <c r="BA10" s="20">
        <v>0.8128031</v>
      </c>
      <c r="BB10" s="16" t="s">
        <v>4256</v>
      </c>
      <c r="BC10" s="15">
        <v>35</v>
      </c>
      <c r="BD10" s="16" t="s">
        <v>4257</v>
      </c>
      <c r="BE10" s="20">
        <v>1.0365880000000001</v>
      </c>
      <c r="BF10" s="16" t="s">
        <v>4258</v>
      </c>
      <c r="BG10" s="15">
        <v>577513</v>
      </c>
      <c r="BH10" s="16" t="s">
        <v>4259</v>
      </c>
      <c r="BI10" s="20">
        <v>1.0513079999999999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74293</v>
      </c>
      <c r="BP10" s="16" t="s">
        <v>4259</v>
      </c>
      <c r="BQ10" s="20">
        <v>0.79784189999999999</v>
      </c>
      <c r="BR10" s="16" t="s">
        <v>4258</v>
      </c>
      <c r="BS10" s="15">
        <v>31</v>
      </c>
      <c r="BT10" s="16" t="s">
        <v>4259</v>
      </c>
      <c r="BU10" s="20">
        <v>1.039579</v>
      </c>
      <c r="BV10" s="16" t="s">
        <v>4260</v>
      </c>
      <c r="BW10" s="15">
        <v>538843</v>
      </c>
      <c r="BX10" s="16" t="s">
        <v>4261</v>
      </c>
      <c r="BY10" s="20">
        <v>1.0595570000000001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74844</v>
      </c>
      <c r="CF10" s="16" t="s">
        <v>4261</v>
      </c>
      <c r="CG10" s="20">
        <v>0.82629410000000003</v>
      </c>
      <c r="CH10" s="16" t="s">
        <v>4260</v>
      </c>
      <c r="CI10" s="15">
        <v>64</v>
      </c>
      <c r="CJ10" s="16" t="s">
        <v>4261</v>
      </c>
      <c r="CK10" s="20">
        <v>1.0541389999999999</v>
      </c>
      <c r="CL10" s="16" t="s">
        <v>4791</v>
      </c>
      <c r="CM10" s="15">
        <f>SUM(A2L303C10)/A2L303C1</f>
        <v>794119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63272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-412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62860</v>
      </c>
      <c r="X11" s="16" t="s">
        <v>4252</v>
      </c>
      <c r="Y11" s="15">
        <v>62860</v>
      </c>
      <c r="Z11" s="16" t="s">
        <v>4254</v>
      </c>
      <c r="AA11" s="15">
        <v>55993</v>
      </c>
      <c r="AB11" s="16" t="s">
        <v>4255</v>
      </c>
      <c r="AC11" s="20">
        <v>1.0169950000000001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-401</v>
      </c>
      <c r="AJ11" s="16" t="s">
        <v>4255</v>
      </c>
      <c r="AK11" s="20">
        <v>0.80927090000000002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55257</v>
      </c>
      <c r="AR11" s="16" t="s">
        <v>4257</v>
      </c>
      <c r="AS11" s="20">
        <v>1.041947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-403</v>
      </c>
      <c r="AZ11" s="16" t="s">
        <v>4257</v>
      </c>
      <c r="BA11" s="20">
        <v>0.8128031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47139</v>
      </c>
      <c r="BH11" s="16" t="s">
        <v>4259</v>
      </c>
      <c r="BI11" s="20">
        <v>1.0513079999999999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-394</v>
      </c>
      <c r="BP11" s="16" t="s">
        <v>4259</v>
      </c>
      <c r="BQ11" s="20">
        <v>0.79784189999999999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47483</v>
      </c>
      <c r="BX11" s="16" t="s">
        <v>4261</v>
      </c>
      <c r="BY11" s="20">
        <v>1.0595570000000001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-384</v>
      </c>
      <c r="CF11" s="16" t="s">
        <v>4261</v>
      </c>
      <c r="CG11" s="20">
        <v>0.82629410000000003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62860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6059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6059</v>
      </c>
      <c r="X12" s="16" t="s">
        <v>4252</v>
      </c>
      <c r="Y12" s="15">
        <v>6059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6634</v>
      </c>
      <c r="AJ12" s="16" t="s">
        <v>4255</v>
      </c>
      <c r="AK12" s="20">
        <v>0.80927090000000002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</v>
      </c>
      <c r="AV12" s="16" t="s">
        <v>4257</v>
      </c>
      <c r="AW12" s="20">
        <v>1.0012939999999999</v>
      </c>
      <c r="AX12" s="16" t="s">
        <v>4256</v>
      </c>
      <c r="AY12" s="15">
        <v>6128</v>
      </c>
      <c r="AZ12" s="16" t="s">
        <v>4257</v>
      </c>
      <c r="BA12" s="20">
        <v>0.8128031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3</v>
      </c>
      <c r="BL12" s="16" t="s">
        <v>4259</v>
      </c>
      <c r="BM12" s="20">
        <v>0.96894570000000002</v>
      </c>
      <c r="BN12" s="16" t="s">
        <v>4258</v>
      </c>
      <c r="BO12" s="15">
        <v>5466</v>
      </c>
      <c r="BP12" s="16" t="s">
        <v>4259</v>
      </c>
      <c r="BQ12" s="20">
        <v>0.79784189999999999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2</v>
      </c>
      <c r="CB12" s="16" t="s">
        <v>4261</v>
      </c>
      <c r="CC12" s="20">
        <v>1.018694</v>
      </c>
      <c r="CD12" s="16" t="s">
        <v>4260</v>
      </c>
      <c r="CE12" s="15">
        <v>5757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6059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4581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4581</v>
      </c>
      <c r="X13" s="16" t="s">
        <v>4252</v>
      </c>
      <c r="Y13" s="15">
        <v>4581</v>
      </c>
      <c r="Z13" s="16" t="s">
        <v>4254</v>
      </c>
      <c r="AA13" s="15">
        <v>4403</v>
      </c>
      <c r="AB13" s="16" t="s">
        <v>4255</v>
      </c>
      <c r="AC13" s="20">
        <v>1.0169950000000001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3665</v>
      </c>
      <c r="AR13" s="16" t="s">
        <v>4257</v>
      </c>
      <c r="AS13" s="20">
        <v>1.041947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3779</v>
      </c>
      <c r="BH13" s="16" t="s">
        <v>4259</v>
      </c>
      <c r="BI13" s="20">
        <v>1.0513079999999999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3708</v>
      </c>
      <c r="BX13" s="16" t="s">
        <v>4261</v>
      </c>
      <c r="BY13" s="20">
        <v>1.0595570000000001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4581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8157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8157</v>
      </c>
      <c r="X14" s="16" t="s">
        <v>4252</v>
      </c>
      <c r="Y14" s="15">
        <v>8157</v>
      </c>
      <c r="Z14" s="16" t="s">
        <v>4254</v>
      </c>
      <c r="AA14" s="15">
        <v>1</v>
      </c>
      <c r="AB14" s="16" t="s">
        <v>4255</v>
      </c>
      <c r="AC14" s="20">
        <v>1.0169950000000001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9016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</v>
      </c>
      <c r="AR14" s="16" t="s">
        <v>4257</v>
      </c>
      <c r="AS14" s="20">
        <v>1.041947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8390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</v>
      </c>
      <c r="BH14" s="16" t="s">
        <v>4259</v>
      </c>
      <c r="BI14" s="20">
        <v>1.0513079999999999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7486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</v>
      </c>
      <c r="BX14" s="16" t="s">
        <v>4261</v>
      </c>
      <c r="BY14" s="20">
        <v>1.0595570000000001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8512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8157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74876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74876</v>
      </c>
      <c r="X15" s="16" t="s">
        <v>4252</v>
      </c>
      <c r="Y15" s="15">
        <v>74876</v>
      </c>
      <c r="Z15" s="16" t="s">
        <v>4254</v>
      </c>
      <c r="AA15" s="15">
        <v>71981</v>
      </c>
      <c r="AB15" s="16" t="s">
        <v>4255</v>
      </c>
      <c r="AC15" s="20">
        <v>1.0169950000000001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57157</v>
      </c>
      <c r="AR15" s="16" t="s">
        <v>4257</v>
      </c>
      <c r="AS15" s="20">
        <v>1.041947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59148</v>
      </c>
      <c r="BH15" s="16" t="s">
        <v>4259</v>
      </c>
      <c r="BI15" s="20">
        <v>1.0513079999999999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62544</v>
      </c>
      <c r="BX15" s="16" t="s">
        <v>4261</v>
      </c>
      <c r="BY15" s="20">
        <v>1.0595570000000001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74876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2437070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2437070</v>
      </c>
      <c r="X16" s="16" t="s">
        <v>4252</v>
      </c>
      <c r="Y16" s="15">
        <v>2437070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4128028</v>
      </c>
      <c r="AF16" s="16" t="s">
        <v>4255</v>
      </c>
      <c r="AG16" s="20">
        <v>0.5859799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4161605</v>
      </c>
      <c r="AV16" s="16" t="s">
        <v>4257</v>
      </c>
      <c r="AW16" s="20">
        <v>0.56434209999999996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4079643</v>
      </c>
      <c r="BL16" s="16" t="s">
        <v>4259</v>
      </c>
      <c r="BM16" s="20">
        <v>0.54576740000000001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3980129</v>
      </c>
      <c r="CB16" s="16" t="s">
        <v>4261</v>
      </c>
      <c r="CC16" s="20">
        <v>0.56667409999999996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2437070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60591</v>
      </c>
      <c r="H18" s="16" t="s">
        <v>4253</v>
      </c>
      <c r="I18" s="20">
        <v>1</v>
      </c>
      <c r="J18" s="16" t="s">
        <v>4252</v>
      </c>
      <c r="K18" s="15">
        <v>388</v>
      </c>
      <c r="L18" s="16" t="s">
        <v>4253</v>
      </c>
      <c r="M18" s="20">
        <v>1</v>
      </c>
      <c r="N18" s="16" t="s">
        <v>4252</v>
      </c>
      <c r="O18" s="15">
        <v>-8694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52285</v>
      </c>
      <c r="X18" s="16" t="s">
        <v>4252</v>
      </c>
      <c r="Y18" s="15">
        <v>52285</v>
      </c>
      <c r="Z18" s="16" t="s">
        <v>4254</v>
      </c>
      <c r="AA18" s="15">
        <v>59053</v>
      </c>
      <c r="AB18" s="16" t="s">
        <v>4255</v>
      </c>
      <c r="AC18" s="20">
        <v>1.0169950000000001</v>
      </c>
      <c r="AD18" s="16" t="s">
        <v>4254</v>
      </c>
      <c r="AE18" s="15">
        <v>398</v>
      </c>
      <c r="AF18" s="16" t="s">
        <v>4255</v>
      </c>
      <c r="AG18" s="20">
        <v>0.97382329999999995</v>
      </c>
      <c r="AH18" s="16" t="s">
        <v>4254</v>
      </c>
      <c r="AI18" s="15">
        <v>-14150</v>
      </c>
      <c r="AJ18" s="16" t="s">
        <v>4255</v>
      </c>
      <c r="AK18" s="20">
        <v>0.80927090000000002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48321</v>
      </c>
      <c r="AR18" s="16" t="s">
        <v>4257</v>
      </c>
      <c r="AS18" s="20">
        <v>1.041947</v>
      </c>
      <c r="AT18" s="16" t="s">
        <v>4256</v>
      </c>
      <c r="AU18" s="15">
        <v>378</v>
      </c>
      <c r="AV18" s="16" t="s">
        <v>4257</v>
      </c>
      <c r="AW18" s="20">
        <v>1.0012939999999999</v>
      </c>
      <c r="AX18" s="16" t="s">
        <v>4256</v>
      </c>
      <c r="AY18" s="15">
        <v>-14002</v>
      </c>
      <c r="AZ18" s="16" t="s">
        <v>4257</v>
      </c>
      <c r="BA18" s="20">
        <v>0.8128031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48623</v>
      </c>
      <c r="BH18" s="16" t="s">
        <v>4259</v>
      </c>
      <c r="BI18" s="20">
        <v>1.0513079999999999</v>
      </c>
      <c r="BJ18" s="16" t="s">
        <v>4258</v>
      </c>
      <c r="BK18" s="15">
        <v>386</v>
      </c>
      <c r="BL18" s="16" t="s">
        <v>4259</v>
      </c>
      <c r="BM18" s="20">
        <v>0.96894570000000002</v>
      </c>
      <c r="BN18" s="16" t="s">
        <v>4258</v>
      </c>
      <c r="BO18" s="15">
        <v>-14772</v>
      </c>
      <c r="BP18" s="16" t="s">
        <v>4259</v>
      </c>
      <c r="BQ18" s="20">
        <v>0.79784189999999999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53491</v>
      </c>
      <c r="BX18" s="16" t="s">
        <v>4261</v>
      </c>
      <c r="BY18" s="20">
        <v>1.0595570000000001</v>
      </c>
      <c r="BZ18" s="16" t="s">
        <v>4260</v>
      </c>
      <c r="CA18" s="15">
        <v>570</v>
      </c>
      <c r="CB18" s="16" t="s">
        <v>4261</v>
      </c>
      <c r="CC18" s="20">
        <v>1.018694</v>
      </c>
      <c r="CD18" s="16" t="s">
        <v>4260</v>
      </c>
      <c r="CE18" s="15">
        <v>-13904</v>
      </c>
      <c r="CF18" s="16" t="s">
        <v>4261</v>
      </c>
      <c r="CG18" s="20">
        <v>0.82629410000000003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52285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76874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76874</v>
      </c>
      <c r="X20" s="16" t="s">
        <v>4252</v>
      </c>
      <c r="Y20" s="15">
        <v>76874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76874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655081</v>
      </c>
      <c r="T21" s="16" t="s">
        <v>4253</v>
      </c>
      <c r="U21" s="20">
        <v>1</v>
      </c>
      <c r="V21" s="16" t="s">
        <v>4252</v>
      </c>
      <c r="W21" s="15">
        <v>655081</v>
      </c>
      <c r="X21" s="16" t="s">
        <v>4252</v>
      </c>
      <c r="Y21" s="15">
        <v>655081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660798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629655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578756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555700</v>
      </c>
      <c r="CJ21" s="16" t="s">
        <v>4261</v>
      </c>
      <c r="CK21" s="20">
        <v>1.0541389999999999</v>
      </c>
      <c r="CL21" s="16" t="s">
        <v>4802</v>
      </c>
      <c r="CM21" s="15">
        <f>SUM(A2L314C10)/A2L314C1</f>
        <v>655081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69841</v>
      </c>
      <c r="T22" s="16" t="s">
        <v>4253</v>
      </c>
      <c r="U22" s="20">
        <v>1</v>
      </c>
      <c r="V22" s="16" t="s">
        <v>4252</v>
      </c>
      <c r="W22" s="15">
        <v>69841</v>
      </c>
      <c r="X22" s="16" t="s">
        <v>4252</v>
      </c>
      <c r="Y22" s="15">
        <v>69841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60980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33118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86640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91117</v>
      </c>
      <c r="CJ22" s="16" t="s">
        <v>4261</v>
      </c>
      <c r="CK22" s="20">
        <v>1.0541389999999999</v>
      </c>
      <c r="CL22" s="16" t="s">
        <v>4803</v>
      </c>
      <c r="CM22" s="15">
        <f>SUM(A2L315C10)/A2L315C1</f>
        <v>69841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3330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3330</v>
      </c>
      <c r="X23" s="16" t="s">
        <v>4252</v>
      </c>
      <c r="Y23" s="15">
        <v>3330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140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382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1208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3330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2321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2321</v>
      </c>
      <c r="X24" s="16" t="s">
        <v>4252</v>
      </c>
      <c r="Y24" s="15">
        <v>2321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2321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2654</v>
      </c>
      <c r="H25" s="16" t="s">
        <v>4253</v>
      </c>
      <c r="I25" s="20">
        <v>1</v>
      </c>
      <c r="J25" s="16" t="s">
        <v>4252</v>
      </c>
      <c r="K25" s="15">
        <v>1488</v>
      </c>
      <c r="L25" s="16" t="s">
        <v>4253</v>
      </c>
      <c r="M25" s="20">
        <v>1</v>
      </c>
      <c r="N25" s="16" t="s">
        <v>4252</v>
      </c>
      <c r="O25" s="15">
        <v>713672</v>
      </c>
      <c r="P25" s="16" t="s">
        <v>4253</v>
      </c>
      <c r="Q25" s="20">
        <v>1</v>
      </c>
      <c r="R25" s="16" t="s">
        <v>4252</v>
      </c>
      <c r="S25" s="15">
        <v>9010</v>
      </c>
      <c r="T25" s="16" t="s">
        <v>4253</v>
      </c>
      <c r="U25" s="20">
        <v>1</v>
      </c>
      <c r="V25" s="16" t="s">
        <v>4252</v>
      </c>
      <c r="W25" s="15">
        <v>726824</v>
      </c>
      <c r="X25" s="16" t="s">
        <v>4252</v>
      </c>
      <c r="Y25" s="15">
        <v>726824</v>
      </c>
      <c r="Z25" s="16" t="s">
        <v>4254</v>
      </c>
      <c r="AA25" s="15">
        <v>2585</v>
      </c>
      <c r="AB25" s="16" t="s">
        <v>4255</v>
      </c>
      <c r="AC25" s="20">
        <v>1.0169950000000001</v>
      </c>
      <c r="AD25" s="16" t="s">
        <v>4254</v>
      </c>
      <c r="AE25" s="15">
        <v>1774</v>
      </c>
      <c r="AF25" s="16" t="s">
        <v>4255</v>
      </c>
      <c r="AG25" s="20">
        <v>0.97382329999999995</v>
      </c>
      <c r="AH25" s="16" t="s">
        <v>4254</v>
      </c>
      <c r="AI25" s="15">
        <v>750844</v>
      </c>
      <c r="AJ25" s="16" t="s">
        <v>4255</v>
      </c>
      <c r="AK25" s="20">
        <v>0.80927090000000002</v>
      </c>
      <c r="AL25" s="16" t="s">
        <v>4254</v>
      </c>
      <c r="AM25" s="15">
        <v>808</v>
      </c>
      <c r="AN25" s="16" t="s">
        <v>4255</v>
      </c>
      <c r="AO25" s="20">
        <v>1.0114320000000001</v>
      </c>
      <c r="AP25" s="16" t="s">
        <v>4256</v>
      </c>
      <c r="AQ25" s="15">
        <v>2595</v>
      </c>
      <c r="AR25" s="16" t="s">
        <v>4257</v>
      </c>
      <c r="AS25" s="20">
        <v>1.041947</v>
      </c>
      <c r="AT25" s="16" t="s">
        <v>4256</v>
      </c>
      <c r="AU25" s="15">
        <v>1446</v>
      </c>
      <c r="AV25" s="16" t="s">
        <v>4257</v>
      </c>
      <c r="AW25" s="20">
        <v>1.0012939999999999</v>
      </c>
      <c r="AX25" s="16" t="s">
        <v>4256</v>
      </c>
      <c r="AY25" s="15">
        <v>731262</v>
      </c>
      <c r="AZ25" s="16" t="s">
        <v>4257</v>
      </c>
      <c r="BA25" s="20">
        <v>0.8128031</v>
      </c>
      <c r="BB25" s="16" t="s">
        <v>4256</v>
      </c>
      <c r="BC25" s="15">
        <v>7694</v>
      </c>
      <c r="BD25" s="16" t="s">
        <v>4257</v>
      </c>
      <c r="BE25" s="20">
        <v>1.0365880000000001</v>
      </c>
      <c r="BF25" s="16" t="s">
        <v>4258</v>
      </c>
      <c r="BG25" s="15">
        <v>2596</v>
      </c>
      <c r="BH25" s="16" t="s">
        <v>4259</v>
      </c>
      <c r="BI25" s="20">
        <v>1.0513079999999999</v>
      </c>
      <c r="BJ25" s="16" t="s">
        <v>4258</v>
      </c>
      <c r="BK25" s="15">
        <v>1045</v>
      </c>
      <c r="BL25" s="16" t="s">
        <v>4259</v>
      </c>
      <c r="BM25" s="20">
        <v>0.96894570000000002</v>
      </c>
      <c r="BN25" s="16" t="s">
        <v>4258</v>
      </c>
      <c r="BO25" s="15">
        <v>700252</v>
      </c>
      <c r="BP25" s="16" t="s">
        <v>4259</v>
      </c>
      <c r="BQ25" s="20">
        <v>0.79784189999999999</v>
      </c>
      <c r="BR25" s="16" t="s">
        <v>4258</v>
      </c>
      <c r="BS25" s="15">
        <v>-536</v>
      </c>
      <c r="BT25" s="16" t="s">
        <v>4259</v>
      </c>
      <c r="BU25" s="20">
        <v>1.039579</v>
      </c>
      <c r="BV25" s="16" t="s">
        <v>4260</v>
      </c>
      <c r="BW25" s="15">
        <v>2296</v>
      </c>
      <c r="BX25" s="16" t="s">
        <v>4261</v>
      </c>
      <c r="BY25" s="20">
        <v>1.0595570000000001</v>
      </c>
      <c r="BZ25" s="16" t="s">
        <v>4260</v>
      </c>
      <c r="CA25" s="15">
        <v>1272</v>
      </c>
      <c r="CB25" s="16" t="s">
        <v>4261</v>
      </c>
      <c r="CC25" s="20">
        <v>1.018694</v>
      </c>
      <c r="CD25" s="16" t="s">
        <v>4260</v>
      </c>
      <c r="CE25" s="15">
        <v>648925</v>
      </c>
      <c r="CF25" s="16" t="s">
        <v>4261</v>
      </c>
      <c r="CG25" s="20">
        <v>0.82629410000000003</v>
      </c>
      <c r="CH25" s="16" t="s">
        <v>4260</v>
      </c>
      <c r="CI25" s="15">
        <v>12243</v>
      </c>
      <c r="CJ25" s="16" t="s">
        <v>4261</v>
      </c>
      <c r="CK25" s="20">
        <v>1.0541389999999999</v>
      </c>
      <c r="CL25" s="16" t="s">
        <v>4806</v>
      </c>
      <c r="CM25" s="15">
        <f>SUM(A2L318C10)/A2L318C1</f>
        <v>726824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1858940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2446507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1039734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754265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6099446</v>
      </c>
      <c r="X26" s="16" t="s">
        <v>4812</v>
      </c>
      <c r="Y26" s="17">
        <f>SUM(A2L301C11:A2L318C11)-2*SUM(A2L317C11)</f>
        <v>6099446</v>
      </c>
      <c r="Z26" s="16" t="s">
        <v>4813</v>
      </c>
      <c r="AA26" s="17">
        <f>SUM(A2L301C12:A2L318C12)-2*SUM(A2L317C12)</f>
        <v>1930521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4137489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1022624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744019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1741178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4171406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958626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692392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1571856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4089152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888196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684832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1463030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3990979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849159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678836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6099446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21468</v>
      </c>
      <c r="H27" s="16" t="s">
        <v>4253</v>
      </c>
      <c r="I27" s="20">
        <v>1</v>
      </c>
      <c r="J27" s="16" t="s">
        <v>4252</v>
      </c>
      <c r="K27" s="15">
        <v>1544</v>
      </c>
      <c r="L27" s="16" t="s">
        <v>4253</v>
      </c>
      <c r="M27" s="20">
        <v>1</v>
      </c>
      <c r="N27" s="16" t="s">
        <v>4252</v>
      </c>
      <c r="O27" s="15">
        <v>9125</v>
      </c>
      <c r="P27" s="16" t="s">
        <v>4253</v>
      </c>
      <c r="Q27" s="20">
        <v>1</v>
      </c>
      <c r="R27" s="16" t="s">
        <v>4252</v>
      </c>
      <c r="S27" s="15">
        <v>4099</v>
      </c>
      <c r="T27" s="16" t="s">
        <v>4253</v>
      </c>
      <c r="U27" s="20">
        <v>1</v>
      </c>
      <c r="V27" s="16" t="s">
        <v>4252</v>
      </c>
      <c r="W27" s="15">
        <v>36236</v>
      </c>
      <c r="X27" s="16" t="s">
        <v>4252</v>
      </c>
      <c r="Y27" s="15">
        <v>36236</v>
      </c>
      <c r="Z27" s="16" t="s">
        <v>4254</v>
      </c>
      <c r="AA27" s="15">
        <v>20697</v>
      </c>
      <c r="AB27" s="16" t="s">
        <v>4255</v>
      </c>
      <c r="AC27" s="20">
        <v>1.0169950000000001</v>
      </c>
      <c r="AD27" s="16" t="s">
        <v>4254</v>
      </c>
      <c r="AE27" s="15">
        <v>1655</v>
      </c>
      <c r="AF27" s="16" t="s">
        <v>4255</v>
      </c>
      <c r="AG27" s="20">
        <v>0.97382329999999995</v>
      </c>
      <c r="AH27" s="16" t="s">
        <v>4254</v>
      </c>
      <c r="AI27" s="15">
        <v>10182</v>
      </c>
      <c r="AJ27" s="16" t="s">
        <v>4255</v>
      </c>
      <c r="AK27" s="20">
        <v>0.80927090000000002</v>
      </c>
      <c r="AL27" s="16" t="s">
        <v>4254</v>
      </c>
      <c r="AM27" s="15">
        <v>4623</v>
      </c>
      <c r="AN27" s="16" t="s">
        <v>4255</v>
      </c>
      <c r="AO27" s="20">
        <v>1.0114320000000001</v>
      </c>
      <c r="AP27" s="16" t="s">
        <v>4256</v>
      </c>
      <c r="AQ27" s="15">
        <v>21577</v>
      </c>
      <c r="AR27" s="16" t="s">
        <v>4257</v>
      </c>
      <c r="AS27" s="20">
        <v>1.041947</v>
      </c>
      <c r="AT27" s="16" t="s">
        <v>4256</v>
      </c>
      <c r="AU27" s="15">
        <v>1843</v>
      </c>
      <c r="AV27" s="16" t="s">
        <v>4257</v>
      </c>
      <c r="AW27" s="20">
        <v>1.0012939999999999</v>
      </c>
      <c r="AX27" s="16" t="s">
        <v>4256</v>
      </c>
      <c r="AY27" s="15">
        <v>12110</v>
      </c>
      <c r="AZ27" s="16" t="s">
        <v>4257</v>
      </c>
      <c r="BA27" s="20">
        <v>0.8128031</v>
      </c>
      <c r="BB27" s="16" t="s">
        <v>4256</v>
      </c>
      <c r="BC27" s="15">
        <v>4796</v>
      </c>
      <c r="BD27" s="16" t="s">
        <v>4257</v>
      </c>
      <c r="BE27" s="20">
        <v>1.0365880000000001</v>
      </c>
      <c r="BF27" s="16" t="s">
        <v>4258</v>
      </c>
      <c r="BG27" s="15">
        <v>22082</v>
      </c>
      <c r="BH27" s="16" t="s">
        <v>4259</v>
      </c>
      <c r="BI27" s="20">
        <v>1.0513079999999999</v>
      </c>
      <c r="BJ27" s="16" t="s">
        <v>4258</v>
      </c>
      <c r="BK27" s="15">
        <v>1837</v>
      </c>
      <c r="BL27" s="16" t="s">
        <v>4259</v>
      </c>
      <c r="BM27" s="20">
        <v>0.96894570000000002</v>
      </c>
      <c r="BN27" s="16" t="s">
        <v>4258</v>
      </c>
      <c r="BO27" s="15">
        <v>10080</v>
      </c>
      <c r="BP27" s="16" t="s">
        <v>4259</v>
      </c>
      <c r="BQ27" s="20">
        <v>0.79784189999999999</v>
      </c>
      <c r="BR27" s="16" t="s">
        <v>4258</v>
      </c>
      <c r="BS27" s="15">
        <v>4345</v>
      </c>
      <c r="BT27" s="16" t="s">
        <v>4259</v>
      </c>
      <c r="BU27" s="20">
        <v>1.039579</v>
      </c>
      <c r="BV27" s="16" t="s">
        <v>4260</v>
      </c>
      <c r="BW27" s="15">
        <v>19261</v>
      </c>
      <c r="BX27" s="16" t="s">
        <v>4261</v>
      </c>
      <c r="BY27" s="20">
        <v>1.0595570000000001</v>
      </c>
      <c r="BZ27" s="16" t="s">
        <v>4260</v>
      </c>
      <c r="CA27" s="15">
        <v>2105</v>
      </c>
      <c r="CB27" s="16" t="s">
        <v>4261</v>
      </c>
      <c r="CC27" s="20">
        <v>1.018694</v>
      </c>
      <c r="CD27" s="16" t="s">
        <v>4260</v>
      </c>
      <c r="CE27" s="15">
        <v>11922</v>
      </c>
      <c r="CF27" s="16" t="s">
        <v>4261</v>
      </c>
      <c r="CG27" s="20">
        <v>0.82629410000000003</v>
      </c>
      <c r="CH27" s="16" t="s">
        <v>4260</v>
      </c>
      <c r="CI27" s="15">
        <v>4299</v>
      </c>
      <c r="CJ27" s="16" t="s">
        <v>4261</v>
      </c>
      <c r="CK27" s="20">
        <v>1.0541389999999999</v>
      </c>
      <c r="CL27" s="16" t="s">
        <v>4830</v>
      </c>
      <c r="CM27" s="15">
        <f>SUM(A2L320C10)/A2L320C1</f>
        <v>36236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330530</v>
      </c>
      <c r="H28" s="16" t="s">
        <v>4253</v>
      </c>
      <c r="I28" s="20">
        <v>1</v>
      </c>
      <c r="J28" s="16" t="s">
        <v>4252</v>
      </c>
      <c r="K28" s="15">
        <v>62</v>
      </c>
      <c r="L28" s="16" t="s">
        <v>4253</v>
      </c>
      <c r="M28" s="20">
        <v>1</v>
      </c>
      <c r="N28" s="16" t="s">
        <v>4252</v>
      </c>
      <c r="O28" s="15">
        <v>45910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376502</v>
      </c>
      <c r="X28" s="16" t="s">
        <v>4252</v>
      </c>
      <c r="Y28" s="15">
        <v>376502</v>
      </c>
      <c r="Z28" s="16" t="s">
        <v>4254</v>
      </c>
      <c r="AA28" s="15">
        <v>330604</v>
      </c>
      <c r="AB28" s="16" t="s">
        <v>4255</v>
      </c>
      <c r="AC28" s="20">
        <v>1.0169950000000001</v>
      </c>
      <c r="AD28" s="16" t="s">
        <v>4254</v>
      </c>
      <c r="AE28" s="15">
        <v>41</v>
      </c>
      <c r="AF28" s="16" t="s">
        <v>4255</v>
      </c>
      <c r="AG28" s="20">
        <v>0.97382329999999995</v>
      </c>
      <c r="AH28" s="16" t="s">
        <v>4254</v>
      </c>
      <c r="AI28" s="15">
        <v>47629</v>
      </c>
      <c r="AJ28" s="16" t="s">
        <v>4255</v>
      </c>
      <c r="AK28" s="20">
        <v>0.80927090000000002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324320</v>
      </c>
      <c r="AR28" s="16" t="s">
        <v>4257</v>
      </c>
      <c r="AS28" s="20">
        <v>1.041947</v>
      </c>
      <c r="AT28" s="16" t="s">
        <v>4256</v>
      </c>
      <c r="AU28" s="15">
        <v>69</v>
      </c>
      <c r="AV28" s="16" t="s">
        <v>4257</v>
      </c>
      <c r="AW28" s="20">
        <v>1.0012939999999999</v>
      </c>
      <c r="AX28" s="16" t="s">
        <v>4256</v>
      </c>
      <c r="AY28" s="15">
        <v>44992</v>
      </c>
      <c r="AZ28" s="16" t="s">
        <v>4257</v>
      </c>
      <c r="BA28" s="20">
        <v>0.8128031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303335</v>
      </c>
      <c r="BH28" s="16" t="s">
        <v>4259</v>
      </c>
      <c r="BI28" s="20">
        <v>1.0513079999999999</v>
      </c>
      <c r="BJ28" s="16" t="s">
        <v>4258</v>
      </c>
      <c r="BK28" s="15">
        <v>68</v>
      </c>
      <c r="BL28" s="16" t="s">
        <v>4259</v>
      </c>
      <c r="BM28" s="20">
        <v>0.96894570000000002</v>
      </c>
      <c r="BN28" s="16" t="s">
        <v>4258</v>
      </c>
      <c r="BO28" s="15">
        <v>43089</v>
      </c>
      <c r="BP28" s="16" t="s">
        <v>4259</v>
      </c>
      <c r="BQ28" s="20">
        <v>0.79784189999999999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279359</v>
      </c>
      <c r="BX28" s="16" t="s">
        <v>4261</v>
      </c>
      <c r="BY28" s="20">
        <v>1.0595570000000001</v>
      </c>
      <c r="BZ28" s="16" t="s">
        <v>4260</v>
      </c>
      <c r="CA28" s="15">
        <v>80</v>
      </c>
      <c r="CB28" s="16" t="s">
        <v>4261</v>
      </c>
      <c r="CC28" s="20">
        <v>1.018694</v>
      </c>
      <c r="CD28" s="16" t="s">
        <v>4260</v>
      </c>
      <c r="CE28" s="15">
        <v>41253</v>
      </c>
      <c r="CF28" s="16" t="s">
        <v>4261</v>
      </c>
      <c r="CG28" s="20">
        <v>0.82629410000000003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376502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46059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604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46663</v>
      </c>
      <c r="X29" s="16" t="s">
        <v>4252</v>
      </c>
      <c r="Y29" s="15">
        <v>46663</v>
      </c>
      <c r="Z29" s="16" t="s">
        <v>4254</v>
      </c>
      <c r="AA29" s="15">
        <v>43924</v>
      </c>
      <c r="AB29" s="16" t="s">
        <v>4255</v>
      </c>
      <c r="AC29" s="20">
        <v>1.0169950000000001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715</v>
      </c>
      <c r="AJ29" s="16" t="s">
        <v>4255</v>
      </c>
      <c r="AK29" s="20">
        <v>0.80927090000000002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41917</v>
      </c>
      <c r="AR29" s="16" t="s">
        <v>4257</v>
      </c>
      <c r="AS29" s="20">
        <v>1.041947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625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37423</v>
      </c>
      <c r="BH29" s="16" t="s">
        <v>4259</v>
      </c>
      <c r="BI29" s="20">
        <v>1.0513079999999999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553</v>
      </c>
      <c r="BP29" s="16" t="s">
        <v>4259</v>
      </c>
      <c r="BQ29" s="20">
        <v>0.79784189999999999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34416</v>
      </c>
      <c r="BX29" s="16" t="s">
        <v>4261</v>
      </c>
      <c r="BY29" s="20">
        <v>1.0595570000000001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806</v>
      </c>
      <c r="CF29" s="16" t="s">
        <v>4261</v>
      </c>
      <c r="CG29" s="20">
        <v>0.82629410000000003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46663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106</v>
      </c>
      <c r="H30" s="16" t="s">
        <v>4253</v>
      </c>
      <c r="I30" s="20">
        <v>1</v>
      </c>
      <c r="J30" s="16" t="s">
        <v>4252</v>
      </c>
      <c r="K30" s="15">
        <v>104</v>
      </c>
      <c r="L30" s="16" t="s">
        <v>4253</v>
      </c>
      <c r="M30" s="20">
        <v>1</v>
      </c>
      <c r="N30" s="16" t="s">
        <v>4252</v>
      </c>
      <c r="O30" s="15">
        <v>865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1075</v>
      </c>
      <c r="X30" s="16" t="s">
        <v>4252</v>
      </c>
      <c r="Y30" s="15">
        <v>1075</v>
      </c>
      <c r="Z30" s="16" t="s">
        <v>4254</v>
      </c>
      <c r="AA30" s="15">
        <v>100</v>
      </c>
      <c r="AB30" s="16" t="s">
        <v>4255</v>
      </c>
      <c r="AC30" s="20">
        <v>1.0169950000000001</v>
      </c>
      <c r="AD30" s="16" t="s">
        <v>4254</v>
      </c>
      <c r="AE30" s="15">
        <v>77</v>
      </c>
      <c r="AF30" s="16" t="s">
        <v>4255</v>
      </c>
      <c r="AG30" s="20">
        <v>0.97382329999999995</v>
      </c>
      <c r="AH30" s="16" t="s">
        <v>4254</v>
      </c>
      <c r="AI30" s="15">
        <v>877</v>
      </c>
      <c r="AJ30" s="16" t="s">
        <v>4255</v>
      </c>
      <c r="AK30" s="20">
        <v>0.80927090000000002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61</v>
      </c>
      <c r="AR30" s="16" t="s">
        <v>4257</v>
      </c>
      <c r="AS30" s="20">
        <v>1.041947</v>
      </c>
      <c r="AT30" s="16" t="s">
        <v>4256</v>
      </c>
      <c r="AU30" s="15">
        <v>319</v>
      </c>
      <c r="AV30" s="16" t="s">
        <v>4257</v>
      </c>
      <c r="AW30" s="20">
        <v>1.0012939999999999</v>
      </c>
      <c r="AX30" s="16" t="s">
        <v>4256</v>
      </c>
      <c r="AY30" s="15">
        <v>895</v>
      </c>
      <c r="AZ30" s="16" t="s">
        <v>4257</v>
      </c>
      <c r="BA30" s="20">
        <v>0.8128031</v>
      </c>
      <c r="BB30" s="16" t="s">
        <v>4256</v>
      </c>
      <c r="BC30" s="15">
        <v>543</v>
      </c>
      <c r="BD30" s="16" t="s">
        <v>4257</v>
      </c>
      <c r="BE30" s="20">
        <v>1.0365880000000001</v>
      </c>
      <c r="BF30" s="16" t="s">
        <v>4258</v>
      </c>
      <c r="BG30" s="15">
        <v>67</v>
      </c>
      <c r="BH30" s="16" t="s">
        <v>4259</v>
      </c>
      <c r="BI30" s="20">
        <v>1.0513079999999999</v>
      </c>
      <c r="BJ30" s="16" t="s">
        <v>4258</v>
      </c>
      <c r="BK30" s="15">
        <v>308</v>
      </c>
      <c r="BL30" s="16" t="s">
        <v>4259</v>
      </c>
      <c r="BM30" s="20">
        <v>0.96894570000000002</v>
      </c>
      <c r="BN30" s="16" t="s">
        <v>4258</v>
      </c>
      <c r="BO30" s="15">
        <v>761</v>
      </c>
      <c r="BP30" s="16" t="s">
        <v>4259</v>
      </c>
      <c r="BQ30" s="20">
        <v>0.79784189999999999</v>
      </c>
      <c r="BR30" s="16" t="s">
        <v>4258</v>
      </c>
      <c r="BS30" s="15">
        <v>452</v>
      </c>
      <c r="BT30" s="16" t="s">
        <v>4259</v>
      </c>
      <c r="BU30" s="20">
        <v>1.039579</v>
      </c>
      <c r="BV30" s="16" t="s">
        <v>4260</v>
      </c>
      <c r="BW30" s="15">
        <v>53</v>
      </c>
      <c r="BX30" s="16" t="s">
        <v>4261</v>
      </c>
      <c r="BY30" s="20">
        <v>1.0595570000000001</v>
      </c>
      <c r="BZ30" s="16" t="s">
        <v>4260</v>
      </c>
      <c r="CA30" s="15">
        <v>383</v>
      </c>
      <c r="CB30" s="16" t="s">
        <v>4261</v>
      </c>
      <c r="CC30" s="20">
        <v>1.018694</v>
      </c>
      <c r="CD30" s="16" t="s">
        <v>4260</v>
      </c>
      <c r="CE30" s="15">
        <v>825</v>
      </c>
      <c r="CF30" s="16" t="s">
        <v>4261</v>
      </c>
      <c r="CG30" s="20">
        <v>0.82629410000000003</v>
      </c>
      <c r="CH30" s="16" t="s">
        <v>4260</v>
      </c>
      <c r="CI30" s="15">
        <v>442</v>
      </c>
      <c r="CJ30" s="16" t="s">
        <v>4261</v>
      </c>
      <c r="CK30" s="20">
        <v>1.0541389999999999</v>
      </c>
      <c r="CL30" s="16" t="s">
        <v>4833</v>
      </c>
      <c r="CM30" s="15">
        <f>SUM(A2L323C10)/A2L323C1</f>
        <v>1075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322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322</v>
      </c>
      <c r="X31" s="16" t="s">
        <v>4252</v>
      </c>
      <c r="Y31" s="15">
        <v>322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432</v>
      </c>
      <c r="AJ31" s="16" t="s">
        <v>4255</v>
      </c>
      <c r="AK31" s="20">
        <v>0.80927090000000002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735</v>
      </c>
      <c r="AZ31" s="16" t="s">
        <v>4257</v>
      </c>
      <c r="BA31" s="20">
        <v>0.8128031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78</v>
      </c>
      <c r="BP31" s="16" t="s">
        <v>4259</v>
      </c>
      <c r="BQ31" s="20">
        <v>0.79784189999999999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322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83162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83162</v>
      </c>
      <c r="X32" s="16" t="s">
        <v>4252</v>
      </c>
      <c r="Y32" s="15">
        <v>83162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161282</v>
      </c>
      <c r="AF32" s="16" t="s">
        <v>4255</v>
      </c>
      <c r="AG32" s="20">
        <v>0.5859799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156966</v>
      </c>
      <c r="AV32" s="16" t="s">
        <v>4257</v>
      </c>
      <c r="AW32" s="20">
        <v>0.56434209999999996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190719</v>
      </c>
      <c r="BL32" s="16" t="s">
        <v>4259</v>
      </c>
      <c r="BM32" s="20">
        <v>0.54576740000000001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123429</v>
      </c>
      <c r="CB32" s="16" t="s">
        <v>4261</v>
      </c>
      <c r="CC32" s="20">
        <v>0.56667409999999996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83162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10709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10709</v>
      </c>
      <c r="X34" s="16" t="s">
        <v>4252</v>
      </c>
      <c r="Y34" s="15">
        <v>10709</v>
      </c>
      <c r="Z34" s="16" t="s">
        <v>4254</v>
      </c>
      <c r="AA34" s="15">
        <v>10960</v>
      </c>
      <c r="AB34" s="16" t="s">
        <v>4255</v>
      </c>
      <c r="AC34" s="20">
        <v>1.0169950000000001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11067</v>
      </c>
      <c r="AR34" s="16" t="s">
        <v>4257</v>
      </c>
      <c r="AS34" s="20">
        <v>1.041947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10023</v>
      </c>
      <c r="BH34" s="16" t="s">
        <v>4259</v>
      </c>
      <c r="BI34" s="20">
        <v>1.0513079999999999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9239</v>
      </c>
      <c r="BX34" s="16" t="s">
        <v>4261</v>
      </c>
      <c r="BY34" s="20">
        <v>1.0595570000000001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10709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47907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51652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51818</v>
      </c>
      <c r="BP36" s="16" t="s">
        <v>4259</v>
      </c>
      <c r="BQ36" s="20">
        <v>0.79784189999999999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58734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147167</v>
      </c>
      <c r="T37" s="16" t="s">
        <v>4253</v>
      </c>
      <c r="U37" s="20">
        <v>1</v>
      </c>
      <c r="V37" s="16" t="s">
        <v>4252</v>
      </c>
      <c r="W37" s="15">
        <v>147167</v>
      </c>
      <c r="X37" s="16" t="s">
        <v>4252</v>
      </c>
      <c r="Y37" s="15">
        <v>147167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142031</v>
      </c>
      <c r="AN37" s="16" t="s">
        <v>4255</v>
      </c>
      <c r="AO37" s="20">
        <v>1.0114320000000001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147523</v>
      </c>
      <c r="BD37" s="16" t="s">
        <v>4257</v>
      </c>
      <c r="BE37" s="20">
        <v>1.0365880000000001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143246</v>
      </c>
      <c r="BT37" s="16" t="s">
        <v>4259</v>
      </c>
      <c r="BU37" s="20">
        <v>1.039579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133065</v>
      </c>
      <c r="CJ37" s="16" t="s">
        <v>4261</v>
      </c>
      <c r="CK37" s="20">
        <v>1.0541389999999999</v>
      </c>
      <c r="CL37" s="16" t="s">
        <v>4840</v>
      </c>
      <c r="CM37" s="15">
        <f>SUM(A2L330C10)/A2L330C1</f>
        <v>147167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15343</v>
      </c>
      <c r="T38" s="16" t="s">
        <v>4253</v>
      </c>
      <c r="U38" s="20">
        <v>1</v>
      </c>
      <c r="V38" s="16" t="s">
        <v>4252</v>
      </c>
      <c r="W38" s="15">
        <v>15343</v>
      </c>
      <c r="X38" s="16" t="s">
        <v>4252</v>
      </c>
      <c r="Y38" s="15">
        <v>15343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12813</v>
      </c>
      <c r="AN38" s="16" t="s">
        <v>4255</v>
      </c>
      <c r="AO38" s="20">
        <v>1.0114320000000001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7584</v>
      </c>
      <c r="BD38" s="16" t="s">
        <v>4257</v>
      </c>
      <c r="BE38" s="20">
        <v>1.0365880000000001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20550</v>
      </c>
      <c r="BT38" s="16" t="s">
        <v>4259</v>
      </c>
      <c r="BU38" s="20">
        <v>1.039579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21324</v>
      </c>
      <c r="CJ38" s="16" t="s">
        <v>4261</v>
      </c>
      <c r="CK38" s="20">
        <v>1.0541389999999999</v>
      </c>
      <c r="CL38" s="16" t="s">
        <v>4841</v>
      </c>
      <c r="CM38" s="15">
        <f>SUM(A2L331C10)/A2L331C1</f>
        <v>15343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14507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14507</v>
      </c>
      <c r="X39" s="16" t="s">
        <v>4252</v>
      </c>
      <c r="Y39" s="15">
        <v>14507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13833</v>
      </c>
      <c r="AJ39" s="16" t="s">
        <v>4255</v>
      </c>
      <c r="AK39" s="20">
        <v>0.80927090000000002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14572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15102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15025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14507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7</v>
      </c>
      <c r="L41" s="16" t="s">
        <v>4253</v>
      </c>
      <c r="M41" s="20">
        <v>1</v>
      </c>
      <c r="N41" s="16" t="s">
        <v>4252</v>
      </c>
      <c r="O41" s="15">
        <v>228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235</v>
      </c>
      <c r="X41" s="16" t="s">
        <v>4252</v>
      </c>
      <c r="Y41" s="15">
        <v>235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</v>
      </c>
      <c r="AF41" s="16" t="s">
        <v>4255</v>
      </c>
      <c r="AG41" s="20">
        <v>0.97382329999999995</v>
      </c>
      <c r="AH41" s="16" t="s">
        <v>4254</v>
      </c>
      <c r="AI41" s="15">
        <v>149</v>
      </c>
      <c r="AJ41" s="16" t="s">
        <v>4255</v>
      </c>
      <c r="AK41" s="20">
        <v>0.80927090000000002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2</v>
      </c>
      <c r="AV41" s="16" t="s">
        <v>4257</v>
      </c>
      <c r="AW41" s="20">
        <v>1.0012939999999999</v>
      </c>
      <c r="AX41" s="16" t="s">
        <v>4256</v>
      </c>
      <c r="AY41" s="15">
        <v>146</v>
      </c>
      <c r="AZ41" s="16" t="s">
        <v>4257</v>
      </c>
      <c r="BA41" s="20">
        <v>0.8128031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</v>
      </c>
      <c r="BL41" s="16" t="s">
        <v>4259</v>
      </c>
      <c r="BM41" s="20">
        <v>0.96894570000000002</v>
      </c>
      <c r="BN41" s="16" t="s">
        <v>4258</v>
      </c>
      <c r="BO41" s="15">
        <v>128</v>
      </c>
      <c r="BP41" s="16" t="s">
        <v>4259</v>
      </c>
      <c r="BQ41" s="20">
        <v>0.79784189999999999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11</v>
      </c>
      <c r="CB41" s="16" t="s">
        <v>4261</v>
      </c>
      <c r="CC41" s="20">
        <v>1.018694</v>
      </c>
      <c r="CD41" s="16" t="s">
        <v>4260</v>
      </c>
      <c r="CE41" s="15">
        <v>132</v>
      </c>
      <c r="CF41" s="16" t="s">
        <v>4261</v>
      </c>
      <c r="CG41" s="20">
        <v>0.82629410000000003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235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408872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84879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71561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166609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731921</v>
      </c>
      <c r="X42" s="16" t="s">
        <v>4850</v>
      </c>
      <c r="Y42" s="17">
        <f>SUM(A2L320C11:A2L334C11)-2*SUM(A2L333C11)</f>
        <v>731921</v>
      </c>
      <c r="Z42" s="16" t="s">
        <v>4851</v>
      </c>
      <c r="AA42" s="17">
        <f>SUM(A2L320C12:A2L334C12)-2*SUM(A2L333C12)</f>
        <v>406285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163056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121724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159467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398942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159199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125727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160446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372930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192933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121609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168593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342328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126008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128697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159130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731921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2440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4237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6677</v>
      </c>
      <c r="X43" s="16" t="s">
        <v>4252</v>
      </c>
      <c r="Y43" s="15">
        <v>6677</v>
      </c>
      <c r="Z43" s="16" t="s">
        <v>4254</v>
      </c>
      <c r="AA43" s="15">
        <v>2325</v>
      </c>
      <c r="AB43" s="16" t="s">
        <v>4255</v>
      </c>
      <c r="AC43" s="20">
        <v>1.0169950000000001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4441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1998</v>
      </c>
      <c r="AR43" s="16" t="s">
        <v>4257</v>
      </c>
      <c r="AS43" s="20">
        <v>1.041947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4881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2141</v>
      </c>
      <c r="BH43" s="16" t="s">
        <v>4259</v>
      </c>
      <c r="BI43" s="20">
        <v>1.0513079999999999</v>
      </c>
      <c r="BJ43" s="16" t="s">
        <v>4258</v>
      </c>
      <c r="BK43" s="15">
        <v>170</v>
      </c>
      <c r="BL43" s="16" t="s">
        <v>4259</v>
      </c>
      <c r="BM43" s="20">
        <v>0.96894570000000002</v>
      </c>
      <c r="BN43" s="16" t="s">
        <v>4258</v>
      </c>
      <c r="BO43" s="15">
        <v>3838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2158</v>
      </c>
      <c r="BX43" s="16" t="s">
        <v>4261</v>
      </c>
      <c r="BY43" s="20">
        <v>1.0595570000000001</v>
      </c>
      <c r="BZ43" s="16" t="s">
        <v>4260</v>
      </c>
      <c r="CA43" s="15">
        <v>66</v>
      </c>
      <c r="CB43" s="16" t="s">
        <v>4261</v>
      </c>
      <c r="CC43" s="20">
        <v>1.018694</v>
      </c>
      <c r="CD43" s="16" t="s">
        <v>4260</v>
      </c>
      <c r="CE43" s="15">
        <v>3789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6677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3597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3597</v>
      </c>
      <c r="X44" s="16" t="s">
        <v>4252</v>
      </c>
      <c r="Y44" s="15">
        <v>3597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5843</v>
      </c>
      <c r="AJ44" s="16" t="s">
        <v>4255</v>
      </c>
      <c r="AK44" s="20">
        <v>0.80927090000000002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3198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3870</v>
      </c>
      <c r="BP44" s="16" t="s">
        <v>4259</v>
      </c>
      <c r="BQ44" s="20">
        <v>0.79784189999999999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2102</v>
      </c>
      <c r="CF44" s="16" t="s">
        <v>4261</v>
      </c>
      <c r="CG44" s="20">
        <v>0.82629410000000003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3597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10298</v>
      </c>
      <c r="T46" s="16" t="s">
        <v>4253</v>
      </c>
      <c r="U46" s="20">
        <v>1</v>
      </c>
      <c r="V46" s="16" t="s">
        <v>4252</v>
      </c>
      <c r="W46" s="15">
        <v>10298</v>
      </c>
      <c r="X46" s="16" t="s">
        <v>4252</v>
      </c>
      <c r="Y46" s="15">
        <v>10298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13843</v>
      </c>
      <c r="AN46" s="16" t="s">
        <v>4255</v>
      </c>
      <c r="AO46" s="20">
        <v>1.0114320000000001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33110</v>
      </c>
      <c r="BD46" s="16" t="s">
        <v>4257</v>
      </c>
      <c r="BE46" s="20">
        <v>1.0365880000000001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20737</v>
      </c>
      <c r="BT46" s="16" t="s">
        <v>4259</v>
      </c>
      <c r="BU46" s="20">
        <v>1.039579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10863</v>
      </c>
      <c r="CJ46" s="16" t="s">
        <v>4261</v>
      </c>
      <c r="CK46" s="20">
        <v>1.0541389999999999</v>
      </c>
      <c r="CL46" s="16" t="s">
        <v>4871</v>
      </c>
      <c r="CM46" s="15">
        <f>SUM(A2L339C10)/A2L339C1</f>
        <v>10298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868</v>
      </c>
      <c r="T47" s="16" t="s">
        <v>4253</v>
      </c>
      <c r="U47" s="20">
        <v>1</v>
      </c>
      <c r="V47" s="16" t="s">
        <v>4252</v>
      </c>
      <c r="W47" s="15">
        <v>868</v>
      </c>
      <c r="X47" s="16" t="s">
        <v>4252</v>
      </c>
      <c r="Y47" s="15">
        <v>868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812</v>
      </c>
      <c r="AN47" s="16" t="s">
        <v>4255</v>
      </c>
      <c r="AO47" s="20">
        <v>1.0114320000000001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740</v>
      </c>
      <c r="BD47" s="16" t="s">
        <v>4257</v>
      </c>
      <c r="BE47" s="20">
        <v>1.0365880000000001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835</v>
      </c>
      <c r="BT47" s="16" t="s">
        <v>4259</v>
      </c>
      <c r="BU47" s="20">
        <v>1.039579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865</v>
      </c>
      <c r="CJ47" s="16" t="s">
        <v>4261</v>
      </c>
      <c r="CK47" s="20">
        <v>1.0541389999999999</v>
      </c>
      <c r="CL47" s="16" t="s">
        <v>4872</v>
      </c>
      <c r="CM47" s="15">
        <f>SUM(A2L340C10)/A2L340C1</f>
        <v>868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2440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7834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11166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21440</v>
      </c>
      <c r="X48" s="16" t="s">
        <v>4878</v>
      </c>
      <c r="Y48" s="15">
        <f>SUM(A2L336C11:A2L340C11)</f>
        <v>21440</v>
      </c>
      <c r="Z48" s="16" t="s">
        <v>4879</v>
      </c>
      <c r="AA48" s="15">
        <f>SUM(A2L336C12:A2L340C12)</f>
        <v>2325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10284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14655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1998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8079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33850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2141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170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7708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21572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2158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66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5891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11728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21440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8050</v>
      </c>
      <c r="H49" s="16" t="s">
        <v>4253</v>
      </c>
      <c r="I49" s="20">
        <v>1</v>
      </c>
      <c r="J49" s="16" t="s">
        <v>4252</v>
      </c>
      <c r="K49" s="15">
        <v>568</v>
      </c>
      <c r="L49" s="16" t="s">
        <v>4253</v>
      </c>
      <c r="M49" s="20">
        <v>1</v>
      </c>
      <c r="N49" s="16" t="s">
        <v>4252</v>
      </c>
      <c r="O49" s="15">
        <v>3422</v>
      </c>
      <c r="P49" s="16" t="s">
        <v>4253</v>
      </c>
      <c r="Q49" s="20">
        <v>1</v>
      </c>
      <c r="R49" s="16" t="s">
        <v>4252</v>
      </c>
      <c r="S49" s="15">
        <v>1525</v>
      </c>
      <c r="T49" s="16" t="s">
        <v>4253</v>
      </c>
      <c r="U49" s="20">
        <v>1</v>
      </c>
      <c r="V49" s="16" t="s">
        <v>4252</v>
      </c>
      <c r="W49" s="15">
        <v>13565</v>
      </c>
      <c r="X49" s="16" t="s">
        <v>4252</v>
      </c>
      <c r="Y49" s="15">
        <v>13565</v>
      </c>
      <c r="Z49" s="16" t="s">
        <v>4254</v>
      </c>
      <c r="AA49" s="15">
        <v>7761</v>
      </c>
      <c r="AB49" s="16" t="s">
        <v>4255</v>
      </c>
      <c r="AC49" s="20">
        <v>1.0169950000000001</v>
      </c>
      <c r="AD49" s="16" t="s">
        <v>4254</v>
      </c>
      <c r="AE49" s="15">
        <v>591</v>
      </c>
      <c r="AF49" s="16" t="s">
        <v>4255</v>
      </c>
      <c r="AG49" s="20">
        <v>0.97382329999999995</v>
      </c>
      <c r="AH49" s="16" t="s">
        <v>4254</v>
      </c>
      <c r="AI49" s="15">
        <v>3817</v>
      </c>
      <c r="AJ49" s="16" t="s">
        <v>4255</v>
      </c>
      <c r="AK49" s="20">
        <v>0.80927090000000002</v>
      </c>
      <c r="AL49" s="16" t="s">
        <v>4254</v>
      </c>
      <c r="AM49" s="15">
        <v>1729</v>
      </c>
      <c r="AN49" s="16" t="s">
        <v>4255</v>
      </c>
      <c r="AO49" s="20">
        <v>1.0114320000000001</v>
      </c>
      <c r="AP49" s="16" t="s">
        <v>4256</v>
      </c>
      <c r="AQ49" s="15">
        <v>7280</v>
      </c>
      <c r="AR49" s="16" t="s">
        <v>4257</v>
      </c>
      <c r="AS49" s="20">
        <v>1.041947</v>
      </c>
      <c r="AT49" s="16" t="s">
        <v>4256</v>
      </c>
      <c r="AU49" s="15">
        <v>348</v>
      </c>
      <c r="AV49" s="16" t="s">
        <v>4257</v>
      </c>
      <c r="AW49" s="20">
        <v>1.0012939999999999</v>
      </c>
      <c r="AX49" s="16" t="s">
        <v>4256</v>
      </c>
      <c r="AY49" s="15">
        <v>2366</v>
      </c>
      <c r="AZ49" s="16" t="s">
        <v>4257</v>
      </c>
      <c r="BA49" s="20">
        <v>0.8128031</v>
      </c>
      <c r="BB49" s="16" t="s">
        <v>4256</v>
      </c>
      <c r="BC49" s="15">
        <v>916</v>
      </c>
      <c r="BD49" s="16" t="s">
        <v>4257</v>
      </c>
      <c r="BE49" s="20">
        <v>1.0365880000000001</v>
      </c>
      <c r="BF49" s="16" t="s">
        <v>4258</v>
      </c>
      <c r="BG49" s="15">
        <v>7373</v>
      </c>
      <c r="BH49" s="16" t="s">
        <v>4259</v>
      </c>
      <c r="BI49" s="20">
        <v>1.0513079999999999</v>
      </c>
      <c r="BJ49" s="16" t="s">
        <v>4258</v>
      </c>
      <c r="BK49" s="15">
        <v>350</v>
      </c>
      <c r="BL49" s="16" t="s">
        <v>4259</v>
      </c>
      <c r="BM49" s="20">
        <v>0.96894570000000002</v>
      </c>
      <c r="BN49" s="16" t="s">
        <v>4258</v>
      </c>
      <c r="BO49" s="15">
        <v>2015</v>
      </c>
      <c r="BP49" s="16" t="s">
        <v>4259</v>
      </c>
      <c r="BQ49" s="20">
        <v>0.79784189999999999</v>
      </c>
      <c r="BR49" s="16" t="s">
        <v>4258</v>
      </c>
      <c r="BS49" s="15">
        <v>867</v>
      </c>
      <c r="BT49" s="16" t="s">
        <v>4259</v>
      </c>
      <c r="BU49" s="20">
        <v>1.039579</v>
      </c>
      <c r="BV49" s="16" t="s">
        <v>4260</v>
      </c>
      <c r="BW49" s="15">
        <v>6446</v>
      </c>
      <c r="BX49" s="16" t="s">
        <v>4261</v>
      </c>
      <c r="BY49" s="20">
        <v>1.0595570000000001</v>
      </c>
      <c r="BZ49" s="16" t="s">
        <v>4260</v>
      </c>
      <c r="CA49" s="15">
        <v>392</v>
      </c>
      <c r="CB49" s="16" t="s">
        <v>4261</v>
      </c>
      <c r="CC49" s="20">
        <v>1.018694</v>
      </c>
      <c r="CD49" s="16" t="s">
        <v>4260</v>
      </c>
      <c r="CE49" s="15">
        <v>2384</v>
      </c>
      <c r="CF49" s="16" t="s">
        <v>4261</v>
      </c>
      <c r="CG49" s="20">
        <v>0.82629410000000003</v>
      </c>
      <c r="CH49" s="16" t="s">
        <v>4260</v>
      </c>
      <c r="CI49" s="15">
        <v>856</v>
      </c>
      <c r="CJ49" s="16" t="s">
        <v>4261</v>
      </c>
      <c r="CK49" s="20">
        <v>1.0541389999999999</v>
      </c>
      <c r="CL49" s="16" t="s">
        <v>4896</v>
      </c>
      <c r="CM49" s="15">
        <f>SUM(A2L342C10)/A2L342C1</f>
        <v>13565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40630</v>
      </c>
      <c r="P50" s="16" t="s">
        <v>4253</v>
      </c>
      <c r="Q50" s="20">
        <v>1</v>
      </c>
      <c r="R50" s="16" t="s">
        <v>4252</v>
      </c>
      <c r="S50" s="15">
        <v>190</v>
      </c>
      <c r="T50" s="16" t="s">
        <v>4253</v>
      </c>
      <c r="U50" s="20">
        <v>1</v>
      </c>
      <c r="V50" s="16" t="s">
        <v>4252</v>
      </c>
      <c r="W50" s="15">
        <v>40820</v>
      </c>
      <c r="X50" s="16" t="s">
        <v>4252</v>
      </c>
      <c r="Y50" s="15">
        <v>40820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42141</v>
      </c>
      <c r="AJ50" s="16" t="s">
        <v>4255</v>
      </c>
      <c r="AK50" s="20">
        <v>0.80927090000000002</v>
      </c>
      <c r="AL50" s="16" t="s">
        <v>4254</v>
      </c>
      <c r="AM50" s="15">
        <v>686</v>
      </c>
      <c r="AN50" s="16" t="s">
        <v>4255</v>
      </c>
      <c r="AO50" s="20">
        <v>1.0114320000000001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34307</v>
      </c>
      <c r="AZ50" s="16" t="s">
        <v>4257</v>
      </c>
      <c r="BA50" s="20">
        <v>0.8128031</v>
      </c>
      <c r="BB50" s="16" t="s">
        <v>4256</v>
      </c>
      <c r="BC50" s="15">
        <v>160</v>
      </c>
      <c r="BD50" s="16" t="s">
        <v>4257</v>
      </c>
      <c r="BE50" s="20">
        <v>1.0365880000000001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24392</v>
      </c>
      <c r="BP50" s="16" t="s">
        <v>4259</v>
      </c>
      <c r="BQ50" s="20">
        <v>0.79784189999999999</v>
      </c>
      <c r="BR50" s="16" t="s">
        <v>4258</v>
      </c>
      <c r="BS50" s="15">
        <v>123</v>
      </c>
      <c r="BT50" s="16" t="s">
        <v>4259</v>
      </c>
      <c r="BU50" s="20">
        <v>1.039579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34843</v>
      </c>
      <c r="CF50" s="16" t="s">
        <v>4261</v>
      </c>
      <c r="CG50" s="20">
        <v>0.82629410000000003</v>
      </c>
      <c r="CH50" s="16" t="s">
        <v>4260</v>
      </c>
      <c r="CI50" s="15">
        <v>122</v>
      </c>
      <c r="CJ50" s="16" t="s">
        <v>4261</v>
      </c>
      <c r="CK50" s="20">
        <v>1.0541389999999999</v>
      </c>
      <c r="CL50" s="16" t="s">
        <v>4897</v>
      </c>
      <c r="CM50" s="15">
        <f>SUM(A2L343C10)/A2L343C1</f>
        <v>40820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20414</v>
      </c>
      <c r="L51" s="16" t="s">
        <v>4253</v>
      </c>
      <c r="M51" s="20">
        <v>1</v>
      </c>
      <c r="N51" s="16" t="s">
        <v>4252</v>
      </c>
      <c r="O51" s="15">
        <v>289704</v>
      </c>
      <c r="P51" s="16" t="s">
        <v>4253</v>
      </c>
      <c r="Q51" s="20">
        <v>1</v>
      </c>
      <c r="R51" s="16" t="s">
        <v>4252</v>
      </c>
      <c r="S51" s="15">
        <v>527</v>
      </c>
      <c r="T51" s="16" t="s">
        <v>4253</v>
      </c>
      <c r="U51" s="20">
        <v>1</v>
      </c>
      <c r="V51" s="16" t="s">
        <v>4252</v>
      </c>
      <c r="W51" s="15">
        <v>310645</v>
      </c>
      <c r="X51" s="16" t="s">
        <v>4252</v>
      </c>
      <c r="Y51" s="15">
        <v>310645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30435</v>
      </c>
      <c r="AF51" s="16" t="s">
        <v>4255</v>
      </c>
      <c r="AG51" s="20">
        <v>0.97382329999999995</v>
      </c>
      <c r="AH51" s="16" t="s">
        <v>4254</v>
      </c>
      <c r="AI51" s="15">
        <v>282176</v>
      </c>
      <c r="AJ51" s="16" t="s">
        <v>4255</v>
      </c>
      <c r="AK51" s="20">
        <v>0.80927090000000002</v>
      </c>
      <c r="AL51" s="16" t="s">
        <v>4254</v>
      </c>
      <c r="AM51" s="15">
        <v>608</v>
      </c>
      <c r="AN51" s="16" t="s">
        <v>4255</v>
      </c>
      <c r="AO51" s="20">
        <v>1.0114320000000001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31732</v>
      </c>
      <c r="AV51" s="16" t="s">
        <v>4257</v>
      </c>
      <c r="AW51" s="20">
        <v>1.0012939999999999</v>
      </c>
      <c r="AX51" s="16" t="s">
        <v>4256</v>
      </c>
      <c r="AY51" s="15">
        <v>277985</v>
      </c>
      <c r="AZ51" s="16" t="s">
        <v>4257</v>
      </c>
      <c r="BA51" s="20">
        <v>0.8128031</v>
      </c>
      <c r="BB51" s="16" t="s">
        <v>4256</v>
      </c>
      <c r="BC51" s="15">
        <v>688</v>
      </c>
      <c r="BD51" s="16" t="s">
        <v>4257</v>
      </c>
      <c r="BE51" s="20">
        <v>1.0365880000000001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29797</v>
      </c>
      <c r="BL51" s="16" t="s">
        <v>4259</v>
      </c>
      <c r="BM51" s="20">
        <v>0.96894570000000002</v>
      </c>
      <c r="BN51" s="16" t="s">
        <v>4258</v>
      </c>
      <c r="BO51" s="15">
        <v>263646</v>
      </c>
      <c r="BP51" s="16" t="s">
        <v>4259</v>
      </c>
      <c r="BQ51" s="20">
        <v>0.79784189999999999</v>
      </c>
      <c r="BR51" s="16" t="s">
        <v>4258</v>
      </c>
      <c r="BS51" s="15">
        <v>445</v>
      </c>
      <c r="BT51" s="16" t="s">
        <v>4259</v>
      </c>
      <c r="BU51" s="20">
        <v>1.039579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30694</v>
      </c>
      <c r="CB51" s="16" t="s">
        <v>4261</v>
      </c>
      <c r="CC51" s="20">
        <v>1.018694</v>
      </c>
      <c r="CD51" s="16" t="s">
        <v>4260</v>
      </c>
      <c r="CE51" s="15">
        <v>258487</v>
      </c>
      <c r="CF51" s="16" t="s">
        <v>4261</v>
      </c>
      <c r="CG51" s="20">
        <v>0.82629410000000003</v>
      </c>
      <c r="CH51" s="16" t="s">
        <v>4260</v>
      </c>
      <c r="CI51" s="15">
        <v>319</v>
      </c>
      <c r="CJ51" s="16" t="s">
        <v>4261</v>
      </c>
      <c r="CK51" s="20">
        <v>1.0541389999999999</v>
      </c>
      <c r="CL51" s="16" t="s">
        <v>4898</v>
      </c>
      <c r="CM51" s="15">
        <f>SUM(A2L344C10)/A2L344C1</f>
        <v>310645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412</v>
      </c>
      <c r="H52" s="16" t="s">
        <v>4253</v>
      </c>
      <c r="I52" s="20">
        <v>1</v>
      </c>
      <c r="J52" s="16" t="s">
        <v>4252</v>
      </c>
      <c r="K52" s="15">
        <v>7799</v>
      </c>
      <c r="L52" s="16" t="s">
        <v>4253</v>
      </c>
      <c r="M52" s="20">
        <v>1</v>
      </c>
      <c r="N52" s="16" t="s">
        <v>4252</v>
      </c>
      <c r="O52" s="15">
        <v>57</v>
      </c>
      <c r="P52" s="16" t="s">
        <v>4253</v>
      </c>
      <c r="Q52" s="20">
        <v>1</v>
      </c>
      <c r="R52" s="16" t="s">
        <v>4252</v>
      </c>
      <c r="S52" s="15">
        <v>314</v>
      </c>
      <c r="T52" s="16" t="s">
        <v>4253</v>
      </c>
      <c r="U52" s="20">
        <v>1</v>
      </c>
      <c r="V52" s="16" t="s">
        <v>4252</v>
      </c>
      <c r="W52" s="15">
        <v>8582</v>
      </c>
      <c r="X52" s="16" t="s">
        <v>4252</v>
      </c>
      <c r="Y52" s="15">
        <v>8582</v>
      </c>
      <c r="Z52" s="16" t="s">
        <v>4254</v>
      </c>
      <c r="AA52" s="15">
        <v>392</v>
      </c>
      <c r="AB52" s="16" t="s">
        <v>4255</v>
      </c>
      <c r="AC52" s="20">
        <v>1.0169950000000001</v>
      </c>
      <c r="AD52" s="16" t="s">
        <v>4254</v>
      </c>
      <c r="AE52" s="15">
        <v>11576</v>
      </c>
      <c r="AF52" s="16" t="s">
        <v>4255</v>
      </c>
      <c r="AG52" s="20">
        <v>0.97382329999999995</v>
      </c>
      <c r="AH52" s="16" t="s">
        <v>4254</v>
      </c>
      <c r="AI52" s="15">
        <v>34</v>
      </c>
      <c r="AJ52" s="16" t="s">
        <v>4255</v>
      </c>
      <c r="AK52" s="20">
        <v>0.80927090000000002</v>
      </c>
      <c r="AL52" s="16" t="s">
        <v>4254</v>
      </c>
      <c r="AM52" s="15">
        <v>350</v>
      </c>
      <c r="AN52" s="16" t="s">
        <v>4255</v>
      </c>
      <c r="AO52" s="20">
        <v>1.0114320000000001</v>
      </c>
      <c r="AP52" s="16" t="s">
        <v>4256</v>
      </c>
      <c r="AQ52" s="15">
        <v>332</v>
      </c>
      <c r="AR52" s="16" t="s">
        <v>4257</v>
      </c>
      <c r="AS52" s="20">
        <v>1.041947</v>
      </c>
      <c r="AT52" s="16" t="s">
        <v>4256</v>
      </c>
      <c r="AU52" s="15">
        <v>8682</v>
      </c>
      <c r="AV52" s="16" t="s">
        <v>4257</v>
      </c>
      <c r="AW52" s="20">
        <v>1.0012939999999999</v>
      </c>
      <c r="AX52" s="16" t="s">
        <v>4256</v>
      </c>
      <c r="AY52" s="15">
        <v>57</v>
      </c>
      <c r="AZ52" s="16" t="s">
        <v>4257</v>
      </c>
      <c r="BA52" s="20">
        <v>0.8128031</v>
      </c>
      <c r="BB52" s="16" t="s">
        <v>4256</v>
      </c>
      <c r="BC52" s="15">
        <v>334</v>
      </c>
      <c r="BD52" s="16" t="s">
        <v>4257</v>
      </c>
      <c r="BE52" s="20">
        <v>1.0365880000000001</v>
      </c>
      <c r="BF52" s="16" t="s">
        <v>4258</v>
      </c>
      <c r="BG52" s="15">
        <v>438</v>
      </c>
      <c r="BH52" s="16" t="s">
        <v>4259</v>
      </c>
      <c r="BI52" s="20">
        <v>1.0513079999999999</v>
      </c>
      <c r="BJ52" s="16" t="s">
        <v>4258</v>
      </c>
      <c r="BK52" s="15">
        <v>10965</v>
      </c>
      <c r="BL52" s="16" t="s">
        <v>4259</v>
      </c>
      <c r="BM52" s="20">
        <v>0.96894570000000002</v>
      </c>
      <c r="BN52" s="16" t="s">
        <v>4258</v>
      </c>
      <c r="BO52" s="15">
        <v>190</v>
      </c>
      <c r="BP52" s="16" t="s">
        <v>4259</v>
      </c>
      <c r="BQ52" s="20">
        <v>0.79784189999999999</v>
      </c>
      <c r="BR52" s="16" t="s">
        <v>4258</v>
      </c>
      <c r="BS52" s="15">
        <v>299</v>
      </c>
      <c r="BT52" s="16" t="s">
        <v>4259</v>
      </c>
      <c r="BU52" s="20">
        <v>1.039579</v>
      </c>
      <c r="BV52" s="16" t="s">
        <v>4260</v>
      </c>
      <c r="BW52" s="15">
        <v>474</v>
      </c>
      <c r="BX52" s="16" t="s">
        <v>4261</v>
      </c>
      <c r="BY52" s="20">
        <v>1.0595570000000001</v>
      </c>
      <c r="BZ52" s="16" t="s">
        <v>4260</v>
      </c>
      <c r="CA52" s="15">
        <v>11352</v>
      </c>
      <c r="CB52" s="16" t="s">
        <v>4261</v>
      </c>
      <c r="CC52" s="20">
        <v>1.018694</v>
      </c>
      <c r="CD52" s="16" t="s">
        <v>4260</v>
      </c>
      <c r="CE52" s="15">
        <v>10</v>
      </c>
      <c r="CF52" s="16" t="s">
        <v>4261</v>
      </c>
      <c r="CG52" s="20">
        <v>0.82629410000000003</v>
      </c>
      <c r="CH52" s="16" t="s">
        <v>4260</v>
      </c>
      <c r="CI52" s="15">
        <v>299</v>
      </c>
      <c r="CJ52" s="16" t="s">
        <v>4261</v>
      </c>
      <c r="CK52" s="20">
        <v>1.0541389999999999</v>
      </c>
      <c r="CL52" s="16" t="s">
        <v>4899</v>
      </c>
      <c r="CM52" s="15">
        <f>SUM(A2L345C10)/A2L345C1</f>
        <v>8582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2525</v>
      </c>
      <c r="T54" s="16" t="s">
        <v>4253</v>
      </c>
      <c r="U54" s="20">
        <v>1</v>
      </c>
      <c r="V54" s="16" t="s">
        <v>4252</v>
      </c>
      <c r="W54" s="15">
        <v>2525</v>
      </c>
      <c r="X54" s="16" t="s">
        <v>4252</v>
      </c>
      <c r="Y54" s="15">
        <v>2525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2452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2122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2285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2143</v>
      </c>
      <c r="CJ54" s="16" t="s">
        <v>4261</v>
      </c>
      <c r="CK54" s="20">
        <v>1.0541389999999999</v>
      </c>
      <c r="CL54" s="16" t="s">
        <v>4901</v>
      </c>
      <c r="CM54" s="15">
        <f>SUM(A2L347C10)/A2L347C1</f>
        <v>2525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433</v>
      </c>
      <c r="T55" s="16" t="s">
        <v>4253</v>
      </c>
      <c r="U55" s="20">
        <v>1</v>
      </c>
      <c r="V55" s="16" t="s">
        <v>4252</v>
      </c>
      <c r="W55" s="15">
        <v>433</v>
      </c>
      <c r="X55" s="16" t="s">
        <v>4252</v>
      </c>
      <c r="Y55" s="15">
        <v>433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350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192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565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577</v>
      </c>
      <c r="CJ55" s="16" t="s">
        <v>4261</v>
      </c>
      <c r="CK55" s="20">
        <v>1.0541389999999999</v>
      </c>
      <c r="CL55" s="16" t="s">
        <v>4902</v>
      </c>
      <c r="CM55" s="15">
        <f>SUM(A2L348C10)/A2L348C1</f>
        <v>433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8462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28781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333813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5514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376570</v>
      </c>
      <c r="X59" s="16" t="s">
        <v>4911</v>
      </c>
      <c r="Y59" s="15">
        <f>SUM(A2L342C11:A2L351C11)-2*SUM(A2L350C11)</f>
        <v>376570</v>
      </c>
      <c r="Z59" s="16" t="s">
        <v>4912</v>
      </c>
      <c r="AA59" s="15">
        <f>SUM(A2L342C12:A2L351C12)-2*SUM(A2L350C12)</f>
        <v>8153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42602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328168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6175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7612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40762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314715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4412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7811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41112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290243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4584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6920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42438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295724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4316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376570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131483</v>
      </c>
      <c r="H60" s="16" t="s">
        <v>4253</v>
      </c>
      <c r="I60" s="20">
        <v>1</v>
      </c>
      <c r="J60" s="16" t="s">
        <v>4252</v>
      </c>
      <c r="K60" s="15">
        <v>9264</v>
      </c>
      <c r="L60" s="16" t="s">
        <v>4253</v>
      </c>
      <c r="M60" s="20">
        <v>1</v>
      </c>
      <c r="N60" s="16" t="s">
        <v>4252</v>
      </c>
      <c r="O60" s="15">
        <v>55894</v>
      </c>
      <c r="P60" s="16" t="s">
        <v>4253</v>
      </c>
      <c r="Q60" s="20">
        <v>1</v>
      </c>
      <c r="R60" s="16" t="s">
        <v>4252</v>
      </c>
      <c r="S60" s="15">
        <v>34258</v>
      </c>
      <c r="T60" s="16" t="s">
        <v>4253</v>
      </c>
      <c r="U60" s="20">
        <v>1</v>
      </c>
      <c r="V60" s="16" t="s">
        <v>4252</v>
      </c>
      <c r="W60" s="15">
        <v>230899</v>
      </c>
      <c r="X60" s="16" t="s">
        <v>4252</v>
      </c>
      <c r="Y60" s="15">
        <v>230899</v>
      </c>
      <c r="Z60" s="16" t="s">
        <v>4254</v>
      </c>
      <c r="AA60" s="15">
        <v>126765</v>
      </c>
      <c r="AB60" s="16" t="s">
        <v>4255</v>
      </c>
      <c r="AC60" s="20">
        <v>1.0169950000000001</v>
      </c>
      <c r="AD60" s="16" t="s">
        <v>4254</v>
      </c>
      <c r="AE60" s="15">
        <v>9633</v>
      </c>
      <c r="AF60" s="16" t="s">
        <v>4255</v>
      </c>
      <c r="AG60" s="20">
        <v>0.97382329999999995</v>
      </c>
      <c r="AH60" s="16" t="s">
        <v>4254</v>
      </c>
      <c r="AI60" s="15">
        <v>62362</v>
      </c>
      <c r="AJ60" s="16" t="s">
        <v>4255</v>
      </c>
      <c r="AK60" s="20">
        <v>0.80927090000000002</v>
      </c>
      <c r="AL60" s="16" t="s">
        <v>4254</v>
      </c>
      <c r="AM60" s="15">
        <v>38561</v>
      </c>
      <c r="AN60" s="16" t="s">
        <v>4255</v>
      </c>
      <c r="AO60" s="20">
        <v>1.0114320000000001</v>
      </c>
      <c r="AP60" s="16" t="s">
        <v>4256</v>
      </c>
      <c r="AQ60" s="15">
        <v>103470</v>
      </c>
      <c r="AR60" s="16" t="s">
        <v>4257</v>
      </c>
      <c r="AS60" s="20">
        <v>1.041947</v>
      </c>
      <c r="AT60" s="16" t="s">
        <v>4256</v>
      </c>
      <c r="AU60" s="15">
        <v>7404</v>
      </c>
      <c r="AV60" s="16" t="s">
        <v>4257</v>
      </c>
      <c r="AW60" s="20">
        <v>1.0012939999999999</v>
      </c>
      <c r="AX60" s="16" t="s">
        <v>4256</v>
      </c>
      <c r="AY60" s="15">
        <v>50610</v>
      </c>
      <c r="AZ60" s="16" t="s">
        <v>4257</v>
      </c>
      <c r="BA60" s="20">
        <v>0.8128031</v>
      </c>
      <c r="BB60" s="16" t="s">
        <v>4256</v>
      </c>
      <c r="BC60" s="15">
        <v>30731</v>
      </c>
      <c r="BD60" s="16" t="s">
        <v>4257</v>
      </c>
      <c r="BE60" s="20">
        <v>1.0365880000000001</v>
      </c>
      <c r="BF60" s="16" t="s">
        <v>4258</v>
      </c>
      <c r="BG60" s="15">
        <v>105550</v>
      </c>
      <c r="BH60" s="16" t="s">
        <v>4259</v>
      </c>
      <c r="BI60" s="20">
        <v>1.0513079999999999</v>
      </c>
      <c r="BJ60" s="16" t="s">
        <v>4258</v>
      </c>
      <c r="BK60" s="15">
        <v>7373</v>
      </c>
      <c r="BL60" s="16" t="s">
        <v>4259</v>
      </c>
      <c r="BM60" s="20">
        <v>0.96894570000000002</v>
      </c>
      <c r="BN60" s="16" t="s">
        <v>4258</v>
      </c>
      <c r="BO60" s="15">
        <v>42335</v>
      </c>
      <c r="BP60" s="16" t="s">
        <v>4259</v>
      </c>
      <c r="BQ60" s="20">
        <v>0.79784189999999999</v>
      </c>
      <c r="BR60" s="16" t="s">
        <v>4258</v>
      </c>
      <c r="BS60" s="15">
        <v>24059</v>
      </c>
      <c r="BT60" s="16" t="s">
        <v>4259</v>
      </c>
      <c r="BU60" s="20">
        <v>1.039579</v>
      </c>
      <c r="BV60" s="16" t="s">
        <v>4260</v>
      </c>
      <c r="BW60" s="15">
        <v>92139</v>
      </c>
      <c r="BX60" s="16" t="s">
        <v>4261</v>
      </c>
      <c r="BY60" s="20">
        <v>1.0595570000000001</v>
      </c>
      <c r="BZ60" s="16" t="s">
        <v>4260</v>
      </c>
      <c r="CA60" s="15">
        <v>8224</v>
      </c>
      <c r="CB60" s="16" t="s">
        <v>4261</v>
      </c>
      <c r="CC60" s="20">
        <v>1.018694</v>
      </c>
      <c r="CD60" s="16" t="s">
        <v>4260</v>
      </c>
      <c r="CE60" s="15">
        <v>50069</v>
      </c>
      <c r="CF60" s="16" t="s">
        <v>4261</v>
      </c>
      <c r="CG60" s="20">
        <v>0.82629410000000003</v>
      </c>
      <c r="CH60" s="16" t="s">
        <v>4260</v>
      </c>
      <c r="CI60" s="15">
        <v>30923</v>
      </c>
      <c r="CJ60" s="16" t="s">
        <v>4261</v>
      </c>
      <c r="CK60" s="20">
        <v>1.0541389999999999</v>
      </c>
      <c r="CL60" s="16" t="s">
        <v>4929</v>
      </c>
      <c r="CM60" s="15">
        <f>SUM(A2L353C10)/A2L353C1</f>
        <v>230899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8852</v>
      </c>
      <c r="H61" s="16" t="s">
        <v>4253</v>
      </c>
      <c r="I61" s="20">
        <v>1</v>
      </c>
      <c r="J61" s="16" t="s">
        <v>4252</v>
      </c>
      <c r="K61" s="15">
        <v>264</v>
      </c>
      <c r="L61" s="16" t="s">
        <v>4253</v>
      </c>
      <c r="M61" s="20">
        <v>1</v>
      </c>
      <c r="N61" s="16" t="s">
        <v>4252</v>
      </c>
      <c r="O61" s="15">
        <v>2276</v>
      </c>
      <c r="P61" s="16" t="s">
        <v>4253</v>
      </c>
      <c r="Q61" s="20">
        <v>1</v>
      </c>
      <c r="R61" s="16" t="s">
        <v>4252</v>
      </c>
      <c r="S61" s="15">
        <v>251</v>
      </c>
      <c r="T61" s="16" t="s">
        <v>4253</v>
      </c>
      <c r="U61" s="20">
        <v>1</v>
      </c>
      <c r="V61" s="16" t="s">
        <v>4252</v>
      </c>
      <c r="W61" s="15">
        <v>11643</v>
      </c>
      <c r="X61" s="16" t="s">
        <v>4252</v>
      </c>
      <c r="Y61" s="15">
        <v>11643</v>
      </c>
      <c r="Z61" s="16" t="s">
        <v>4254</v>
      </c>
      <c r="AA61" s="15">
        <v>9294</v>
      </c>
      <c r="AB61" s="16" t="s">
        <v>4255</v>
      </c>
      <c r="AC61" s="20">
        <v>1.0169950000000001</v>
      </c>
      <c r="AD61" s="16" t="s">
        <v>4254</v>
      </c>
      <c r="AE61" s="15">
        <v>185</v>
      </c>
      <c r="AF61" s="16" t="s">
        <v>4255</v>
      </c>
      <c r="AG61" s="20">
        <v>0.97382329999999995</v>
      </c>
      <c r="AH61" s="16" t="s">
        <v>4254</v>
      </c>
      <c r="AI61" s="15">
        <v>2381</v>
      </c>
      <c r="AJ61" s="16" t="s">
        <v>4255</v>
      </c>
      <c r="AK61" s="20">
        <v>0.80927090000000002</v>
      </c>
      <c r="AL61" s="16" t="s">
        <v>4254</v>
      </c>
      <c r="AM61" s="15">
        <v>436</v>
      </c>
      <c r="AN61" s="16" t="s">
        <v>4255</v>
      </c>
      <c r="AO61" s="20">
        <v>1.0114320000000001</v>
      </c>
      <c r="AP61" s="16" t="s">
        <v>4256</v>
      </c>
      <c r="AQ61" s="15">
        <v>9320</v>
      </c>
      <c r="AR61" s="16" t="s">
        <v>4257</v>
      </c>
      <c r="AS61" s="20">
        <v>1.041947</v>
      </c>
      <c r="AT61" s="16" t="s">
        <v>4256</v>
      </c>
      <c r="AU61" s="15">
        <v>423</v>
      </c>
      <c r="AV61" s="16" t="s">
        <v>4257</v>
      </c>
      <c r="AW61" s="20">
        <v>1.0012939999999999</v>
      </c>
      <c r="AX61" s="16" t="s">
        <v>4256</v>
      </c>
      <c r="AY61" s="15">
        <v>2845</v>
      </c>
      <c r="AZ61" s="16" t="s">
        <v>4257</v>
      </c>
      <c r="BA61" s="20">
        <v>0.8128031</v>
      </c>
      <c r="BB61" s="16" t="s">
        <v>4256</v>
      </c>
      <c r="BC61" s="15">
        <v>391</v>
      </c>
      <c r="BD61" s="16" t="s">
        <v>4257</v>
      </c>
      <c r="BE61" s="20">
        <v>1.0365880000000001</v>
      </c>
      <c r="BF61" s="16" t="s">
        <v>4258</v>
      </c>
      <c r="BG61" s="15">
        <v>11377</v>
      </c>
      <c r="BH61" s="16" t="s">
        <v>4259</v>
      </c>
      <c r="BI61" s="20">
        <v>1.0513079999999999</v>
      </c>
      <c r="BJ61" s="16" t="s">
        <v>4258</v>
      </c>
      <c r="BK61" s="15">
        <v>530</v>
      </c>
      <c r="BL61" s="16" t="s">
        <v>4259</v>
      </c>
      <c r="BM61" s="20">
        <v>0.96894570000000002</v>
      </c>
      <c r="BN61" s="16" t="s">
        <v>4258</v>
      </c>
      <c r="BO61" s="15">
        <v>3090</v>
      </c>
      <c r="BP61" s="16" t="s">
        <v>4259</v>
      </c>
      <c r="BQ61" s="20">
        <v>0.79784189999999999</v>
      </c>
      <c r="BR61" s="16" t="s">
        <v>4258</v>
      </c>
      <c r="BS61" s="15">
        <v>353</v>
      </c>
      <c r="BT61" s="16" t="s">
        <v>4259</v>
      </c>
      <c r="BU61" s="20">
        <v>1.039579</v>
      </c>
      <c r="BV61" s="16" t="s">
        <v>4260</v>
      </c>
      <c r="BW61" s="15">
        <v>12947</v>
      </c>
      <c r="BX61" s="16" t="s">
        <v>4261</v>
      </c>
      <c r="BY61" s="20">
        <v>1.0595570000000001</v>
      </c>
      <c r="BZ61" s="16" t="s">
        <v>4260</v>
      </c>
      <c r="CA61" s="15">
        <v>645</v>
      </c>
      <c r="CB61" s="16" t="s">
        <v>4261</v>
      </c>
      <c r="CC61" s="20">
        <v>1.018694</v>
      </c>
      <c r="CD61" s="16" t="s">
        <v>4260</v>
      </c>
      <c r="CE61" s="15">
        <v>3195</v>
      </c>
      <c r="CF61" s="16" t="s">
        <v>4261</v>
      </c>
      <c r="CG61" s="20">
        <v>0.82629410000000003</v>
      </c>
      <c r="CH61" s="16" t="s">
        <v>4260</v>
      </c>
      <c r="CI61" s="15">
        <v>446</v>
      </c>
      <c r="CJ61" s="16" t="s">
        <v>4261</v>
      </c>
      <c r="CK61" s="20">
        <v>1.0541389999999999</v>
      </c>
      <c r="CL61" s="16" t="s">
        <v>4930</v>
      </c>
      <c r="CM61" s="15">
        <f>SUM(A2L354C10)/A2L354C1</f>
        <v>11643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866</v>
      </c>
      <c r="H62" s="16" t="s">
        <v>4253</v>
      </c>
      <c r="I62" s="20">
        <v>1</v>
      </c>
      <c r="J62" s="16" t="s">
        <v>4252</v>
      </c>
      <c r="K62" s="15">
        <v>7</v>
      </c>
      <c r="L62" s="16" t="s">
        <v>4253</v>
      </c>
      <c r="M62" s="20">
        <v>1</v>
      </c>
      <c r="N62" s="16" t="s">
        <v>4252</v>
      </c>
      <c r="O62" s="15">
        <v>17582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18455</v>
      </c>
      <c r="X62" s="16" t="s">
        <v>4252</v>
      </c>
      <c r="Y62" s="15">
        <v>18455</v>
      </c>
      <c r="Z62" s="16" t="s">
        <v>4254</v>
      </c>
      <c r="AA62" s="15">
        <v>835</v>
      </c>
      <c r="AB62" s="16" t="s">
        <v>4255</v>
      </c>
      <c r="AC62" s="20">
        <v>1.0169950000000001</v>
      </c>
      <c r="AD62" s="16" t="s">
        <v>4254</v>
      </c>
      <c r="AE62" s="15">
        <v>41</v>
      </c>
      <c r="AF62" s="16" t="s">
        <v>4255</v>
      </c>
      <c r="AG62" s="20">
        <v>0.97382329999999995</v>
      </c>
      <c r="AH62" s="16" t="s">
        <v>4254</v>
      </c>
      <c r="AI62" s="15">
        <v>17620</v>
      </c>
      <c r="AJ62" s="16" t="s">
        <v>4255</v>
      </c>
      <c r="AK62" s="20">
        <v>0.80927090000000002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777</v>
      </c>
      <c r="AR62" s="16" t="s">
        <v>4257</v>
      </c>
      <c r="AS62" s="20">
        <v>1.041947</v>
      </c>
      <c r="AT62" s="16" t="s">
        <v>4256</v>
      </c>
      <c r="AU62" s="15">
        <v>32</v>
      </c>
      <c r="AV62" s="16" t="s">
        <v>4257</v>
      </c>
      <c r="AW62" s="20">
        <v>1.0012939999999999</v>
      </c>
      <c r="AX62" s="16" t="s">
        <v>4256</v>
      </c>
      <c r="AY62" s="15">
        <v>17054</v>
      </c>
      <c r="AZ62" s="16" t="s">
        <v>4257</v>
      </c>
      <c r="BA62" s="20">
        <v>0.8128031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788</v>
      </c>
      <c r="BH62" s="16" t="s">
        <v>4259</v>
      </c>
      <c r="BI62" s="20">
        <v>1.0513079999999999</v>
      </c>
      <c r="BJ62" s="16" t="s">
        <v>4258</v>
      </c>
      <c r="BK62" s="15">
        <v>15</v>
      </c>
      <c r="BL62" s="16" t="s">
        <v>4259</v>
      </c>
      <c r="BM62" s="20">
        <v>0.96894570000000002</v>
      </c>
      <c r="BN62" s="16" t="s">
        <v>4258</v>
      </c>
      <c r="BO62" s="15">
        <v>17949</v>
      </c>
      <c r="BP62" s="16" t="s">
        <v>4259</v>
      </c>
      <c r="BQ62" s="20">
        <v>0.79784189999999999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681</v>
      </c>
      <c r="BX62" s="16" t="s">
        <v>4261</v>
      </c>
      <c r="BY62" s="20">
        <v>1.0595570000000001</v>
      </c>
      <c r="BZ62" s="16" t="s">
        <v>4260</v>
      </c>
      <c r="CA62" s="15">
        <v>33</v>
      </c>
      <c r="CB62" s="16" t="s">
        <v>4261</v>
      </c>
      <c r="CC62" s="20">
        <v>1.018694</v>
      </c>
      <c r="CD62" s="16" t="s">
        <v>4260</v>
      </c>
      <c r="CE62" s="15">
        <v>17551</v>
      </c>
      <c r="CF62" s="16" t="s">
        <v>4261</v>
      </c>
      <c r="CG62" s="20">
        <v>0.82629410000000003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18455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41944</v>
      </c>
      <c r="T64" s="16" t="s">
        <v>4253</v>
      </c>
      <c r="U64" s="20">
        <v>1</v>
      </c>
      <c r="V64" s="16" t="s">
        <v>4252</v>
      </c>
      <c r="W64" s="15">
        <v>41944</v>
      </c>
      <c r="X64" s="16" t="s">
        <v>4252</v>
      </c>
      <c r="Y64" s="15">
        <v>41944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41037</v>
      </c>
      <c r="AN64" s="16" t="s">
        <v>4255</v>
      </c>
      <c r="AO64" s="20">
        <v>1.0114320000000001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31823</v>
      </c>
      <c r="BD64" s="16" t="s">
        <v>4257</v>
      </c>
      <c r="BE64" s="20">
        <v>1.0365880000000001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34164</v>
      </c>
      <c r="BT64" s="16" t="s">
        <v>4259</v>
      </c>
      <c r="BU64" s="20">
        <v>1.039579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32809</v>
      </c>
      <c r="CJ64" s="16" t="s">
        <v>4261</v>
      </c>
      <c r="CK64" s="20">
        <v>1.0541389999999999</v>
      </c>
      <c r="CL64" s="16" t="s">
        <v>4933</v>
      </c>
      <c r="CM64" s="15">
        <f>SUM(A2L357C10)/A2L357C1</f>
        <v>41944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5717</v>
      </c>
      <c r="T65" s="16" t="s">
        <v>4253</v>
      </c>
      <c r="U65" s="20">
        <v>1</v>
      </c>
      <c r="V65" s="16" t="s">
        <v>4252</v>
      </c>
      <c r="W65" s="15">
        <v>5717</v>
      </c>
      <c r="X65" s="16" t="s">
        <v>4252</v>
      </c>
      <c r="Y65" s="15">
        <v>5717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4643</v>
      </c>
      <c r="AN65" s="16" t="s">
        <v>4255</v>
      </c>
      <c r="AO65" s="20">
        <v>1.0114320000000001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2344</v>
      </c>
      <c r="BD65" s="16" t="s">
        <v>4257</v>
      </c>
      <c r="BE65" s="20">
        <v>1.0365880000000001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6858</v>
      </c>
      <c r="BT65" s="16" t="s">
        <v>4259</v>
      </c>
      <c r="BU65" s="20">
        <v>1.039579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6911</v>
      </c>
      <c r="CJ65" s="16" t="s">
        <v>4261</v>
      </c>
      <c r="CK65" s="20">
        <v>1.0541389999999999</v>
      </c>
      <c r="CL65" s="16" t="s">
        <v>4934</v>
      </c>
      <c r="CM65" s="15">
        <f>SUM(A2L358C10)/A2L358C1</f>
        <v>5717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703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703</v>
      </c>
      <c r="X68" s="16" t="s">
        <v>4252</v>
      </c>
      <c r="Y68" s="15">
        <v>703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914</v>
      </c>
      <c r="AF68" s="16" t="s">
        <v>4255</v>
      </c>
      <c r="AG68" s="20">
        <v>0.97382329999999995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775</v>
      </c>
      <c r="AV68" s="16" t="s">
        <v>4257</v>
      </c>
      <c r="AW68" s="20">
        <v>1.0012939999999999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643</v>
      </c>
      <c r="BL68" s="16" t="s">
        <v>4259</v>
      </c>
      <c r="BM68" s="20">
        <v>0.96894570000000002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531</v>
      </c>
      <c r="CB68" s="16" t="s">
        <v>4261</v>
      </c>
      <c r="CC68" s="20">
        <v>1.018694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703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141201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10238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75752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82170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309361</v>
      </c>
      <c r="X69" s="16" t="s">
        <v>4943</v>
      </c>
      <c r="Y69" s="15">
        <f>SUM(A2L353C11:A2L361C11)-2*SUM(A2L360C11)</f>
        <v>309361</v>
      </c>
      <c r="Z69" s="16" t="s">
        <v>4944</v>
      </c>
      <c r="AA69" s="15">
        <f>SUM(A2L353C12:A2L361C12)-2*SUM(A2L360C12)</f>
        <v>136894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10773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82363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84677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113567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8634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70509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65289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117715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8561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63374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65434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105767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9433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70815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71089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309361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2419915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2570405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1528694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1019724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7538738</v>
      </c>
      <c r="X70" s="16" t="s">
        <v>4966</v>
      </c>
      <c r="Y70" s="15">
        <f>SUM(A2L319C11,A2L335C11,A2L341C11,A2L352C11,A2L362C11)</f>
        <v>7538738</v>
      </c>
      <c r="Z70" s="16" t="s">
        <v>4967</v>
      </c>
      <c r="AA70" s="15">
        <f>SUM(A2L319C12,A2L335C12,A2L341C12,A2L352C12,A2L362C12)</f>
        <v>2484178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4353920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1565163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1008993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2263297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4380001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1477656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956389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2072453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4331928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1371130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945015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1920203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4168924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1350286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925099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7538738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22548</v>
      </c>
      <c r="H8" s="16" t="s">
        <v>4253</v>
      </c>
      <c r="I8" s="20">
        <v>1</v>
      </c>
      <c r="J8" s="16" t="s">
        <v>4252</v>
      </c>
      <c r="K8" s="15">
        <v>5049</v>
      </c>
      <c r="L8" s="16" t="s">
        <v>4253</v>
      </c>
      <c r="M8" s="20">
        <v>1</v>
      </c>
      <c r="N8" s="16" t="s">
        <v>4252</v>
      </c>
      <c r="O8" s="15">
        <v>66161</v>
      </c>
      <c r="P8" s="16" t="s">
        <v>4253</v>
      </c>
      <c r="Q8" s="20">
        <v>1</v>
      </c>
      <c r="R8" s="16" t="s">
        <v>4252</v>
      </c>
      <c r="S8" s="15">
        <v>44790</v>
      </c>
      <c r="T8" s="16" t="s">
        <v>4253</v>
      </c>
      <c r="U8" s="20">
        <v>1</v>
      </c>
      <c r="V8" s="16" t="s">
        <v>4252</v>
      </c>
      <c r="W8" s="15">
        <v>138548</v>
      </c>
      <c r="X8" s="16" t="s">
        <v>4252</v>
      </c>
      <c r="Y8" s="15">
        <v>138548</v>
      </c>
      <c r="Z8" s="16" t="s">
        <v>4254</v>
      </c>
      <c r="AA8" s="15">
        <v>32275</v>
      </c>
      <c r="AB8" s="16" t="s">
        <v>4255</v>
      </c>
      <c r="AC8" s="20">
        <v>1.0169950000000001</v>
      </c>
      <c r="AD8" s="16" t="s">
        <v>4254</v>
      </c>
      <c r="AE8" s="15">
        <v>6829</v>
      </c>
      <c r="AF8" s="16" t="s">
        <v>4255</v>
      </c>
      <c r="AG8" s="20">
        <v>0.97382329999999995</v>
      </c>
      <c r="AH8" s="16" t="s">
        <v>4254</v>
      </c>
      <c r="AI8" s="15">
        <v>71974</v>
      </c>
      <c r="AJ8" s="16" t="s">
        <v>4255</v>
      </c>
      <c r="AK8" s="20">
        <v>0.80927090000000002</v>
      </c>
      <c r="AL8" s="16" t="s">
        <v>4254</v>
      </c>
      <c r="AM8" s="15">
        <v>52187</v>
      </c>
      <c r="AN8" s="16" t="s">
        <v>4255</v>
      </c>
      <c r="AO8" s="20">
        <v>1.0114320000000001</v>
      </c>
      <c r="AP8" s="16" t="s">
        <v>4256</v>
      </c>
      <c r="AQ8" s="15">
        <v>16565</v>
      </c>
      <c r="AR8" s="16" t="s">
        <v>4257</v>
      </c>
      <c r="AS8" s="20">
        <v>1.041947</v>
      </c>
      <c r="AT8" s="16" t="s">
        <v>4256</v>
      </c>
      <c r="AU8" s="15">
        <v>6808</v>
      </c>
      <c r="AV8" s="16" t="s">
        <v>4257</v>
      </c>
      <c r="AW8" s="20">
        <v>1.0012939999999999</v>
      </c>
      <c r="AX8" s="16" t="s">
        <v>4256</v>
      </c>
      <c r="AY8" s="15">
        <v>72380</v>
      </c>
      <c r="AZ8" s="16" t="s">
        <v>4257</v>
      </c>
      <c r="BA8" s="20">
        <v>0.8128031</v>
      </c>
      <c r="BB8" s="16" t="s">
        <v>4256</v>
      </c>
      <c r="BC8" s="15">
        <v>45343</v>
      </c>
      <c r="BD8" s="16" t="s">
        <v>4257</v>
      </c>
      <c r="BE8" s="20">
        <v>1.0365880000000001</v>
      </c>
      <c r="BF8" s="16" t="s">
        <v>4258</v>
      </c>
      <c r="BG8" s="15">
        <v>21489</v>
      </c>
      <c r="BH8" s="16" t="s">
        <v>4259</v>
      </c>
      <c r="BI8" s="20">
        <v>1.0513079999999999</v>
      </c>
      <c r="BJ8" s="16" t="s">
        <v>4258</v>
      </c>
      <c r="BK8" s="15">
        <v>6508</v>
      </c>
      <c r="BL8" s="16" t="s">
        <v>4259</v>
      </c>
      <c r="BM8" s="20">
        <v>0.96894570000000002</v>
      </c>
      <c r="BN8" s="16" t="s">
        <v>4258</v>
      </c>
      <c r="BO8" s="15">
        <v>49426</v>
      </c>
      <c r="BP8" s="16" t="s">
        <v>4259</v>
      </c>
      <c r="BQ8" s="20">
        <v>0.79784189999999999</v>
      </c>
      <c r="BR8" s="16" t="s">
        <v>4258</v>
      </c>
      <c r="BS8" s="15">
        <v>38919</v>
      </c>
      <c r="BT8" s="16" t="s">
        <v>4259</v>
      </c>
      <c r="BU8" s="20">
        <v>1.039579</v>
      </c>
      <c r="BV8" s="16" t="s">
        <v>4260</v>
      </c>
      <c r="BW8" s="15">
        <v>28493</v>
      </c>
      <c r="BX8" s="16" t="s">
        <v>4261</v>
      </c>
      <c r="BY8" s="20">
        <v>1.0595570000000001</v>
      </c>
      <c r="BZ8" s="16" t="s">
        <v>4260</v>
      </c>
      <c r="CA8" s="15">
        <v>6549</v>
      </c>
      <c r="CB8" s="16" t="s">
        <v>4261</v>
      </c>
      <c r="CC8" s="20">
        <v>1.018694</v>
      </c>
      <c r="CD8" s="16" t="s">
        <v>4260</v>
      </c>
      <c r="CE8" s="15">
        <v>48404</v>
      </c>
      <c r="CF8" s="16" t="s">
        <v>4261</v>
      </c>
      <c r="CG8" s="20">
        <v>0.82629410000000003</v>
      </c>
      <c r="CH8" s="16" t="s">
        <v>4260</v>
      </c>
      <c r="CI8" s="15">
        <v>37402</v>
      </c>
      <c r="CJ8" s="16" t="s">
        <v>4261</v>
      </c>
      <c r="CK8" s="20">
        <v>1.0541389999999999</v>
      </c>
      <c r="CL8" s="16" t="s">
        <v>5056</v>
      </c>
      <c r="CM8" s="15">
        <f>SUM(A2L401C10)/A2L401C1</f>
        <v>138548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48657</v>
      </c>
      <c r="H9" s="16" t="s">
        <v>4253</v>
      </c>
      <c r="I9" s="20">
        <v>1</v>
      </c>
      <c r="J9" s="16" t="s">
        <v>4252</v>
      </c>
      <c r="K9" s="15">
        <v>366</v>
      </c>
      <c r="L9" s="16" t="s">
        <v>4253</v>
      </c>
      <c r="M9" s="20">
        <v>1</v>
      </c>
      <c r="N9" s="16" t="s">
        <v>4252</v>
      </c>
      <c r="O9" s="15">
        <v>11033</v>
      </c>
      <c r="P9" s="16" t="s">
        <v>4253</v>
      </c>
      <c r="Q9" s="20">
        <v>1</v>
      </c>
      <c r="R9" s="16" t="s">
        <v>4252</v>
      </c>
      <c r="S9" s="15">
        <v>966</v>
      </c>
      <c r="T9" s="16" t="s">
        <v>4253</v>
      </c>
      <c r="U9" s="20">
        <v>1</v>
      </c>
      <c r="V9" s="16" t="s">
        <v>4252</v>
      </c>
      <c r="W9" s="15">
        <v>61022</v>
      </c>
      <c r="X9" s="16" t="s">
        <v>4252</v>
      </c>
      <c r="Y9" s="15">
        <v>61022</v>
      </c>
      <c r="Z9" s="16" t="s">
        <v>4254</v>
      </c>
      <c r="AA9" s="15">
        <v>47607</v>
      </c>
      <c r="AB9" s="16" t="s">
        <v>4255</v>
      </c>
      <c r="AC9" s="20">
        <v>1.0169950000000001</v>
      </c>
      <c r="AD9" s="16" t="s">
        <v>4254</v>
      </c>
      <c r="AE9" s="15">
        <v>622</v>
      </c>
      <c r="AF9" s="16" t="s">
        <v>4255</v>
      </c>
      <c r="AG9" s="20">
        <v>0.97382329999999995</v>
      </c>
      <c r="AH9" s="16" t="s">
        <v>4254</v>
      </c>
      <c r="AI9" s="15">
        <v>11519</v>
      </c>
      <c r="AJ9" s="16" t="s">
        <v>4255</v>
      </c>
      <c r="AK9" s="20">
        <v>0.80927090000000002</v>
      </c>
      <c r="AL9" s="16" t="s">
        <v>4254</v>
      </c>
      <c r="AM9" s="15">
        <v>1670</v>
      </c>
      <c r="AN9" s="16" t="s">
        <v>4255</v>
      </c>
      <c r="AO9" s="20">
        <v>1.0114320000000001</v>
      </c>
      <c r="AP9" s="16" t="s">
        <v>4256</v>
      </c>
      <c r="AQ9" s="15">
        <v>41311</v>
      </c>
      <c r="AR9" s="16" t="s">
        <v>4257</v>
      </c>
      <c r="AS9" s="20">
        <v>1.041947</v>
      </c>
      <c r="AT9" s="16" t="s">
        <v>4256</v>
      </c>
      <c r="AU9" s="15">
        <v>448</v>
      </c>
      <c r="AV9" s="16" t="s">
        <v>4257</v>
      </c>
      <c r="AW9" s="20">
        <v>1.0012939999999999</v>
      </c>
      <c r="AX9" s="16" t="s">
        <v>4256</v>
      </c>
      <c r="AY9" s="15">
        <v>12281</v>
      </c>
      <c r="AZ9" s="16" t="s">
        <v>4257</v>
      </c>
      <c r="BA9" s="20">
        <v>0.8128031</v>
      </c>
      <c r="BB9" s="16" t="s">
        <v>4256</v>
      </c>
      <c r="BC9" s="15">
        <v>1704</v>
      </c>
      <c r="BD9" s="16" t="s">
        <v>4257</v>
      </c>
      <c r="BE9" s="20">
        <v>1.0365880000000001</v>
      </c>
      <c r="BF9" s="16" t="s">
        <v>4258</v>
      </c>
      <c r="BG9" s="15">
        <v>43466</v>
      </c>
      <c r="BH9" s="16" t="s">
        <v>4259</v>
      </c>
      <c r="BI9" s="20">
        <v>1.0513079999999999</v>
      </c>
      <c r="BJ9" s="16" t="s">
        <v>4258</v>
      </c>
      <c r="BK9" s="15">
        <v>1033</v>
      </c>
      <c r="BL9" s="16" t="s">
        <v>4259</v>
      </c>
      <c r="BM9" s="20">
        <v>0.96894570000000002</v>
      </c>
      <c r="BN9" s="16" t="s">
        <v>4258</v>
      </c>
      <c r="BO9" s="15">
        <v>10566</v>
      </c>
      <c r="BP9" s="16" t="s">
        <v>4259</v>
      </c>
      <c r="BQ9" s="20">
        <v>0.79784189999999999</v>
      </c>
      <c r="BR9" s="16" t="s">
        <v>4258</v>
      </c>
      <c r="BS9" s="15">
        <v>1642</v>
      </c>
      <c r="BT9" s="16" t="s">
        <v>4259</v>
      </c>
      <c r="BU9" s="20">
        <v>1.039579</v>
      </c>
      <c r="BV9" s="16" t="s">
        <v>4260</v>
      </c>
      <c r="BW9" s="15">
        <v>38817</v>
      </c>
      <c r="BX9" s="16" t="s">
        <v>4261</v>
      </c>
      <c r="BY9" s="20">
        <v>1.0595570000000001</v>
      </c>
      <c r="BZ9" s="16" t="s">
        <v>4260</v>
      </c>
      <c r="CA9" s="15">
        <v>1856</v>
      </c>
      <c r="CB9" s="16" t="s">
        <v>4261</v>
      </c>
      <c r="CC9" s="20">
        <v>1.018694</v>
      </c>
      <c r="CD9" s="16" t="s">
        <v>4260</v>
      </c>
      <c r="CE9" s="15">
        <v>12892</v>
      </c>
      <c r="CF9" s="16" t="s">
        <v>4261</v>
      </c>
      <c r="CG9" s="20">
        <v>0.82629410000000003</v>
      </c>
      <c r="CH9" s="16" t="s">
        <v>4260</v>
      </c>
      <c r="CI9" s="15">
        <v>1767</v>
      </c>
      <c r="CJ9" s="16" t="s">
        <v>4261</v>
      </c>
      <c r="CK9" s="20">
        <v>1.0541389999999999</v>
      </c>
      <c r="CL9" s="16" t="s">
        <v>5057</v>
      </c>
      <c r="CM9" s="15">
        <f>SUM(A2L402C10)/A2L402C1</f>
        <v>61022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28916</v>
      </c>
      <c r="H10" s="16" t="s">
        <v>4253</v>
      </c>
      <c r="I10" s="20">
        <v>1</v>
      </c>
      <c r="J10" s="16" t="s">
        <v>4252</v>
      </c>
      <c r="K10" s="15">
        <v>17638</v>
      </c>
      <c r="L10" s="16" t="s">
        <v>4253</v>
      </c>
      <c r="M10" s="20">
        <v>1</v>
      </c>
      <c r="N10" s="16" t="s">
        <v>4252</v>
      </c>
      <c r="O10" s="15">
        <v>124035</v>
      </c>
      <c r="P10" s="16" t="s">
        <v>4253</v>
      </c>
      <c r="Q10" s="20">
        <v>1</v>
      </c>
      <c r="R10" s="16" t="s">
        <v>4252</v>
      </c>
      <c r="S10" s="15">
        <v>3306</v>
      </c>
      <c r="T10" s="16" t="s">
        <v>4253</v>
      </c>
      <c r="U10" s="20">
        <v>1</v>
      </c>
      <c r="V10" s="16" t="s">
        <v>4252</v>
      </c>
      <c r="W10" s="15">
        <v>173895</v>
      </c>
      <c r="X10" s="16" t="s">
        <v>4252</v>
      </c>
      <c r="Y10" s="15">
        <v>173895</v>
      </c>
      <c r="Z10" s="16" t="s">
        <v>4254</v>
      </c>
      <c r="AA10" s="15">
        <v>20598</v>
      </c>
      <c r="AB10" s="16" t="s">
        <v>4255</v>
      </c>
      <c r="AC10" s="20">
        <v>1.0169950000000001</v>
      </c>
      <c r="AD10" s="16" t="s">
        <v>4254</v>
      </c>
      <c r="AE10" s="15">
        <v>12079</v>
      </c>
      <c r="AF10" s="16" t="s">
        <v>4255</v>
      </c>
      <c r="AG10" s="20">
        <v>0.97382329999999995</v>
      </c>
      <c r="AH10" s="16" t="s">
        <v>4254</v>
      </c>
      <c r="AI10" s="15">
        <v>125126</v>
      </c>
      <c r="AJ10" s="16" t="s">
        <v>4255</v>
      </c>
      <c r="AK10" s="20">
        <v>0.80927090000000002</v>
      </c>
      <c r="AL10" s="16" t="s">
        <v>4254</v>
      </c>
      <c r="AM10" s="15">
        <v>3820</v>
      </c>
      <c r="AN10" s="16" t="s">
        <v>4255</v>
      </c>
      <c r="AO10" s="20">
        <v>1.0114320000000001</v>
      </c>
      <c r="AP10" s="16" t="s">
        <v>4256</v>
      </c>
      <c r="AQ10" s="15">
        <v>21826</v>
      </c>
      <c r="AR10" s="16" t="s">
        <v>4257</v>
      </c>
      <c r="AS10" s="20">
        <v>1.041947</v>
      </c>
      <c r="AT10" s="16" t="s">
        <v>4256</v>
      </c>
      <c r="AU10" s="15">
        <v>445</v>
      </c>
      <c r="AV10" s="16" t="s">
        <v>4257</v>
      </c>
      <c r="AW10" s="20">
        <v>1.0012939999999999</v>
      </c>
      <c r="AX10" s="16" t="s">
        <v>4256</v>
      </c>
      <c r="AY10" s="15">
        <v>115588</v>
      </c>
      <c r="AZ10" s="16" t="s">
        <v>4257</v>
      </c>
      <c r="BA10" s="20">
        <v>0.8128031</v>
      </c>
      <c r="BB10" s="16" t="s">
        <v>4256</v>
      </c>
      <c r="BC10" s="15">
        <v>2312</v>
      </c>
      <c r="BD10" s="16" t="s">
        <v>4257</v>
      </c>
      <c r="BE10" s="20">
        <v>1.0365880000000001</v>
      </c>
      <c r="BF10" s="16" t="s">
        <v>4258</v>
      </c>
      <c r="BG10" s="15">
        <v>27742</v>
      </c>
      <c r="BH10" s="16" t="s">
        <v>4259</v>
      </c>
      <c r="BI10" s="20">
        <v>1.0513079999999999</v>
      </c>
      <c r="BJ10" s="16" t="s">
        <v>4258</v>
      </c>
      <c r="BK10" s="15">
        <v>868</v>
      </c>
      <c r="BL10" s="16" t="s">
        <v>4259</v>
      </c>
      <c r="BM10" s="20">
        <v>0.96894570000000002</v>
      </c>
      <c r="BN10" s="16" t="s">
        <v>4258</v>
      </c>
      <c r="BO10" s="15">
        <v>101585</v>
      </c>
      <c r="BP10" s="16" t="s">
        <v>4259</v>
      </c>
      <c r="BQ10" s="20">
        <v>0.79784189999999999</v>
      </c>
      <c r="BR10" s="16" t="s">
        <v>4258</v>
      </c>
      <c r="BS10" s="15">
        <v>2384</v>
      </c>
      <c r="BT10" s="16" t="s">
        <v>4259</v>
      </c>
      <c r="BU10" s="20">
        <v>1.039579</v>
      </c>
      <c r="BV10" s="16" t="s">
        <v>4260</v>
      </c>
      <c r="BW10" s="15">
        <v>22391</v>
      </c>
      <c r="BX10" s="16" t="s">
        <v>4261</v>
      </c>
      <c r="BY10" s="20">
        <v>1.0595570000000001</v>
      </c>
      <c r="BZ10" s="16" t="s">
        <v>4260</v>
      </c>
      <c r="CA10" s="15">
        <v>934</v>
      </c>
      <c r="CB10" s="16" t="s">
        <v>4261</v>
      </c>
      <c r="CC10" s="20">
        <v>1.018694</v>
      </c>
      <c r="CD10" s="16" t="s">
        <v>4260</v>
      </c>
      <c r="CE10" s="15">
        <v>103993</v>
      </c>
      <c r="CF10" s="16" t="s">
        <v>4261</v>
      </c>
      <c r="CG10" s="20">
        <v>0.82629410000000003</v>
      </c>
      <c r="CH10" s="16" t="s">
        <v>4260</v>
      </c>
      <c r="CI10" s="15">
        <v>2025</v>
      </c>
      <c r="CJ10" s="16" t="s">
        <v>4261</v>
      </c>
      <c r="CK10" s="20">
        <v>1.0541389999999999</v>
      </c>
      <c r="CL10" s="16" t="s">
        <v>5058</v>
      </c>
      <c r="CM10" s="15">
        <f>SUM(A2L403C10)/A2L403C1</f>
        <v>173895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36128</v>
      </c>
      <c r="H11" s="16" t="s">
        <v>4253</v>
      </c>
      <c r="I11" s="20">
        <v>1</v>
      </c>
      <c r="J11" s="16" t="s">
        <v>4252</v>
      </c>
      <c r="K11" s="15">
        <v>620</v>
      </c>
      <c r="L11" s="16" t="s">
        <v>4253</v>
      </c>
      <c r="M11" s="20">
        <v>1</v>
      </c>
      <c r="N11" s="16" t="s">
        <v>4252</v>
      </c>
      <c r="O11" s="15">
        <v>7608</v>
      </c>
      <c r="P11" s="16" t="s">
        <v>4253</v>
      </c>
      <c r="Q11" s="20">
        <v>1</v>
      </c>
      <c r="R11" s="16" t="s">
        <v>4252</v>
      </c>
      <c r="S11" s="15">
        <v>9332</v>
      </c>
      <c r="T11" s="16" t="s">
        <v>4253</v>
      </c>
      <c r="U11" s="20">
        <v>1</v>
      </c>
      <c r="V11" s="16" t="s">
        <v>4252</v>
      </c>
      <c r="W11" s="15">
        <v>53688</v>
      </c>
      <c r="X11" s="16" t="s">
        <v>4252</v>
      </c>
      <c r="Y11" s="15">
        <v>53688</v>
      </c>
      <c r="Z11" s="16" t="s">
        <v>4254</v>
      </c>
      <c r="AA11" s="15">
        <v>35585</v>
      </c>
      <c r="AB11" s="16" t="s">
        <v>4255</v>
      </c>
      <c r="AC11" s="20">
        <v>1.0169950000000001</v>
      </c>
      <c r="AD11" s="16" t="s">
        <v>4254</v>
      </c>
      <c r="AE11" s="15">
        <v>577</v>
      </c>
      <c r="AF11" s="16" t="s">
        <v>4255</v>
      </c>
      <c r="AG11" s="20">
        <v>0.97382329999999995</v>
      </c>
      <c r="AH11" s="16" t="s">
        <v>4254</v>
      </c>
      <c r="AI11" s="15">
        <v>13304</v>
      </c>
      <c r="AJ11" s="16" t="s">
        <v>4255</v>
      </c>
      <c r="AK11" s="20">
        <v>0.80927090000000002</v>
      </c>
      <c r="AL11" s="16" t="s">
        <v>4254</v>
      </c>
      <c r="AM11" s="15">
        <v>9509</v>
      </c>
      <c r="AN11" s="16" t="s">
        <v>4255</v>
      </c>
      <c r="AO11" s="20">
        <v>1.0114320000000001</v>
      </c>
      <c r="AP11" s="16" t="s">
        <v>4256</v>
      </c>
      <c r="AQ11" s="15">
        <v>33723</v>
      </c>
      <c r="AR11" s="16" t="s">
        <v>4257</v>
      </c>
      <c r="AS11" s="20">
        <v>1.041947</v>
      </c>
      <c r="AT11" s="16" t="s">
        <v>4256</v>
      </c>
      <c r="AU11" s="15">
        <v>859</v>
      </c>
      <c r="AV11" s="16" t="s">
        <v>4257</v>
      </c>
      <c r="AW11" s="20">
        <v>1.0012939999999999</v>
      </c>
      <c r="AX11" s="16" t="s">
        <v>4256</v>
      </c>
      <c r="AY11" s="15">
        <v>9123</v>
      </c>
      <c r="AZ11" s="16" t="s">
        <v>4257</v>
      </c>
      <c r="BA11" s="20">
        <v>0.8128031</v>
      </c>
      <c r="BB11" s="16" t="s">
        <v>4256</v>
      </c>
      <c r="BC11" s="15">
        <v>10008</v>
      </c>
      <c r="BD11" s="16" t="s">
        <v>4257</v>
      </c>
      <c r="BE11" s="20">
        <v>1.0365880000000001</v>
      </c>
      <c r="BF11" s="16" t="s">
        <v>4258</v>
      </c>
      <c r="BG11" s="15">
        <v>34654</v>
      </c>
      <c r="BH11" s="16" t="s">
        <v>4259</v>
      </c>
      <c r="BI11" s="20">
        <v>1.0513079999999999</v>
      </c>
      <c r="BJ11" s="16" t="s">
        <v>4258</v>
      </c>
      <c r="BK11" s="15">
        <v>909</v>
      </c>
      <c r="BL11" s="16" t="s">
        <v>4259</v>
      </c>
      <c r="BM11" s="20">
        <v>0.96894570000000002</v>
      </c>
      <c r="BN11" s="16" t="s">
        <v>4258</v>
      </c>
      <c r="BO11" s="15">
        <v>11125</v>
      </c>
      <c r="BP11" s="16" t="s">
        <v>4259</v>
      </c>
      <c r="BQ11" s="20">
        <v>0.79784189999999999</v>
      </c>
      <c r="BR11" s="16" t="s">
        <v>4258</v>
      </c>
      <c r="BS11" s="15">
        <v>8115</v>
      </c>
      <c r="BT11" s="16" t="s">
        <v>4259</v>
      </c>
      <c r="BU11" s="20">
        <v>1.039579</v>
      </c>
      <c r="BV11" s="16" t="s">
        <v>4260</v>
      </c>
      <c r="BW11" s="15">
        <v>30355</v>
      </c>
      <c r="BX11" s="16" t="s">
        <v>4261</v>
      </c>
      <c r="BY11" s="20">
        <v>1.0595570000000001</v>
      </c>
      <c r="BZ11" s="16" t="s">
        <v>4260</v>
      </c>
      <c r="CA11" s="15">
        <v>1046</v>
      </c>
      <c r="CB11" s="16" t="s">
        <v>4261</v>
      </c>
      <c r="CC11" s="20">
        <v>1.018694</v>
      </c>
      <c r="CD11" s="16" t="s">
        <v>4260</v>
      </c>
      <c r="CE11" s="15">
        <v>7553</v>
      </c>
      <c r="CF11" s="16" t="s">
        <v>4261</v>
      </c>
      <c r="CG11" s="20">
        <v>0.82629410000000003</v>
      </c>
      <c r="CH11" s="16" t="s">
        <v>4260</v>
      </c>
      <c r="CI11" s="15">
        <v>7863</v>
      </c>
      <c r="CJ11" s="16" t="s">
        <v>4261</v>
      </c>
      <c r="CK11" s="20">
        <v>1.0541389999999999</v>
      </c>
      <c r="CL11" s="16" t="s">
        <v>5059</v>
      </c>
      <c r="CM11" s="15">
        <f>SUM(A2L404C10)/A2L404C1</f>
        <v>53688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36061</v>
      </c>
      <c r="H12" s="16" t="s">
        <v>4253</v>
      </c>
      <c r="I12" s="20">
        <v>1</v>
      </c>
      <c r="J12" s="16" t="s">
        <v>4252</v>
      </c>
      <c r="K12" s="15">
        <v>619</v>
      </c>
      <c r="L12" s="16" t="s">
        <v>4253</v>
      </c>
      <c r="M12" s="20">
        <v>1</v>
      </c>
      <c r="N12" s="16" t="s">
        <v>4252</v>
      </c>
      <c r="O12" s="15">
        <v>7623</v>
      </c>
      <c r="P12" s="16" t="s">
        <v>4253</v>
      </c>
      <c r="Q12" s="20">
        <v>1</v>
      </c>
      <c r="R12" s="16" t="s">
        <v>4252</v>
      </c>
      <c r="S12" s="15">
        <v>9317</v>
      </c>
      <c r="T12" s="16" t="s">
        <v>4253</v>
      </c>
      <c r="U12" s="20">
        <v>1</v>
      </c>
      <c r="V12" s="16" t="s">
        <v>4252</v>
      </c>
      <c r="W12" s="15">
        <v>53620</v>
      </c>
      <c r="X12" s="16" t="s">
        <v>4252</v>
      </c>
      <c r="Y12" s="15">
        <v>53620</v>
      </c>
      <c r="Z12" s="16" t="s">
        <v>4254</v>
      </c>
      <c r="AA12" s="15">
        <v>35586</v>
      </c>
      <c r="AB12" s="16" t="s">
        <v>4255</v>
      </c>
      <c r="AC12" s="20">
        <v>1.0169950000000001</v>
      </c>
      <c r="AD12" s="16" t="s">
        <v>4254</v>
      </c>
      <c r="AE12" s="15">
        <v>577</v>
      </c>
      <c r="AF12" s="16" t="s">
        <v>4255</v>
      </c>
      <c r="AG12" s="20">
        <v>0.97382329999999995</v>
      </c>
      <c r="AH12" s="16" t="s">
        <v>4254</v>
      </c>
      <c r="AI12" s="15">
        <v>13303</v>
      </c>
      <c r="AJ12" s="16" t="s">
        <v>4255</v>
      </c>
      <c r="AK12" s="20">
        <v>0.80927090000000002</v>
      </c>
      <c r="AL12" s="16" t="s">
        <v>4254</v>
      </c>
      <c r="AM12" s="15">
        <v>9509</v>
      </c>
      <c r="AN12" s="16" t="s">
        <v>4255</v>
      </c>
      <c r="AO12" s="20">
        <v>1.0114320000000001</v>
      </c>
      <c r="AP12" s="16" t="s">
        <v>4256</v>
      </c>
      <c r="AQ12" s="15">
        <v>33979</v>
      </c>
      <c r="AR12" s="16" t="s">
        <v>4257</v>
      </c>
      <c r="AS12" s="20">
        <v>1.041947</v>
      </c>
      <c r="AT12" s="16" t="s">
        <v>4256</v>
      </c>
      <c r="AU12" s="15">
        <v>860</v>
      </c>
      <c r="AV12" s="16" t="s">
        <v>4257</v>
      </c>
      <c r="AW12" s="20">
        <v>1.0012939999999999</v>
      </c>
      <c r="AX12" s="16" t="s">
        <v>4256</v>
      </c>
      <c r="AY12" s="15">
        <v>10679</v>
      </c>
      <c r="AZ12" s="16" t="s">
        <v>4257</v>
      </c>
      <c r="BA12" s="20">
        <v>0.8128031</v>
      </c>
      <c r="BB12" s="16" t="s">
        <v>4256</v>
      </c>
      <c r="BC12" s="15">
        <v>10008</v>
      </c>
      <c r="BD12" s="16" t="s">
        <v>4257</v>
      </c>
      <c r="BE12" s="20">
        <v>1.0365880000000001</v>
      </c>
      <c r="BF12" s="16" t="s">
        <v>4258</v>
      </c>
      <c r="BG12" s="15">
        <v>34867</v>
      </c>
      <c r="BH12" s="16" t="s">
        <v>4259</v>
      </c>
      <c r="BI12" s="20">
        <v>1.0513079999999999</v>
      </c>
      <c r="BJ12" s="16" t="s">
        <v>4258</v>
      </c>
      <c r="BK12" s="15">
        <v>909</v>
      </c>
      <c r="BL12" s="16" t="s">
        <v>4259</v>
      </c>
      <c r="BM12" s="20">
        <v>0.96894570000000002</v>
      </c>
      <c r="BN12" s="16" t="s">
        <v>4258</v>
      </c>
      <c r="BO12" s="15">
        <v>11183</v>
      </c>
      <c r="BP12" s="16" t="s">
        <v>4259</v>
      </c>
      <c r="BQ12" s="20">
        <v>0.79784189999999999</v>
      </c>
      <c r="BR12" s="16" t="s">
        <v>4258</v>
      </c>
      <c r="BS12" s="15">
        <v>8115</v>
      </c>
      <c r="BT12" s="16" t="s">
        <v>4259</v>
      </c>
      <c r="BU12" s="20">
        <v>1.039579</v>
      </c>
      <c r="BV12" s="16" t="s">
        <v>4260</v>
      </c>
      <c r="BW12" s="15">
        <v>30435</v>
      </c>
      <c r="BX12" s="16" t="s">
        <v>4261</v>
      </c>
      <c r="BY12" s="20">
        <v>1.0595570000000001</v>
      </c>
      <c r="BZ12" s="16" t="s">
        <v>4260</v>
      </c>
      <c r="CA12" s="15">
        <v>1047</v>
      </c>
      <c r="CB12" s="16" t="s">
        <v>4261</v>
      </c>
      <c r="CC12" s="20">
        <v>1.018694</v>
      </c>
      <c r="CD12" s="16" t="s">
        <v>4260</v>
      </c>
      <c r="CE12" s="15">
        <v>7552</v>
      </c>
      <c r="CF12" s="16" t="s">
        <v>4261</v>
      </c>
      <c r="CG12" s="20">
        <v>0.82629410000000003</v>
      </c>
      <c r="CH12" s="16" t="s">
        <v>4260</v>
      </c>
      <c r="CI12" s="15">
        <v>7863</v>
      </c>
      <c r="CJ12" s="16" t="s">
        <v>4261</v>
      </c>
      <c r="CK12" s="20">
        <v>1.0541389999999999</v>
      </c>
      <c r="CL12" s="16" t="s">
        <v>5060</v>
      </c>
      <c r="CM12" s="15">
        <f>SUM(A2L405C10)/A2L405C1</f>
        <v>53620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2983</v>
      </c>
      <c r="H13" s="16" t="s">
        <v>4253</v>
      </c>
      <c r="I13" s="20">
        <v>1</v>
      </c>
      <c r="J13" s="16" t="s">
        <v>4252</v>
      </c>
      <c r="K13" s="15">
        <v>13</v>
      </c>
      <c r="L13" s="16" t="s">
        <v>4253</v>
      </c>
      <c r="M13" s="20">
        <v>1</v>
      </c>
      <c r="N13" s="16" t="s">
        <v>4252</v>
      </c>
      <c r="O13" s="15">
        <v>2711</v>
      </c>
      <c r="P13" s="16" t="s">
        <v>4253</v>
      </c>
      <c r="Q13" s="20">
        <v>1</v>
      </c>
      <c r="R13" s="16" t="s">
        <v>4252</v>
      </c>
      <c r="S13" s="15">
        <v>975</v>
      </c>
      <c r="T13" s="16" t="s">
        <v>4253</v>
      </c>
      <c r="U13" s="20">
        <v>1</v>
      </c>
      <c r="V13" s="16" t="s">
        <v>4252</v>
      </c>
      <c r="W13" s="15">
        <v>6682</v>
      </c>
      <c r="X13" s="16" t="s">
        <v>4252</v>
      </c>
      <c r="Y13" s="15">
        <v>6682</v>
      </c>
      <c r="Z13" s="16" t="s">
        <v>4254</v>
      </c>
      <c r="AA13" s="15">
        <v>2925</v>
      </c>
      <c r="AB13" s="16" t="s">
        <v>4255</v>
      </c>
      <c r="AC13" s="20">
        <v>1.0169950000000001</v>
      </c>
      <c r="AD13" s="16" t="s">
        <v>4254</v>
      </c>
      <c r="AE13" s="15">
        <v>24</v>
      </c>
      <c r="AF13" s="16" t="s">
        <v>4255</v>
      </c>
      <c r="AG13" s="20">
        <v>0.97382329999999995</v>
      </c>
      <c r="AH13" s="16" t="s">
        <v>4254</v>
      </c>
      <c r="AI13" s="15">
        <v>2514</v>
      </c>
      <c r="AJ13" s="16" t="s">
        <v>4255</v>
      </c>
      <c r="AK13" s="20">
        <v>0.80927090000000002</v>
      </c>
      <c r="AL13" s="16" t="s">
        <v>4254</v>
      </c>
      <c r="AM13" s="15">
        <v>1036</v>
      </c>
      <c r="AN13" s="16" t="s">
        <v>4255</v>
      </c>
      <c r="AO13" s="20">
        <v>1.0114320000000001</v>
      </c>
      <c r="AP13" s="16" t="s">
        <v>4256</v>
      </c>
      <c r="AQ13" s="15">
        <v>2776</v>
      </c>
      <c r="AR13" s="16" t="s">
        <v>4257</v>
      </c>
      <c r="AS13" s="20">
        <v>1.041947</v>
      </c>
      <c r="AT13" s="16" t="s">
        <v>4256</v>
      </c>
      <c r="AU13" s="15">
        <v>119</v>
      </c>
      <c r="AV13" s="16" t="s">
        <v>4257</v>
      </c>
      <c r="AW13" s="20">
        <v>1.0012939999999999</v>
      </c>
      <c r="AX13" s="16" t="s">
        <v>4256</v>
      </c>
      <c r="AY13" s="15">
        <v>2369</v>
      </c>
      <c r="AZ13" s="16" t="s">
        <v>4257</v>
      </c>
      <c r="BA13" s="20">
        <v>0.8128031</v>
      </c>
      <c r="BB13" s="16" t="s">
        <v>4256</v>
      </c>
      <c r="BC13" s="15">
        <v>1113</v>
      </c>
      <c r="BD13" s="16" t="s">
        <v>4257</v>
      </c>
      <c r="BE13" s="20">
        <v>1.0365880000000001</v>
      </c>
      <c r="BF13" s="16" t="s">
        <v>4258</v>
      </c>
      <c r="BG13" s="15">
        <v>2844</v>
      </c>
      <c r="BH13" s="16" t="s">
        <v>4259</v>
      </c>
      <c r="BI13" s="20">
        <v>1.0513079999999999</v>
      </c>
      <c r="BJ13" s="16" t="s">
        <v>4258</v>
      </c>
      <c r="BK13" s="15">
        <v>25</v>
      </c>
      <c r="BL13" s="16" t="s">
        <v>4259</v>
      </c>
      <c r="BM13" s="20">
        <v>0.96894570000000002</v>
      </c>
      <c r="BN13" s="16" t="s">
        <v>4258</v>
      </c>
      <c r="BO13" s="15">
        <v>1741</v>
      </c>
      <c r="BP13" s="16" t="s">
        <v>4259</v>
      </c>
      <c r="BQ13" s="20">
        <v>0.79784189999999999</v>
      </c>
      <c r="BR13" s="16" t="s">
        <v>4258</v>
      </c>
      <c r="BS13" s="15">
        <v>1013</v>
      </c>
      <c r="BT13" s="16" t="s">
        <v>4259</v>
      </c>
      <c r="BU13" s="20">
        <v>1.039579</v>
      </c>
      <c r="BV13" s="16" t="s">
        <v>4260</v>
      </c>
      <c r="BW13" s="15">
        <v>2469</v>
      </c>
      <c r="BX13" s="16" t="s">
        <v>4261</v>
      </c>
      <c r="BY13" s="20">
        <v>1.0595570000000001</v>
      </c>
      <c r="BZ13" s="16" t="s">
        <v>4260</v>
      </c>
      <c r="CA13" s="15">
        <v>33</v>
      </c>
      <c r="CB13" s="16" t="s">
        <v>4261</v>
      </c>
      <c r="CC13" s="20">
        <v>1.018694</v>
      </c>
      <c r="CD13" s="16" t="s">
        <v>4260</v>
      </c>
      <c r="CE13" s="15">
        <v>1557</v>
      </c>
      <c r="CF13" s="16" t="s">
        <v>4261</v>
      </c>
      <c r="CG13" s="20">
        <v>0.82629410000000003</v>
      </c>
      <c r="CH13" s="16" t="s">
        <v>4260</v>
      </c>
      <c r="CI13" s="15">
        <v>839</v>
      </c>
      <c r="CJ13" s="16" t="s">
        <v>4261</v>
      </c>
      <c r="CK13" s="20">
        <v>1.0541389999999999</v>
      </c>
      <c r="CL13" s="16" t="s">
        <v>5061</v>
      </c>
      <c r="CM13" s="15">
        <f>SUM(A2L406C10)/A2L406C1</f>
        <v>6682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25049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1112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26161</v>
      </c>
      <c r="X14" s="16" t="s">
        <v>4252</v>
      </c>
      <c r="Y14" s="15">
        <v>26161</v>
      </c>
      <c r="Z14" s="16" t="s">
        <v>4254</v>
      </c>
      <c r="AA14" s="15">
        <v>24635</v>
      </c>
      <c r="AB14" s="16" t="s">
        <v>4255</v>
      </c>
      <c r="AC14" s="20">
        <v>1.0169950000000001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950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20265</v>
      </c>
      <c r="AR14" s="16" t="s">
        <v>4257</v>
      </c>
      <c r="AS14" s="20">
        <v>1.041947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893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21925</v>
      </c>
      <c r="BH14" s="16" t="s">
        <v>4259</v>
      </c>
      <c r="BI14" s="20">
        <v>1.0513079999999999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891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19786</v>
      </c>
      <c r="BX14" s="16" t="s">
        <v>4261</v>
      </c>
      <c r="BY14" s="20">
        <v>1.0595570000000001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963</v>
      </c>
      <c r="CF14" s="16" t="s">
        <v>4261</v>
      </c>
      <c r="CG14" s="20">
        <v>0.82629410000000003</v>
      </c>
      <c r="CH14" s="16" t="s">
        <v>4260</v>
      </c>
      <c r="CI14" s="15">
        <v>52</v>
      </c>
      <c r="CJ14" s="16" t="s">
        <v>4261</v>
      </c>
      <c r="CK14" s="20">
        <v>1.0541389999999999</v>
      </c>
      <c r="CL14" s="16" t="s">
        <v>5062</v>
      </c>
      <c r="CM14" s="15">
        <f>SUM(A2L407C10)/A2L407C1</f>
        <v>26161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21516</v>
      </c>
      <c r="H15" s="16" t="s">
        <v>4253</v>
      </c>
      <c r="I15" s="20">
        <v>1</v>
      </c>
      <c r="J15" s="16" t="s">
        <v>4252</v>
      </c>
      <c r="K15" s="15">
        <v>276</v>
      </c>
      <c r="L15" s="16" t="s">
        <v>4253</v>
      </c>
      <c r="M15" s="20">
        <v>1</v>
      </c>
      <c r="N15" s="16" t="s">
        <v>4252</v>
      </c>
      <c r="O15" s="15">
        <v>77155</v>
      </c>
      <c r="P15" s="16" t="s">
        <v>4253</v>
      </c>
      <c r="Q15" s="20">
        <v>1</v>
      </c>
      <c r="R15" s="16" t="s">
        <v>4252</v>
      </c>
      <c r="S15" s="15">
        <v>5487</v>
      </c>
      <c r="T15" s="16" t="s">
        <v>4253</v>
      </c>
      <c r="U15" s="20">
        <v>1</v>
      </c>
      <c r="V15" s="16" t="s">
        <v>4252</v>
      </c>
      <c r="W15" s="15">
        <v>104434</v>
      </c>
      <c r="X15" s="16" t="s">
        <v>4252</v>
      </c>
      <c r="Y15" s="15">
        <v>104434</v>
      </c>
      <c r="Z15" s="16" t="s">
        <v>4254</v>
      </c>
      <c r="AA15" s="15">
        <v>21107</v>
      </c>
      <c r="AB15" s="16" t="s">
        <v>4255</v>
      </c>
      <c r="AC15" s="20">
        <v>1.0169950000000001</v>
      </c>
      <c r="AD15" s="16" t="s">
        <v>4254</v>
      </c>
      <c r="AE15" s="15">
        <v>1258</v>
      </c>
      <c r="AF15" s="16" t="s">
        <v>4255</v>
      </c>
      <c r="AG15" s="20">
        <v>0.97382329999999995</v>
      </c>
      <c r="AH15" s="16" t="s">
        <v>4254</v>
      </c>
      <c r="AI15" s="15">
        <v>78571</v>
      </c>
      <c r="AJ15" s="16" t="s">
        <v>4255</v>
      </c>
      <c r="AK15" s="20">
        <v>0.80927090000000002</v>
      </c>
      <c r="AL15" s="16" t="s">
        <v>4254</v>
      </c>
      <c r="AM15" s="15">
        <v>5996</v>
      </c>
      <c r="AN15" s="16" t="s">
        <v>4255</v>
      </c>
      <c r="AO15" s="20">
        <v>1.0114320000000001</v>
      </c>
      <c r="AP15" s="16" t="s">
        <v>4256</v>
      </c>
      <c r="AQ15" s="15">
        <v>17832</v>
      </c>
      <c r="AR15" s="16" t="s">
        <v>4257</v>
      </c>
      <c r="AS15" s="20">
        <v>1.041947</v>
      </c>
      <c r="AT15" s="16" t="s">
        <v>4256</v>
      </c>
      <c r="AU15" s="15">
        <v>1252</v>
      </c>
      <c r="AV15" s="16" t="s">
        <v>4257</v>
      </c>
      <c r="AW15" s="20">
        <v>1.0012939999999999</v>
      </c>
      <c r="AX15" s="16" t="s">
        <v>4256</v>
      </c>
      <c r="AY15" s="15">
        <v>80004</v>
      </c>
      <c r="AZ15" s="16" t="s">
        <v>4257</v>
      </c>
      <c r="BA15" s="20">
        <v>0.8128031</v>
      </c>
      <c r="BB15" s="16" t="s">
        <v>4256</v>
      </c>
      <c r="BC15" s="15">
        <v>5652</v>
      </c>
      <c r="BD15" s="16" t="s">
        <v>4257</v>
      </c>
      <c r="BE15" s="20">
        <v>1.0365880000000001</v>
      </c>
      <c r="BF15" s="16" t="s">
        <v>4258</v>
      </c>
      <c r="BG15" s="15">
        <v>18672</v>
      </c>
      <c r="BH15" s="16" t="s">
        <v>4259</v>
      </c>
      <c r="BI15" s="20">
        <v>1.0513079999999999</v>
      </c>
      <c r="BJ15" s="16" t="s">
        <v>4258</v>
      </c>
      <c r="BK15" s="15">
        <v>695</v>
      </c>
      <c r="BL15" s="16" t="s">
        <v>4259</v>
      </c>
      <c r="BM15" s="20">
        <v>0.96894570000000002</v>
      </c>
      <c r="BN15" s="16" t="s">
        <v>4258</v>
      </c>
      <c r="BO15" s="15">
        <v>79481</v>
      </c>
      <c r="BP15" s="16" t="s">
        <v>4259</v>
      </c>
      <c r="BQ15" s="20">
        <v>0.79784189999999999</v>
      </c>
      <c r="BR15" s="16" t="s">
        <v>4258</v>
      </c>
      <c r="BS15" s="15">
        <v>5859</v>
      </c>
      <c r="BT15" s="16" t="s">
        <v>4259</v>
      </c>
      <c r="BU15" s="20">
        <v>1.039579</v>
      </c>
      <c r="BV15" s="16" t="s">
        <v>4260</v>
      </c>
      <c r="BW15" s="15">
        <v>15896</v>
      </c>
      <c r="BX15" s="16" t="s">
        <v>4261</v>
      </c>
      <c r="BY15" s="20">
        <v>1.0595570000000001</v>
      </c>
      <c r="BZ15" s="16" t="s">
        <v>4260</v>
      </c>
      <c r="CA15" s="15">
        <v>669</v>
      </c>
      <c r="CB15" s="16" t="s">
        <v>4261</v>
      </c>
      <c r="CC15" s="20">
        <v>1.018694</v>
      </c>
      <c r="CD15" s="16" t="s">
        <v>4260</v>
      </c>
      <c r="CE15" s="15">
        <v>79443</v>
      </c>
      <c r="CF15" s="16" t="s">
        <v>4261</v>
      </c>
      <c r="CG15" s="20">
        <v>0.82629410000000003</v>
      </c>
      <c r="CH15" s="16" t="s">
        <v>4260</v>
      </c>
      <c r="CI15" s="15">
        <v>7792</v>
      </c>
      <c r="CJ15" s="16" t="s">
        <v>4261</v>
      </c>
      <c r="CK15" s="20">
        <v>1.0541389999999999</v>
      </c>
      <c r="CL15" s="16" t="s">
        <v>5063</v>
      </c>
      <c r="CM15" s="15">
        <f>SUM(A2L408C10)/A2L408C1</f>
        <v>104434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2546</v>
      </c>
      <c r="H16" s="16" t="s">
        <v>4253</v>
      </c>
      <c r="I16" s="20">
        <v>1</v>
      </c>
      <c r="J16" s="16" t="s">
        <v>4252</v>
      </c>
      <c r="K16" s="15">
        <v>1455</v>
      </c>
      <c r="L16" s="16" t="s">
        <v>4253</v>
      </c>
      <c r="M16" s="20">
        <v>1</v>
      </c>
      <c r="N16" s="16" t="s">
        <v>4252</v>
      </c>
      <c r="O16" s="15">
        <v>2016</v>
      </c>
      <c r="P16" s="16" t="s">
        <v>4253</v>
      </c>
      <c r="Q16" s="20">
        <v>1</v>
      </c>
      <c r="R16" s="16" t="s">
        <v>4252</v>
      </c>
      <c r="S16" s="15">
        <v>5270</v>
      </c>
      <c r="T16" s="16" t="s">
        <v>4253</v>
      </c>
      <c r="U16" s="20">
        <v>1</v>
      </c>
      <c r="V16" s="16" t="s">
        <v>4252</v>
      </c>
      <c r="W16" s="15">
        <v>11287</v>
      </c>
      <c r="X16" s="16" t="s">
        <v>4252</v>
      </c>
      <c r="Y16" s="15">
        <v>11287</v>
      </c>
      <c r="Z16" s="16" t="s">
        <v>4254</v>
      </c>
      <c r="AA16" s="15">
        <v>2498</v>
      </c>
      <c r="AB16" s="16" t="s">
        <v>4255</v>
      </c>
      <c r="AC16" s="20">
        <v>1.0169950000000001</v>
      </c>
      <c r="AD16" s="16" t="s">
        <v>4254</v>
      </c>
      <c r="AE16" s="15">
        <v>2005</v>
      </c>
      <c r="AF16" s="16" t="s">
        <v>4255</v>
      </c>
      <c r="AG16" s="20">
        <v>0.97382329999999995</v>
      </c>
      <c r="AH16" s="16" t="s">
        <v>4254</v>
      </c>
      <c r="AI16" s="15">
        <v>2541</v>
      </c>
      <c r="AJ16" s="16" t="s">
        <v>4255</v>
      </c>
      <c r="AK16" s="20">
        <v>0.80927090000000002</v>
      </c>
      <c r="AL16" s="16" t="s">
        <v>4254</v>
      </c>
      <c r="AM16" s="15">
        <v>5458</v>
      </c>
      <c r="AN16" s="16" t="s">
        <v>4255</v>
      </c>
      <c r="AO16" s="20">
        <v>1.0114320000000001</v>
      </c>
      <c r="AP16" s="16" t="s">
        <v>4256</v>
      </c>
      <c r="AQ16" s="15">
        <v>2138</v>
      </c>
      <c r="AR16" s="16" t="s">
        <v>4257</v>
      </c>
      <c r="AS16" s="20">
        <v>1.041947</v>
      </c>
      <c r="AT16" s="16" t="s">
        <v>4256</v>
      </c>
      <c r="AU16" s="15">
        <v>1773</v>
      </c>
      <c r="AV16" s="16" t="s">
        <v>4257</v>
      </c>
      <c r="AW16" s="20">
        <v>1.0012939999999999</v>
      </c>
      <c r="AX16" s="16" t="s">
        <v>4256</v>
      </c>
      <c r="AY16" s="15">
        <v>1536</v>
      </c>
      <c r="AZ16" s="16" t="s">
        <v>4257</v>
      </c>
      <c r="BA16" s="20">
        <v>0.8128031</v>
      </c>
      <c r="BB16" s="16" t="s">
        <v>4256</v>
      </c>
      <c r="BC16" s="15">
        <v>4948</v>
      </c>
      <c r="BD16" s="16" t="s">
        <v>4257</v>
      </c>
      <c r="BE16" s="20">
        <v>1.0365880000000001</v>
      </c>
      <c r="BF16" s="16" t="s">
        <v>4258</v>
      </c>
      <c r="BG16" s="15">
        <v>2233</v>
      </c>
      <c r="BH16" s="16" t="s">
        <v>4259</v>
      </c>
      <c r="BI16" s="20">
        <v>1.0513079999999999</v>
      </c>
      <c r="BJ16" s="16" t="s">
        <v>4258</v>
      </c>
      <c r="BK16" s="15">
        <v>1551</v>
      </c>
      <c r="BL16" s="16" t="s">
        <v>4259</v>
      </c>
      <c r="BM16" s="20">
        <v>0.96894570000000002</v>
      </c>
      <c r="BN16" s="16" t="s">
        <v>4258</v>
      </c>
      <c r="BO16" s="15">
        <v>1380</v>
      </c>
      <c r="BP16" s="16" t="s">
        <v>4259</v>
      </c>
      <c r="BQ16" s="20">
        <v>0.79784189999999999</v>
      </c>
      <c r="BR16" s="16" t="s">
        <v>4258</v>
      </c>
      <c r="BS16" s="15">
        <v>5914</v>
      </c>
      <c r="BT16" s="16" t="s">
        <v>4259</v>
      </c>
      <c r="BU16" s="20">
        <v>1.039579</v>
      </c>
      <c r="BV16" s="16" t="s">
        <v>4260</v>
      </c>
      <c r="BW16" s="15">
        <v>1905</v>
      </c>
      <c r="BX16" s="16" t="s">
        <v>4261</v>
      </c>
      <c r="BY16" s="20">
        <v>1.0595570000000001</v>
      </c>
      <c r="BZ16" s="16" t="s">
        <v>4260</v>
      </c>
      <c r="CA16" s="15">
        <v>1555</v>
      </c>
      <c r="CB16" s="16" t="s">
        <v>4261</v>
      </c>
      <c r="CC16" s="20">
        <v>1.018694</v>
      </c>
      <c r="CD16" s="16" t="s">
        <v>4260</v>
      </c>
      <c r="CE16" s="15">
        <v>677</v>
      </c>
      <c r="CF16" s="16" t="s">
        <v>4261</v>
      </c>
      <c r="CG16" s="20">
        <v>0.82629410000000003</v>
      </c>
      <c r="CH16" s="16" t="s">
        <v>4260</v>
      </c>
      <c r="CI16" s="15">
        <v>4364</v>
      </c>
      <c r="CJ16" s="16" t="s">
        <v>4261</v>
      </c>
      <c r="CK16" s="20">
        <v>1.0541389999999999</v>
      </c>
      <c r="CL16" s="16" t="s">
        <v>5064</v>
      </c>
      <c r="CM16" s="15">
        <f>SUM(A2L409C10)/A2L409C1</f>
        <v>11287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106</v>
      </c>
      <c r="BD17" s="16" t="s">
        <v>4257</v>
      </c>
      <c r="BE17" s="20">
        <v>1.0365880000000001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97731</v>
      </c>
      <c r="T18" s="16" t="s">
        <v>4253</v>
      </c>
      <c r="U18" s="20">
        <v>1</v>
      </c>
      <c r="V18" s="16" t="s">
        <v>4252</v>
      </c>
      <c r="W18" s="15">
        <v>97731</v>
      </c>
      <c r="X18" s="16" t="s">
        <v>4252</v>
      </c>
      <c r="Y18" s="15">
        <v>97731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114002</v>
      </c>
      <c r="AN18" s="16" t="s">
        <v>4255</v>
      </c>
      <c r="AO18" s="20">
        <v>1.0114320000000001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156235</v>
      </c>
      <c r="BD18" s="16" t="s">
        <v>4257</v>
      </c>
      <c r="BE18" s="20">
        <v>1.0365880000000001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170454</v>
      </c>
      <c r="BT18" s="16" t="s">
        <v>4259</v>
      </c>
      <c r="BU18" s="20">
        <v>1.039579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130663</v>
      </c>
      <c r="CJ18" s="16" t="s">
        <v>4261</v>
      </c>
      <c r="CK18" s="20">
        <v>1.0541389999999999</v>
      </c>
      <c r="CL18" s="16" t="s">
        <v>5066</v>
      </c>
      <c r="CM18" s="15">
        <f>SUM(A2L411C10)/A2L411C1</f>
        <v>97731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1281</v>
      </c>
      <c r="T19" s="16" t="s">
        <v>4253</v>
      </c>
      <c r="U19" s="20">
        <v>1</v>
      </c>
      <c r="V19" s="16" t="s">
        <v>4252</v>
      </c>
      <c r="W19" s="15">
        <v>1281</v>
      </c>
      <c r="X19" s="16" t="s">
        <v>4252</v>
      </c>
      <c r="Y19" s="15">
        <v>1281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5027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492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1769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1835</v>
      </c>
      <c r="CJ19" s="16" t="s">
        <v>4261</v>
      </c>
      <c r="CK19" s="20">
        <v>1.0541389999999999</v>
      </c>
      <c r="CL19" s="16" t="s">
        <v>5067</v>
      </c>
      <c r="CM19" s="15">
        <f>SUM(A2L412C10)/A2L412C1</f>
        <v>1281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22286</v>
      </c>
      <c r="T20" s="16" t="s">
        <v>4253</v>
      </c>
      <c r="U20" s="20">
        <v>1</v>
      </c>
      <c r="V20" s="16" t="s">
        <v>4252</v>
      </c>
      <c r="W20" s="15">
        <v>22286</v>
      </c>
      <c r="X20" s="16" t="s">
        <v>4252</v>
      </c>
      <c r="Y20" s="15">
        <v>22286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10051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15476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21083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10824</v>
      </c>
      <c r="CJ20" s="16" t="s">
        <v>4261</v>
      </c>
      <c r="CK20" s="20">
        <v>1.0541389999999999</v>
      </c>
      <c r="CL20" s="16" t="s">
        <v>5068</v>
      </c>
      <c r="CM20" s="15">
        <f>SUM(A2L413C10)/A2L413C1</f>
        <v>22286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319095</v>
      </c>
      <c r="T21" s="16" t="s">
        <v>4253</v>
      </c>
      <c r="U21" s="20">
        <v>1</v>
      </c>
      <c r="V21" s="16" t="s">
        <v>4252</v>
      </c>
      <c r="W21" s="15">
        <v>319095</v>
      </c>
      <c r="X21" s="16" t="s">
        <v>4252</v>
      </c>
      <c r="Y21" s="15">
        <v>319095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300584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319808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299134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249873</v>
      </c>
      <c r="CJ21" s="16" t="s">
        <v>4261</v>
      </c>
      <c r="CK21" s="20">
        <v>1.0541389999999999</v>
      </c>
      <c r="CL21" s="16" t="s">
        <v>5069</v>
      </c>
      <c r="CM21" s="15">
        <f>SUM(A2L414C10)/A2L414C1</f>
        <v>319095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2943</v>
      </c>
      <c r="T22" s="16" t="s">
        <v>4253</v>
      </c>
      <c r="U22" s="20">
        <v>1</v>
      </c>
      <c r="V22" s="16" t="s">
        <v>4252</v>
      </c>
      <c r="W22" s="15">
        <v>2943</v>
      </c>
      <c r="X22" s="16" t="s">
        <v>4252</v>
      </c>
      <c r="Y22" s="15">
        <v>2943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9420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9530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9566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9117</v>
      </c>
      <c r="CJ22" s="16" t="s">
        <v>4261</v>
      </c>
      <c r="CK22" s="20">
        <v>1.0541389999999999</v>
      </c>
      <c r="CL22" s="16" t="s">
        <v>5070</v>
      </c>
      <c r="CM22" s="15">
        <f>SUM(A2L415C10)/A2L415C1</f>
        <v>2943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3789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3789</v>
      </c>
      <c r="X23" s="16" t="s">
        <v>4252</v>
      </c>
      <c r="Y23" s="15">
        <v>3789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5170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4084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6648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6086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3789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579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579</v>
      </c>
      <c r="X24" s="16" t="s">
        <v>4252</v>
      </c>
      <c r="Y24" s="15">
        <v>579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2279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2859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2171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2876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579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87209</v>
      </c>
      <c r="H25" s="16" t="s">
        <v>4253</v>
      </c>
      <c r="I25" s="20">
        <v>1</v>
      </c>
      <c r="J25" s="16" t="s">
        <v>4252</v>
      </c>
      <c r="K25" s="15">
        <v>2891</v>
      </c>
      <c r="L25" s="16" t="s">
        <v>4253</v>
      </c>
      <c r="M25" s="20">
        <v>1</v>
      </c>
      <c r="N25" s="16" t="s">
        <v>4252</v>
      </c>
      <c r="O25" s="15">
        <v>-13163</v>
      </c>
      <c r="P25" s="16" t="s">
        <v>4253</v>
      </c>
      <c r="Q25" s="20">
        <v>1</v>
      </c>
      <c r="R25" s="16" t="s">
        <v>4252</v>
      </c>
      <c r="S25" s="15">
        <v>-129599</v>
      </c>
      <c r="T25" s="16" t="s">
        <v>4253</v>
      </c>
      <c r="U25" s="20">
        <v>1</v>
      </c>
      <c r="V25" s="16" t="s">
        <v>4252</v>
      </c>
      <c r="W25" s="15">
        <v>-52662</v>
      </c>
      <c r="X25" s="16" t="s">
        <v>4252</v>
      </c>
      <c r="Y25" s="15">
        <v>-52662</v>
      </c>
      <c r="Z25" s="16" t="s">
        <v>4254</v>
      </c>
      <c r="AA25" s="15">
        <v>72010</v>
      </c>
      <c r="AB25" s="16" t="s">
        <v>4255</v>
      </c>
      <c r="AC25" s="20">
        <v>1.0169950000000001</v>
      </c>
      <c r="AD25" s="16" t="s">
        <v>4254</v>
      </c>
      <c r="AE25" s="15">
        <v>3293</v>
      </c>
      <c r="AF25" s="16" t="s">
        <v>4255</v>
      </c>
      <c r="AG25" s="20">
        <v>0.97382329999999995</v>
      </c>
      <c r="AH25" s="16" t="s">
        <v>4254</v>
      </c>
      <c r="AI25" s="15">
        <v>11387</v>
      </c>
      <c r="AJ25" s="16" t="s">
        <v>4255</v>
      </c>
      <c r="AK25" s="20">
        <v>0.80927090000000002</v>
      </c>
      <c r="AL25" s="16" t="s">
        <v>4254</v>
      </c>
      <c r="AM25" s="15">
        <v>-60564</v>
      </c>
      <c r="AN25" s="16" t="s">
        <v>4255</v>
      </c>
      <c r="AO25" s="20">
        <v>1.0114320000000001</v>
      </c>
      <c r="AP25" s="16" t="s">
        <v>4256</v>
      </c>
      <c r="AQ25" s="15">
        <v>142510</v>
      </c>
      <c r="AR25" s="16" t="s">
        <v>4257</v>
      </c>
      <c r="AS25" s="20">
        <v>1.041947</v>
      </c>
      <c r="AT25" s="16" t="s">
        <v>4256</v>
      </c>
      <c r="AU25" s="15">
        <v>1851</v>
      </c>
      <c r="AV25" s="16" t="s">
        <v>4257</v>
      </c>
      <c r="AW25" s="20">
        <v>1.0012939999999999</v>
      </c>
      <c r="AX25" s="16" t="s">
        <v>4256</v>
      </c>
      <c r="AY25" s="15">
        <v>13999</v>
      </c>
      <c r="AZ25" s="16" t="s">
        <v>4257</v>
      </c>
      <c r="BA25" s="20">
        <v>0.8128031</v>
      </c>
      <c r="BB25" s="16" t="s">
        <v>4256</v>
      </c>
      <c r="BC25" s="15">
        <v>-136437</v>
      </c>
      <c r="BD25" s="16" t="s">
        <v>4257</v>
      </c>
      <c r="BE25" s="20">
        <v>1.0365880000000001</v>
      </c>
      <c r="BF25" s="16" t="s">
        <v>4258</v>
      </c>
      <c r="BG25" s="15">
        <v>165365</v>
      </c>
      <c r="BH25" s="16" t="s">
        <v>4259</v>
      </c>
      <c r="BI25" s="20">
        <v>1.0513079999999999</v>
      </c>
      <c r="BJ25" s="16" t="s">
        <v>4258</v>
      </c>
      <c r="BK25" s="15">
        <v>1561</v>
      </c>
      <c r="BL25" s="16" t="s">
        <v>4259</v>
      </c>
      <c r="BM25" s="20">
        <v>0.96894570000000002</v>
      </c>
      <c r="BN25" s="16" t="s">
        <v>4258</v>
      </c>
      <c r="BO25" s="15">
        <v>7457</v>
      </c>
      <c r="BP25" s="16" t="s">
        <v>4259</v>
      </c>
      <c r="BQ25" s="20">
        <v>0.79784189999999999</v>
      </c>
      <c r="BR25" s="16" t="s">
        <v>4258</v>
      </c>
      <c r="BS25" s="15">
        <v>-52665</v>
      </c>
      <c r="BT25" s="16" t="s">
        <v>4259</v>
      </c>
      <c r="BU25" s="20">
        <v>1.039579</v>
      </c>
      <c r="BV25" s="16" t="s">
        <v>4260</v>
      </c>
      <c r="BW25" s="15">
        <v>19683</v>
      </c>
      <c r="BX25" s="16" t="s">
        <v>4261</v>
      </c>
      <c r="BY25" s="20">
        <v>1.0595570000000001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1444</v>
      </c>
      <c r="CF25" s="16" t="s">
        <v>4261</v>
      </c>
      <c r="CG25" s="20">
        <v>0.82629410000000003</v>
      </c>
      <c r="CH25" s="16" t="s">
        <v>4260</v>
      </c>
      <c r="CI25" s="15">
        <v>130471</v>
      </c>
      <c r="CJ25" s="16" t="s">
        <v>4261</v>
      </c>
      <c r="CK25" s="20">
        <v>1.0541389999999999</v>
      </c>
      <c r="CL25" s="16" t="s">
        <v>5073</v>
      </c>
      <c r="CM25" s="15">
        <f>SUM(A2L418C10)/A2L418C1</f>
        <v>-52662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311613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28927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289501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393180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1023221</v>
      </c>
      <c r="X26" s="16" t="s">
        <v>5079</v>
      </c>
      <c r="Y26" s="17">
        <f>SUM(A2L401C11:A2L418C11)-2*SUM(A2L417C11)</f>
        <v>1023221</v>
      </c>
      <c r="Z26" s="16" t="s">
        <v>5080</v>
      </c>
      <c r="AA26" s="17">
        <f>SUM(A2L401C12:A2L418C12)-2*SUM(A2L417C12)</f>
        <v>294826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27264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334080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467705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332925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14415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320077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446298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373257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14059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279312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521302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210230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13689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267688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602750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1023221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3690363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3233053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3291156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3897805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14112377</v>
      </c>
      <c r="X27" s="16" t="s">
        <v>5102</v>
      </c>
      <c r="Y27" s="15">
        <f>SUM(A2L181C11,A2L262C11,A2L363C11,A2L419C11)</f>
        <v>14112377</v>
      </c>
      <c r="Z27" s="16" t="s">
        <v>5103</v>
      </c>
      <c r="AA27" s="15">
        <f>SUM(A2L181C12,A2L262C12,A2L363C12,A2L419C12)</f>
        <v>3703583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4988105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3478635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3976248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3362741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4948741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3280613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3712273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3217976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4868808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3129939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3693843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2901829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4723784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3019335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3682185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13910246.87602626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144041</v>
      </c>
      <c r="T28" s="16" t="s">
        <v>4253</v>
      </c>
      <c r="U28" s="20">
        <v>1</v>
      </c>
      <c r="V28" s="16" t="s">
        <v>5120</v>
      </c>
      <c r="W28" s="15">
        <v>144041</v>
      </c>
      <c r="X28" s="16" t="s">
        <v>5120</v>
      </c>
      <c r="Y28" s="15">
        <v>144041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117368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94191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100396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101571</v>
      </c>
      <c r="CJ28" s="16" t="s">
        <v>4261</v>
      </c>
      <c r="CK28" s="20">
        <v>1</v>
      </c>
      <c r="CL28" s="16" t="s">
        <v>5125</v>
      </c>
      <c r="CM28" s="15">
        <f>SUM(A2L421C10)/A2L421C1</f>
        <v>144041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11992</v>
      </c>
      <c r="H8" s="16" t="s">
        <v>4253</v>
      </c>
      <c r="I8" s="20">
        <v>1</v>
      </c>
      <c r="J8" s="16" t="s">
        <v>5219</v>
      </c>
      <c r="K8" s="15">
        <v>12353</v>
      </c>
      <c r="L8" s="16" t="s">
        <v>4255</v>
      </c>
      <c r="M8" s="20">
        <v>0.83591190000000004</v>
      </c>
      <c r="N8" s="16" t="s">
        <v>5220</v>
      </c>
      <c r="O8" s="15">
        <v>9636</v>
      </c>
      <c r="P8" s="16" t="s">
        <v>4257</v>
      </c>
      <c r="Q8" s="20">
        <v>0.84204270000000003</v>
      </c>
      <c r="R8" s="16" t="s">
        <v>5221</v>
      </c>
      <c r="S8" s="15">
        <v>9368</v>
      </c>
      <c r="T8" s="16" t="s">
        <v>4259</v>
      </c>
      <c r="U8" s="20">
        <v>0.82904719999999998</v>
      </c>
      <c r="V8" s="16" t="s">
        <v>5222</v>
      </c>
      <c r="W8" s="15">
        <v>9042</v>
      </c>
      <c r="X8" s="16" t="s">
        <v>4261</v>
      </c>
      <c r="Y8" s="20">
        <v>0.85884490000000002</v>
      </c>
      <c r="Z8" s="16" t="s">
        <v>5223</v>
      </c>
      <c r="AA8" s="17">
        <f>SUM(PRODUCT(A3L101C2,A3L101C3))/A3L101C1</f>
        <v>11992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40630</v>
      </c>
      <c r="H9" s="16" t="s">
        <v>4253</v>
      </c>
      <c r="I9" s="20">
        <v>1</v>
      </c>
      <c r="J9" s="16" t="s">
        <v>5219</v>
      </c>
      <c r="K9" s="15">
        <v>42679</v>
      </c>
      <c r="L9" s="16" t="s">
        <v>4255</v>
      </c>
      <c r="M9" s="20">
        <v>0.83591190000000004</v>
      </c>
      <c r="N9" s="16" t="s">
        <v>5220</v>
      </c>
      <c r="O9" s="15">
        <v>34307</v>
      </c>
      <c r="P9" s="16" t="s">
        <v>4257</v>
      </c>
      <c r="Q9" s="20">
        <v>0.84204270000000003</v>
      </c>
      <c r="R9" s="16" t="s">
        <v>5221</v>
      </c>
      <c r="S9" s="15">
        <v>24392</v>
      </c>
      <c r="T9" s="16" t="s">
        <v>4259</v>
      </c>
      <c r="U9" s="20">
        <v>0.82904719999999998</v>
      </c>
      <c r="V9" s="16" t="s">
        <v>5222</v>
      </c>
      <c r="W9" s="15">
        <v>34843</v>
      </c>
      <c r="X9" s="16" t="s">
        <v>4261</v>
      </c>
      <c r="Y9" s="20">
        <v>0.85884490000000002</v>
      </c>
      <c r="Z9" s="16" t="s">
        <v>5224</v>
      </c>
      <c r="AA9" s="17">
        <f>SUM(PRODUCT(A3L102C2,A3L102C3))/A3L102C1</f>
        <v>40630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278150</v>
      </c>
      <c r="H10" s="16" t="s">
        <v>4253</v>
      </c>
      <c r="I10" s="20">
        <v>1</v>
      </c>
      <c r="J10" s="16" t="s">
        <v>5219</v>
      </c>
      <c r="K10" s="15">
        <v>285252</v>
      </c>
      <c r="L10" s="16" t="s">
        <v>4255</v>
      </c>
      <c r="M10" s="20">
        <v>0.83591190000000004</v>
      </c>
      <c r="N10" s="16" t="s">
        <v>5220</v>
      </c>
      <c r="O10" s="15">
        <v>278835</v>
      </c>
      <c r="P10" s="16" t="s">
        <v>4257</v>
      </c>
      <c r="Q10" s="20">
        <v>0.84204270000000003</v>
      </c>
      <c r="R10" s="16" t="s">
        <v>5221</v>
      </c>
      <c r="S10" s="15">
        <v>266348</v>
      </c>
      <c r="T10" s="16" t="s">
        <v>4259</v>
      </c>
      <c r="U10" s="20">
        <v>0.82904719999999998</v>
      </c>
      <c r="V10" s="16" t="s">
        <v>5222</v>
      </c>
      <c r="W10" s="15">
        <v>266207</v>
      </c>
      <c r="X10" s="16" t="s">
        <v>4261</v>
      </c>
      <c r="Y10" s="20">
        <v>0.85884490000000002</v>
      </c>
      <c r="Z10" s="16" t="s">
        <v>5225</v>
      </c>
      <c r="AA10" s="17">
        <f>SUM(PRODUCT(A3L103C2,A3L103C3))/A3L103C1</f>
        <v>278150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72</v>
      </c>
      <c r="H11" s="16" t="s">
        <v>4253</v>
      </c>
      <c r="I11" s="20">
        <v>1</v>
      </c>
      <c r="J11" s="16" t="s">
        <v>5219</v>
      </c>
      <c r="K11" s="15">
        <v>82</v>
      </c>
      <c r="L11" s="16" t="s">
        <v>4255</v>
      </c>
      <c r="M11" s="20">
        <v>0.83591190000000004</v>
      </c>
      <c r="N11" s="16" t="s">
        <v>5220</v>
      </c>
      <c r="O11" s="15">
        <v>7</v>
      </c>
      <c r="P11" s="16" t="s">
        <v>4257</v>
      </c>
      <c r="Q11" s="20">
        <v>0.84204270000000003</v>
      </c>
      <c r="R11" s="16" t="s">
        <v>5221</v>
      </c>
      <c r="S11" s="15">
        <v>18</v>
      </c>
      <c r="T11" s="16" t="s">
        <v>4259</v>
      </c>
      <c r="U11" s="20">
        <v>0.82904719999999998</v>
      </c>
      <c r="V11" s="16" t="s">
        <v>5222</v>
      </c>
      <c r="W11" s="15">
        <v>2</v>
      </c>
      <c r="X11" s="16" t="s">
        <v>4261</v>
      </c>
      <c r="Y11" s="20">
        <v>0.85884490000000002</v>
      </c>
      <c r="Z11" s="16" t="s">
        <v>5226</v>
      </c>
      <c r="AA11" s="17">
        <f>SUM(PRODUCT(A3L104C2,A3L104C3))/A3L104C1</f>
        <v>72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2182</v>
      </c>
      <c r="H12" s="16" t="s">
        <v>4253</v>
      </c>
      <c r="I12" s="20">
        <v>1</v>
      </c>
      <c r="J12" s="16" t="s">
        <v>5219</v>
      </c>
      <c r="K12" s="15">
        <v>2104</v>
      </c>
      <c r="L12" s="16" t="s">
        <v>4255</v>
      </c>
      <c r="M12" s="20">
        <v>0.83591190000000004</v>
      </c>
      <c r="N12" s="16" t="s">
        <v>5220</v>
      </c>
      <c r="O12" s="15">
        <v>1785</v>
      </c>
      <c r="P12" s="16" t="s">
        <v>4257</v>
      </c>
      <c r="Q12" s="20">
        <v>0.84204270000000003</v>
      </c>
      <c r="R12" s="16" t="s">
        <v>5221</v>
      </c>
      <c r="S12" s="15">
        <v>1923</v>
      </c>
      <c r="T12" s="16" t="s">
        <v>4259</v>
      </c>
      <c r="U12" s="20">
        <v>0.82904719999999998</v>
      </c>
      <c r="V12" s="16" t="s">
        <v>5222</v>
      </c>
      <c r="W12" s="15">
        <v>1810</v>
      </c>
      <c r="X12" s="16" t="s">
        <v>4261</v>
      </c>
      <c r="Y12" s="20">
        <v>0.85884490000000002</v>
      </c>
      <c r="Z12" s="16" t="s">
        <v>5227</v>
      </c>
      <c r="AA12" s="17">
        <f>SUM(PRODUCT(A3L105C2,A3L105C3))/A3L105C1</f>
        <v>2182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433</v>
      </c>
      <c r="H13" s="16" t="s">
        <v>4253</v>
      </c>
      <c r="I13" s="20">
        <v>1</v>
      </c>
      <c r="J13" s="16" t="s">
        <v>5219</v>
      </c>
      <c r="K13" s="15">
        <v>350</v>
      </c>
      <c r="L13" s="16" t="s">
        <v>4255</v>
      </c>
      <c r="M13" s="20">
        <v>0.83591190000000004</v>
      </c>
      <c r="N13" s="16" t="s">
        <v>5220</v>
      </c>
      <c r="O13" s="15">
        <v>192</v>
      </c>
      <c r="P13" s="16" t="s">
        <v>4257</v>
      </c>
      <c r="Q13" s="20">
        <v>0.84204270000000003</v>
      </c>
      <c r="R13" s="16" t="s">
        <v>5221</v>
      </c>
      <c r="S13" s="15">
        <v>565</v>
      </c>
      <c r="T13" s="16" t="s">
        <v>4259</v>
      </c>
      <c r="U13" s="20">
        <v>0.82904719999999998</v>
      </c>
      <c r="V13" s="16" t="s">
        <v>5222</v>
      </c>
      <c r="W13" s="15">
        <v>577</v>
      </c>
      <c r="X13" s="16" t="s">
        <v>4261</v>
      </c>
      <c r="Y13" s="20">
        <v>0.85884490000000002</v>
      </c>
      <c r="Z13" s="16" t="s">
        <v>5228</v>
      </c>
      <c r="AA13" s="17">
        <f>SUM(PRODUCT(A3L106C2,A3L106C3))/A3L106C1</f>
        <v>433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333459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342820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324762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302614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312481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333459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20</v>
      </c>
      <c r="H38" s="16" t="s">
        <v>4253</v>
      </c>
      <c r="I38" s="20">
        <v>1</v>
      </c>
      <c r="J38" s="16" t="s">
        <v>5219</v>
      </c>
      <c r="K38" s="15">
        <v>9</v>
      </c>
      <c r="L38" s="16" t="s">
        <v>4255</v>
      </c>
      <c r="M38" s="20">
        <v>0.83591190000000004</v>
      </c>
      <c r="N38" s="16" t="s">
        <v>5220</v>
      </c>
      <c r="O38" s="15">
        <v>31</v>
      </c>
      <c r="P38" s="16" t="s">
        <v>4257</v>
      </c>
      <c r="Q38" s="20">
        <v>0.84204270000000003</v>
      </c>
      <c r="R38" s="16" t="s">
        <v>5221</v>
      </c>
      <c r="S38" s="15">
        <v>16</v>
      </c>
      <c r="T38" s="16" t="s">
        <v>4259</v>
      </c>
      <c r="U38" s="20">
        <v>0.82904719999999998</v>
      </c>
      <c r="V38" s="16" t="s">
        <v>5222</v>
      </c>
      <c r="W38" s="15">
        <v>29</v>
      </c>
      <c r="X38" s="16" t="s">
        <v>4261</v>
      </c>
      <c r="Y38" s="20">
        <v>0.85884490000000002</v>
      </c>
      <c r="Z38" s="16" t="s">
        <v>5268</v>
      </c>
      <c r="AA38" s="17">
        <f>SUM(PRODUCT(A3L131C2,A3L131C3))/A3L131C1</f>
        <v>20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523</v>
      </c>
      <c r="H40" s="16" t="s">
        <v>4253</v>
      </c>
      <c r="I40" s="20">
        <v>1</v>
      </c>
      <c r="J40" s="16" t="s">
        <v>5219</v>
      </c>
      <c r="K40" s="15">
        <v>230</v>
      </c>
      <c r="L40" s="16" t="s">
        <v>4255</v>
      </c>
      <c r="M40" s="20">
        <v>0.83591190000000004</v>
      </c>
      <c r="N40" s="16" t="s">
        <v>5220</v>
      </c>
      <c r="O40" s="15">
        <v>1015</v>
      </c>
      <c r="P40" s="16" t="s">
        <v>4257</v>
      </c>
      <c r="Q40" s="20">
        <v>0.84204270000000003</v>
      </c>
      <c r="R40" s="16" t="s">
        <v>5221</v>
      </c>
      <c r="S40" s="15">
        <v>512</v>
      </c>
      <c r="T40" s="16" t="s">
        <v>4259</v>
      </c>
      <c r="U40" s="20">
        <v>0.82904719999999998</v>
      </c>
      <c r="V40" s="16" t="s">
        <v>5222</v>
      </c>
      <c r="W40" s="15">
        <v>965</v>
      </c>
      <c r="X40" s="16" t="s">
        <v>4261</v>
      </c>
      <c r="Y40" s="20">
        <v>0.85884490000000002</v>
      </c>
      <c r="Z40" s="16" t="s">
        <v>5270</v>
      </c>
      <c r="AA40" s="17">
        <f>SUM(PRODUCT(A3L133C2,A3L133C3))/A3L133C1</f>
        <v>523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308</v>
      </c>
      <c r="H42" s="16" t="s">
        <v>4253</v>
      </c>
      <c r="I42" s="20">
        <v>1</v>
      </c>
      <c r="J42" s="16" t="s">
        <v>5219</v>
      </c>
      <c r="K42" s="15">
        <v>311</v>
      </c>
      <c r="L42" s="16" t="s">
        <v>4255</v>
      </c>
      <c r="M42" s="20">
        <v>0.83591190000000004</v>
      </c>
      <c r="N42" s="16" t="s">
        <v>5220</v>
      </c>
      <c r="O42" s="15">
        <v>303</v>
      </c>
      <c r="P42" s="16" t="s">
        <v>4257</v>
      </c>
      <c r="Q42" s="20">
        <v>0.84204270000000003</v>
      </c>
      <c r="R42" s="16" t="s">
        <v>5221</v>
      </c>
      <c r="S42" s="15">
        <v>325</v>
      </c>
      <c r="T42" s="16" t="s">
        <v>4259</v>
      </c>
      <c r="U42" s="20">
        <v>0.82904719999999998</v>
      </c>
      <c r="V42" s="16" t="s">
        <v>5222</v>
      </c>
      <c r="W42" s="15">
        <v>295</v>
      </c>
      <c r="X42" s="16" t="s">
        <v>4261</v>
      </c>
      <c r="Y42" s="20">
        <v>0.85884490000000002</v>
      </c>
      <c r="Z42" s="16" t="s">
        <v>5272</v>
      </c>
      <c r="AA42" s="17">
        <f>SUM(PRODUCT(A3L135C2,A3L135C3))/A3L135C1</f>
        <v>308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851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550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1349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853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1289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851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1236</v>
      </c>
      <c r="H58" s="16" t="s">
        <v>4253</v>
      </c>
      <c r="I58" s="20">
        <v>1</v>
      </c>
      <c r="J58" s="16" t="s">
        <v>5219</v>
      </c>
      <c r="K58" s="15">
        <v>1076</v>
      </c>
      <c r="L58" s="16" t="s">
        <v>4255</v>
      </c>
      <c r="M58" s="20">
        <v>0.83591190000000004</v>
      </c>
      <c r="N58" s="16" t="s">
        <v>5220</v>
      </c>
      <c r="O58" s="15">
        <v>968</v>
      </c>
      <c r="P58" s="16" t="s">
        <v>4257</v>
      </c>
      <c r="Q58" s="20">
        <v>0.84204270000000003</v>
      </c>
      <c r="R58" s="16" t="s">
        <v>5221</v>
      </c>
      <c r="S58" s="15">
        <v>902</v>
      </c>
      <c r="T58" s="16" t="s">
        <v>4259</v>
      </c>
      <c r="U58" s="20">
        <v>0.82904719999999998</v>
      </c>
      <c r="V58" s="16" t="s">
        <v>5222</v>
      </c>
      <c r="W58" s="15">
        <v>693</v>
      </c>
      <c r="X58" s="16" t="s">
        <v>4261</v>
      </c>
      <c r="Y58" s="20">
        <v>0.85884490000000002</v>
      </c>
      <c r="Z58" s="16" t="s">
        <v>5298</v>
      </c>
      <c r="AA58" s="17">
        <f>SUM(PRODUCT(A3L151C2,A3L151C3))/A3L151C1</f>
        <v>1236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190</v>
      </c>
      <c r="H59" s="16" t="s">
        <v>4253</v>
      </c>
      <c r="I59" s="20">
        <v>1</v>
      </c>
      <c r="J59" s="16" t="s">
        <v>5219</v>
      </c>
      <c r="K59" s="15">
        <v>148</v>
      </c>
      <c r="L59" s="16" t="s">
        <v>4255</v>
      </c>
      <c r="M59" s="20">
        <v>0.83591190000000004</v>
      </c>
      <c r="N59" s="16" t="s">
        <v>5220</v>
      </c>
      <c r="O59" s="15">
        <v>160</v>
      </c>
      <c r="P59" s="16" t="s">
        <v>4257</v>
      </c>
      <c r="Q59" s="20">
        <v>0.84204270000000003</v>
      </c>
      <c r="R59" s="16" t="s">
        <v>5221</v>
      </c>
      <c r="S59" s="15">
        <v>123</v>
      </c>
      <c r="T59" s="16" t="s">
        <v>4259</v>
      </c>
      <c r="U59" s="20">
        <v>0.82904719999999998</v>
      </c>
      <c r="V59" s="16" t="s">
        <v>5222</v>
      </c>
      <c r="W59" s="15">
        <v>122</v>
      </c>
      <c r="X59" s="16" t="s">
        <v>4261</v>
      </c>
      <c r="Y59" s="20">
        <v>0.85884490000000002</v>
      </c>
      <c r="Z59" s="16" t="s">
        <v>5299</v>
      </c>
      <c r="AA59" s="17">
        <f>SUM(PRODUCT(A3L152C2,A3L152C3))/A3L152C1</f>
        <v>190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31972</v>
      </c>
      <c r="H60" s="16" t="s">
        <v>4253</v>
      </c>
      <c r="I60" s="20">
        <v>1</v>
      </c>
      <c r="J60" s="16" t="s">
        <v>5219</v>
      </c>
      <c r="K60" s="15">
        <v>27737</v>
      </c>
      <c r="L60" s="16" t="s">
        <v>4255</v>
      </c>
      <c r="M60" s="20">
        <v>0.83591190000000004</v>
      </c>
      <c r="N60" s="16" t="s">
        <v>5220</v>
      </c>
      <c r="O60" s="15">
        <v>30555</v>
      </c>
      <c r="P60" s="16" t="s">
        <v>4257</v>
      </c>
      <c r="Q60" s="20">
        <v>0.84204270000000003</v>
      </c>
      <c r="R60" s="16" t="s">
        <v>5221</v>
      </c>
      <c r="S60" s="15">
        <v>27028</v>
      </c>
      <c r="T60" s="16" t="s">
        <v>4259</v>
      </c>
      <c r="U60" s="20">
        <v>0.82904719999999998</v>
      </c>
      <c r="V60" s="16" t="s">
        <v>5222</v>
      </c>
      <c r="W60" s="15">
        <v>22328</v>
      </c>
      <c r="X60" s="16" t="s">
        <v>4261</v>
      </c>
      <c r="Y60" s="20">
        <v>0.85884490000000002</v>
      </c>
      <c r="Z60" s="16" t="s">
        <v>5300</v>
      </c>
      <c r="AA60" s="17">
        <f>SUM(PRODUCT(A3L153C2,A3L153C3))/A3L153C1</f>
        <v>31972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669</v>
      </c>
      <c r="H61" s="16" t="s">
        <v>4253</v>
      </c>
      <c r="I61" s="20">
        <v>1</v>
      </c>
      <c r="J61" s="16" t="s">
        <v>5219</v>
      </c>
      <c r="K61" s="15">
        <v>661</v>
      </c>
      <c r="L61" s="16" t="s">
        <v>4255</v>
      </c>
      <c r="M61" s="20">
        <v>0.83591190000000004</v>
      </c>
      <c r="N61" s="16" t="s">
        <v>5220</v>
      </c>
      <c r="O61" s="15">
        <v>742</v>
      </c>
      <c r="P61" s="16" t="s">
        <v>4257</v>
      </c>
      <c r="Q61" s="20">
        <v>0.84204270000000003</v>
      </c>
      <c r="R61" s="16" t="s">
        <v>5221</v>
      </c>
      <c r="S61" s="15">
        <v>1012</v>
      </c>
      <c r="T61" s="16" t="s">
        <v>4259</v>
      </c>
      <c r="U61" s="20">
        <v>0.82904719999999998</v>
      </c>
      <c r="V61" s="16" t="s">
        <v>5222</v>
      </c>
      <c r="W61" s="15">
        <v>774</v>
      </c>
      <c r="X61" s="16" t="s">
        <v>4261</v>
      </c>
      <c r="Y61" s="20">
        <v>0.85884490000000002</v>
      </c>
      <c r="Z61" s="16" t="s">
        <v>5301</v>
      </c>
      <c r="AA61" s="17">
        <f>SUM(PRODUCT(A3L154C2,A3L154C3))/A3L154C1</f>
        <v>669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34067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29622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32425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29065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23917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34067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317</v>
      </c>
      <c r="H68" s="16" t="s">
        <v>4253</v>
      </c>
      <c r="I68" s="20">
        <v>1</v>
      </c>
      <c r="J68" s="16" t="s">
        <v>5219</v>
      </c>
      <c r="K68" s="15">
        <v>460</v>
      </c>
      <c r="L68" s="16" t="s">
        <v>4255</v>
      </c>
      <c r="M68" s="20">
        <v>0.83591190000000004</v>
      </c>
      <c r="N68" s="16" t="s">
        <v>5220</v>
      </c>
      <c r="O68" s="15">
        <v>275</v>
      </c>
      <c r="P68" s="16" t="s">
        <v>4257</v>
      </c>
      <c r="Q68" s="20">
        <v>0.84204270000000003</v>
      </c>
      <c r="R68" s="16" t="s">
        <v>5221</v>
      </c>
      <c r="S68" s="15">
        <v>319</v>
      </c>
      <c r="T68" s="16" t="s">
        <v>4259</v>
      </c>
      <c r="U68" s="20">
        <v>0.82904719999999998</v>
      </c>
      <c r="V68" s="16" t="s">
        <v>5222</v>
      </c>
      <c r="W68" s="15">
        <v>314</v>
      </c>
      <c r="X68" s="16" t="s">
        <v>4261</v>
      </c>
      <c r="Y68" s="20">
        <v>0.85884490000000002</v>
      </c>
      <c r="Z68" s="16" t="s">
        <v>5313</v>
      </c>
      <c r="AA68" s="17">
        <f>SUM(PRODUCT(A3L161C2,A3L161C3))/A3L161C1</f>
        <v>317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7841</v>
      </c>
      <c r="H69" s="16" t="s">
        <v>4253</v>
      </c>
      <c r="I69" s="20">
        <v>1</v>
      </c>
      <c r="J69" s="16" t="s">
        <v>5219</v>
      </c>
      <c r="K69" s="15">
        <v>11609</v>
      </c>
      <c r="L69" s="16" t="s">
        <v>4255</v>
      </c>
      <c r="M69" s="20">
        <v>0.83591190000000004</v>
      </c>
      <c r="N69" s="16" t="s">
        <v>5220</v>
      </c>
      <c r="O69" s="15">
        <v>8656</v>
      </c>
      <c r="P69" s="16" t="s">
        <v>4257</v>
      </c>
      <c r="Q69" s="20">
        <v>0.84204270000000003</v>
      </c>
      <c r="R69" s="16" t="s">
        <v>5221</v>
      </c>
      <c r="S69" s="15">
        <v>10862</v>
      </c>
      <c r="T69" s="16" t="s">
        <v>4259</v>
      </c>
      <c r="U69" s="20">
        <v>0.82904719999999998</v>
      </c>
      <c r="V69" s="16" t="s">
        <v>5222</v>
      </c>
      <c r="W69" s="15">
        <v>11359</v>
      </c>
      <c r="X69" s="16" t="s">
        <v>4261</v>
      </c>
      <c r="Y69" s="20">
        <v>0.85884490000000002</v>
      </c>
      <c r="Z69" s="16" t="s">
        <v>5314</v>
      </c>
      <c r="AA69" s="17">
        <f>SUM(PRODUCT(A3L162C2,A3L162C3))/A3L162C1</f>
        <v>7841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35</v>
      </c>
      <c r="H70" s="16" t="s">
        <v>4253</v>
      </c>
      <c r="I70" s="20">
        <v>1</v>
      </c>
      <c r="J70" s="16" t="s">
        <v>5219</v>
      </c>
      <c r="K70" s="15">
        <v>37</v>
      </c>
      <c r="L70" s="16" t="s">
        <v>4255</v>
      </c>
      <c r="M70" s="20">
        <v>0.83591190000000004</v>
      </c>
      <c r="N70" s="16" t="s">
        <v>5220</v>
      </c>
      <c r="O70" s="15">
        <v>34</v>
      </c>
      <c r="P70" s="16" t="s">
        <v>4257</v>
      </c>
      <c r="Q70" s="20">
        <v>0.84204270000000003</v>
      </c>
      <c r="R70" s="16" t="s">
        <v>5221</v>
      </c>
      <c r="S70" s="15">
        <v>37</v>
      </c>
      <c r="T70" s="16" t="s">
        <v>4259</v>
      </c>
      <c r="U70" s="20">
        <v>0.82904719999999998</v>
      </c>
      <c r="V70" s="16" t="s">
        <v>5222</v>
      </c>
      <c r="W70" s="15">
        <v>38</v>
      </c>
      <c r="X70" s="16" t="s">
        <v>4261</v>
      </c>
      <c r="Y70" s="20">
        <v>0.85884490000000002</v>
      </c>
      <c r="Z70" s="16" t="s">
        <v>5315</v>
      </c>
      <c r="AA70" s="17">
        <f>SUM(PRODUCT(A3L163C2,A3L163C3))/A3L163C1</f>
        <v>35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8193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12106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8965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11218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11711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8193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0.80927090000000002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0.8128031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0.79784189999999999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0.82629410000000003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3410</v>
      </c>
      <c r="P9" s="16" t="s">
        <v>5398</v>
      </c>
      <c r="Q9" s="17">
        <v>714</v>
      </c>
      <c r="R9" s="16" t="s">
        <v>5398</v>
      </c>
      <c r="S9" s="17">
        <v>2141</v>
      </c>
      <c r="T9" s="16" t="s">
        <v>4255</v>
      </c>
      <c r="U9" s="20">
        <v>0.80927090000000002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3982</v>
      </c>
      <c r="AD9" s="16" t="s">
        <v>5399</v>
      </c>
      <c r="AE9" s="17">
        <v>604</v>
      </c>
      <c r="AF9" s="16" t="s">
        <v>5399</v>
      </c>
      <c r="AG9" s="17">
        <v>2252</v>
      </c>
      <c r="AH9" s="16" t="s">
        <v>4257</v>
      </c>
      <c r="AI9" s="20">
        <v>0.8128031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2836</v>
      </c>
      <c r="AR9" s="16" t="s">
        <v>5400</v>
      </c>
      <c r="AS9" s="17">
        <v>764</v>
      </c>
      <c r="AT9" s="16" t="s">
        <v>5400</v>
      </c>
      <c r="AU9" s="17">
        <v>1700</v>
      </c>
      <c r="AV9" s="16" t="s">
        <v>4259</v>
      </c>
      <c r="AW9" s="20">
        <v>0.79784189999999999</v>
      </c>
      <c r="AX9" s="16" t="s">
        <v>5401</v>
      </c>
      <c r="AY9" s="17">
        <v>0</v>
      </c>
      <c r="AZ9" s="16" t="s">
        <v>5401</v>
      </c>
      <c r="BA9" s="17">
        <v>37</v>
      </c>
      <c r="BB9" s="16" t="s">
        <v>5401</v>
      </c>
      <c r="BC9" s="17">
        <v>75</v>
      </c>
      <c r="BD9" s="16" t="s">
        <v>5401</v>
      </c>
      <c r="BE9" s="17">
        <v>2772</v>
      </c>
      <c r="BF9" s="16" t="s">
        <v>5401</v>
      </c>
      <c r="BG9" s="17">
        <v>629</v>
      </c>
      <c r="BH9" s="16" t="s">
        <v>5401</v>
      </c>
      <c r="BI9" s="17">
        <v>1687</v>
      </c>
      <c r="BJ9" s="16" t="s">
        <v>4261</v>
      </c>
      <c r="BK9" s="20">
        <v>0.82629410000000003</v>
      </c>
      <c r="BL9" s="16" t="s">
        <v>5402</v>
      </c>
      <c r="BM9" s="17">
        <v>0</v>
      </c>
      <c r="BN9" s="16" t="s">
        <v>5402</v>
      </c>
      <c r="BO9" s="17">
        <v>9</v>
      </c>
      <c r="BP9" s="16" t="s">
        <v>5402</v>
      </c>
      <c r="BQ9" s="17">
        <v>32</v>
      </c>
      <c r="BR9" s="16" t="s">
        <v>5402</v>
      </c>
      <c r="BS9" s="17">
        <v>2782</v>
      </c>
      <c r="BT9" s="16" t="s">
        <v>5402</v>
      </c>
      <c r="BU9" s="17">
        <v>663</v>
      </c>
      <c r="BV9" s="16" t="s">
        <v>5402</v>
      </c>
      <c r="BW9" s="17">
        <v>1711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3410</v>
      </c>
      <c r="CF9" s="16" t="s">
        <v>5415</v>
      </c>
      <c r="CG9" s="17">
        <f>SUM(PRODUCT(A3L202C2,A3L202C7))/A3L202C1</f>
        <v>714</v>
      </c>
      <c r="CH9" s="16" t="s">
        <v>5416</v>
      </c>
      <c r="CI9" s="17">
        <f>SUM(PRODUCT(A3L202C2,A3L202C8))/A3L202C1</f>
        <v>2141</v>
      </c>
      <c r="CJ9" s="16" t="s">
        <v>5410</v>
      </c>
      <c r="CK9" s="17">
        <f>(A3L202C40-A3L202C37)+(A3L202C41-A3L202C38)+(A3L202C42-A3L202C39)</f>
        <v>6265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835</v>
      </c>
      <c r="L10" s="16" t="s">
        <v>5398</v>
      </c>
      <c r="M10" s="17">
        <v>4753</v>
      </c>
      <c r="N10" s="16" t="s">
        <v>5398</v>
      </c>
      <c r="O10" s="17">
        <v>12474</v>
      </c>
      <c r="P10" s="16" t="s">
        <v>5398</v>
      </c>
      <c r="Q10" s="17">
        <v>8134</v>
      </c>
      <c r="R10" s="16" t="s">
        <v>5398</v>
      </c>
      <c r="S10" s="17">
        <v>18454</v>
      </c>
      <c r="T10" s="16" t="s">
        <v>4255</v>
      </c>
      <c r="U10" s="20">
        <v>0.80927090000000002</v>
      </c>
      <c r="V10" s="16" t="s">
        <v>5399</v>
      </c>
      <c r="W10" s="17">
        <v>0</v>
      </c>
      <c r="X10" s="16" t="s">
        <v>5399</v>
      </c>
      <c r="Y10" s="17">
        <v>1283</v>
      </c>
      <c r="Z10" s="16" t="s">
        <v>5399</v>
      </c>
      <c r="AA10" s="17">
        <v>4784</v>
      </c>
      <c r="AB10" s="16" t="s">
        <v>5399</v>
      </c>
      <c r="AC10" s="17">
        <v>14901</v>
      </c>
      <c r="AD10" s="16" t="s">
        <v>5399</v>
      </c>
      <c r="AE10" s="17">
        <v>7020</v>
      </c>
      <c r="AF10" s="16" t="s">
        <v>5399</v>
      </c>
      <c r="AG10" s="17">
        <v>23982</v>
      </c>
      <c r="AH10" s="16" t="s">
        <v>4257</v>
      </c>
      <c r="AI10" s="20">
        <v>0.8128031</v>
      </c>
      <c r="AJ10" s="16" t="s">
        <v>5400</v>
      </c>
      <c r="AK10" s="17">
        <v>0</v>
      </c>
      <c r="AL10" s="16" t="s">
        <v>5400</v>
      </c>
      <c r="AM10" s="17">
        <v>2271</v>
      </c>
      <c r="AN10" s="16" t="s">
        <v>5400</v>
      </c>
      <c r="AO10" s="17">
        <v>5636</v>
      </c>
      <c r="AP10" s="16" t="s">
        <v>5400</v>
      </c>
      <c r="AQ10" s="17">
        <v>14346</v>
      </c>
      <c r="AR10" s="16" t="s">
        <v>5400</v>
      </c>
      <c r="AS10" s="17">
        <v>10010</v>
      </c>
      <c r="AT10" s="16" t="s">
        <v>5400</v>
      </c>
      <c r="AU10" s="17">
        <v>20027</v>
      </c>
      <c r="AV10" s="16" t="s">
        <v>4259</v>
      </c>
      <c r="AW10" s="20">
        <v>0.79784189999999999</v>
      </c>
      <c r="AX10" s="16" t="s">
        <v>5401</v>
      </c>
      <c r="AY10" s="17">
        <v>0</v>
      </c>
      <c r="AZ10" s="16" t="s">
        <v>5401</v>
      </c>
      <c r="BA10" s="17">
        <v>2241</v>
      </c>
      <c r="BB10" s="16" t="s">
        <v>5401</v>
      </c>
      <c r="BC10" s="17">
        <v>5724</v>
      </c>
      <c r="BD10" s="16" t="s">
        <v>5401</v>
      </c>
      <c r="BE10" s="17">
        <v>11108</v>
      </c>
      <c r="BF10" s="16" t="s">
        <v>5401</v>
      </c>
      <c r="BG10" s="17">
        <v>8213</v>
      </c>
      <c r="BH10" s="16" t="s">
        <v>5401</v>
      </c>
      <c r="BI10" s="17">
        <v>17962</v>
      </c>
      <c r="BJ10" s="16" t="s">
        <v>4261</v>
      </c>
      <c r="BK10" s="20">
        <v>0.82629410000000003</v>
      </c>
      <c r="BL10" s="16" t="s">
        <v>5402</v>
      </c>
      <c r="BM10" s="17">
        <v>0</v>
      </c>
      <c r="BN10" s="16" t="s">
        <v>5402</v>
      </c>
      <c r="BO10" s="17">
        <v>2140</v>
      </c>
      <c r="BP10" s="16" t="s">
        <v>5402</v>
      </c>
      <c r="BQ10" s="17">
        <v>6402</v>
      </c>
      <c r="BR10" s="16" t="s">
        <v>5402</v>
      </c>
      <c r="BS10" s="17">
        <v>9395</v>
      </c>
      <c r="BT10" s="16" t="s">
        <v>5402</v>
      </c>
      <c r="BU10" s="17">
        <v>9361</v>
      </c>
      <c r="BV10" s="16" t="s">
        <v>5402</v>
      </c>
      <c r="BW10" s="17">
        <v>18354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835</v>
      </c>
      <c r="CB10" s="16" t="s">
        <v>5420</v>
      </c>
      <c r="CC10" s="17">
        <f>SUM(PRODUCT(A3L203C2,A3L203C5))/A3L203C1</f>
        <v>4753</v>
      </c>
      <c r="CD10" s="16" t="s">
        <v>5421</v>
      </c>
      <c r="CE10" s="17">
        <f>SUM(PRODUCT(A3L203C2,A3L203C6))/A3L203C1</f>
        <v>12474</v>
      </c>
      <c r="CF10" s="16" t="s">
        <v>5422</v>
      </c>
      <c r="CG10" s="17">
        <f>SUM(PRODUCT(A3L203C2,A3L203C7))/A3L203C1</f>
        <v>8134</v>
      </c>
      <c r="CH10" s="16" t="s">
        <v>5423</v>
      </c>
      <c r="CI10" s="17">
        <f>SUM(PRODUCT(A3L203C2,A3L203C8))/A3L203C1</f>
        <v>18454</v>
      </c>
      <c r="CJ10" s="16" t="s">
        <v>5417</v>
      </c>
      <c r="CK10" s="17">
        <f>(A3L203C40-A3L203C37)+(A3L203C41-A3L203C38)+(A3L203C42-A3L203C39)</f>
        <v>33474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327</v>
      </c>
      <c r="L11" s="16" t="s">
        <v>5398</v>
      </c>
      <c r="M11" s="17">
        <v>815</v>
      </c>
      <c r="N11" s="16" t="s">
        <v>5398</v>
      </c>
      <c r="O11" s="17">
        <v>8875</v>
      </c>
      <c r="P11" s="16" t="s">
        <v>5398</v>
      </c>
      <c r="Q11" s="17">
        <v>1127</v>
      </c>
      <c r="R11" s="16" t="s">
        <v>5398</v>
      </c>
      <c r="S11" s="17">
        <v>2499</v>
      </c>
      <c r="T11" s="16" t="s">
        <v>4255</v>
      </c>
      <c r="U11" s="20">
        <v>0.80927090000000002</v>
      </c>
      <c r="V11" s="16" t="s">
        <v>5399</v>
      </c>
      <c r="W11" s="17">
        <v>0</v>
      </c>
      <c r="X11" s="16" t="s">
        <v>5399</v>
      </c>
      <c r="Y11" s="17">
        <v>1261</v>
      </c>
      <c r="Z11" s="16" t="s">
        <v>5399</v>
      </c>
      <c r="AA11" s="17">
        <v>1062</v>
      </c>
      <c r="AB11" s="16" t="s">
        <v>5399</v>
      </c>
      <c r="AC11" s="17">
        <v>9251</v>
      </c>
      <c r="AD11" s="16" t="s">
        <v>5399</v>
      </c>
      <c r="AE11" s="17">
        <v>1223</v>
      </c>
      <c r="AF11" s="16" t="s">
        <v>5399</v>
      </c>
      <c r="AG11" s="17">
        <v>3340</v>
      </c>
      <c r="AH11" s="16" t="s">
        <v>4257</v>
      </c>
      <c r="AI11" s="20">
        <v>0.8128031</v>
      </c>
      <c r="AJ11" s="16" t="s">
        <v>5400</v>
      </c>
      <c r="AK11" s="17">
        <v>0</v>
      </c>
      <c r="AL11" s="16" t="s">
        <v>5400</v>
      </c>
      <c r="AM11" s="17">
        <v>2472</v>
      </c>
      <c r="AN11" s="16" t="s">
        <v>5400</v>
      </c>
      <c r="AO11" s="17">
        <v>1059</v>
      </c>
      <c r="AP11" s="16" t="s">
        <v>5400</v>
      </c>
      <c r="AQ11" s="17">
        <v>7414</v>
      </c>
      <c r="AR11" s="16" t="s">
        <v>5400</v>
      </c>
      <c r="AS11" s="17">
        <v>1379</v>
      </c>
      <c r="AT11" s="16" t="s">
        <v>5400</v>
      </c>
      <c r="AU11" s="17">
        <v>2729</v>
      </c>
      <c r="AV11" s="16" t="s">
        <v>4259</v>
      </c>
      <c r="AW11" s="20">
        <v>0.79784189999999999</v>
      </c>
      <c r="AX11" s="16" t="s">
        <v>5401</v>
      </c>
      <c r="AY11" s="17">
        <v>0</v>
      </c>
      <c r="AZ11" s="16" t="s">
        <v>5401</v>
      </c>
      <c r="BA11" s="17">
        <v>2537</v>
      </c>
      <c r="BB11" s="16" t="s">
        <v>5401</v>
      </c>
      <c r="BC11" s="17">
        <v>1111</v>
      </c>
      <c r="BD11" s="16" t="s">
        <v>5401</v>
      </c>
      <c r="BE11" s="17">
        <v>4551</v>
      </c>
      <c r="BF11" s="16" t="s">
        <v>5401</v>
      </c>
      <c r="BG11" s="17">
        <v>982</v>
      </c>
      <c r="BH11" s="16" t="s">
        <v>5401</v>
      </c>
      <c r="BI11" s="17">
        <v>2146</v>
      </c>
      <c r="BJ11" s="16" t="s">
        <v>4261</v>
      </c>
      <c r="BK11" s="20">
        <v>0.82629410000000003</v>
      </c>
      <c r="BL11" s="16" t="s">
        <v>5402</v>
      </c>
      <c r="BM11" s="17">
        <v>0</v>
      </c>
      <c r="BN11" s="16" t="s">
        <v>5402</v>
      </c>
      <c r="BO11" s="17">
        <v>1331</v>
      </c>
      <c r="BP11" s="16" t="s">
        <v>5402</v>
      </c>
      <c r="BQ11" s="17">
        <v>847</v>
      </c>
      <c r="BR11" s="16" t="s">
        <v>5402</v>
      </c>
      <c r="BS11" s="17">
        <v>7984</v>
      </c>
      <c r="BT11" s="16" t="s">
        <v>5402</v>
      </c>
      <c r="BU11" s="17">
        <v>1476</v>
      </c>
      <c r="BV11" s="16" t="s">
        <v>5402</v>
      </c>
      <c r="BW11" s="17">
        <v>1857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327</v>
      </c>
      <c r="CB11" s="16" t="s">
        <v>5427</v>
      </c>
      <c r="CC11" s="17">
        <f>SUM(PRODUCT(A3L204C2,A3L204C5))/A3L204C1</f>
        <v>815</v>
      </c>
      <c r="CD11" s="16" t="s">
        <v>5428</v>
      </c>
      <c r="CE11" s="17">
        <f>SUM(PRODUCT(A3L204C2,A3L204C6))/A3L204C1</f>
        <v>8875</v>
      </c>
      <c r="CF11" s="16" t="s">
        <v>5429</v>
      </c>
      <c r="CG11" s="17">
        <f>SUM(PRODUCT(A3L204C2,A3L204C7))/A3L204C1</f>
        <v>1127</v>
      </c>
      <c r="CH11" s="16" t="s">
        <v>5430</v>
      </c>
      <c r="CI11" s="17">
        <f>SUM(PRODUCT(A3L204C2,A3L204C8))/A3L204C1</f>
        <v>2499</v>
      </c>
      <c r="CJ11" s="16" t="s">
        <v>5424</v>
      </c>
      <c r="CK11" s="17">
        <f>(A3L204C40-A3L204C37)+(A3L204C41-A3L204C38)+(A3L204C42-A3L204C39)</f>
        <v>11359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199</v>
      </c>
      <c r="L12" s="16" t="s">
        <v>5398</v>
      </c>
      <c r="M12" s="17">
        <v>1256</v>
      </c>
      <c r="N12" s="16" t="s">
        <v>5398</v>
      </c>
      <c r="O12" s="17">
        <v>0</v>
      </c>
      <c r="P12" s="16" t="s">
        <v>5398</v>
      </c>
      <c r="Q12" s="17">
        <v>2501</v>
      </c>
      <c r="R12" s="16" t="s">
        <v>5398</v>
      </c>
      <c r="S12" s="17">
        <v>7593</v>
      </c>
      <c r="T12" s="16" t="s">
        <v>4255</v>
      </c>
      <c r="U12" s="20">
        <v>0.80927090000000002</v>
      </c>
      <c r="V12" s="16" t="s">
        <v>5399</v>
      </c>
      <c r="W12" s="17">
        <v>0</v>
      </c>
      <c r="X12" s="16" t="s">
        <v>5399</v>
      </c>
      <c r="Y12" s="17">
        <v>404</v>
      </c>
      <c r="Z12" s="16" t="s">
        <v>5399</v>
      </c>
      <c r="AA12" s="17">
        <v>2047</v>
      </c>
      <c r="AB12" s="16" t="s">
        <v>5399</v>
      </c>
      <c r="AC12" s="17">
        <v>1</v>
      </c>
      <c r="AD12" s="16" t="s">
        <v>5399</v>
      </c>
      <c r="AE12" s="17">
        <v>3110</v>
      </c>
      <c r="AF12" s="16" t="s">
        <v>5399</v>
      </c>
      <c r="AG12" s="17">
        <v>9907</v>
      </c>
      <c r="AH12" s="16" t="s">
        <v>4257</v>
      </c>
      <c r="AI12" s="20">
        <v>0.8128031</v>
      </c>
      <c r="AJ12" s="16" t="s">
        <v>5400</v>
      </c>
      <c r="AK12" s="17">
        <v>0</v>
      </c>
      <c r="AL12" s="16" t="s">
        <v>5400</v>
      </c>
      <c r="AM12" s="17">
        <v>909</v>
      </c>
      <c r="AN12" s="16" t="s">
        <v>5400</v>
      </c>
      <c r="AO12" s="17">
        <v>2622</v>
      </c>
      <c r="AP12" s="16" t="s">
        <v>5400</v>
      </c>
      <c r="AQ12" s="17">
        <v>1</v>
      </c>
      <c r="AR12" s="16" t="s">
        <v>5400</v>
      </c>
      <c r="AS12" s="17">
        <v>4503</v>
      </c>
      <c r="AT12" s="16" t="s">
        <v>5400</v>
      </c>
      <c r="AU12" s="17">
        <v>8493</v>
      </c>
      <c r="AV12" s="16" t="s">
        <v>4259</v>
      </c>
      <c r="AW12" s="20">
        <v>0.79784189999999999</v>
      </c>
      <c r="AX12" s="16" t="s">
        <v>5401</v>
      </c>
      <c r="AY12" s="17">
        <v>0</v>
      </c>
      <c r="AZ12" s="16" t="s">
        <v>5401</v>
      </c>
      <c r="BA12" s="17">
        <v>1100</v>
      </c>
      <c r="BB12" s="16" t="s">
        <v>5401</v>
      </c>
      <c r="BC12" s="17">
        <v>2726</v>
      </c>
      <c r="BD12" s="16" t="s">
        <v>5401</v>
      </c>
      <c r="BE12" s="17">
        <v>1</v>
      </c>
      <c r="BF12" s="16" t="s">
        <v>5401</v>
      </c>
      <c r="BG12" s="17">
        <v>4857</v>
      </c>
      <c r="BH12" s="16" t="s">
        <v>5401</v>
      </c>
      <c r="BI12" s="17">
        <v>9358</v>
      </c>
      <c r="BJ12" s="16" t="s">
        <v>4261</v>
      </c>
      <c r="BK12" s="20">
        <v>0.82629410000000003</v>
      </c>
      <c r="BL12" s="16" t="s">
        <v>5402</v>
      </c>
      <c r="BM12" s="17">
        <v>0</v>
      </c>
      <c r="BN12" s="16" t="s">
        <v>5402</v>
      </c>
      <c r="BO12" s="17">
        <v>1172</v>
      </c>
      <c r="BP12" s="16" t="s">
        <v>5402</v>
      </c>
      <c r="BQ12" s="17">
        <v>3481</v>
      </c>
      <c r="BR12" s="16" t="s">
        <v>5402</v>
      </c>
      <c r="BS12" s="17">
        <v>1</v>
      </c>
      <c r="BT12" s="16" t="s">
        <v>5402</v>
      </c>
      <c r="BU12" s="17">
        <v>4626</v>
      </c>
      <c r="BV12" s="16" t="s">
        <v>5402</v>
      </c>
      <c r="BW12" s="17">
        <v>7599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199</v>
      </c>
      <c r="CB12" s="16" t="s">
        <v>5434</v>
      </c>
      <c r="CC12" s="17">
        <f>SUM(PRODUCT(A3L205C2,A3L205C5))/A3L205C1</f>
        <v>1256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2501</v>
      </c>
      <c r="CH12" s="16" t="s">
        <v>5437</v>
      </c>
      <c r="CI12" s="17">
        <f>SUM(PRODUCT(A3L205C2,A3L205C8))/A3L205C1</f>
        <v>7593</v>
      </c>
      <c r="CJ12" s="16" t="s">
        <v>5431</v>
      </c>
      <c r="CK12" s="17">
        <f>(A3L205C40-A3L205C37)+(A3L205C41-A3L205C38)+(A3L205C42-A3L205C39)</f>
        <v>8639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6361</v>
      </c>
      <c r="L13" s="16" t="s">
        <v>5398</v>
      </c>
      <c r="M13" s="17">
        <v>15170</v>
      </c>
      <c r="N13" s="16" t="s">
        <v>5398</v>
      </c>
      <c r="O13" s="17">
        <v>3856</v>
      </c>
      <c r="P13" s="16" t="s">
        <v>5398</v>
      </c>
      <c r="Q13" s="17">
        <v>6327</v>
      </c>
      <c r="R13" s="16" t="s">
        <v>5398</v>
      </c>
      <c r="S13" s="17">
        <v>9388</v>
      </c>
      <c r="T13" s="16" t="s">
        <v>4255</v>
      </c>
      <c r="U13" s="20">
        <v>0.80927090000000002</v>
      </c>
      <c r="V13" s="16" t="s">
        <v>5399</v>
      </c>
      <c r="W13" s="17">
        <v>0</v>
      </c>
      <c r="X13" s="16" t="s">
        <v>5399</v>
      </c>
      <c r="Y13" s="17">
        <v>7573</v>
      </c>
      <c r="Z13" s="16" t="s">
        <v>5399</v>
      </c>
      <c r="AA13" s="17">
        <v>16210</v>
      </c>
      <c r="AB13" s="16" t="s">
        <v>5399</v>
      </c>
      <c r="AC13" s="17">
        <v>4199</v>
      </c>
      <c r="AD13" s="16" t="s">
        <v>5399</v>
      </c>
      <c r="AE13" s="17">
        <v>8390</v>
      </c>
      <c r="AF13" s="16" t="s">
        <v>5399</v>
      </c>
      <c r="AG13" s="17">
        <v>14498</v>
      </c>
      <c r="AH13" s="16" t="s">
        <v>4257</v>
      </c>
      <c r="AI13" s="20">
        <v>0.8128031</v>
      </c>
      <c r="AJ13" s="16" t="s">
        <v>5400</v>
      </c>
      <c r="AK13" s="17">
        <v>0</v>
      </c>
      <c r="AL13" s="16" t="s">
        <v>5400</v>
      </c>
      <c r="AM13" s="17">
        <v>10628</v>
      </c>
      <c r="AN13" s="16" t="s">
        <v>5400</v>
      </c>
      <c r="AO13" s="17">
        <v>17450</v>
      </c>
      <c r="AP13" s="16" t="s">
        <v>5400</v>
      </c>
      <c r="AQ13" s="17">
        <v>2992</v>
      </c>
      <c r="AR13" s="16" t="s">
        <v>5400</v>
      </c>
      <c r="AS13" s="17">
        <v>6911</v>
      </c>
      <c r="AT13" s="16" t="s">
        <v>5400</v>
      </c>
      <c r="AU13" s="17">
        <v>13447</v>
      </c>
      <c r="AV13" s="16" t="s">
        <v>4259</v>
      </c>
      <c r="AW13" s="20">
        <v>0.79784189999999999</v>
      </c>
      <c r="AX13" s="16" t="s">
        <v>5401</v>
      </c>
      <c r="AY13" s="17">
        <v>0</v>
      </c>
      <c r="AZ13" s="16" t="s">
        <v>5401</v>
      </c>
      <c r="BA13" s="17">
        <v>13906</v>
      </c>
      <c r="BB13" s="16" t="s">
        <v>5401</v>
      </c>
      <c r="BC13" s="17">
        <v>18040</v>
      </c>
      <c r="BD13" s="16" t="s">
        <v>5401</v>
      </c>
      <c r="BE13" s="17">
        <v>2857</v>
      </c>
      <c r="BF13" s="16" t="s">
        <v>5401</v>
      </c>
      <c r="BG13" s="17">
        <v>6008</v>
      </c>
      <c r="BH13" s="16" t="s">
        <v>5401</v>
      </c>
      <c r="BI13" s="17">
        <v>14706</v>
      </c>
      <c r="BJ13" s="16" t="s">
        <v>4261</v>
      </c>
      <c r="BK13" s="20">
        <v>0.82629410000000003</v>
      </c>
      <c r="BL13" s="16" t="s">
        <v>5402</v>
      </c>
      <c r="BM13" s="17">
        <v>0</v>
      </c>
      <c r="BN13" s="16" t="s">
        <v>5402</v>
      </c>
      <c r="BO13" s="17">
        <v>13775</v>
      </c>
      <c r="BP13" s="16" t="s">
        <v>5402</v>
      </c>
      <c r="BQ13" s="17">
        <v>22463</v>
      </c>
      <c r="BR13" s="16" t="s">
        <v>5402</v>
      </c>
      <c r="BS13" s="17">
        <v>2198</v>
      </c>
      <c r="BT13" s="16" t="s">
        <v>5402</v>
      </c>
      <c r="BU13" s="17">
        <v>7167</v>
      </c>
      <c r="BV13" s="16" t="s">
        <v>5402</v>
      </c>
      <c r="BW13" s="17">
        <v>17632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6361</v>
      </c>
      <c r="CB13" s="16" t="s">
        <v>5441</v>
      </c>
      <c r="CC13" s="17">
        <f>SUM(PRODUCT(A3L206C2,A3L206C5))/A3L206C1</f>
        <v>15170</v>
      </c>
      <c r="CD13" s="16" t="s">
        <v>5442</v>
      </c>
      <c r="CE13" s="17">
        <f>SUM(PRODUCT(A3L206C2,A3L206C6))/A3L206C1</f>
        <v>3856</v>
      </c>
      <c r="CF13" s="16" t="s">
        <v>5443</v>
      </c>
      <c r="CG13" s="17">
        <f>SUM(PRODUCT(A3L206C2,A3L206C7))/A3L206C1</f>
        <v>6327</v>
      </c>
      <c r="CH13" s="16" t="s">
        <v>5444</v>
      </c>
      <c r="CI13" s="17">
        <f>SUM(PRODUCT(A3L206C2,A3L206C8))/A3L206C1</f>
        <v>9388</v>
      </c>
      <c r="CJ13" s="16" t="s">
        <v>5438</v>
      </c>
      <c r="CK13" s="17">
        <f>(A3L206C40-A3L206C37)+(A3L206C41-A3L206C38)+(A3L206C42-A3L206C39)</f>
        <v>-1960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103</v>
      </c>
      <c r="L14" s="16" t="s">
        <v>5398</v>
      </c>
      <c r="M14" s="17">
        <v>1075</v>
      </c>
      <c r="N14" s="16" t="s">
        <v>5398</v>
      </c>
      <c r="O14" s="17">
        <v>149</v>
      </c>
      <c r="P14" s="16" t="s">
        <v>5398</v>
      </c>
      <c r="Q14" s="17">
        <v>131</v>
      </c>
      <c r="R14" s="16" t="s">
        <v>5398</v>
      </c>
      <c r="S14" s="17">
        <v>481</v>
      </c>
      <c r="T14" s="16" t="s">
        <v>4255</v>
      </c>
      <c r="U14" s="20">
        <v>0.80927090000000002</v>
      </c>
      <c r="V14" s="16" t="s">
        <v>5399</v>
      </c>
      <c r="W14" s="17">
        <v>0</v>
      </c>
      <c r="X14" s="16" t="s">
        <v>5399</v>
      </c>
      <c r="Y14" s="17">
        <v>244</v>
      </c>
      <c r="Z14" s="16" t="s">
        <v>5399</v>
      </c>
      <c r="AA14" s="17">
        <v>1655</v>
      </c>
      <c r="AB14" s="16" t="s">
        <v>5399</v>
      </c>
      <c r="AC14" s="17">
        <v>177</v>
      </c>
      <c r="AD14" s="16" t="s">
        <v>5399</v>
      </c>
      <c r="AE14" s="17">
        <v>130</v>
      </c>
      <c r="AF14" s="16" t="s">
        <v>5399</v>
      </c>
      <c r="AG14" s="17">
        <v>721</v>
      </c>
      <c r="AH14" s="16" t="s">
        <v>4257</v>
      </c>
      <c r="AI14" s="20">
        <v>0.8128031</v>
      </c>
      <c r="AJ14" s="16" t="s">
        <v>5400</v>
      </c>
      <c r="AK14" s="17">
        <v>0</v>
      </c>
      <c r="AL14" s="16" t="s">
        <v>5400</v>
      </c>
      <c r="AM14" s="17">
        <v>402</v>
      </c>
      <c r="AN14" s="16" t="s">
        <v>5400</v>
      </c>
      <c r="AO14" s="17">
        <v>1827</v>
      </c>
      <c r="AP14" s="16" t="s">
        <v>5400</v>
      </c>
      <c r="AQ14" s="17">
        <v>201</v>
      </c>
      <c r="AR14" s="16" t="s">
        <v>5400</v>
      </c>
      <c r="AS14" s="17">
        <v>157</v>
      </c>
      <c r="AT14" s="16" t="s">
        <v>5400</v>
      </c>
      <c r="AU14" s="17">
        <v>845</v>
      </c>
      <c r="AV14" s="16" t="s">
        <v>4259</v>
      </c>
      <c r="AW14" s="20">
        <v>0.79784189999999999</v>
      </c>
      <c r="AX14" s="16" t="s">
        <v>5401</v>
      </c>
      <c r="AY14" s="17">
        <v>0</v>
      </c>
      <c r="AZ14" s="16" t="s">
        <v>5401</v>
      </c>
      <c r="BA14" s="17">
        <v>374</v>
      </c>
      <c r="BB14" s="16" t="s">
        <v>5401</v>
      </c>
      <c r="BC14" s="17">
        <v>1709</v>
      </c>
      <c r="BD14" s="16" t="s">
        <v>5401</v>
      </c>
      <c r="BE14" s="17">
        <v>167</v>
      </c>
      <c r="BF14" s="16" t="s">
        <v>5401</v>
      </c>
      <c r="BG14" s="17">
        <v>184</v>
      </c>
      <c r="BH14" s="16" t="s">
        <v>5401</v>
      </c>
      <c r="BI14" s="17">
        <v>852</v>
      </c>
      <c r="BJ14" s="16" t="s">
        <v>4261</v>
      </c>
      <c r="BK14" s="20">
        <v>0.82629410000000003</v>
      </c>
      <c r="BL14" s="16" t="s">
        <v>5402</v>
      </c>
      <c r="BM14" s="17">
        <v>0</v>
      </c>
      <c r="BN14" s="16" t="s">
        <v>5402</v>
      </c>
      <c r="BO14" s="17">
        <v>417</v>
      </c>
      <c r="BP14" s="16" t="s">
        <v>5402</v>
      </c>
      <c r="BQ14" s="17">
        <v>2495</v>
      </c>
      <c r="BR14" s="16" t="s">
        <v>5402</v>
      </c>
      <c r="BS14" s="17">
        <v>56</v>
      </c>
      <c r="BT14" s="16" t="s">
        <v>5402</v>
      </c>
      <c r="BU14" s="17">
        <v>359</v>
      </c>
      <c r="BV14" s="16" t="s">
        <v>5402</v>
      </c>
      <c r="BW14" s="17">
        <v>891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103</v>
      </c>
      <c r="CB14" s="16" t="s">
        <v>5448</v>
      </c>
      <c r="CC14" s="17">
        <f>SUM(PRODUCT(A3L207C2,A3L207C5))/A3L207C1</f>
        <v>1075</v>
      </c>
      <c r="CD14" s="16" t="s">
        <v>5449</v>
      </c>
      <c r="CE14" s="17">
        <f>SUM(PRODUCT(A3L207C2,A3L207C6))/A3L207C1</f>
        <v>149</v>
      </c>
      <c r="CF14" s="16" t="s">
        <v>5450</v>
      </c>
      <c r="CG14" s="17">
        <f>SUM(PRODUCT(A3L207C2,A3L207C7))/A3L207C1</f>
        <v>131</v>
      </c>
      <c r="CH14" s="16" t="s">
        <v>5451</v>
      </c>
      <c r="CI14" s="17">
        <f>SUM(PRODUCT(A3L207C2,A3L207C8))/A3L207C1</f>
        <v>481</v>
      </c>
      <c r="CJ14" s="16" t="s">
        <v>5445</v>
      </c>
      <c r="CK14" s="17">
        <f>(A3L207C40-A3L207C37)+(A3L207C41-A3L207C38)+(A3L207C42-A3L207C39)</f>
        <v>-417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112</v>
      </c>
      <c r="L15" s="16" t="s">
        <v>5398</v>
      </c>
      <c r="M15" s="17">
        <v>397</v>
      </c>
      <c r="N15" s="16" t="s">
        <v>5398</v>
      </c>
      <c r="O15" s="17">
        <v>1074</v>
      </c>
      <c r="P15" s="16" t="s">
        <v>5398</v>
      </c>
      <c r="Q15" s="17">
        <v>4</v>
      </c>
      <c r="R15" s="16" t="s">
        <v>5398</v>
      </c>
      <c r="S15" s="17">
        <v>182</v>
      </c>
      <c r="T15" s="16" t="s">
        <v>4255</v>
      </c>
      <c r="U15" s="20">
        <v>0.80927090000000002</v>
      </c>
      <c r="V15" s="16" t="s">
        <v>5399</v>
      </c>
      <c r="W15" s="17">
        <v>0</v>
      </c>
      <c r="X15" s="16" t="s">
        <v>5399</v>
      </c>
      <c r="Y15" s="17">
        <v>195</v>
      </c>
      <c r="Z15" s="16" t="s">
        <v>5399</v>
      </c>
      <c r="AA15" s="17">
        <v>668</v>
      </c>
      <c r="AB15" s="16" t="s">
        <v>5399</v>
      </c>
      <c r="AC15" s="17">
        <v>1631</v>
      </c>
      <c r="AD15" s="16" t="s">
        <v>5399</v>
      </c>
      <c r="AE15" s="17">
        <v>10</v>
      </c>
      <c r="AF15" s="16" t="s">
        <v>5399</v>
      </c>
      <c r="AG15" s="17">
        <v>57</v>
      </c>
      <c r="AH15" s="16" t="s">
        <v>4257</v>
      </c>
      <c r="AI15" s="20">
        <v>0.8128031</v>
      </c>
      <c r="AJ15" s="16" t="s">
        <v>5400</v>
      </c>
      <c r="AK15" s="17">
        <v>0</v>
      </c>
      <c r="AL15" s="16" t="s">
        <v>5400</v>
      </c>
      <c r="AM15" s="17">
        <v>268</v>
      </c>
      <c r="AN15" s="16" t="s">
        <v>5400</v>
      </c>
      <c r="AO15" s="17">
        <v>615</v>
      </c>
      <c r="AP15" s="16" t="s">
        <v>5400</v>
      </c>
      <c r="AQ15" s="17">
        <v>13</v>
      </c>
      <c r="AR15" s="16" t="s">
        <v>5400</v>
      </c>
      <c r="AS15" s="17">
        <v>7</v>
      </c>
      <c r="AT15" s="16" t="s">
        <v>5400</v>
      </c>
      <c r="AU15" s="17">
        <v>24</v>
      </c>
      <c r="AV15" s="16" t="s">
        <v>4259</v>
      </c>
      <c r="AW15" s="20">
        <v>0.79784189999999999</v>
      </c>
      <c r="AX15" s="16" t="s">
        <v>5401</v>
      </c>
      <c r="AY15" s="17">
        <v>0</v>
      </c>
      <c r="AZ15" s="16" t="s">
        <v>5401</v>
      </c>
      <c r="BA15" s="17">
        <v>1186</v>
      </c>
      <c r="BB15" s="16" t="s">
        <v>5401</v>
      </c>
      <c r="BC15" s="17">
        <v>1206</v>
      </c>
      <c r="BD15" s="16" t="s">
        <v>5401</v>
      </c>
      <c r="BE15" s="17">
        <v>449</v>
      </c>
      <c r="BF15" s="16" t="s">
        <v>5401</v>
      </c>
      <c r="BG15" s="17">
        <v>24</v>
      </c>
      <c r="BH15" s="16" t="s">
        <v>5401</v>
      </c>
      <c r="BI15" s="17">
        <v>71</v>
      </c>
      <c r="BJ15" s="16" t="s">
        <v>4261</v>
      </c>
      <c r="BK15" s="20">
        <v>0.82629410000000003</v>
      </c>
      <c r="BL15" s="16" t="s">
        <v>5402</v>
      </c>
      <c r="BM15" s="17">
        <v>0</v>
      </c>
      <c r="BN15" s="16" t="s">
        <v>5402</v>
      </c>
      <c r="BO15" s="17">
        <v>3214</v>
      </c>
      <c r="BP15" s="16" t="s">
        <v>5402</v>
      </c>
      <c r="BQ15" s="17">
        <v>1985</v>
      </c>
      <c r="BR15" s="16" t="s">
        <v>5402</v>
      </c>
      <c r="BS15" s="17">
        <v>1938</v>
      </c>
      <c r="BT15" s="16" t="s">
        <v>5402</v>
      </c>
      <c r="BU15" s="17">
        <v>16</v>
      </c>
      <c r="BV15" s="16" t="s">
        <v>5402</v>
      </c>
      <c r="BW15" s="17">
        <v>97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112</v>
      </c>
      <c r="CB15" s="16" t="s">
        <v>5455</v>
      </c>
      <c r="CC15" s="17">
        <f>SUM(PRODUCT(A3L208C2,A3L208C5))/A3L208C1</f>
        <v>397</v>
      </c>
      <c r="CD15" s="16" t="s">
        <v>5456</v>
      </c>
      <c r="CE15" s="17">
        <f>SUM(PRODUCT(A3L208C2,A3L208C6))/A3L208C1</f>
        <v>1074</v>
      </c>
      <c r="CF15" s="16" t="s">
        <v>5457</v>
      </c>
      <c r="CG15" s="17">
        <f>SUM(PRODUCT(A3L208C2,A3L208C7))/A3L208C1</f>
        <v>4</v>
      </c>
      <c r="CH15" s="16" t="s">
        <v>5458</v>
      </c>
      <c r="CI15" s="17">
        <f>SUM(PRODUCT(A3L208C2,A3L208C8))/A3L208C1</f>
        <v>182</v>
      </c>
      <c r="CJ15" s="16" t="s">
        <v>5452</v>
      </c>
      <c r="CK15" s="17">
        <f>(A3L208C40-A3L208C37)+(A3L208C41-A3L208C38)+(A3L208C42-A3L208C39)</f>
        <v>751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695</v>
      </c>
      <c r="L16" s="16" t="s">
        <v>5398</v>
      </c>
      <c r="M16" s="17">
        <v>3010</v>
      </c>
      <c r="N16" s="16" t="s">
        <v>5398</v>
      </c>
      <c r="O16" s="17">
        <v>0</v>
      </c>
      <c r="P16" s="16" t="s">
        <v>5398</v>
      </c>
      <c r="Q16" s="17">
        <v>20</v>
      </c>
      <c r="R16" s="16" t="s">
        <v>5398</v>
      </c>
      <c r="S16" s="17">
        <v>183</v>
      </c>
      <c r="T16" s="16" t="s">
        <v>4255</v>
      </c>
      <c r="U16" s="20">
        <v>0.80927090000000002</v>
      </c>
      <c r="V16" s="16" t="s">
        <v>5399</v>
      </c>
      <c r="W16" s="17">
        <v>0</v>
      </c>
      <c r="X16" s="16" t="s">
        <v>5399</v>
      </c>
      <c r="Y16" s="17">
        <v>447</v>
      </c>
      <c r="Z16" s="16" t="s">
        <v>5399</v>
      </c>
      <c r="AA16" s="17">
        <v>1532</v>
      </c>
      <c r="AB16" s="16" t="s">
        <v>5399</v>
      </c>
      <c r="AC16" s="17">
        <v>1</v>
      </c>
      <c r="AD16" s="16" t="s">
        <v>5399</v>
      </c>
      <c r="AE16" s="17">
        <v>13</v>
      </c>
      <c r="AF16" s="16" t="s">
        <v>5399</v>
      </c>
      <c r="AG16" s="17">
        <v>178</v>
      </c>
      <c r="AH16" s="16" t="s">
        <v>4257</v>
      </c>
      <c r="AI16" s="20">
        <v>0.8128031</v>
      </c>
      <c r="AJ16" s="16" t="s">
        <v>5400</v>
      </c>
      <c r="AK16" s="17">
        <v>0</v>
      </c>
      <c r="AL16" s="16" t="s">
        <v>5400</v>
      </c>
      <c r="AM16" s="17">
        <v>875</v>
      </c>
      <c r="AN16" s="16" t="s">
        <v>5400</v>
      </c>
      <c r="AO16" s="17">
        <v>1738</v>
      </c>
      <c r="AP16" s="16" t="s">
        <v>5400</v>
      </c>
      <c r="AQ16" s="17">
        <v>1</v>
      </c>
      <c r="AR16" s="16" t="s">
        <v>5400</v>
      </c>
      <c r="AS16" s="17">
        <v>17</v>
      </c>
      <c r="AT16" s="16" t="s">
        <v>5400</v>
      </c>
      <c r="AU16" s="17">
        <v>195</v>
      </c>
      <c r="AV16" s="16" t="s">
        <v>4259</v>
      </c>
      <c r="AW16" s="20">
        <v>0.79784189999999999</v>
      </c>
      <c r="AX16" s="16" t="s">
        <v>5401</v>
      </c>
      <c r="AY16" s="17">
        <v>0</v>
      </c>
      <c r="AZ16" s="16" t="s">
        <v>5401</v>
      </c>
      <c r="BA16" s="17">
        <v>878</v>
      </c>
      <c r="BB16" s="16" t="s">
        <v>5401</v>
      </c>
      <c r="BC16" s="17">
        <v>1786</v>
      </c>
      <c r="BD16" s="16" t="s">
        <v>5401</v>
      </c>
      <c r="BE16" s="17">
        <v>0</v>
      </c>
      <c r="BF16" s="16" t="s">
        <v>5401</v>
      </c>
      <c r="BG16" s="17">
        <v>46</v>
      </c>
      <c r="BH16" s="16" t="s">
        <v>5401</v>
      </c>
      <c r="BI16" s="17">
        <v>230</v>
      </c>
      <c r="BJ16" s="16" t="s">
        <v>4261</v>
      </c>
      <c r="BK16" s="20">
        <v>0.82629410000000003</v>
      </c>
      <c r="BL16" s="16" t="s">
        <v>5402</v>
      </c>
      <c r="BM16" s="17">
        <v>0</v>
      </c>
      <c r="BN16" s="16" t="s">
        <v>5402</v>
      </c>
      <c r="BO16" s="17">
        <v>720</v>
      </c>
      <c r="BP16" s="16" t="s">
        <v>5402</v>
      </c>
      <c r="BQ16" s="17">
        <v>2063</v>
      </c>
      <c r="BR16" s="16" t="s">
        <v>5402</v>
      </c>
      <c r="BS16" s="17">
        <v>0</v>
      </c>
      <c r="BT16" s="16" t="s">
        <v>5402</v>
      </c>
      <c r="BU16" s="17">
        <v>147</v>
      </c>
      <c r="BV16" s="16" t="s">
        <v>5402</v>
      </c>
      <c r="BW16" s="17">
        <v>205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695</v>
      </c>
      <c r="CB16" s="16" t="s">
        <v>5462</v>
      </c>
      <c r="CC16" s="17">
        <f>SUM(PRODUCT(A3L209C2,A3L209C5))/A3L209C1</f>
        <v>3010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20</v>
      </c>
      <c r="CH16" s="16" t="s">
        <v>5465</v>
      </c>
      <c r="CI16" s="17">
        <f>SUM(PRODUCT(A3L209C2,A3L209C8))/A3L209C1</f>
        <v>183</v>
      </c>
      <c r="CJ16" s="16" t="s">
        <v>5459</v>
      </c>
      <c r="CK16" s="17">
        <f>(A3L209C40-A3L209C37)+(A3L209C41-A3L209C38)+(A3L209C42-A3L209C39)</f>
        <v>-3502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2</v>
      </c>
      <c r="N17" s="16" t="s">
        <v>5398</v>
      </c>
      <c r="O17" s="17">
        <v>2</v>
      </c>
      <c r="P17" s="16" t="s">
        <v>5398</v>
      </c>
      <c r="Q17" s="17">
        <v>37</v>
      </c>
      <c r="R17" s="16" t="s">
        <v>5398</v>
      </c>
      <c r="S17" s="17">
        <v>217</v>
      </c>
      <c r="T17" s="16" t="s">
        <v>4255</v>
      </c>
      <c r="U17" s="20">
        <v>0.80927090000000002</v>
      </c>
      <c r="V17" s="16" t="s">
        <v>5399</v>
      </c>
      <c r="W17" s="17">
        <v>0</v>
      </c>
      <c r="X17" s="16" t="s">
        <v>5399</v>
      </c>
      <c r="Y17" s="17">
        <v>638</v>
      </c>
      <c r="Z17" s="16" t="s">
        <v>5399</v>
      </c>
      <c r="AA17" s="17">
        <v>1552</v>
      </c>
      <c r="AB17" s="16" t="s">
        <v>5399</v>
      </c>
      <c r="AC17" s="17">
        <v>0</v>
      </c>
      <c r="AD17" s="16" t="s">
        <v>5399</v>
      </c>
      <c r="AE17" s="17">
        <v>37</v>
      </c>
      <c r="AF17" s="16" t="s">
        <v>5399</v>
      </c>
      <c r="AG17" s="17">
        <v>208</v>
      </c>
      <c r="AH17" s="16" t="s">
        <v>4257</v>
      </c>
      <c r="AI17" s="20">
        <v>0.8128031</v>
      </c>
      <c r="AJ17" s="16" t="s">
        <v>5400</v>
      </c>
      <c r="AK17" s="17">
        <v>0</v>
      </c>
      <c r="AL17" s="16" t="s">
        <v>5400</v>
      </c>
      <c r="AM17" s="17">
        <v>940</v>
      </c>
      <c r="AN17" s="16" t="s">
        <v>5400</v>
      </c>
      <c r="AO17" s="17">
        <v>1675</v>
      </c>
      <c r="AP17" s="16" t="s">
        <v>5400</v>
      </c>
      <c r="AQ17" s="17">
        <v>0</v>
      </c>
      <c r="AR17" s="16" t="s">
        <v>5400</v>
      </c>
      <c r="AS17" s="17">
        <v>81</v>
      </c>
      <c r="AT17" s="16" t="s">
        <v>5400</v>
      </c>
      <c r="AU17" s="17">
        <v>189</v>
      </c>
      <c r="AV17" s="16" t="s">
        <v>4259</v>
      </c>
      <c r="AW17" s="20">
        <v>0.79784189999999999</v>
      </c>
      <c r="AX17" s="16" t="s">
        <v>5401</v>
      </c>
      <c r="AY17" s="17">
        <v>0</v>
      </c>
      <c r="AZ17" s="16" t="s">
        <v>5401</v>
      </c>
      <c r="BA17" s="17">
        <v>971</v>
      </c>
      <c r="BB17" s="16" t="s">
        <v>5401</v>
      </c>
      <c r="BC17" s="17">
        <v>1930</v>
      </c>
      <c r="BD17" s="16" t="s">
        <v>5401</v>
      </c>
      <c r="BE17" s="17">
        <v>0</v>
      </c>
      <c r="BF17" s="16" t="s">
        <v>5401</v>
      </c>
      <c r="BG17" s="17">
        <v>39</v>
      </c>
      <c r="BH17" s="16" t="s">
        <v>5401</v>
      </c>
      <c r="BI17" s="17">
        <v>159</v>
      </c>
      <c r="BJ17" s="16" t="s">
        <v>4261</v>
      </c>
      <c r="BK17" s="20">
        <v>0.82629410000000003</v>
      </c>
      <c r="BL17" s="16" t="s">
        <v>5402</v>
      </c>
      <c r="BM17" s="17">
        <v>0</v>
      </c>
      <c r="BN17" s="16" t="s">
        <v>5402</v>
      </c>
      <c r="BO17" s="17">
        <v>926</v>
      </c>
      <c r="BP17" s="16" t="s">
        <v>5402</v>
      </c>
      <c r="BQ17" s="17">
        <v>2266</v>
      </c>
      <c r="BR17" s="16" t="s">
        <v>5402</v>
      </c>
      <c r="BS17" s="17">
        <v>0</v>
      </c>
      <c r="BT17" s="16" t="s">
        <v>5402</v>
      </c>
      <c r="BU17" s="17">
        <v>78</v>
      </c>
      <c r="BV17" s="16" t="s">
        <v>5402</v>
      </c>
      <c r="BW17" s="17">
        <v>178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2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37</v>
      </c>
      <c r="CH17" s="16" t="s">
        <v>5472</v>
      </c>
      <c r="CI17" s="17">
        <f>SUM(PRODUCT(A3L210C2,A3L210C8))/A3L210C1</f>
        <v>217</v>
      </c>
      <c r="CJ17" s="16" t="s">
        <v>5466</v>
      </c>
      <c r="CK17" s="17">
        <f>(A3L210C40-A3L210C37)+(A3L210C41-A3L210C38)+(A3L210C42-A3L210C39)</f>
        <v>254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7581</v>
      </c>
      <c r="L18" s="16" t="s">
        <v>5398</v>
      </c>
      <c r="M18" s="17">
        <v>20446</v>
      </c>
      <c r="N18" s="16" t="s">
        <v>5398</v>
      </c>
      <c r="O18" s="17">
        <v>183235</v>
      </c>
      <c r="P18" s="16" t="s">
        <v>5398</v>
      </c>
      <c r="Q18" s="17">
        <v>6336</v>
      </c>
      <c r="R18" s="16" t="s">
        <v>5398</v>
      </c>
      <c r="S18" s="17">
        <v>11829</v>
      </c>
      <c r="T18" s="16" t="s">
        <v>4255</v>
      </c>
      <c r="U18" s="20">
        <v>0.80927090000000002</v>
      </c>
      <c r="V18" s="16" t="s">
        <v>5399</v>
      </c>
      <c r="W18" s="17">
        <v>0</v>
      </c>
      <c r="X18" s="16" t="s">
        <v>5399</v>
      </c>
      <c r="Y18" s="17">
        <v>11946</v>
      </c>
      <c r="Z18" s="16" t="s">
        <v>5399</v>
      </c>
      <c r="AA18" s="17">
        <v>24415</v>
      </c>
      <c r="AB18" s="16" t="s">
        <v>5399</v>
      </c>
      <c r="AC18" s="17">
        <v>179382</v>
      </c>
      <c r="AD18" s="16" t="s">
        <v>5399</v>
      </c>
      <c r="AE18" s="17">
        <v>6199</v>
      </c>
      <c r="AF18" s="16" t="s">
        <v>5399</v>
      </c>
      <c r="AG18" s="17">
        <v>20931</v>
      </c>
      <c r="AH18" s="16" t="s">
        <v>4257</v>
      </c>
      <c r="AI18" s="20">
        <v>0.8128031</v>
      </c>
      <c r="AJ18" s="16" t="s">
        <v>5400</v>
      </c>
      <c r="AK18" s="17">
        <v>0</v>
      </c>
      <c r="AL18" s="16" t="s">
        <v>5400</v>
      </c>
      <c r="AM18" s="17">
        <v>14368</v>
      </c>
      <c r="AN18" s="16" t="s">
        <v>5400</v>
      </c>
      <c r="AO18" s="17">
        <v>20413</v>
      </c>
      <c r="AP18" s="16" t="s">
        <v>5400</v>
      </c>
      <c r="AQ18" s="17">
        <v>153379</v>
      </c>
      <c r="AR18" s="16" t="s">
        <v>5400</v>
      </c>
      <c r="AS18" s="17">
        <v>8137</v>
      </c>
      <c r="AT18" s="16" t="s">
        <v>5400</v>
      </c>
      <c r="AU18" s="17">
        <v>17526</v>
      </c>
      <c r="AV18" s="16" t="s">
        <v>4259</v>
      </c>
      <c r="AW18" s="20">
        <v>0.79784189999999999</v>
      </c>
      <c r="AX18" s="16" t="s">
        <v>5401</v>
      </c>
      <c r="AY18" s="17">
        <v>0</v>
      </c>
      <c r="AZ18" s="16" t="s">
        <v>5401</v>
      </c>
      <c r="BA18" s="17">
        <v>12700</v>
      </c>
      <c r="BB18" s="16" t="s">
        <v>5401</v>
      </c>
      <c r="BC18" s="17">
        <v>18460</v>
      </c>
      <c r="BD18" s="16" t="s">
        <v>5401</v>
      </c>
      <c r="BE18" s="17">
        <v>139835</v>
      </c>
      <c r="BF18" s="16" t="s">
        <v>5401</v>
      </c>
      <c r="BG18" s="17">
        <v>5765</v>
      </c>
      <c r="BH18" s="16" t="s">
        <v>5401</v>
      </c>
      <c r="BI18" s="17">
        <v>14802</v>
      </c>
      <c r="BJ18" s="16" t="s">
        <v>4261</v>
      </c>
      <c r="BK18" s="20">
        <v>0.82629410000000003</v>
      </c>
      <c r="BL18" s="16" t="s">
        <v>5402</v>
      </c>
      <c r="BM18" s="17">
        <v>0</v>
      </c>
      <c r="BN18" s="16" t="s">
        <v>5402</v>
      </c>
      <c r="BO18" s="17">
        <v>10557</v>
      </c>
      <c r="BP18" s="16" t="s">
        <v>5402</v>
      </c>
      <c r="BQ18" s="17">
        <v>21823</v>
      </c>
      <c r="BR18" s="16" t="s">
        <v>5402</v>
      </c>
      <c r="BS18" s="17">
        <v>139621</v>
      </c>
      <c r="BT18" s="16" t="s">
        <v>5402</v>
      </c>
      <c r="BU18" s="17">
        <v>7532</v>
      </c>
      <c r="BV18" s="16" t="s">
        <v>5402</v>
      </c>
      <c r="BW18" s="17">
        <v>17026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7581</v>
      </c>
      <c r="CB18" s="16" t="s">
        <v>5476</v>
      </c>
      <c r="CC18" s="17">
        <f>SUM(PRODUCT(A3L211C2,A3L211C5))/A3L211C1</f>
        <v>20446</v>
      </c>
      <c r="CD18" s="16" t="s">
        <v>5477</v>
      </c>
      <c r="CE18" s="17">
        <f>SUM(PRODUCT(A3L211C2,A3L211C6))/A3L211C1</f>
        <v>183235</v>
      </c>
      <c r="CF18" s="16" t="s">
        <v>5478</v>
      </c>
      <c r="CG18" s="17">
        <f>SUM(PRODUCT(A3L211C2,A3L211C7))/A3L211C1</f>
        <v>6336</v>
      </c>
      <c r="CH18" s="16" t="s">
        <v>5479</v>
      </c>
      <c r="CI18" s="17">
        <f>SUM(PRODUCT(A3L211C2,A3L211C8))/A3L211C1</f>
        <v>11829</v>
      </c>
      <c r="CJ18" s="16" t="s">
        <v>5473</v>
      </c>
      <c r="CK18" s="17">
        <f>(A3L211C40-A3L211C37)+(A3L211C41-A3L211C38)+(A3L211C42-A3L211C39)</f>
        <v>173373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919</v>
      </c>
      <c r="L19" s="16" t="s">
        <v>5398</v>
      </c>
      <c r="M19" s="17">
        <v>23030</v>
      </c>
      <c r="N19" s="16" t="s">
        <v>5398</v>
      </c>
      <c r="O19" s="17">
        <v>40242</v>
      </c>
      <c r="P19" s="16" t="s">
        <v>5398</v>
      </c>
      <c r="Q19" s="17">
        <v>2833</v>
      </c>
      <c r="R19" s="16" t="s">
        <v>5398</v>
      </c>
      <c r="S19" s="17">
        <v>9569</v>
      </c>
      <c r="T19" s="16" t="s">
        <v>4255</v>
      </c>
      <c r="U19" s="20">
        <v>0.80927090000000002</v>
      </c>
      <c r="V19" s="16" t="s">
        <v>5399</v>
      </c>
      <c r="W19" s="17">
        <v>0</v>
      </c>
      <c r="X19" s="16" t="s">
        <v>5399</v>
      </c>
      <c r="Y19" s="17">
        <v>1278</v>
      </c>
      <c r="Z19" s="16" t="s">
        <v>5399</v>
      </c>
      <c r="AA19" s="17">
        <v>3358</v>
      </c>
      <c r="AB19" s="16" t="s">
        <v>5399</v>
      </c>
      <c r="AC19" s="17">
        <v>40616</v>
      </c>
      <c r="AD19" s="16" t="s">
        <v>5399</v>
      </c>
      <c r="AE19" s="17">
        <v>3042</v>
      </c>
      <c r="AF19" s="16" t="s">
        <v>5399</v>
      </c>
      <c r="AG19" s="17">
        <v>11909</v>
      </c>
      <c r="AH19" s="16" t="s">
        <v>4257</v>
      </c>
      <c r="AI19" s="20">
        <v>0.8128031</v>
      </c>
      <c r="AJ19" s="16" t="s">
        <v>5400</v>
      </c>
      <c r="AK19" s="17">
        <v>0</v>
      </c>
      <c r="AL19" s="16" t="s">
        <v>5400</v>
      </c>
      <c r="AM19" s="17">
        <v>1827</v>
      </c>
      <c r="AN19" s="16" t="s">
        <v>5400</v>
      </c>
      <c r="AO19" s="17">
        <v>3647</v>
      </c>
      <c r="AP19" s="16" t="s">
        <v>5400</v>
      </c>
      <c r="AQ19" s="17">
        <v>34664</v>
      </c>
      <c r="AR19" s="16" t="s">
        <v>5400</v>
      </c>
      <c r="AS19" s="17">
        <v>4141</v>
      </c>
      <c r="AT19" s="16" t="s">
        <v>5400</v>
      </c>
      <c r="AU19" s="17">
        <v>9882</v>
      </c>
      <c r="AV19" s="16" t="s">
        <v>4259</v>
      </c>
      <c r="AW19" s="20">
        <v>0.79784189999999999</v>
      </c>
      <c r="AX19" s="16" t="s">
        <v>5401</v>
      </c>
      <c r="AY19" s="17">
        <v>0</v>
      </c>
      <c r="AZ19" s="16" t="s">
        <v>5401</v>
      </c>
      <c r="BA19" s="17">
        <v>1719</v>
      </c>
      <c r="BB19" s="16" t="s">
        <v>5401</v>
      </c>
      <c r="BC19" s="17">
        <v>2991</v>
      </c>
      <c r="BD19" s="16" t="s">
        <v>5401</v>
      </c>
      <c r="BE19" s="17">
        <v>29535</v>
      </c>
      <c r="BF19" s="16" t="s">
        <v>5401</v>
      </c>
      <c r="BG19" s="17">
        <v>2347</v>
      </c>
      <c r="BH19" s="16" t="s">
        <v>5401</v>
      </c>
      <c r="BI19" s="17">
        <v>7623</v>
      </c>
      <c r="BJ19" s="16" t="s">
        <v>4261</v>
      </c>
      <c r="BK19" s="20">
        <v>0.82629410000000003</v>
      </c>
      <c r="BL19" s="16" t="s">
        <v>5402</v>
      </c>
      <c r="BM19" s="17">
        <v>0</v>
      </c>
      <c r="BN19" s="16" t="s">
        <v>5402</v>
      </c>
      <c r="BO19" s="17">
        <v>1447</v>
      </c>
      <c r="BP19" s="16" t="s">
        <v>5402</v>
      </c>
      <c r="BQ19" s="17">
        <v>3137</v>
      </c>
      <c r="BR19" s="16" t="s">
        <v>5402</v>
      </c>
      <c r="BS19" s="17">
        <v>24290</v>
      </c>
      <c r="BT19" s="16" t="s">
        <v>5402</v>
      </c>
      <c r="BU19" s="17">
        <v>2158</v>
      </c>
      <c r="BV19" s="16" t="s">
        <v>5402</v>
      </c>
      <c r="BW19" s="17">
        <v>7354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919</v>
      </c>
      <c r="CB19" s="16" t="s">
        <v>5483</v>
      </c>
      <c r="CC19" s="17">
        <f>SUM(PRODUCT(A3L212C2,A3L212C5))/A3L212C1</f>
        <v>23030</v>
      </c>
      <c r="CD19" s="16" t="s">
        <v>5484</v>
      </c>
      <c r="CE19" s="17">
        <f>SUM(PRODUCT(A3L212C2,A3L212C6))/A3L212C1</f>
        <v>40242</v>
      </c>
      <c r="CF19" s="16" t="s">
        <v>5485</v>
      </c>
      <c r="CG19" s="17">
        <f>SUM(PRODUCT(A3L212C2,A3L212C7))/A3L212C1</f>
        <v>2833</v>
      </c>
      <c r="CH19" s="16" t="s">
        <v>5486</v>
      </c>
      <c r="CI19" s="17">
        <f>SUM(PRODUCT(A3L212C2,A3L212C8))/A3L212C1</f>
        <v>9569</v>
      </c>
      <c r="CJ19" s="16" t="s">
        <v>5480</v>
      </c>
      <c r="CK19" s="17">
        <f>(A3L212C40-A3L212C37)+(A3L212C41-A3L212C38)+(A3L212C42-A3L212C39)</f>
        <v>28695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11</v>
      </c>
      <c r="N20" s="16" t="s">
        <v>5398</v>
      </c>
      <c r="O20" s="17">
        <v>169</v>
      </c>
      <c r="P20" s="16" t="s">
        <v>5398</v>
      </c>
      <c r="Q20" s="17">
        <v>21</v>
      </c>
      <c r="R20" s="16" t="s">
        <v>5398</v>
      </c>
      <c r="S20" s="17">
        <v>49</v>
      </c>
      <c r="T20" s="16" t="s">
        <v>4255</v>
      </c>
      <c r="U20" s="20">
        <v>0.80927090000000002</v>
      </c>
      <c r="V20" s="16" t="s">
        <v>5399</v>
      </c>
      <c r="W20" s="17">
        <v>0</v>
      </c>
      <c r="X20" s="16" t="s">
        <v>5399</v>
      </c>
      <c r="Y20" s="17">
        <v>5</v>
      </c>
      <c r="Z20" s="16" t="s">
        <v>5399</v>
      </c>
      <c r="AA20" s="17">
        <v>15</v>
      </c>
      <c r="AB20" s="16" t="s">
        <v>5399</v>
      </c>
      <c r="AC20" s="17">
        <v>172</v>
      </c>
      <c r="AD20" s="16" t="s">
        <v>5399</v>
      </c>
      <c r="AE20" s="17">
        <v>26</v>
      </c>
      <c r="AF20" s="16" t="s">
        <v>5399</v>
      </c>
      <c r="AG20" s="17">
        <v>93</v>
      </c>
      <c r="AH20" s="16" t="s">
        <v>4257</v>
      </c>
      <c r="AI20" s="20">
        <v>0.8128031</v>
      </c>
      <c r="AJ20" s="16" t="s">
        <v>5400</v>
      </c>
      <c r="AK20" s="17">
        <v>0</v>
      </c>
      <c r="AL20" s="16" t="s">
        <v>5400</v>
      </c>
      <c r="AM20" s="17">
        <v>8</v>
      </c>
      <c r="AN20" s="16" t="s">
        <v>5400</v>
      </c>
      <c r="AO20" s="17">
        <v>21</v>
      </c>
      <c r="AP20" s="16" t="s">
        <v>5400</v>
      </c>
      <c r="AQ20" s="17">
        <v>125</v>
      </c>
      <c r="AR20" s="16" t="s">
        <v>5400</v>
      </c>
      <c r="AS20" s="17">
        <v>33</v>
      </c>
      <c r="AT20" s="16" t="s">
        <v>5400</v>
      </c>
      <c r="AU20" s="17">
        <v>61</v>
      </c>
      <c r="AV20" s="16" t="s">
        <v>4259</v>
      </c>
      <c r="AW20" s="20">
        <v>0.79784189999999999</v>
      </c>
      <c r="AX20" s="16" t="s">
        <v>5401</v>
      </c>
      <c r="AY20" s="17">
        <v>0</v>
      </c>
      <c r="AZ20" s="16" t="s">
        <v>5401</v>
      </c>
      <c r="BA20" s="17">
        <v>7</v>
      </c>
      <c r="BB20" s="16" t="s">
        <v>5401</v>
      </c>
      <c r="BC20" s="17">
        <v>14</v>
      </c>
      <c r="BD20" s="16" t="s">
        <v>5401</v>
      </c>
      <c r="BE20" s="17">
        <v>71</v>
      </c>
      <c r="BF20" s="16" t="s">
        <v>5401</v>
      </c>
      <c r="BG20" s="17">
        <v>39</v>
      </c>
      <c r="BH20" s="16" t="s">
        <v>5401</v>
      </c>
      <c r="BI20" s="17">
        <v>50</v>
      </c>
      <c r="BJ20" s="16" t="s">
        <v>4261</v>
      </c>
      <c r="BK20" s="20">
        <v>0.82629410000000003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17</v>
      </c>
      <c r="BR20" s="16" t="s">
        <v>5402</v>
      </c>
      <c r="BS20" s="17">
        <v>20</v>
      </c>
      <c r="BT20" s="16" t="s">
        <v>5402</v>
      </c>
      <c r="BU20" s="17">
        <v>44</v>
      </c>
      <c r="BV20" s="16" t="s">
        <v>5402</v>
      </c>
      <c r="BW20" s="17">
        <v>45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11</v>
      </c>
      <c r="CD20" s="16" t="s">
        <v>5491</v>
      </c>
      <c r="CE20" s="17">
        <f>SUM(PRODUCT(A3L213C2,A3L213C6))/A3L213C1</f>
        <v>169</v>
      </c>
      <c r="CF20" s="16" t="s">
        <v>5492</v>
      </c>
      <c r="CG20" s="17">
        <f>SUM(PRODUCT(A3L213C2,A3L213C7))/A3L213C1</f>
        <v>21</v>
      </c>
      <c r="CH20" s="16" t="s">
        <v>5493</v>
      </c>
      <c r="CI20" s="17">
        <f>SUM(PRODUCT(A3L213C2,A3L213C8))/A3L213C1</f>
        <v>49</v>
      </c>
      <c r="CJ20" s="16" t="s">
        <v>5487</v>
      </c>
      <c r="CK20" s="17">
        <f>(A3L213C40-A3L213C37)+(A3L213C41-A3L213C38)+(A3L213C42-A3L213C39)</f>
        <v>226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259</v>
      </c>
      <c r="L21" s="16" t="s">
        <v>5398</v>
      </c>
      <c r="M21" s="17">
        <v>1243</v>
      </c>
      <c r="N21" s="16" t="s">
        <v>5398</v>
      </c>
      <c r="O21" s="17">
        <v>32967</v>
      </c>
      <c r="P21" s="16" t="s">
        <v>5398</v>
      </c>
      <c r="Q21" s="17">
        <v>5244</v>
      </c>
      <c r="R21" s="16" t="s">
        <v>5398</v>
      </c>
      <c r="S21" s="17">
        <v>11619</v>
      </c>
      <c r="T21" s="16" t="s">
        <v>4255</v>
      </c>
      <c r="U21" s="20">
        <v>0.80927090000000002</v>
      </c>
      <c r="V21" s="16" t="s">
        <v>5399</v>
      </c>
      <c r="W21" s="17">
        <v>0</v>
      </c>
      <c r="X21" s="16" t="s">
        <v>5399</v>
      </c>
      <c r="Y21" s="17">
        <v>439</v>
      </c>
      <c r="Z21" s="16" t="s">
        <v>5399</v>
      </c>
      <c r="AA21" s="17">
        <v>642</v>
      </c>
      <c r="AB21" s="16" t="s">
        <v>5399</v>
      </c>
      <c r="AC21" s="17">
        <v>38131</v>
      </c>
      <c r="AD21" s="16" t="s">
        <v>5399</v>
      </c>
      <c r="AE21" s="17">
        <v>3620</v>
      </c>
      <c r="AF21" s="16" t="s">
        <v>5399</v>
      </c>
      <c r="AG21" s="17">
        <v>9885</v>
      </c>
      <c r="AH21" s="16" t="s">
        <v>4257</v>
      </c>
      <c r="AI21" s="20">
        <v>0.8128031</v>
      </c>
      <c r="AJ21" s="16" t="s">
        <v>5400</v>
      </c>
      <c r="AK21" s="17">
        <v>0</v>
      </c>
      <c r="AL21" s="16" t="s">
        <v>5400</v>
      </c>
      <c r="AM21" s="17">
        <v>832</v>
      </c>
      <c r="AN21" s="16" t="s">
        <v>5400</v>
      </c>
      <c r="AO21" s="17">
        <v>1003</v>
      </c>
      <c r="AP21" s="16" t="s">
        <v>5400</v>
      </c>
      <c r="AQ21" s="17">
        <v>36343</v>
      </c>
      <c r="AR21" s="16" t="s">
        <v>5400</v>
      </c>
      <c r="AS21" s="17">
        <v>4012</v>
      </c>
      <c r="AT21" s="16" t="s">
        <v>5400</v>
      </c>
      <c r="AU21" s="17">
        <v>7183</v>
      </c>
      <c r="AV21" s="16" t="s">
        <v>4259</v>
      </c>
      <c r="AW21" s="20">
        <v>0.79784189999999999</v>
      </c>
      <c r="AX21" s="16" t="s">
        <v>5401</v>
      </c>
      <c r="AY21" s="17">
        <v>0</v>
      </c>
      <c r="AZ21" s="16" t="s">
        <v>5401</v>
      </c>
      <c r="BA21" s="17">
        <v>835</v>
      </c>
      <c r="BB21" s="16" t="s">
        <v>5401</v>
      </c>
      <c r="BC21" s="17">
        <v>654</v>
      </c>
      <c r="BD21" s="16" t="s">
        <v>5401</v>
      </c>
      <c r="BE21" s="17">
        <v>35714</v>
      </c>
      <c r="BF21" s="16" t="s">
        <v>5401</v>
      </c>
      <c r="BG21" s="17">
        <v>4009</v>
      </c>
      <c r="BH21" s="16" t="s">
        <v>5401</v>
      </c>
      <c r="BI21" s="17">
        <v>6474</v>
      </c>
      <c r="BJ21" s="16" t="s">
        <v>4261</v>
      </c>
      <c r="BK21" s="20">
        <v>0.82629410000000003</v>
      </c>
      <c r="BL21" s="16" t="s">
        <v>5402</v>
      </c>
      <c r="BM21" s="17">
        <v>0</v>
      </c>
      <c r="BN21" s="16" t="s">
        <v>5402</v>
      </c>
      <c r="BO21" s="17">
        <v>759</v>
      </c>
      <c r="BP21" s="16" t="s">
        <v>5402</v>
      </c>
      <c r="BQ21" s="17">
        <v>962</v>
      </c>
      <c r="BR21" s="16" t="s">
        <v>5402</v>
      </c>
      <c r="BS21" s="17">
        <v>29318</v>
      </c>
      <c r="BT21" s="16" t="s">
        <v>5402</v>
      </c>
      <c r="BU21" s="17">
        <v>3810</v>
      </c>
      <c r="BV21" s="16" t="s">
        <v>5402</v>
      </c>
      <c r="BW21" s="17">
        <v>5009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259</v>
      </c>
      <c r="CB21" s="16" t="s">
        <v>5497</v>
      </c>
      <c r="CC21" s="17">
        <f>SUM(PRODUCT(A3L214C2,A3L214C5))/A3L214C1</f>
        <v>1243</v>
      </c>
      <c r="CD21" s="16" t="s">
        <v>5498</v>
      </c>
      <c r="CE21" s="17">
        <f>SUM(PRODUCT(A3L214C2,A3L214C6))/A3L214C1</f>
        <v>32967</v>
      </c>
      <c r="CF21" s="16" t="s">
        <v>5499</v>
      </c>
      <c r="CG21" s="17">
        <f>SUM(PRODUCT(A3L214C2,A3L214C7))/A3L214C1</f>
        <v>5244</v>
      </c>
      <c r="CH21" s="16" t="s">
        <v>5500</v>
      </c>
      <c r="CI21" s="17">
        <f>SUM(PRODUCT(A3L214C2,A3L214C8))/A3L214C1</f>
        <v>11619</v>
      </c>
      <c r="CJ21" s="16" t="s">
        <v>5494</v>
      </c>
      <c r="CK21" s="17">
        <f>(A3L214C40-A3L214C37)+(A3L214C41-A3L214C38)+(A3L214C42-A3L214C39)</f>
        <v>48328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2</v>
      </c>
      <c r="L22" s="16" t="s">
        <v>5398</v>
      </c>
      <c r="M22" s="17">
        <v>6</v>
      </c>
      <c r="N22" s="16" t="s">
        <v>5398</v>
      </c>
      <c r="O22" s="17">
        <v>2211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0.80927090000000002</v>
      </c>
      <c r="V22" s="16" t="s">
        <v>5399</v>
      </c>
      <c r="W22" s="17">
        <v>0</v>
      </c>
      <c r="X22" s="16" t="s">
        <v>5399</v>
      </c>
      <c r="Y22" s="17">
        <v>2</v>
      </c>
      <c r="Z22" s="16" t="s">
        <v>5399</v>
      </c>
      <c r="AA22" s="17">
        <v>4</v>
      </c>
      <c r="AB22" s="16" t="s">
        <v>5399</v>
      </c>
      <c r="AC22" s="17">
        <v>1684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0.8128031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4</v>
      </c>
      <c r="AP22" s="16" t="s">
        <v>5400</v>
      </c>
      <c r="AQ22" s="17">
        <v>1601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0.79784189999999999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4</v>
      </c>
      <c r="BD22" s="16" t="s">
        <v>5401</v>
      </c>
      <c r="BE22" s="17">
        <v>2061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0.82629410000000003</v>
      </c>
      <c r="BL22" s="16" t="s">
        <v>5402</v>
      </c>
      <c r="BM22" s="17">
        <v>0</v>
      </c>
      <c r="BN22" s="16" t="s">
        <v>5402</v>
      </c>
      <c r="BO22" s="17">
        <v>2</v>
      </c>
      <c r="BP22" s="16" t="s">
        <v>5402</v>
      </c>
      <c r="BQ22" s="17">
        <v>6</v>
      </c>
      <c r="BR22" s="16" t="s">
        <v>5402</v>
      </c>
      <c r="BS22" s="17">
        <v>2554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2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2211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2211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0.80927090000000002</v>
      </c>
      <c r="V23" s="16" t="s">
        <v>5399</v>
      </c>
      <c r="W23" s="17">
        <v>2</v>
      </c>
      <c r="X23" s="16" t="s">
        <v>5399</v>
      </c>
      <c r="Y23" s="17">
        <v>6</v>
      </c>
      <c r="Z23" s="16" t="s">
        <v>5399</v>
      </c>
      <c r="AA23" s="17">
        <v>18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0.8128031</v>
      </c>
      <c r="AJ23" s="16" t="s">
        <v>5400</v>
      </c>
      <c r="AK23" s="17">
        <v>0</v>
      </c>
      <c r="AL23" s="16" t="s">
        <v>5400</v>
      </c>
      <c r="AM23" s="17">
        <v>2</v>
      </c>
      <c r="AN23" s="16" t="s">
        <v>5400</v>
      </c>
      <c r="AO23" s="17">
        <v>33</v>
      </c>
      <c r="AP23" s="16" t="s">
        <v>5400</v>
      </c>
      <c r="AQ23" s="17">
        <v>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0.79784189999999999</v>
      </c>
      <c r="AX23" s="16" t="s">
        <v>5401</v>
      </c>
      <c r="AY23" s="17">
        <v>0</v>
      </c>
      <c r="AZ23" s="16" t="s">
        <v>5401</v>
      </c>
      <c r="BA23" s="17">
        <v>2</v>
      </c>
      <c r="BB23" s="16" t="s">
        <v>5401</v>
      </c>
      <c r="BC23" s="17">
        <v>21</v>
      </c>
      <c r="BD23" s="16" t="s">
        <v>5401</v>
      </c>
      <c r="BE23" s="17">
        <v>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0.82629410000000003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23</v>
      </c>
      <c r="BR23" s="16" t="s">
        <v>5402</v>
      </c>
      <c r="BS23" s="17">
        <v>43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504</v>
      </c>
      <c r="N24" s="16" t="s">
        <v>5398</v>
      </c>
      <c r="O24" s="17">
        <v>31378</v>
      </c>
      <c r="P24" s="16" t="s">
        <v>5398</v>
      </c>
      <c r="Q24" s="17">
        <v>0</v>
      </c>
      <c r="R24" s="16" t="s">
        <v>5398</v>
      </c>
      <c r="S24" s="17">
        <v>3379</v>
      </c>
      <c r="T24" s="16" t="s">
        <v>4255</v>
      </c>
      <c r="U24" s="20">
        <v>0.80927090000000002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496</v>
      </c>
      <c r="AB24" s="16" t="s">
        <v>5399</v>
      </c>
      <c r="AC24" s="17">
        <v>27232</v>
      </c>
      <c r="AD24" s="16" t="s">
        <v>5399</v>
      </c>
      <c r="AE24" s="17">
        <v>0</v>
      </c>
      <c r="AF24" s="16" t="s">
        <v>5399</v>
      </c>
      <c r="AG24" s="17">
        <v>3572</v>
      </c>
      <c r="AH24" s="16" t="s">
        <v>4257</v>
      </c>
      <c r="AI24" s="20">
        <v>0.8128031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433</v>
      </c>
      <c r="AP24" s="16" t="s">
        <v>5400</v>
      </c>
      <c r="AQ24" s="17">
        <v>19329</v>
      </c>
      <c r="AR24" s="16" t="s">
        <v>5400</v>
      </c>
      <c r="AS24" s="17">
        <v>0</v>
      </c>
      <c r="AT24" s="16" t="s">
        <v>5400</v>
      </c>
      <c r="AU24" s="17">
        <v>2255</v>
      </c>
      <c r="AV24" s="16" t="s">
        <v>4259</v>
      </c>
      <c r="AW24" s="20">
        <v>0.79784189999999999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198</v>
      </c>
      <c r="BD24" s="16" t="s">
        <v>5401</v>
      </c>
      <c r="BE24" s="17">
        <v>14725</v>
      </c>
      <c r="BF24" s="16" t="s">
        <v>5401</v>
      </c>
      <c r="BG24" s="17">
        <v>0</v>
      </c>
      <c r="BH24" s="16" t="s">
        <v>5401</v>
      </c>
      <c r="BI24" s="17">
        <v>1289</v>
      </c>
      <c r="BJ24" s="16" t="s">
        <v>4261</v>
      </c>
      <c r="BK24" s="20">
        <v>0.82629410000000003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175</v>
      </c>
      <c r="BR24" s="16" t="s">
        <v>5402</v>
      </c>
      <c r="BS24" s="17">
        <v>13825</v>
      </c>
      <c r="BT24" s="16" t="s">
        <v>5402</v>
      </c>
      <c r="BU24" s="17">
        <v>0</v>
      </c>
      <c r="BV24" s="16" t="s">
        <v>5402</v>
      </c>
      <c r="BW24" s="17">
        <v>902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504</v>
      </c>
      <c r="CD24" s="16" t="s">
        <v>5519</v>
      </c>
      <c r="CE24" s="17">
        <f>SUM(PRODUCT(A3L217C2,A3L217C6))/A3L217C1</f>
        <v>31378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3379</v>
      </c>
      <c r="CJ24" s="16" t="s">
        <v>5515</v>
      </c>
      <c r="CK24" s="17">
        <f>(A3L217C40-A3L217C37)+(A3L217C41-A3L217C38)+(A3L217C42-A3L217C39)</f>
        <v>34253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2</v>
      </c>
      <c r="L25" s="16" t="s">
        <v>5398</v>
      </c>
      <c r="M25" s="17">
        <f>A3L215C5+A3L216C5+2</f>
        <v>8</v>
      </c>
      <c r="N25" s="16" t="s">
        <v>5398</v>
      </c>
      <c r="O25" s="17">
        <v>0</v>
      </c>
      <c r="P25" s="16" t="s">
        <v>5398</v>
      </c>
      <c r="Q25" s="17">
        <f>A3L215C7+A3L216C7+68</f>
        <v>68</v>
      </c>
      <c r="R25" s="16" t="s">
        <v>5398</v>
      </c>
      <c r="S25" s="17">
        <f>A3L215C8+A3L216C8+230</f>
        <v>230</v>
      </c>
      <c r="T25" s="16" t="s">
        <v>4255</v>
      </c>
      <c r="U25" s="20">
        <v>0.80927090000000002</v>
      </c>
      <c r="V25" s="16" t="s">
        <v>5399</v>
      </c>
      <c r="W25" s="17">
        <v>0</v>
      </c>
      <c r="X25" s="16" t="s">
        <v>5399</v>
      </c>
      <c r="Y25" s="17">
        <f>A3L215C11+A3L216C11+1</f>
        <v>9</v>
      </c>
      <c r="Z25" s="16" t="s">
        <v>5399</v>
      </c>
      <c r="AA25" s="17">
        <f>A3L215C12+A3L216C12+6</f>
        <v>28</v>
      </c>
      <c r="AB25" s="16" t="s">
        <v>5399</v>
      </c>
      <c r="AC25" s="17">
        <v>299</v>
      </c>
      <c r="AD25" s="16" t="s">
        <v>5399</v>
      </c>
      <c r="AE25" s="17">
        <f>A3L215C14+A3L216C14+29</f>
        <v>29</v>
      </c>
      <c r="AF25" s="16" t="s">
        <v>5399</v>
      </c>
      <c r="AG25" s="17">
        <f>A3L215C15+A3L216C15+152</f>
        <v>152</v>
      </c>
      <c r="AH25" s="16" t="s">
        <v>4257</v>
      </c>
      <c r="AI25" s="20">
        <v>0.8128031</v>
      </c>
      <c r="AJ25" s="16" t="s">
        <v>5400</v>
      </c>
      <c r="AK25" s="17">
        <v>0</v>
      </c>
      <c r="AL25" s="16" t="s">
        <v>5400</v>
      </c>
      <c r="AM25" s="17">
        <f>A3L215C18+A3L216C18+1</f>
        <v>3</v>
      </c>
      <c r="AN25" s="16" t="s">
        <v>5400</v>
      </c>
      <c r="AO25" s="17">
        <f>A3L215C19+A3L216C19+4</f>
        <v>41</v>
      </c>
      <c r="AP25" s="16" t="s">
        <v>5400</v>
      </c>
      <c r="AQ25" s="17">
        <v>447</v>
      </c>
      <c r="AR25" s="16" t="s">
        <v>5400</v>
      </c>
      <c r="AS25" s="17">
        <f>A3L215C21+A3L216C21+37</f>
        <v>37</v>
      </c>
      <c r="AT25" s="16" t="s">
        <v>5400</v>
      </c>
      <c r="AU25" s="17">
        <f>A3L215C22+A3L216C22+121</f>
        <v>121</v>
      </c>
      <c r="AV25" s="16" t="s">
        <v>4259</v>
      </c>
      <c r="AW25" s="20">
        <v>0.79784189999999999</v>
      </c>
      <c r="AX25" s="16" t="s">
        <v>5401</v>
      </c>
      <c r="AY25" s="17">
        <v>0</v>
      </c>
      <c r="AZ25" s="16" t="s">
        <v>5401</v>
      </c>
      <c r="BA25" s="17">
        <f>A3L215C25+A3L216C25+4</f>
        <v>6</v>
      </c>
      <c r="BB25" s="16" t="s">
        <v>5401</v>
      </c>
      <c r="BC25" s="17">
        <f>A3L215C26+A3L216C26+12</f>
        <v>37</v>
      </c>
      <c r="BD25" s="16" t="s">
        <v>5401</v>
      </c>
      <c r="BE25" s="17">
        <v>196</v>
      </c>
      <c r="BF25" s="16" t="s">
        <v>5401</v>
      </c>
      <c r="BG25" s="17">
        <f>A3L215C28+A3L216C28+39</f>
        <v>39</v>
      </c>
      <c r="BH25" s="16" t="s">
        <v>5401</v>
      </c>
      <c r="BI25" s="17">
        <f>A3L215C29+A3L216C29+133</f>
        <v>133</v>
      </c>
      <c r="BJ25" s="16" t="s">
        <v>4261</v>
      </c>
      <c r="BK25" s="20">
        <v>0.82629410000000003</v>
      </c>
      <c r="BL25" s="16" t="s">
        <v>5402</v>
      </c>
      <c r="BM25" s="17">
        <v>0</v>
      </c>
      <c r="BN25" s="16" t="s">
        <v>5402</v>
      </c>
      <c r="BO25" s="17">
        <f>A3L215C32+A3L216C32+1</f>
        <v>8</v>
      </c>
      <c r="BP25" s="16" t="s">
        <v>5402</v>
      </c>
      <c r="BQ25" s="17">
        <f>A3L215C33+A3L216C33+14</f>
        <v>43</v>
      </c>
      <c r="BR25" s="16" t="s">
        <v>5402</v>
      </c>
      <c r="BS25" s="17">
        <v>1</v>
      </c>
      <c r="BT25" s="16" t="s">
        <v>5402</v>
      </c>
      <c r="BU25" s="17">
        <f>A3L215C35+A3L216C35+46</f>
        <v>46</v>
      </c>
      <c r="BV25" s="16" t="s">
        <v>5402</v>
      </c>
      <c r="BW25" s="17">
        <f>A3L215C36+A3L216C36+113</f>
        <v>113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</v>
      </c>
      <c r="CB25" s="16" t="s">
        <v>5525</v>
      </c>
      <c r="CC25" s="17">
        <f>SUM(PRODUCT(A3L218C2,A3L218C5))/A3L218C1</f>
        <v>8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68</v>
      </c>
      <c r="CH25" s="16" t="s">
        <v>5528</v>
      </c>
      <c r="CI25" s="17">
        <f>SUM(PRODUCT(A3L218C2,A3L218C8))/A3L218C1</f>
        <v>230</v>
      </c>
      <c r="CJ25" s="16" t="s">
        <v>5522</v>
      </c>
      <c r="CK25" s="17">
        <f>(A3L218C40-A3L218C37)+(A3L218C41-A3L218C38)+(A3L218C42-A3L218C39)</f>
        <v>288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17395</v>
      </c>
      <c r="L26" s="16" t="s">
        <v>5531</v>
      </c>
      <c r="M26" s="17">
        <f>SUM(A3L201C5:A3L214C5,A3L217C5:A3L218C5)</f>
        <v>71720</v>
      </c>
      <c r="N26" s="16" t="s">
        <v>5532</v>
      </c>
      <c r="O26" s="17">
        <f>SUM(A3L201C6:A3L218C6)</f>
        <v>320042</v>
      </c>
      <c r="P26" s="16" t="s">
        <v>5533</v>
      </c>
      <c r="Q26" s="17">
        <f>SUM(A3L201C7:A3L214C7,A3L217C7:A3L218C7)</f>
        <v>33497</v>
      </c>
      <c r="R26" s="16" t="s">
        <v>5534</v>
      </c>
      <c r="S26" s="17">
        <f>SUM(A3L201C8:A3L214C8,A3L217C8:A3L218C8)</f>
        <v>77813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2</v>
      </c>
      <c r="X26" s="16" t="s">
        <v>5536</v>
      </c>
      <c r="Y26" s="17">
        <f>SUM(A3L201C11:A3L214C11,A3L217C11:A3L218C11)</f>
        <v>25722</v>
      </c>
      <c r="Z26" s="16" t="s">
        <v>5537</v>
      </c>
      <c r="AA26" s="17">
        <f>SUM(A3L201C12:A3L214C12,A3L217C12:A3L218C12)</f>
        <v>58464</v>
      </c>
      <c r="AB26" s="16" t="s">
        <v>5538</v>
      </c>
      <c r="AC26" s="17">
        <f>SUM(A3L201C13:A3L218C13)</f>
        <v>321659</v>
      </c>
      <c r="AD26" s="16" t="s">
        <v>5539</v>
      </c>
      <c r="AE26" s="17">
        <f>SUM(A3L201C14:A3L214C14,A3L217C14:A3L218C14)</f>
        <v>33453</v>
      </c>
      <c r="AF26" s="16" t="s">
        <v>5540</v>
      </c>
      <c r="AG26" s="17">
        <f>SUM(A3L201C15:A3L214C15,A3L217C15:A3L218C15)</f>
        <v>101685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35803</v>
      </c>
      <c r="AN26" s="16" t="s">
        <v>5543</v>
      </c>
      <c r="AO26" s="17">
        <f>SUM(A3L201C19:A3L214C19,A3L217C19:A3L218C19)</f>
        <v>58180</v>
      </c>
      <c r="AP26" s="16" t="s">
        <v>5544</v>
      </c>
      <c r="AQ26" s="17">
        <f>SUM(A3L201C20:A3L218C20)</f>
        <v>273700</v>
      </c>
      <c r="AR26" s="16" t="s">
        <v>5545</v>
      </c>
      <c r="AS26" s="17">
        <f>SUM(A3L201C21:A3L214C21,A3L217C21:A3L218C21)</f>
        <v>40189</v>
      </c>
      <c r="AT26" s="16" t="s">
        <v>5546</v>
      </c>
      <c r="AU26" s="17">
        <f>SUM(A3L201C22:A3L214C22,A3L217C22:A3L218C22)</f>
        <v>84677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38497</v>
      </c>
      <c r="BB26" s="16" t="s">
        <v>5549</v>
      </c>
      <c r="BC26" s="17">
        <f>SUM(A3L201C26:A3L214C26,A3L217C26:A3L218C26)</f>
        <v>56661</v>
      </c>
      <c r="BD26" s="16" t="s">
        <v>5550</v>
      </c>
      <c r="BE26" s="17">
        <f>SUM(A3L201C27:A3L218C27)</f>
        <v>244043</v>
      </c>
      <c r="BF26" s="16" t="s">
        <v>5551</v>
      </c>
      <c r="BG26" s="17">
        <f>SUM(A3L201C28:A3L214C28,A3L217C28:A3L218C28)</f>
        <v>33181</v>
      </c>
      <c r="BH26" s="16" t="s">
        <v>5552</v>
      </c>
      <c r="BI26" s="17">
        <f>SUM(A3L201C29:A3L214C29,A3L217C29:A3L218C29)</f>
        <v>77542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36481</v>
      </c>
      <c r="BP26" s="16" t="s">
        <v>5555</v>
      </c>
      <c r="BQ26" s="17">
        <f>SUM(A3L201C33:A3L214C33,A3L217C33:A3L218C33)</f>
        <v>68191</v>
      </c>
      <c r="BR26" s="16" t="s">
        <v>5556</v>
      </c>
      <c r="BS26" s="17">
        <f>SUM(A3L201C34:A3L218C34)</f>
        <v>234026</v>
      </c>
      <c r="BT26" s="16" t="s">
        <v>5557</v>
      </c>
      <c r="BU26" s="17">
        <f>SUM(A3L201C35:A3L214C35,A3L217C35:A3L218C35)</f>
        <v>37483</v>
      </c>
      <c r="BV26" s="16" t="s">
        <v>5558</v>
      </c>
      <c r="BW26" s="17">
        <f>SUM(A3L201C36:A3L214C36,A3L217C36:A3L218C36)</f>
        <v>78973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17397</v>
      </c>
      <c r="CB26" s="16" t="s">
        <v>5561</v>
      </c>
      <c r="CC26" s="17">
        <f>SUM(A3L201C39:A3L218C39)</f>
        <v>71726</v>
      </c>
      <c r="CD26" s="16" t="s">
        <v>5562</v>
      </c>
      <c r="CE26" s="17">
        <f>SUM(A3L201C40:A3L218C40)</f>
        <v>320042</v>
      </c>
      <c r="CF26" s="16" t="s">
        <v>5563</v>
      </c>
      <c r="CG26" s="17">
        <f>SUM(A3L201C41:A3L218C41)</f>
        <v>33497</v>
      </c>
      <c r="CH26" s="16" t="s">
        <v>5564</v>
      </c>
      <c r="CI26" s="17">
        <f>SUM(A3L201C42:A3L218C42)</f>
        <v>77813</v>
      </c>
      <c r="CJ26" s="16" t="s">
        <v>5565</v>
      </c>
      <c r="CK26" s="17">
        <f>SUM(A3L201C43:A3L218C43)</f>
        <v>342237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0.80927090000000002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0.8128031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0.79784189999999999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0.82629410000000003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0.80927090000000002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0.8128031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0.79784189999999999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0.82629410000000003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-238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0.80927090000000002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0.8128031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0.79784189999999999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0.82629410000000003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0.80927090000000002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0.8128031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0.79784189999999999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0.82629410000000003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-238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0.92961260000000001</v>
      </c>
      <c r="N8" s="16" t="s">
        <v>5671</v>
      </c>
      <c r="O8" s="17">
        <v>0</v>
      </c>
      <c r="P8" s="16" t="s">
        <v>4257</v>
      </c>
      <c r="Q8" s="20">
        <v>0.9418299</v>
      </c>
      <c r="R8" s="16" t="s">
        <v>5672</v>
      </c>
      <c r="S8" s="17">
        <v>0</v>
      </c>
      <c r="T8" s="16" t="s">
        <v>4259</v>
      </c>
      <c r="U8" s="20">
        <v>0.92272989999999999</v>
      </c>
      <c r="V8" s="16" t="s">
        <v>5673</v>
      </c>
      <c r="W8" s="17">
        <v>0</v>
      </c>
      <c r="X8" s="16" t="s">
        <v>4261</v>
      </c>
      <c r="Y8" s="20">
        <v>0.95838429999999997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720775</v>
      </c>
      <c r="H9" s="16" t="s">
        <v>4253</v>
      </c>
      <c r="I9" s="20">
        <v>1</v>
      </c>
      <c r="J9" s="16" t="s">
        <v>5670</v>
      </c>
      <c r="K9" s="17">
        <v>738601</v>
      </c>
      <c r="L9" s="16" t="s">
        <v>4255</v>
      </c>
      <c r="M9" s="20">
        <v>0.92961260000000001</v>
      </c>
      <c r="N9" s="16" t="s">
        <v>5671</v>
      </c>
      <c r="O9" s="17">
        <v>643464</v>
      </c>
      <c r="P9" s="16" t="s">
        <v>4257</v>
      </c>
      <c r="Q9" s="20">
        <v>0.9418299</v>
      </c>
      <c r="R9" s="16" t="s">
        <v>5672</v>
      </c>
      <c r="S9" s="17">
        <v>627576</v>
      </c>
      <c r="T9" s="16" t="s">
        <v>4259</v>
      </c>
      <c r="U9" s="20">
        <v>0.92272989999999999</v>
      </c>
      <c r="V9" s="16" t="s">
        <v>5673</v>
      </c>
      <c r="W9" s="17">
        <v>636150</v>
      </c>
      <c r="X9" s="16" t="s">
        <v>4261</v>
      </c>
      <c r="Y9" s="20">
        <v>0.95838429999999997</v>
      </c>
      <c r="Z9" s="16" t="s">
        <v>5675</v>
      </c>
      <c r="AA9" s="17">
        <f>SUM(PRODUCT(A3L302C2,A3L302C3),PRODUCT(A3L302C4,A3L302C5),PRODUCT(A3L302C6,A3L302C7))/A3L302C1</f>
        <v>671140.47691540001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0.92961260000000001</v>
      </c>
      <c r="N10" s="16" t="s">
        <v>5671</v>
      </c>
      <c r="O10" s="17">
        <v>0</v>
      </c>
      <c r="P10" s="16" t="s">
        <v>4257</v>
      </c>
      <c r="Q10" s="20">
        <v>0.9418299</v>
      </c>
      <c r="R10" s="16" t="s">
        <v>5672</v>
      </c>
      <c r="S10" s="17">
        <v>0</v>
      </c>
      <c r="T10" s="16" t="s">
        <v>4259</v>
      </c>
      <c r="U10" s="20">
        <v>0.92272989999999999</v>
      </c>
      <c r="V10" s="16" t="s">
        <v>5673</v>
      </c>
      <c r="W10" s="17">
        <v>0</v>
      </c>
      <c r="X10" s="16" t="s">
        <v>4261</v>
      </c>
      <c r="Y10" s="20">
        <v>0.95838429999999997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0.92961260000000001</v>
      </c>
      <c r="N11" s="16" t="s">
        <v>5671</v>
      </c>
      <c r="O11" s="17">
        <v>0</v>
      </c>
      <c r="P11" s="16" t="s">
        <v>4257</v>
      </c>
      <c r="Q11" s="20">
        <v>0.9418299</v>
      </c>
      <c r="R11" s="16" t="s">
        <v>5672</v>
      </c>
      <c r="S11" s="17">
        <v>0</v>
      </c>
      <c r="T11" s="16" t="s">
        <v>4259</v>
      </c>
      <c r="U11" s="20">
        <v>0.92272989999999999</v>
      </c>
      <c r="V11" s="16" t="s">
        <v>5673</v>
      </c>
      <c r="W11" s="17">
        <v>0</v>
      </c>
      <c r="X11" s="16" t="s">
        <v>4261</v>
      </c>
      <c r="Y11" s="20">
        <v>0.95838429999999997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720775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738601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643464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627576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636150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671140.47691540001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720775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738601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643464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627576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636150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671140.47691540001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1.0418510000000001</v>
      </c>
      <c r="N15" s="16" t="s">
        <v>5671</v>
      </c>
      <c r="O15" s="17">
        <v>0</v>
      </c>
      <c r="P15" s="16" t="s">
        <v>4257</v>
      </c>
      <c r="Q15" s="20">
        <v>1.0678209999999999</v>
      </c>
      <c r="R15" s="16" t="s">
        <v>5672</v>
      </c>
      <c r="S15" s="17">
        <v>0</v>
      </c>
      <c r="T15" s="16" t="s">
        <v>4259</v>
      </c>
      <c r="U15" s="20">
        <v>1.0520529999999999</v>
      </c>
      <c r="V15" s="16" t="s">
        <v>5673</v>
      </c>
      <c r="W15" s="17">
        <v>0</v>
      </c>
      <c r="X15" s="16" t="s">
        <v>4261</v>
      </c>
      <c r="Y15" s="20">
        <v>1.0859909999999999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1822</v>
      </c>
      <c r="H16" s="16" t="s">
        <v>4253</v>
      </c>
      <c r="I16" s="20">
        <v>1</v>
      </c>
      <c r="J16" s="16" t="s">
        <v>5670</v>
      </c>
      <c r="K16" s="17">
        <v>1777</v>
      </c>
      <c r="L16" s="16" t="s">
        <v>4255</v>
      </c>
      <c r="M16" s="20">
        <v>1.0418510000000001</v>
      </c>
      <c r="N16" s="16" t="s">
        <v>5671</v>
      </c>
      <c r="O16" s="17">
        <v>1667</v>
      </c>
      <c r="P16" s="16" t="s">
        <v>4257</v>
      </c>
      <c r="Q16" s="20">
        <v>1.0678209999999999</v>
      </c>
      <c r="R16" s="16" t="s">
        <v>5672</v>
      </c>
      <c r="S16" s="17">
        <v>1512</v>
      </c>
      <c r="T16" s="16" t="s">
        <v>4259</v>
      </c>
      <c r="U16" s="20">
        <v>1.0520529999999999</v>
      </c>
      <c r="V16" s="16" t="s">
        <v>5673</v>
      </c>
      <c r="W16" s="17">
        <v>1498</v>
      </c>
      <c r="X16" s="16" t="s">
        <v>4261</v>
      </c>
      <c r="Y16" s="20">
        <v>1.0859909999999999</v>
      </c>
      <c r="Z16" s="16" t="s">
        <v>5697</v>
      </c>
      <c r="AA16" s="17">
        <f>SUM(PRODUCT(A3L309C2,A3L309C3),PRODUCT(A3L309C4,A3L309C5),PRODUCT(A3L309C6,A3L309C7))/A3L309C1</f>
        <v>1817.8089446666665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18839</v>
      </c>
      <c r="H17" s="16" t="s">
        <v>4253</v>
      </c>
      <c r="I17" s="20">
        <v>1</v>
      </c>
      <c r="J17" s="16" t="s">
        <v>5670</v>
      </c>
      <c r="K17" s="17">
        <v>25119</v>
      </c>
      <c r="L17" s="16" t="s">
        <v>4255</v>
      </c>
      <c r="M17" s="20">
        <v>1.0418510000000001</v>
      </c>
      <c r="N17" s="16" t="s">
        <v>5671</v>
      </c>
      <c r="O17" s="17">
        <v>23570</v>
      </c>
      <c r="P17" s="16" t="s">
        <v>4257</v>
      </c>
      <c r="Q17" s="20">
        <v>1.0678209999999999</v>
      </c>
      <c r="R17" s="16" t="s">
        <v>5672</v>
      </c>
      <c r="S17" s="17">
        <v>22886</v>
      </c>
      <c r="T17" s="16" t="s">
        <v>4259</v>
      </c>
      <c r="U17" s="20">
        <v>1.0520529999999999</v>
      </c>
      <c r="V17" s="16" t="s">
        <v>5673</v>
      </c>
      <c r="W17" s="17">
        <v>20292</v>
      </c>
      <c r="X17" s="16" t="s">
        <v>4261</v>
      </c>
      <c r="Y17" s="20">
        <v>1.0859909999999999</v>
      </c>
      <c r="Z17" s="16" t="s">
        <v>5698</v>
      </c>
      <c r="AA17" s="17">
        <f>SUM(PRODUCT(A3L310C2,A3L310C3),PRODUCT(A3L310C4,A3L310C5),PRODUCT(A3L310C6,A3L310C7))/A3L310C1</f>
        <v>23392.598746333333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70371</v>
      </c>
      <c r="H18" s="16" t="s">
        <v>4253</v>
      </c>
      <c r="I18" s="20">
        <v>1</v>
      </c>
      <c r="J18" s="16" t="s">
        <v>5670</v>
      </c>
      <c r="K18" s="17">
        <v>54361</v>
      </c>
      <c r="L18" s="16" t="s">
        <v>4255</v>
      </c>
      <c r="M18" s="20">
        <v>1.0418510000000001</v>
      </c>
      <c r="N18" s="16" t="s">
        <v>5671</v>
      </c>
      <c r="O18" s="17">
        <v>51009</v>
      </c>
      <c r="P18" s="16" t="s">
        <v>4257</v>
      </c>
      <c r="Q18" s="20">
        <v>1.0678209999999999</v>
      </c>
      <c r="R18" s="16" t="s">
        <v>5672</v>
      </c>
      <c r="S18" s="17">
        <v>64095</v>
      </c>
      <c r="T18" s="16" t="s">
        <v>4259</v>
      </c>
      <c r="U18" s="20">
        <v>1.0520529999999999</v>
      </c>
      <c r="V18" s="16" t="s">
        <v>5673</v>
      </c>
      <c r="W18" s="17">
        <v>69830</v>
      </c>
      <c r="X18" s="16" t="s">
        <v>4261</v>
      </c>
      <c r="Y18" s="20">
        <v>1.0859909999999999</v>
      </c>
      <c r="Z18" s="16" t="s">
        <v>5699</v>
      </c>
      <c r="AA18" s="17">
        <f>SUM(PRODUCT(A3L311C2,A3L311C3),PRODUCT(A3L311C4,A3L311C5),PRODUCT(A3L311C6,A3L311C7))/A3L311C1</f>
        <v>60491.847866666671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16467</v>
      </c>
      <c r="H19" s="16" t="s">
        <v>4253</v>
      </c>
      <c r="I19" s="20">
        <v>1</v>
      </c>
      <c r="J19" s="16" t="s">
        <v>5670</v>
      </c>
      <c r="K19" s="17">
        <v>16017</v>
      </c>
      <c r="L19" s="16" t="s">
        <v>4255</v>
      </c>
      <c r="M19" s="20">
        <v>1.0418510000000001</v>
      </c>
      <c r="N19" s="16" t="s">
        <v>5671</v>
      </c>
      <c r="O19" s="17">
        <v>15028</v>
      </c>
      <c r="P19" s="16" t="s">
        <v>4257</v>
      </c>
      <c r="Q19" s="20">
        <v>1.0678209999999999</v>
      </c>
      <c r="R19" s="16" t="s">
        <v>5672</v>
      </c>
      <c r="S19" s="17">
        <v>19308</v>
      </c>
      <c r="T19" s="16" t="s">
        <v>4259</v>
      </c>
      <c r="U19" s="20">
        <v>1.0520529999999999</v>
      </c>
      <c r="V19" s="16" t="s">
        <v>5673</v>
      </c>
      <c r="W19" s="17">
        <v>15710</v>
      </c>
      <c r="X19" s="16" t="s">
        <v>4261</v>
      </c>
      <c r="Y19" s="20">
        <v>1.0859909999999999</v>
      </c>
      <c r="Z19" s="16" t="s">
        <v>5700</v>
      </c>
      <c r="AA19" s="17">
        <f>SUM(PRODUCT(A3L312C2,A3L312C3),PRODUCT(A3L312C4,A3L312C5),PRODUCT(A3L312C6,A3L312C7))/A3L312C1</f>
        <v>16400.513818333333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107672</v>
      </c>
      <c r="H20" s="16" t="s">
        <v>4253</v>
      </c>
      <c r="I20" s="20">
        <v>1</v>
      </c>
      <c r="J20" s="16" t="s">
        <v>5670</v>
      </c>
      <c r="K20" s="17">
        <v>85127</v>
      </c>
      <c r="L20" s="16" t="s">
        <v>4255</v>
      </c>
      <c r="M20" s="20">
        <v>1.0418510000000001</v>
      </c>
      <c r="N20" s="16" t="s">
        <v>5671</v>
      </c>
      <c r="O20" s="17">
        <v>79876</v>
      </c>
      <c r="P20" s="16" t="s">
        <v>4257</v>
      </c>
      <c r="Q20" s="20">
        <v>1.0678209999999999</v>
      </c>
      <c r="R20" s="16" t="s">
        <v>5672</v>
      </c>
      <c r="S20" s="17">
        <v>83218</v>
      </c>
      <c r="T20" s="16" t="s">
        <v>4259</v>
      </c>
      <c r="U20" s="20">
        <v>1.0520529999999999</v>
      </c>
      <c r="V20" s="16" t="s">
        <v>5673</v>
      </c>
      <c r="W20" s="17">
        <v>81810</v>
      </c>
      <c r="X20" s="16" t="s">
        <v>4261</v>
      </c>
      <c r="Y20" s="20">
        <v>1.0859909999999999</v>
      </c>
      <c r="Z20" s="16" t="s">
        <v>5701</v>
      </c>
      <c r="AA20" s="17">
        <f>SUM(PRODUCT(A3L313C2,A3L313C3),PRODUCT(A3L313C4,A3L313C5),PRODUCT(A3L313C6,A3L313C7))/A3L313C1</f>
        <v>93884.973424333337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5260</v>
      </c>
      <c r="H21" s="16" t="s">
        <v>4253</v>
      </c>
      <c r="I21" s="20">
        <v>1</v>
      </c>
      <c r="J21" s="16" t="s">
        <v>5670</v>
      </c>
      <c r="K21" s="17">
        <v>7010</v>
      </c>
      <c r="L21" s="16" t="s">
        <v>4255</v>
      </c>
      <c r="M21" s="20">
        <v>1.0418510000000001</v>
      </c>
      <c r="N21" s="16" t="s">
        <v>5671</v>
      </c>
      <c r="O21" s="17">
        <v>6577</v>
      </c>
      <c r="P21" s="16" t="s">
        <v>4257</v>
      </c>
      <c r="Q21" s="20">
        <v>1.0678209999999999</v>
      </c>
      <c r="R21" s="16" t="s">
        <v>5672</v>
      </c>
      <c r="S21" s="17">
        <v>7311</v>
      </c>
      <c r="T21" s="16" t="s">
        <v>4259</v>
      </c>
      <c r="U21" s="20">
        <v>1.0520529999999999</v>
      </c>
      <c r="V21" s="16" t="s">
        <v>5673</v>
      </c>
      <c r="W21" s="17">
        <v>7253</v>
      </c>
      <c r="X21" s="16" t="s">
        <v>4261</v>
      </c>
      <c r="Y21" s="20">
        <v>1.0859909999999999</v>
      </c>
      <c r="Z21" s="16" t="s">
        <v>5702</v>
      </c>
      <c r="AA21" s="17">
        <f>SUM(PRODUCT(A3L314C2,A3L314C3),PRODUCT(A3L314C4,A3L314C5),PRODUCT(A3L314C6,A3L314C7))/A3L314C1</f>
        <v>6528.8114090000008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25233</v>
      </c>
      <c r="H22" s="16" t="s">
        <v>4253</v>
      </c>
      <c r="I22" s="20">
        <v>1</v>
      </c>
      <c r="J22" s="16" t="s">
        <v>5670</v>
      </c>
      <c r="K22" s="17">
        <v>28480</v>
      </c>
      <c r="L22" s="16" t="s">
        <v>4255</v>
      </c>
      <c r="M22" s="20">
        <v>1.0418510000000001</v>
      </c>
      <c r="N22" s="16" t="s">
        <v>5671</v>
      </c>
      <c r="O22" s="17">
        <v>26725</v>
      </c>
      <c r="P22" s="16" t="s">
        <v>4257</v>
      </c>
      <c r="Q22" s="20">
        <v>1.0678209999999999</v>
      </c>
      <c r="R22" s="16" t="s">
        <v>5672</v>
      </c>
      <c r="S22" s="17">
        <v>21159</v>
      </c>
      <c r="T22" s="16" t="s">
        <v>4259</v>
      </c>
      <c r="U22" s="20">
        <v>1.0520529999999999</v>
      </c>
      <c r="V22" s="16" t="s">
        <v>5673</v>
      </c>
      <c r="W22" s="17">
        <v>18176</v>
      </c>
      <c r="X22" s="16" t="s">
        <v>4261</v>
      </c>
      <c r="Y22" s="20">
        <v>1.0859909999999999</v>
      </c>
      <c r="Z22" s="16" t="s">
        <v>5703</v>
      </c>
      <c r="AA22" s="17">
        <f>SUM(PRODUCT(A3L315C2,A3L315C3),PRODUCT(A3L315C4,A3L315C5),PRODUCT(A3L315C6,A3L315C7))/A3L315C1</f>
        <v>27814.144235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2922</v>
      </c>
      <c r="H23" s="16" t="s">
        <v>4253</v>
      </c>
      <c r="I23" s="20">
        <v>1</v>
      </c>
      <c r="J23" s="16" t="s">
        <v>5670</v>
      </c>
      <c r="K23" s="17">
        <v>2918</v>
      </c>
      <c r="L23" s="16" t="s">
        <v>4255</v>
      </c>
      <c r="M23" s="20">
        <v>1.0418510000000001</v>
      </c>
      <c r="N23" s="16" t="s">
        <v>5671</v>
      </c>
      <c r="O23" s="17">
        <v>2737</v>
      </c>
      <c r="P23" s="16" t="s">
        <v>4257</v>
      </c>
      <c r="Q23" s="20">
        <v>1.0678209999999999</v>
      </c>
      <c r="R23" s="16" t="s">
        <v>5672</v>
      </c>
      <c r="S23" s="17">
        <v>3208</v>
      </c>
      <c r="T23" s="16" t="s">
        <v>4259</v>
      </c>
      <c r="U23" s="20">
        <v>1.0520529999999999</v>
      </c>
      <c r="V23" s="16" t="s">
        <v>5673</v>
      </c>
      <c r="W23" s="17">
        <v>3817</v>
      </c>
      <c r="X23" s="16" t="s">
        <v>4261</v>
      </c>
      <c r="Y23" s="20">
        <v>1.0859909999999999</v>
      </c>
      <c r="Z23" s="16" t="s">
        <v>5704</v>
      </c>
      <c r="AA23" s="17">
        <f>SUM(PRODUCT(A3L316C2,A3L316C3),PRODUCT(A3L316C4,A3L316C5),PRODUCT(A3L316C6,A3L316C7))/A3L316C1</f>
        <v>2961.5824316666672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1925</v>
      </c>
      <c r="H24" s="16" t="s">
        <v>4253</v>
      </c>
      <c r="I24" s="20">
        <v>1</v>
      </c>
      <c r="J24" s="16" t="s">
        <v>5670</v>
      </c>
      <c r="K24" s="17">
        <v>1935</v>
      </c>
      <c r="L24" s="16" t="s">
        <v>4255</v>
      </c>
      <c r="M24" s="20">
        <v>1.0418510000000001</v>
      </c>
      <c r="N24" s="16" t="s">
        <v>5671</v>
      </c>
      <c r="O24" s="17">
        <v>1815</v>
      </c>
      <c r="P24" s="16" t="s">
        <v>4257</v>
      </c>
      <c r="Q24" s="20">
        <v>1.0678209999999999</v>
      </c>
      <c r="R24" s="16" t="s">
        <v>5672</v>
      </c>
      <c r="S24" s="17">
        <v>1573</v>
      </c>
      <c r="T24" s="16" t="s">
        <v>4259</v>
      </c>
      <c r="U24" s="20">
        <v>1.0520529999999999</v>
      </c>
      <c r="V24" s="16" t="s">
        <v>5673</v>
      </c>
      <c r="W24" s="17">
        <v>1498</v>
      </c>
      <c r="X24" s="16" t="s">
        <v>4261</v>
      </c>
      <c r="Y24" s="20">
        <v>1.0859909999999999</v>
      </c>
      <c r="Z24" s="16" t="s">
        <v>5705</v>
      </c>
      <c r="AA24" s="17">
        <f>SUM(PRODUCT(A3L317C2,A3L317C3),PRODUCT(A3L317C4,A3L317C5),PRODUCT(A3L317C6,A3L317C7))/A3L317C1</f>
        <v>1959.6922666666667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20386</v>
      </c>
      <c r="H25" s="16" t="s">
        <v>4253</v>
      </c>
      <c r="I25" s="20">
        <v>1</v>
      </c>
      <c r="J25" s="16" t="s">
        <v>5670</v>
      </c>
      <c r="K25" s="17">
        <v>18364</v>
      </c>
      <c r="L25" s="16" t="s">
        <v>4255</v>
      </c>
      <c r="M25" s="20">
        <v>1.0418510000000001</v>
      </c>
      <c r="N25" s="16" t="s">
        <v>5671</v>
      </c>
      <c r="O25" s="17">
        <v>17231</v>
      </c>
      <c r="P25" s="16" t="s">
        <v>4257</v>
      </c>
      <c r="Q25" s="20">
        <v>1.0678209999999999</v>
      </c>
      <c r="R25" s="16" t="s">
        <v>5672</v>
      </c>
      <c r="S25" s="17">
        <v>17704</v>
      </c>
      <c r="T25" s="16" t="s">
        <v>4259</v>
      </c>
      <c r="U25" s="20">
        <v>1.0520529999999999</v>
      </c>
      <c r="V25" s="16" t="s">
        <v>5673</v>
      </c>
      <c r="W25" s="17">
        <v>19116</v>
      </c>
      <c r="X25" s="16" t="s">
        <v>4261</v>
      </c>
      <c r="Y25" s="20">
        <v>1.0859909999999999</v>
      </c>
      <c r="Z25" s="16" t="s">
        <v>5706</v>
      </c>
      <c r="AA25" s="17">
        <f>SUM(PRODUCT(A3L318C2,A3L318C3),PRODUCT(A3L318C4,A3L318C5),PRODUCT(A3L318C6,A3L318C7))/A3L318C1</f>
        <v>19306.058471666667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8595</v>
      </c>
      <c r="H26" s="16" t="s">
        <v>4253</v>
      </c>
      <c r="I26" s="20">
        <v>1</v>
      </c>
      <c r="J26" s="16" t="s">
        <v>5670</v>
      </c>
      <c r="K26" s="17">
        <v>10212</v>
      </c>
      <c r="L26" s="16" t="s">
        <v>4255</v>
      </c>
      <c r="M26" s="20">
        <v>1.0418510000000001</v>
      </c>
      <c r="N26" s="16" t="s">
        <v>5671</v>
      </c>
      <c r="O26" s="17">
        <v>9583</v>
      </c>
      <c r="P26" s="16" t="s">
        <v>4257</v>
      </c>
      <c r="Q26" s="20">
        <v>1.0678209999999999</v>
      </c>
      <c r="R26" s="16" t="s">
        <v>5672</v>
      </c>
      <c r="S26" s="17">
        <v>4380</v>
      </c>
      <c r="T26" s="16" t="s">
        <v>4259</v>
      </c>
      <c r="U26" s="20">
        <v>1.0520529999999999</v>
      </c>
      <c r="V26" s="16" t="s">
        <v>5673</v>
      </c>
      <c r="W26" s="17">
        <v>117</v>
      </c>
      <c r="X26" s="16" t="s">
        <v>4261</v>
      </c>
      <c r="Y26" s="20">
        <v>1.0859909999999999</v>
      </c>
      <c r="Z26" s="16" t="s">
        <v>5707</v>
      </c>
      <c r="AA26" s="17">
        <f>SUM(PRODUCT(A3L319C2,A3L319C3),PRODUCT(A3L319C4,A3L319C5),PRODUCT(A3L319C6,A3L319C7))/A3L319C1</f>
        <v>9822.4370183333322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103</v>
      </c>
      <c r="H27" s="16" t="s">
        <v>4253</v>
      </c>
      <c r="I27" s="20">
        <v>1</v>
      </c>
      <c r="J27" s="16" t="s">
        <v>5670</v>
      </c>
      <c r="K27" s="17">
        <v>95</v>
      </c>
      <c r="L27" s="16" t="s">
        <v>4255</v>
      </c>
      <c r="M27" s="20">
        <v>1.0418510000000001</v>
      </c>
      <c r="N27" s="16" t="s">
        <v>5671</v>
      </c>
      <c r="O27" s="17">
        <v>90</v>
      </c>
      <c r="P27" s="16" t="s">
        <v>4257</v>
      </c>
      <c r="Q27" s="20">
        <v>1.0678209999999999</v>
      </c>
      <c r="R27" s="16" t="s">
        <v>5672</v>
      </c>
      <c r="S27" s="17">
        <v>5490</v>
      </c>
      <c r="T27" s="16" t="s">
        <v>4259</v>
      </c>
      <c r="U27" s="20">
        <v>1.0520529999999999</v>
      </c>
      <c r="V27" s="16" t="s">
        <v>5673</v>
      </c>
      <c r="W27" s="17">
        <v>7048</v>
      </c>
      <c r="X27" s="16" t="s">
        <v>4261</v>
      </c>
      <c r="Y27" s="20">
        <v>1.0859909999999999</v>
      </c>
      <c r="Z27" s="16" t="s">
        <v>5708</v>
      </c>
      <c r="AA27" s="17">
        <f>SUM(PRODUCT(A3L320C2,A3L320C3),PRODUCT(A3L320C4,A3L320C5),PRODUCT(A3L320C6,A3L320C7))/A3L320C1</f>
        <v>99.359911666666662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17464</v>
      </c>
      <c r="H28" s="16" t="s">
        <v>4253</v>
      </c>
      <c r="I28" s="20">
        <v>1</v>
      </c>
      <c r="J28" s="16" t="s">
        <v>5670</v>
      </c>
      <c r="K28" s="17">
        <v>18998</v>
      </c>
      <c r="L28" s="16" t="s">
        <v>4255</v>
      </c>
      <c r="M28" s="20">
        <v>1.0418510000000001</v>
      </c>
      <c r="N28" s="16" t="s">
        <v>5671</v>
      </c>
      <c r="O28" s="17">
        <v>17826</v>
      </c>
      <c r="P28" s="16" t="s">
        <v>4257</v>
      </c>
      <c r="Q28" s="20">
        <v>1.0678209999999999</v>
      </c>
      <c r="R28" s="16" t="s">
        <v>5672</v>
      </c>
      <c r="S28" s="17">
        <v>16409</v>
      </c>
      <c r="T28" s="16" t="s">
        <v>4259</v>
      </c>
      <c r="U28" s="20">
        <v>1.0520529999999999</v>
      </c>
      <c r="V28" s="16" t="s">
        <v>5673</v>
      </c>
      <c r="W28" s="17">
        <v>13566</v>
      </c>
      <c r="X28" s="16" t="s">
        <v>4261</v>
      </c>
      <c r="Y28" s="20">
        <v>1.0859909999999999</v>
      </c>
      <c r="Z28" s="16" t="s">
        <v>5709</v>
      </c>
      <c r="AA28" s="17">
        <f>SUM(PRODUCT(A3L321C2,A3L321C3),PRODUCT(A3L321C4,A3L321C5),PRODUCT(A3L321C6,A3L321C7))/A3L321C1</f>
        <v>18764.020814666666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45000</v>
      </c>
      <c r="H29" s="16" t="s">
        <v>4253</v>
      </c>
      <c r="I29" s="20">
        <v>1</v>
      </c>
      <c r="J29" s="16" t="s">
        <v>5670</v>
      </c>
      <c r="K29" s="17">
        <v>45291</v>
      </c>
      <c r="L29" s="16" t="s">
        <v>4255</v>
      </c>
      <c r="M29" s="20">
        <v>1.0418510000000001</v>
      </c>
      <c r="N29" s="16" t="s">
        <v>5671</v>
      </c>
      <c r="O29" s="17">
        <v>42498</v>
      </c>
      <c r="P29" s="16" t="s">
        <v>4257</v>
      </c>
      <c r="Q29" s="20">
        <v>1.0678209999999999</v>
      </c>
      <c r="R29" s="16" t="s">
        <v>5672</v>
      </c>
      <c r="S29" s="17">
        <v>38093</v>
      </c>
      <c r="T29" s="16" t="s">
        <v>4259</v>
      </c>
      <c r="U29" s="20">
        <v>1.0520529999999999</v>
      </c>
      <c r="V29" s="16" t="s">
        <v>5673</v>
      </c>
      <c r="W29" s="17">
        <v>32449</v>
      </c>
      <c r="X29" s="16" t="s">
        <v>4261</v>
      </c>
      <c r="Y29" s="20">
        <v>1.0859909999999999</v>
      </c>
      <c r="Z29" s="16" t="s">
        <v>5710</v>
      </c>
      <c r="AA29" s="17">
        <f>SUM(PRODUCT(A3L322C2,A3L322C3),PRODUCT(A3L322C4,A3L322C5),PRODUCT(A3L322C6,A3L322C7))/A3L322C1</f>
        <v>45855.576832999999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172</v>
      </c>
      <c r="H30" s="16" t="s">
        <v>4253</v>
      </c>
      <c r="I30" s="20">
        <v>1</v>
      </c>
      <c r="J30" s="16" t="s">
        <v>5670</v>
      </c>
      <c r="K30" s="17">
        <v>127</v>
      </c>
      <c r="L30" s="16" t="s">
        <v>4255</v>
      </c>
      <c r="M30" s="20">
        <v>1.0418510000000001</v>
      </c>
      <c r="N30" s="16" t="s">
        <v>5671</v>
      </c>
      <c r="O30" s="17">
        <v>119</v>
      </c>
      <c r="P30" s="16" t="s">
        <v>4257</v>
      </c>
      <c r="Q30" s="20">
        <v>1.0678209999999999</v>
      </c>
      <c r="R30" s="16" t="s">
        <v>5672</v>
      </c>
      <c r="S30" s="17">
        <v>154</v>
      </c>
      <c r="T30" s="16" t="s">
        <v>4259</v>
      </c>
      <c r="U30" s="20">
        <v>1.0520529999999999</v>
      </c>
      <c r="V30" s="16" t="s">
        <v>5673</v>
      </c>
      <c r="W30" s="17">
        <v>88</v>
      </c>
      <c r="X30" s="16" t="s">
        <v>4261</v>
      </c>
      <c r="Y30" s="20">
        <v>1.0859909999999999</v>
      </c>
      <c r="Z30" s="16" t="s">
        <v>5711</v>
      </c>
      <c r="AA30" s="17">
        <f>SUM(PRODUCT(A3L323C2,A3L323C3),PRODUCT(A3L323C4,A3L323C5),PRODUCT(A3L323C6,A3L323C7))/A3L323C1</f>
        <v>143.79525866666665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1.0418510000000001</v>
      </c>
      <c r="N31" s="16" t="s">
        <v>5671</v>
      </c>
      <c r="O31" s="17">
        <v>0</v>
      </c>
      <c r="P31" s="16" t="s">
        <v>4257</v>
      </c>
      <c r="Q31" s="20">
        <v>1.0678209999999999</v>
      </c>
      <c r="R31" s="16" t="s">
        <v>5672</v>
      </c>
      <c r="S31" s="17">
        <v>0</v>
      </c>
      <c r="T31" s="16" t="s">
        <v>4259</v>
      </c>
      <c r="U31" s="20">
        <v>1.0520529999999999</v>
      </c>
      <c r="V31" s="16" t="s">
        <v>5673</v>
      </c>
      <c r="W31" s="17">
        <v>0</v>
      </c>
      <c r="X31" s="16" t="s">
        <v>4261</v>
      </c>
      <c r="Y31" s="20">
        <v>1.0859909999999999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1547</v>
      </c>
      <c r="H32" s="16" t="s">
        <v>4253</v>
      </c>
      <c r="I32" s="20">
        <v>1</v>
      </c>
      <c r="J32" s="16" t="s">
        <v>5670</v>
      </c>
      <c r="K32" s="17">
        <v>1332</v>
      </c>
      <c r="L32" s="16" t="s">
        <v>4255</v>
      </c>
      <c r="M32" s="20">
        <v>1.0418510000000001</v>
      </c>
      <c r="N32" s="16" t="s">
        <v>5671</v>
      </c>
      <c r="O32" s="17">
        <v>1250</v>
      </c>
      <c r="P32" s="16" t="s">
        <v>4257</v>
      </c>
      <c r="Q32" s="20">
        <v>1.0678209999999999</v>
      </c>
      <c r="R32" s="16" t="s">
        <v>5672</v>
      </c>
      <c r="S32" s="17">
        <v>1944</v>
      </c>
      <c r="T32" s="16" t="s">
        <v>4259</v>
      </c>
      <c r="U32" s="20">
        <v>1.0520529999999999</v>
      </c>
      <c r="V32" s="16" t="s">
        <v>5673</v>
      </c>
      <c r="W32" s="17">
        <v>1381</v>
      </c>
      <c r="X32" s="16" t="s">
        <v>4261</v>
      </c>
      <c r="Y32" s="20">
        <v>1.0859909999999999</v>
      </c>
      <c r="Z32" s="16" t="s">
        <v>5713</v>
      </c>
      <c r="AA32" s="17">
        <f>SUM(PRODUCT(A3L325C2,A3L325C3),PRODUCT(A3L325C4,A3L325C5),PRODUCT(A3L325C6,A3L325C7))/A3L325C1</f>
        <v>1423.1739273333333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343778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317163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297601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308444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293649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330666.39537799999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0.86332200000000003</v>
      </c>
      <c r="N34" s="16" t="s">
        <v>5671</v>
      </c>
      <c r="O34" s="17">
        <v>0</v>
      </c>
      <c r="P34" s="16" t="s">
        <v>4257</v>
      </c>
      <c r="Q34" s="20">
        <v>0.8735541</v>
      </c>
      <c r="R34" s="16" t="s">
        <v>5672</v>
      </c>
      <c r="S34" s="17">
        <v>0</v>
      </c>
      <c r="T34" s="16" t="s">
        <v>4259</v>
      </c>
      <c r="U34" s="20">
        <v>0.86285319999999999</v>
      </c>
      <c r="V34" s="16" t="s">
        <v>5673</v>
      </c>
      <c r="W34" s="17">
        <v>0</v>
      </c>
      <c r="X34" s="16" t="s">
        <v>4261</v>
      </c>
      <c r="Y34" s="20">
        <v>0.88220799999999999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5042</v>
      </c>
      <c r="H35" s="16" t="s">
        <v>4253</v>
      </c>
      <c r="I35" s="20">
        <v>1</v>
      </c>
      <c r="J35" s="16" t="s">
        <v>5670</v>
      </c>
      <c r="K35" s="17">
        <v>5621</v>
      </c>
      <c r="L35" s="16" t="s">
        <v>4255</v>
      </c>
      <c r="M35" s="20">
        <v>0.86332200000000003</v>
      </c>
      <c r="N35" s="16" t="s">
        <v>5671</v>
      </c>
      <c r="O35" s="17">
        <v>4857</v>
      </c>
      <c r="P35" s="16" t="s">
        <v>4257</v>
      </c>
      <c r="Q35" s="20">
        <v>0.8735541</v>
      </c>
      <c r="R35" s="16" t="s">
        <v>5672</v>
      </c>
      <c r="S35" s="17">
        <v>1881</v>
      </c>
      <c r="T35" s="16" t="s">
        <v>4259</v>
      </c>
      <c r="U35" s="20">
        <v>0.86285319999999999</v>
      </c>
      <c r="V35" s="16" t="s">
        <v>5673</v>
      </c>
      <c r="W35" s="17">
        <v>1964</v>
      </c>
      <c r="X35" s="16" t="s">
        <v>4261</v>
      </c>
      <c r="Y35" s="20">
        <v>0.88220799999999999</v>
      </c>
      <c r="Z35" s="16" t="s">
        <v>5721</v>
      </c>
      <c r="AA35" s="17">
        <f>SUM(PRODUCT(A3L328C2,A3L328C3),PRODUCT(A3L328C4,A3L328C5),PRODUCT(A3L328C6,A3L328C7))/A3L328C1</f>
        <v>4712.5284085666672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0.86332200000000003</v>
      </c>
      <c r="N36" s="16" t="s">
        <v>5671</v>
      </c>
      <c r="O36" s="17">
        <v>0</v>
      </c>
      <c r="P36" s="16" t="s">
        <v>4257</v>
      </c>
      <c r="Q36" s="20">
        <v>0.8735541</v>
      </c>
      <c r="R36" s="16" t="s">
        <v>5672</v>
      </c>
      <c r="S36" s="17">
        <v>66</v>
      </c>
      <c r="T36" s="16" t="s">
        <v>4259</v>
      </c>
      <c r="U36" s="20">
        <v>0.86285319999999999</v>
      </c>
      <c r="V36" s="16" t="s">
        <v>5673</v>
      </c>
      <c r="W36" s="17">
        <v>144</v>
      </c>
      <c r="X36" s="16" t="s">
        <v>4261</v>
      </c>
      <c r="Y36" s="20">
        <v>0.88220799999999999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1</v>
      </c>
      <c r="L37" s="16" t="s">
        <v>4255</v>
      </c>
      <c r="M37" s="20">
        <v>0.86332200000000003</v>
      </c>
      <c r="N37" s="16" t="s">
        <v>5671</v>
      </c>
      <c r="O37" s="17">
        <v>75</v>
      </c>
      <c r="P37" s="16" t="s">
        <v>4257</v>
      </c>
      <c r="Q37" s="20">
        <v>0.8735541</v>
      </c>
      <c r="R37" s="16" t="s">
        <v>5672</v>
      </c>
      <c r="S37" s="17">
        <v>2622</v>
      </c>
      <c r="T37" s="16" t="s">
        <v>4259</v>
      </c>
      <c r="U37" s="20">
        <v>0.86285319999999999</v>
      </c>
      <c r="V37" s="16" t="s">
        <v>5673</v>
      </c>
      <c r="W37" s="17">
        <v>3801</v>
      </c>
      <c r="X37" s="16" t="s">
        <v>4261</v>
      </c>
      <c r="Y37" s="20">
        <v>0.88220799999999999</v>
      </c>
      <c r="Z37" s="16" t="s">
        <v>5723</v>
      </c>
      <c r="AA37" s="17">
        <f>SUM(PRODUCT(A3L330C2,A3L330C3),PRODUCT(A3L330C4,A3L330C5),PRODUCT(A3L330C6,A3L330C7))/A3L330C1</f>
        <v>22.1266265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0.86332200000000003</v>
      </c>
      <c r="N38" s="16" t="s">
        <v>5671</v>
      </c>
      <c r="O38" s="17">
        <v>0</v>
      </c>
      <c r="P38" s="16" t="s">
        <v>4257</v>
      </c>
      <c r="Q38" s="20">
        <v>0.8735541</v>
      </c>
      <c r="R38" s="16" t="s">
        <v>5672</v>
      </c>
      <c r="S38" s="17">
        <v>0</v>
      </c>
      <c r="T38" s="16" t="s">
        <v>4259</v>
      </c>
      <c r="U38" s="20">
        <v>0.86285319999999999</v>
      </c>
      <c r="V38" s="16" t="s">
        <v>5673</v>
      </c>
      <c r="W38" s="17">
        <v>0</v>
      </c>
      <c r="X38" s="16" t="s">
        <v>4261</v>
      </c>
      <c r="Y38" s="20">
        <v>0.88220799999999999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1415</v>
      </c>
      <c r="H39" s="16" t="s">
        <v>4253</v>
      </c>
      <c r="I39" s="20">
        <v>1</v>
      </c>
      <c r="J39" s="16" t="s">
        <v>5670</v>
      </c>
      <c r="K39" s="17">
        <v>4301</v>
      </c>
      <c r="L39" s="16" t="s">
        <v>4255</v>
      </c>
      <c r="M39" s="20">
        <v>0.86332200000000003</v>
      </c>
      <c r="N39" s="16" t="s">
        <v>5671</v>
      </c>
      <c r="O39" s="17">
        <v>2640</v>
      </c>
      <c r="P39" s="16" t="s">
        <v>4257</v>
      </c>
      <c r="Q39" s="20">
        <v>0.8735541</v>
      </c>
      <c r="R39" s="16" t="s">
        <v>5672</v>
      </c>
      <c r="S39" s="17">
        <v>3230</v>
      </c>
      <c r="T39" s="16" t="s">
        <v>4259</v>
      </c>
      <c r="U39" s="20">
        <v>0.86285319999999999</v>
      </c>
      <c r="V39" s="16" t="s">
        <v>5673</v>
      </c>
      <c r="W39" s="17">
        <v>3605</v>
      </c>
      <c r="X39" s="16" t="s">
        <v>4261</v>
      </c>
      <c r="Y39" s="20">
        <v>0.88220799999999999</v>
      </c>
      <c r="Z39" s="16" t="s">
        <v>5725</v>
      </c>
      <c r="AA39" s="17">
        <f>SUM(PRODUCT(A3L332C2,A3L332C3),PRODUCT(A3L332C4,A3L332C5),PRODUCT(A3L332C6,A3L332C7))/A3L332C1</f>
        <v>2478.1102486666664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7602</v>
      </c>
      <c r="H40" s="16" t="s">
        <v>4253</v>
      </c>
      <c r="I40" s="20">
        <v>1</v>
      </c>
      <c r="J40" s="16" t="s">
        <v>5670</v>
      </c>
      <c r="K40" s="17">
        <v>17001</v>
      </c>
      <c r="L40" s="16" t="s">
        <v>4255</v>
      </c>
      <c r="M40" s="20">
        <v>0.86332200000000003</v>
      </c>
      <c r="N40" s="16" t="s">
        <v>5671</v>
      </c>
      <c r="O40" s="17">
        <v>9852</v>
      </c>
      <c r="P40" s="16" t="s">
        <v>4257</v>
      </c>
      <c r="Q40" s="20">
        <v>0.8735541</v>
      </c>
      <c r="R40" s="16" t="s">
        <v>5672</v>
      </c>
      <c r="S40" s="17">
        <v>4028</v>
      </c>
      <c r="T40" s="16" t="s">
        <v>4259</v>
      </c>
      <c r="U40" s="20">
        <v>0.86285319999999999</v>
      </c>
      <c r="V40" s="16" t="s">
        <v>5673</v>
      </c>
      <c r="W40" s="17">
        <v>9787</v>
      </c>
      <c r="X40" s="16" t="s">
        <v>4261</v>
      </c>
      <c r="Y40" s="20">
        <v>0.88220799999999999</v>
      </c>
      <c r="Z40" s="16" t="s">
        <v>5726</v>
      </c>
      <c r="AA40" s="17">
        <f>SUM(PRODUCT(A3L333C2,A3L333C3),PRODUCT(A3L333C4,A3L333C5),PRODUCT(A3L333C6,A3L333C7))/A3L333C1</f>
        <v>10295.1974384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0.86332200000000003</v>
      </c>
      <c r="N41" s="16" t="s">
        <v>5671</v>
      </c>
      <c r="O41" s="17">
        <v>0</v>
      </c>
      <c r="P41" s="16" t="s">
        <v>4257</v>
      </c>
      <c r="Q41" s="20">
        <v>0.8735541</v>
      </c>
      <c r="R41" s="16" t="s">
        <v>5672</v>
      </c>
      <c r="S41" s="17">
        <v>0</v>
      </c>
      <c r="T41" s="16" t="s">
        <v>4259</v>
      </c>
      <c r="U41" s="20">
        <v>0.86285319999999999</v>
      </c>
      <c r="V41" s="16" t="s">
        <v>5673</v>
      </c>
      <c r="W41" s="17">
        <v>0</v>
      </c>
      <c r="X41" s="16" t="s">
        <v>4261</v>
      </c>
      <c r="Y41" s="20">
        <v>0.88220799999999999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0.86332200000000003</v>
      </c>
      <c r="N42" s="16" t="s">
        <v>5671</v>
      </c>
      <c r="O42" s="17">
        <v>0</v>
      </c>
      <c r="P42" s="16" t="s">
        <v>4257</v>
      </c>
      <c r="Q42" s="20">
        <v>0.8735541</v>
      </c>
      <c r="R42" s="16" t="s">
        <v>5672</v>
      </c>
      <c r="S42" s="17">
        <v>0</v>
      </c>
      <c r="T42" s="16" t="s">
        <v>4259</v>
      </c>
      <c r="U42" s="20">
        <v>0.86285319999999999</v>
      </c>
      <c r="V42" s="16" t="s">
        <v>5673</v>
      </c>
      <c r="W42" s="17">
        <v>0</v>
      </c>
      <c r="X42" s="16" t="s">
        <v>4261</v>
      </c>
      <c r="Y42" s="20">
        <v>0.88220799999999999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7429</v>
      </c>
      <c r="H43" s="16" t="s">
        <v>4253</v>
      </c>
      <c r="I43" s="20">
        <v>1</v>
      </c>
      <c r="J43" s="16" t="s">
        <v>5670</v>
      </c>
      <c r="K43" s="17">
        <v>7497</v>
      </c>
      <c r="L43" s="16" t="s">
        <v>4255</v>
      </c>
      <c r="M43" s="20">
        <v>0.86332200000000003</v>
      </c>
      <c r="N43" s="16" t="s">
        <v>5671</v>
      </c>
      <c r="O43" s="17">
        <v>6556</v>
      </c>
      <c r="P43" s="16" t="s">
        <v>4257</v>
      </c>
      <c r="Q43" s="20">
        <v>0.8735541</v>
      </c>
      <c r="R43" s="16" t="s">
        <v>5672</v>
      </c>
      <c r="S43" s="17">
        <v>6592</v>
      </c>
      <c r="T43" s="16" t="s">
        <v>4259</v>
      </c>
      <c r="U43" s="20">
        <v>0.86285319999999999</v>
      </c>
      <c r="V43" s="16" t="s">
        <v>5673</v>
      </c>
      <c r="W43" s="17">
        <v>6427</v>
      </c>
      <c r="X43" s="16" t="s">
        <v>4261</v>
      </c>
      <c r="Y43" s="20">
        <v>0.88220799999999999</v>
      </c>
      <c r="Z43" s="16" t="s">
        <v>5729</v>
      </c>
      <c r="AA43" s="17">
        <f>SUM(PRODUCT(A3L336C2,A3L336C3),PRODUCT(A3L336C4,A3L336C5),PRODUCT(A3L336C6,A3L336C7))/A3L336C1</f>
        <v>6542.7819045333335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0.86332200000000003</v>
      </c>
      <c r="N44" s="16" t="s">
        <v>5671</v>
      </c>
      <c r="O44" s="17">
        <v>17</v>
      </c>
      <c r="P44" s="16" t="s">
        <v>4257</v>
      </c>
      <c r="Q44" s="20">
        <v>0.8735541</v>
      </c>
      <c r="R44" s="16" t="s">
        <v>5672</v>
      </c>
      <c r="S44" s="17">
        <v>4</v>
      </c>
      <c r="T44" s="16" t="s">
        <v>4259</v>
      </c>
      <c r="U44" s="20">
        <v>0.86285319999999999</v>
      </c>
      <c r="V44" s="16" t="s">
        <v>5673</v>
      </c>
      <c r="W44" s="17">
        <v>0</v>
      </c>
      <c r="X44" s="16" t="s">
        <v>4261</v>
      </c>
      <c r="Y44" s="20">
        <v>0.88220799999999999</v>
      </c>
      <c r="Z44" s="16" t="s">
        <v>5730</v>
      </c>
      <c r="AA44" s="17">
        <f>SUM(PRODUCT(A3L337C2,A3L337C3),PRODUCT(A3L337C4,A3L337C5),PRODUCT(A3L337C6,A3L337C7))/A3L337C1</f>
        <v>5.5712472333333336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1233</v>
      </c>
      <c r="H45" s="16" t="s">
        <v>4253</v>
      </c>
      <c r="I45" s="20">
        <v>1</v>
      </c>
      <c r="J45" s="16" t="s">
        <v>5670</v>
      </c>
      <c r="K45" s="17">
        <v>1258</v>
      </c>
      <c r="L45" s="16" t="s">
        <v>4255</v>
      </c>
      <c r="M45" s="20">
        <v>0.92961260000000001</v>
      </c>
      <c r="N45" s="16" t="s">
        <v>5671</v>
      </c>
      <c r="O45" s="17">
        <v>1191</v>
      </c>
      <c r="P45" s="16" t="s">
        <v>4257</v>
      </c>
      <c r="Q45" s="20">
        <v>0.9418299</v>
      </c>
      <c r="R45" s="16" t="s">
        <v>5672</v>
      </c>
      <c r="S45" s="17">
        <v>1536</v>
      </c>
      <c r="T45" s="16" t="s">
        <v>4259</v>
      </c>
      <c r="U45" s="20">
        <v>0.92272989999999999</v>
      </c>
      <c r="V45" s="16" t="s">
        <v>5673</v>
      </c>
      <c r="W45" s="17">
        <v>1588</v>
      </c>
      <c r="X45" s="16" t="s">
        <v>4261</v>
      </c>
      <c r="Y45" s="20">
        <v>0.95838429999999997</v>
      </c>
      <c r="Z45" s="16" t="s">
        <v>5731</v>
      </c>
      <c r="AA45" s="17">
        <f>SUM(PRODUCT(A3L338C2,A3L338C3),PRODUCT(A3L338C4,A3L338C5),PRODUCT(A3L338C6,A3L338C7))/A3L338C1</f>
        <v>1174.7240205666667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881</v>
      </c>
      <c r="H46" s="16" t="s">
        <v>4253</v>
      </c>
      <c r="I46" s="20">
        <v>1</v>
      </c>
      <c r="J46" s="16" t="s">
        <v>5670</v>
      </c>
      <c r="K46" s="17">
        <v>898</v>
      </c>
      <c r="L46" s="16" t="s">
        <v>4255</v>
      </c>
      <c r="M46" s="20">
        <v>1.0418510000000001</v>
      </c>
      <c r="N46" s="16" t="s">
        <v>5671</v>
      </c>
      <c r="O46" s="17">
        <v>748</v>
      </c>
      <c r="P46" s="16" t="s">
        <v>4257</v>
      </c>
      <c r="Q46" s="20">
        <v>1.0678209999999999</v>
      </c>
      <c r="R46" s="16" t="s">
        <v>5672</v>
      </c>
      <c r="S46" s="17">
        <v>962</v>
      </c>
      <c r="T46" s="16" t="s">
        <v>4259</v>
      </c>
      <c r="U46" s="20">
        <v>1.0520529999999999</v>
      </c>
      <c r="V46" s="16" t="s">
        <v>5673</v>
      </c>
      <c r="W46" s="17">
        <v>996</v>
      </c>
      <c r="X46" s="16" t="s">
        <v>4261</v>
      </c>
      <c r="Y46" s="20">
        <v>1.0859909999999999</v>
      </c>
      <c r="Z46" s="16" t="s">
        <v>5732</v>
      </c>
      <c r="AA46" s="17">
        <f>SUM(PRODUCT(A3L339C2,A3L339C3),PRODUCT(A3L339C4,A3L339C5),PRODUCT(A3L339C6,A3L339C7))/A3L339C1</f>
        <v>871.77076866666664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88</v>
      </c>
      <c r="H47" s="16" t="s">
        <v>4253</v>
      </c>
      <c r="I47" s="20">
        <v>1</v>
      </c>
      <c r="J47" s="16" t="s">
        <v>5670</v>
      </c>
      <c r="K47" s="17">
        <v>90</v>
      </c>
      <c r="L47" s="16" t="s">
        <v>4255</v>
      </c>
      <c r="M47" s="20">
        <v>0.86332200000000003</v>
      </c>
      <c r="N47" s="16" t="s">
        <v>5671</v>
      </c>
      <c r="O47" s="17">
        <v>82</v>
      </c>
      <c r="P47" s="16" t="s">
        <v>4257</v>
      </c>
      <c r="Q47" s="20">
        <v>0.8735541</v>
      </c>
      <c r="R47" s="16" t="s">
        <v>5672</v>
      </c>
      <c r="S47" s="17">
        <v>104</v>
      </c>
      <c r="T47" s="16" t="s">
        <v>4259</v>
      </c>
      <c r="U47" s="20">
        <v>0.86285319999999999</v>
      </c>
      <c r="V47" s="16" t="s">
        <v>5673</v>
      </c>
      <c r="W47" s="17">
        <v>107</v>
      </c>
      <c r="X47" s="16" t="s">
        <v>4261</v>
      </c>
      <c r="Y47" s="20">
        <v>0.88220799999999999</v>
      </c>
      <c r="Z47" s="16" t="s">
        <v>5733</v>
      </c>
      <c r="AA47" s="17">
        <f>SUM(PRODUCT(A3L340C2,A3L340C3),PRODUCT(A3L340C4,A3L340C5),PRODUCT(A3L340C6,A3L340C7))/A3L340C1</f>
        <v>79.110138733333329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30811</v>
      </c>
      <c r="H48" s="16" t="s">
        <v>4253</v>
      </c>
      <c r="I48" s="20">
        <v>1</v>
      </c>
      <c r="J48" s="16" t="s">
        <v>5670</v>
      </c>
      <c r="K48" s="17">
        <v>34003</v>
      </c>
      <c r="L48" s="16" t="s">
        <v>4255</v>
      </c>
      <c r="M48" s="20">
        <v>0.86332200000000003</v>
      </c>
      <c r="N48" s="16" t="s">
        <v>5671</v>
      </c>
      <c r="O48" s="17">
        <v>26791</v>
      </c>
      <c r="P48" s="16" t="s">
        <v>4257</v>
      </c>
      <c r="Q48" s="20">
        <v>0.8735541</v>
      </c>
      <c r="R48" s="16" t="s">
        <v>5672</v>
      </c>
      <c r="S48" s="17">
        <v>25403</v>
      </c>
      <c r="T48" s="16" t="s">
        <v>4259</v>
      </c>
      <c r="U48" s="20">
        <v>0.86285319999999999</v>
      </c>
      <c r="V48" s="16" t="s">
        <v>5673</v>
      </c>
      <c r="W48" s="17">
        <v>25558</v>
      </c>
      <c r="X48" s="16" t="s">
        <v>4261</v>
      </c>
      <c r="Y48" s="20">
        <v>0.88220799999999999</v>
      </c>
      <c r="Z48" s="16" t="s">
        <v>5734</v>
      </c>
      <c r="AA48" s="17">
        <f>SUM(PRODUCT(A3L341C2,A3L341C3),PRODUCT(A3L341C4,A3L341C5),PRODUCT(A3L341C6,A3L341C7))/A3L341C1</f>
        <v>27856.641953033337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52300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68425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50788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43826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51286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51912.957826933343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1116853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1124189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991853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979846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981085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1053719.8301203332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1415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4301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2640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3230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3605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2478.1102486666664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1.0114320000000001</v>
      </c>
      <c r="N8" s="16" t="s">
        <v>5671</v>
      </c>
      <c r="O8" s="17">
        <v>0</v>
      </c>
      <c r="P8" s="16" t="s">
        <v>4257</v>
      </c>
      <c r="Q8" s="20">
        <v>1.0365880000000001</v>
      </c>
      <c r="R8" s="16" t="s">
        <v>5672</v>
      </c>
      <c r="S8" s="17">
        <v>0</v>
      </c>
      <c r="T8" s="16" t="s">
        <v>4259</v>
      </c>
      <c r="U8" s="20">
        <v>1.039579</v>
      </c>
      <c r="V8" s="16" t="s">
        <v>5673</v>
      </c>
      <c r="W8" s="17">
        <v>0</v>
      </c>
      <c r="X8" s="16" t="s">
        <v>4261</v>
      </c>
      <c r="Y8" s="20">
        <v>1.0541389999999999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523442</v>
      </c>
      <c r="H9" s="16" t="s">
        <v>4253</v>
      </c>
      <c r="I9" s="20">
        <v>1</v>
      </c>
      <c r="J9" s="16" t="s">
        <v>5670</v>
      </c>
      <c r="K9" s="17">
        <v>503364</v>
      </c>
      <c r="L9" s="16" t="s">
        <v>4255</v>
      </c>
      <c r="M9" s="20">
        <v>1.0114320000000001</v>
      </c>
      <c r="N9" s="16" t="s">
        <v>5671</v>
      </c>
      <c r="O9" s="17">
        <v>447035</v>
      </c>
      <c r="P9" s="16" t="s">
        <v>4257</v>
      </c>
      <c r="Q9" s="20">
        <v>1.0365880000000001</v>
      </c>
      <c r="R9" s="16" t="s">
        <v>5672</v>
      </c>
      <c r="S9" s="17">
        <v>422627</v>
      </c>
      <c r="T9" s="16" t="s">
        <v>4259</v>
      </c>
      <c r="U9" s="20">
        <v>1.039579</v>
      </c>
      <c r="V9" s="16" t="s">
        <v>5673</v>
      </c>
      <c r="W9" s="17">
        <v>390254</v>
      </c>
      <c r="X9" s="16" t="s">
        <v>4261</v>
      </c>
      <c r="Y9" s="20">
        <v>1.0541389999999999</v>
      </c>
      <c r="Z9" s="16" t="s">
        <v>5769</v>
      </c>
      <c r="AA9" s="17">
        <f>SUM(PRODUCT(A3L402C2,A3L402C3))/A3L402C1</f>
        <v>523442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1.0114320000000001</v>
      </c>
      <c r="N10" s="16" t="s">
        <v>5671</v>
      </c>
      <c r="O10" s="17">
        <v>0</v>
      </c>
      <c r="P10" s="16" t="s">
        <v>4257</v>
      </c>
      <c r="Q10" s="20">
        <v>1.0365880000000001</v>
      </c>
      <c r="R10" s="16" t="s">
        <v>5672</v>
      </c>
      <c r="S10" s="17">
        <v>0</v>
      </c>
      <c r="T10" s="16" t="s">
        <v>4259</v>
      </c>
      <c r="U10" s="20">
        <v>1.039579</v>
      </c>
      <c r="V10" s="16" t="s">
        <v>5673</v>
      </c>
      <c r="W10" s="17">
        <v>0</v>
      </c>
      <c r="X10" s="16" t="s">
        <v>4261</v>
      </c>
      <c r="Y10" s="20">
        <v>1.0541389999999999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1.0114320000000001</v>
      </c>
      <c r="N11" s="16" t="s">
        <v>5671</v>
      </c>
      <c r="O11" s="17">
        <v>0</v>
      </c>
      <c r="P11" s="16" t="s">
        <v>4257</v>
      </c>
      <c r="Q11" s="20">
        <v>1.0365880000000001</v>
      </c>
      <c r="R11" s="16" t="s">
        <v>5672</v>
      </c>
      <c r="S11" s="17">
        <v>0</v>
      </c>
      <c r="T11" s="16" t="s">
        <v>4259</v>
      </c>
      <c r="U11" s="20">
        <v>1.039579</v>
      </c>
      <c r="V11" s="16" t="s">
        <v>5673</v>
      </c>
      <c r="W11" s="17">
        <v>0</v>
      </c>
      <c r="X11" s="16" t="s">
        <v>4261</v>
      </c>
      <c r="Y11" s="20">
        <v>1.0541389999999999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523442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503364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447035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422627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390254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523442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523442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503364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447035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422627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390254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523442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-223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1.0114320000000001</v>
      </c>
      <c r="N15" s="16" t="s">
        <v>5671</v>
      </c>
      <c r="O15" s="17">
        <v>5</v>
      </c>
      <c r="P15" s="16" t="s">
        <v>4257</v>
      </c>
      <c r="Q15" s="20">
        <v>1.0365880000000001</v>
      </c>
      <c r="R15" s="16" t="s">
        <v>5672</v>
      </c>
      <c r="S15" s="17">
        <v>4</v>
      </c>
      <c r="T15" s="16" t="s">
        <v>4259</v>
      </c>
      <c r="U15" s="20">
        <v>1.039579</v>
      </c>
      <c r="V15" s="16" t="s">
        <v>5673</v>
      </c>
      <c r="W15" s="17">
        <v>2</v>
      </c>
      <c r="X15" s="16" t="s">
        <v>4261</v>
      </c>
      <c r="Y15" s="20">
        <v>1.0541389999999999</v>
      </c>
      <c r="Z15" s="16" t="s">
        <v>5790</v>
      </c>
      <c r="AA15" s="17">
        <f>SUM(PRODUCT(A3L408C2,A3L408C3))/A3L408C1</f>
        <v>-223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162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1.0114320000000001</v>
      </c>
      <c r="N16" s="16" t="s">
        <v>5671</v>
      </c>
      <c r="O16" s="17">
        <v>196</v>
      </c>
      <c r="P16" s="16" t="s">
        <v>4257</v>
      </c>
      <c r="Q16" s="20">
        <v>1.0365880000000001</v>
      </c>
      <c r="R16" s="16" t="s">
        <v>5672</v>
      </c>
      <c r="S16" s="17">
        <v>1</v>
      </c>
      <c r="T16" s="16" t="s">
        <v>4259</v>
      </c>
      <c r="U16" s="20">
        <v>1.039579</v>
      </c>
      <c r="V16" s="16" t="s">
        <v>5673</v>
      </c>
      <c r="W16" s="17">
        <v>0</v>
      </c>
      <c r="X16" s="16" t="s">
        <v>4261</v>
      </c>
      <c r="Y16" s="20">
        <v>1.0541389999999999</v>
      </c>
      <c r="Z16" s="16" t="s">
        <v>5791</v>
      </c>
      <c r="AA16" s="17">
        <f>SUM(PRODUCT(A3L409C2,A3L409C3))/A3L409C1</f>
        <v>162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5117</v>
      </c>
      <c r="H17" s="16" t="s">
        <v>4253</v>
      </c>
      <c r="I17" s="20">
        <v>1</v>
      </c>
      <c r="J17" s="16" t="s">
        <v>5670</v>
      </c>
      <c r="K17" s="17">
        <v>5449</v>
      </c>
      <c r="L17" s="16" t="s">
        <v>4255</v>
      </c>
      <c r="M17" s="20">
        <v>1.0114320000000001</v>
      </c>
      <c r="N17" s="16" t="s">
        <v>5671</v>
      </c>
      <c r="O17" s="17">
        <v>5184</v>
      </c>
      <c r="P17" s="16" t="s">
        <v>4257</v>
      </c>
      <c r="Q17" s="20">
        <v>1.0365880000000001</v>
      </c>
      <c r="R17" s="16" t="s">
        <v>5672</v>
      </c>
      <c r="S17" s="17">
        <v>4970</v>
      </c>
      <c r="T17" s="16" t="s">
        <v>4259</v>
      </c>
      <c r="U17" s="20">
        <v>1.039579</v>
      </c>
      <c r="V17" s="16" t="s">
        <v>5673</v>
      </c>
      <c r="W17" s="17">
        <v>3677</v>
      </c>
      <c r="X17" s="16" t="s">
        <v>4261</v>
      </c>
      <c r="Y17" s="20">
        <v>1.0541389999999999</v>
      </c>
      <c r="Z17" s="16" t="s">
        <v>5792</v>
      </c>
      <c r="AA17" s="17">
        <f>SUM(PRODUCT(A3L410C2,A3L410C3))/A3L410C1</f>
        <v>5117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2657</v>
      </c>
      <c r="H18" s="16" t="s">
        <v>4253</v>
      </c>
      <c r="I18" s="20">
        <v>1</v>
      </c>
      <c r="J18" s="16" t="s">
        <v>5670</v>
      </c>
      <c r="K18" s="17">
        <v>2855</v>
      </c>
      <c r="L18" s="16" t="s">
        <v>4255</v>
      </c>
      <c r="M18" s="20">
        <v>1.0114320000000001</v>
      </c>
      <c r="N18" s="16" t="s">
        <v>5671</v>
      </c>
      <c r="O18" s="17">
        <v>2368</v>
      </c>
      <c r="P18" s="16" t="s">
        <v>4257</v>
      </c>
      <c r="Q18" s="20">
        <v>1.0365880000000001</v>
      </c>
      <c r="R18" s="16" t="s">
        <v>5672</v>
      </c>
      <c r="S18" s="17">
        <v>1917</v>
      </c>
      <c r="T18" s="16" t="s">
        <v>4259</v>
      </c>
      <c r="U18" s="20">
        <v>1.039579</v>
      </c>
      <c r="V18" s="16" t="s">
        <v>5673</v>
      </c>
      <c r="W18" s="17">
        <v>2022</v>
      </c>
      <c r="X18" s="16" t="s">
        <v>4261</v>
      </c>
      <c r="Y18" s="20">
        <v>1.0541389999999999</v>
      </c>
      <c r="Z18" s="16" t="s">
        <v>5793</v>
      </c>
      <c r="AA18" s="17">
        <f>SUM(PRODUCT(A3L411C2,A3L411C3))/A3L411C1</f>
        <v>2657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1993</v>
      </c>
      <c r="H19" s="16" t="s">
        <v>4253</v>
      </c>
      <c r="I19" s="20">
        <v>1</v>
      </c>
      <c r="J19" s="16" t="s">
        <v>5670</v>
      </c>
      <c r="K19" s="17">
        <v>3390</v>
      </c>
      <c r="L19" s="16" t="s">
        <v>4255</v>
      </c>
      <c r="M19" s="20">
        <v>1.0114320000000001</v>
      </c>
      <c r="N19" s="16" t="s">
        <v>5671</v>
      </c>
      <c r="O19" s="17">
        <v>3138</v>
      </c>
      <c r="P19" s="16" t="s">
        <v>4257</v>
      </c>
      <c r="Q19" s="20">
        <v>1.0365880000000001</v>
      </c>
      <c r="R19" s="16" t="s">
        <v>5672</v>
      </c>
      <c r="S19" s="17">
        <v>3344</v>
      </c>
      <c r="T19" s="16" t="s">
        <v>4259</v>
      </c>
      <c r="U19" s="20">
        <v>1.039579</v>
      </c>
      <c r="V19" s="16" t="s">
        <v>5673</v>
      </c>
      <c r="W19" s="17">
        <v>3596</v>
      </c>
      <c r="X19" s="16" t="s">
        <v>4261</v>
      </c>
      <c r="Y19" s="20">
        <v>1.0541389999999999</v>
      </c>
      <c r="Z19" s="16" t="s">
        <v>5794</v>
      </c>
      <c r="AA19" s="17">
        <f>SUM(PRODUCT(A3L412C2,A3L412C3))/A3L412C1</f>
        <v>1993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15438</v>
      </c>
      <c r="H20" s="16" t="s">
        <v>4253</v>
      </c>
      <c r="I20" s="20">
        <v>1</v>
      </c>
      <c r="J20" s="16" t="s">
        <v>5670</v>
      </c>
      <c r="K20" s="17">
        <v>18164</v>
      </c>
      <c r="L20" s="16" t="s">
        <v>4255</v>
      </c>
      <c r="M20" s="20">
        <v>1.0114320000000001</v>
      </c>
      <c r="N20" s="16" t="s">
        <v>5671</v>
      </c>
      <c r="O20" s="17">
        <v>18358</v>
      </c>
      <c r="P20" s="16" t="s">
        <v>4257</v>
      </c>
      <c r="Q20" s="20">
        <v>1.0365880000000001</v>
      </c>
      <c r="R20" s="16" t="s">
        <v>5672</v>
      </c>
      <c r="S20" s="17">
        <v>18746</v>
      </c>
      <c r="T20" s="16" t="s">
        <v>4259</v>
      </c>
      <c r="U20" s="20">
        <v>1.039579</v>
      </c>
      <c r="V20" s="16" t="s">
        <v>5673</v>
      </c>
      <c r="W20" s="17">
        <v>16354</v>
      </c>
      <c r="X20" s="16" t="s">
        <v>4261</v>
      </c>
      <c r="Y20" s="20">
        <v>1.0541389999999999</v>
      </c>
      <c r="Z20" s="16" t="s">
        <v>5795</v>
      </c>
      <c r="AA20" s="17">
        <f>SUM(PRODUCT(A3L413C2,A3L413C3))/A3L413C1</f>
        <v>15438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1729</v>
      </c>
      <c r="H21" s="16" t="s">
        <v>4253</v>
      </c>
      <c r="I21" s="20">
        <v>1</v>
      </c>
      <c r="J21" s="16" t="s">
        <v>5670</v>
      </c>
      <c r="K21" s="17">
        <v>3162</v>
      </c>
      <c r="L21" s="16" t="s">
        <v>4255</v>
      </c>
      <c r="M21" s="20">
        <v>1.0114320000000001</v>
      </c>
      <c r="N21" s="16" t="s">
        <v>5671</v>
      </c>
      <c r="O21" s="17">
        <v>3275</v>
      </c>
      <c r="P21" s="16" t="s">
        <v>4257</v>
      </c>
      <c r="Q21" s="20">
        <v>1.0365880000000001</v>
      </c>
      <c r="R21" s="16" t="s">
        <v>5672</v>
      </c>
      <c r="S21" s="17">
        <v>3415</v>
      </c>
      <c r="T21" s="16" t="s">
        <v>4259</v>
      </c>
      <c r="U21" s="20">
        <v>1.039579</v>
      </c>
      <c r="V21" s="16" t="s">
        <v>5673</v>
      </c>
      <c r="W21" s="17">
        <v>3668</v>
      </c>
      <c r="X21" s="16" t="s">
        <v>4261</v>
      </c>
      <c r="Y21" s="20">
        <v>1.0541389999999999</v>
      </c>
      <c r="Z21" s="16" t="s">
        <v>5796</v>
      </c>
      <c r="AA21" s="17">
        <f>SUM(PRODUCT(A3L414C2,A3L414C3))/A3L414C1</f>
        <v>1729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2367</v>
      </c>
      <c r="H22" s="16" t="s">
        <v>4253</v>
      </c>
      <c r="I22" s="20">
        <v>1</v>
      </c>
      <c r="J22" s="16" t="s">
        <v>5670</v>
      </c>
      <c r="K22" s="17">
        <v>2778</v>
      </c>
      <c r="L22" s="16" t="s">
        <v>4255</v>
      </c>
      <c r="M22" s="20">
        <v>1.0114320000000001</v>
      </c>
      <c r="N22" s="16" t="s">
        <v>5671</v>
      </c>
      <c r="O22" s="17">
        <v>2750</v>
      </c>
      <c r="P22" s="16" t="s">
        <v>4257</v>
      </c>
      <c r="Q22" s="20">
        <v>1.0365880000000001</v>
      </c>
      <c r="R22" s="16" t="s">
        <v>5672</v>
      </c>
      <c r="S22" s="17">
        <v>2693</v>
      </c>
      <c r="T22" s="16" t="s">
        <v>4259</v>
      </c>
      <c r="U22" s="20">
        <v>1.039579</v>
      </c>
      <c r="V22" s="16" t="s">
        <v>5673</v>
      </c>
      <c r="W22" s="17">
        <v>1871</v>
      </c>
      <c r="X22" s="16" t="s">
        <v>4261</v>
      </c>
      <c r="Y22" s="20">
        <v>1.0541389999999999</v>
      </c>
      <c r="Z22" s="16" t="s">
        <v>5797</v>
      </c>
      <c r="AA22" s="17">
        <f>SUM(PRODUCT(A3L415C2,A3L415C3))/A3L415C1</f>
        <v>2367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7</v>
      </c>
      <c r="L23" s="16" t="s">
        <v>4255</v>
      </c>
      <c r="M23" s="20">
        <v>1.0114320000000001</v>
      </c>
      <c r="N23" s="16" t="s">
        <v>5671</v>
      </c>
      <c r="O23" s="17">
        <v>11</v>
      </c>
      <c r="P23" s="16" t="s">
        <v>4257</v>
      </c>
      <c r="Q23" s="20">
        <v>1.0365880000000001</v>
      </c>
      <c r="R23" s="16" t="s">
        <v>5672</v>
      </c>
      <c r="S23" s="17">
        <v>9</v>
      </c>
      <c r="T23" s="16" t="s">
        <v>4259</v>
      </c>
      <c r="U23" s="20">
        <v>1.039579</v>
      </c>
      <c r="V23" s="16" t="s">
        <v>5673</v>
      </c>
      <c r="W23" s="17">
        <v>8</v>
      </c>
      <c r="X23" s="16" t="s">
        <v>4261</v>
      </c>
      <c r="Y23" s="20">
        <v>1.0541389999999999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3249</v>
      </c>
      <c r="H24" s="16" t="s">
        <v>4253</v>
      </c>
      <c r="I24" s="20">
        <v>1</v>
      </c>
      <c r="J24" s="16" t="s">
        <v>5670</v>
      </c>
      <c r="K24" s="17">
        <v>3137</v>
      </c>
      <c r="L24" s="16" t="s">
        <v>4255</v>
      </c>
      <c r="M24" s="20">
        <v>1.0114320000000001</v>
      </c>
      <c r="N24" s="16" t="s">
        <v>5671</v>
      </c>
      <c r="O24" s="17">
        <v>2856</v>
      </c>
      <c r="P24" s="16" t="s">
        <v>4257</v>
      </c>
      <c r="Q24" s="20">
        <v>1.0365880000000001</v>
      </c>
      <c r="R24" s="16" t="s">
        <v>5672</v>
      </c>
      <c r="S24" s="17">
        <v>3075</v>
      </c>
      <c r="T24" s="16" t="s">
        <v>4259</v>
      </c>
      <c r="U24" s="20">
        <v>1.039579</v>
      </c>
      <c r="V24" s="16" t="s">
        <v>5673</v>
      </c>
      <c r="W24" s="17">
        <v>3433</v>
      </c>
      <c r="X24" s="16" t="s">
        <v>4261</v>
      </c>
      <c r="Y24" s="20">
        <v>1.0541389999999999</v>
      </c>
      <c r="Z24" s="16" t="s">
        <v>5799</v>
      </c>
      <c r="AA24" s="17">
        <f>SUM(PRODUCT(A3L417C2,A3L417C3))/A3L417C1</f>
        <v>3249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8233</v>
      </c>
      <c r="H25" s="16" t="s">
        <v>4253</v>
      </c>
      <c r="I25" s="20">
        <v>1</v>
      </c>
      <c r="J25" s="16" t="s">
        <v>5670</v>
      </c>
      <c r="K25" s="17">
        <v>10140</v>
      </c>
      <c r="L25" s="16" t="s">
        <v>4255</v>
      </c>
      <c r="M25" s="20">
        <v>1.0114320000000001</v>
      </c>
      <c r="N25" s="16" t="s">
        <v>5671</v>
      </c>
      <c r="O25" s="17">
        <v>10989</v>
      </c>
      <c r="P25" s="16" t="s">
        <v>4257</v>
      </c>
      <c r="Q25" s="20">
        <v>1.0365880000000001</v>
      </c>
      <c r="R25" s="16" t="s">
        <v>5672</v>
      </c>
      <c r="S25" s="17">
        <v>11158</v>
      </c>
      <c r="T25" s="16" t="s">
        <v>4259</v>
      </c>
      <c r="U25" s="20">
        <v>1.039579</v>
      </c>
      <c r="V25" s="16" t="s">
        <v>5673</v>
      </c>
      <c r="W25" s="17">
        <v>4409</v>
      </c>
      <c r="X25" s="16" t="s">
        <v>4261</v>
      </c>
      <c r="Y25" s="20">
        <v>1.0541389999999999</v>
      </c>
      <c r="Z25" s="16" t="s">
        <v>5800</v>
      </c>
      <c r="AA25" s="17">
        <f>SUM(PRODUCT(A3L418C2,A3L418C3))/A3L418C1</f>
        <v>8233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2481</v>
      </c>
      <c r="H26" s="16" t="s">
        <v>4253</v>
      </c>
      <c r="I26" s="20">
        <v>1</v>
      </c>
      <c r="J26" s="16" t="s">
        <v>5670</v>
      </c>
      <c r="K26" s="17">
        <v>3262</v>
      </c>
      <c r="L26" s="16" t="s">
        <v>4255</v>
      </c>
      <c r="M26" s="20">
        <v>1.0114320000000001</v>
      </c>
      <c r="N26" s="16" t="s">
        <v>5671</v>
      </c>
      <c r="O26" s="17">
        <v>3447</v>
      </c>
      <c r="P26" s="16" t="s">
        <v>4257</v>
      </c>
      <c r="Q26" s="20">
        <v>1.0365880000000001</v>
      </c>
      <c r="R26" s="16" t="s">
        <v>5672</v>
      </c>
      <c r="S26" s="17">
        <v>3492</v>
      </c>
      <c r="T26" s="16" t="s">
        <v>4259</v>
      </c>
      <c r="U26" s="20">
        <v>1.039579</v>
      </c>
      <c r="V26" s="16" t="s">
        <v>5673</v>
      </c>
      <c r="W26" s="17">
        <v>3590</v>
      </c>
      <c r="X26" s="16" t="s">
        <v>4261</v>
      </c>
      <c r="Y26" s="20">
        <v>1.0541389999999999</v>
      </c>
      <c r="Z26" s="16" t="s">
        <v>5801</v>
      </c>
      <c r="AA26" s="17">
        <f>SUM(PRODUCT(A3L419C2,A3L419C3))/A3L419C1</f>
        <v>2481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-35</v>
      </c>
      <c r="H27" s="16" t="s">
        <v>4253</v>
      </c>
      <c r="I27" s="20">
        <v>1</v>
      </c>
      <c r="J27" s="16" t="s">
        <v>5670</v>
      </c>
      <c r="K27" s="17">
        <v>56</v>
      </c>
      <c r="L27" s="16" t="s">
        <v>4255</v>
      </c>
      <c r="M27" s="20">
        <v>1.0114320000000001</v>
      </c>
      <c r="N27" s="16" t="s">
        <v>5671</v>
      </c>
      <c r="O27" s="17">
        <v>57</v>
      </c>
      <c r="P27" s="16" t="s">
        <v>4257</v>
      </c>
      <c r="Q27" s="20">
        <v>1.0365880000000001</v>
      </c>
      <c r="R27" s="16" t="s">
        <v>5672</v>
      </c>
      <c r="S27" s="17">
        <v>61</v>
      </c>
      <c r="T27" s="16" t="s">
        <v>4259</v>
      </c>
      <c r="U27" s="20">
        <v>1.039579</v>
      </c>
      <c r="V27" s="16" t="s">
        <v>5673</v>
      </c>
      <c r="W27" s="17">
        <v>65</v>
      </c>
      <c r="X27" s="16" t="s">
        <v>4261</v>
      </c>
      <c r="Y27" s="20">
        <v>1.0541389999999999</v>
      </c>
      <c r="Z27" s="16" t="s">
        <v>5802</v>
      </c>
      <c r="AA27" s="17">
        <f>SUM(PRODUCT(A3L420C2,A3L420C3))/A3L420C1</f>
        <v>-35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1637</v>
      </c>
      <c r="H28" s="16" t="s">
        <v>4253</v>
      </c>
      <c r="I28" s="20">
        <v>1</v>
      </c>
      <c r="J28" s="16" t="s">
        <v>5670</v>
      </c>
      <c r="K28" s="17">
        <v>1254</v>
      </c>
      <c r="L28" s="16" t="s">
        <v>4255</v>
      </c>
      <c r="M28" s="20">
        <v>1.0114320000000001</v>
      </c>
      <c r="N28" s="16" t="s">
        <v>5671</v>
      </c>
      <c r="O28" s="17">
        <v>1267</v>
      </c>
      <c r="P28" s="16" t="s">
        <v>4257</v>
      </c>
      <c r="Q28" s="20">
        <v>1.0365880000000001</v>
      </c>
      <c r="R28" s="16" t="s">
        <v>5672</v>
      </c>
      <c r="S28" s="17">
        <v>1331</v>
      </c>
      <c r="T28" s="16" t="s">
        <v>4259</v>
      </c>
      <c r="U28" s="20">
        <v>1.039579</v>
      </c>
      <c r="V28" s="16" t="s">
        <v>5673</v>
      </c>
      <c r="W28" s="17">
        <v>2566</v>
      </c>
      <c r="X28" s="16" t="s">
        <v>4261</v>
      </c>
      <c r="Y28" s="20">
        <v>1.0541389999999999</v>
      </c>
      <c r="Z28" s="16" t="s">
        <v>5803</v>
      </c>
      <c r="AA28" s="17">
        <f>SUM(PRODUCT(A3L421C2,A3L421C3))/A3L421C1</f>
        <v>1637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876</v>
      </c>
      <c r="H29" s="16" t="s">
        <v>4253</v>
      </c>
      <c r="I29" s="20">
        <v>1</v>
      </c>
      <c r="J29" s="16" t="s">
        <v>5670</v>
      </c>
      <c r="K29" s="17">
        <v>301</v>
      </c>
      <c r="L29" s="16" t="s">
        <v>4255</v>
      </c>
      <c r="M29" s="20">
        <v>1.0114320000000001</v>
      </c>
      <c r="N29" s="16" t="s">
        <v>5671</v>
      </c>
      <c r="O29" s="17">
        <v>344</v>
      </c>
      <c r="P29" s="16" t="s">
        <v>4257</v>
      </c>
      <c r="Q29" s="20">
        <v>1.0365880000000001</v>
      </c>
      <c r="R29" s="16" t="s">
        <v>5672</v>
      </c>
      <c r="S29" s="17">
        <v>312</v>
      </c>
      <c r="T29" s="16" t="s">
        <v>4259</v>
      </c>
      <c r="U29" s="20">
        <v>1.039579</v>
      </c>
      <c r="V29" s="16" t="s">
        <v>5673</v>
      </c>
      <c r="W29" s="17">
        <v>329</v>
      </c>
      <c r="X29" s="16" t="s">
        <v>4261</v>
      </c>
      <c r="Y29" s="20">
        <v>1.0541389999999999</v>
      </c>
      <c r="Z29" s="16" t="s">
        <v>5804</v>
      </c>
      <c r="AA29" s="17">
        <f>SUM(PRODUCT(A3L422C2,A3L422C3))/A3L422C1</f>
        <v>876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-295</v>
      </c>
      <c r="H30" s="16" t="s">
        <v>4253</v>
      </c>
      <c r="I30" s="20">
        <v>1</v>
      </c>
      <c r="J30" s="16" t="s">
        <v>5670</v>
      </c>
      <c r="K30" s="17">
        <v>1</v>
      </c>
      <c r="L30" s="16" t="s">
        <v>4255</v>
      </c>
      <c r="M30" s="20">
        <v>1.0114320000000001</v>
      </c>
      <c r="N30" s="16" t="s">
        <v>5671</v>
      </c>
      <c r="O30" s="17">
        <v>324</v>
      </c>
      <c r="P30" s="16" t="s">
        <v>4257</v>
      </c>
      <c r="Q30" s="20">
        <v>1.0365880000000001</v>
      </c>
      <c r="R30" s="16" t="s">
        <v>5672</v>
      </c>
      <c r="S30" s="17">
        <v>567</v>
      </c>
      <c r="T30" s="16" t="s">
        <v>4259</v>
      </c>
      <c r="U30" s="20">
        <v>1.039579</v>
      </c>
      <c r="V30" s="16" t="s">
        <v>5673</v>
      </c>
      <c r="W30" s="17">
        <v>611</v>
      </c>
      <c r="X30" s="16" t="s">
        <v>4261</v>
      </c>
      <c r="Y30" s="20">
        <v>1.0541389999999999</v>
      </c>
      <c r="Z30" s="16" t="s">
        <v>5805</v>
      </c>
      <c r="AA30" s="17">
        <f>SUM(PRODUCT(A3L423C2,A3L423C3))/A3L423C1</f>
        <v>-295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8271</v>
      </c>
      <c r="H31" s="16" t="s">
        <v>4253</v>
      </c>
      <c r="I31" s="20">
        <v>1</v>
      </c>
      <c r="J31" s="16" t="s">
        <v>5670</v>
      </c>
      <c r="K31" s="17">
        <v>8345</v>
      </c>
      <c r="L31" s="16" t="s">
        <v>4255</v>
      </c>
      <c r="M31" s="20">
        <v>1.0114320000000001</v>
      </c>
      <c r="N31" s="16" t="s">
        <v>5671</v>
      </c>
      <c r="O31" s="17">
        <v>2645</v>
      </c>
      <c r="P31" s="16" t="s">
        <v>4257</v>
      </c>
      <c r="Q31" s="20">
        <v>1.0365880000000001</v>
      </c>
      <c r="R31" s="16" t="s">
        <v>5672</v>
      </c>
      <c r="S31" s="17">
        <v>1664</v>
      </c>
      <c r="T31" s="16" t="s">
        <v>4259</v>
      </c>
      <c r="U31" s="20">
        <v>1.039579</v>
      </c>
      <c r="V31" s="16" t="s">
        <v>5673</v>
      </c>
      <c r="W31" s="17">
        <v>1716</v>
      </c>
      <c r="X31" s="16" t="s">
        <v>4261</v>
      </c>
      <c r="Y31" s="20">
        <v>1.0541389999999999</v>
      </c>
      <c r="Z31" s="16" t="s">
        <v>5806</v>
      </c>
      <c r="AA31" s="17">
        <f>SUM(PRODUCT(A3L424C2,A3L424C3))/A3L424C1</f>
        <v>8271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15323</v>
      </c>
      <c r="H32" s="16" t="s">
        <v>4253</v>
      </c>
      <c r="I32" s="20">
        <v>1</v>
      </c>
      <c r="J32" s="16" t="s">
        <v>5670</v>
      </c>
      <c r="K32" s="17">
        <v>18058</v>
      </c>
      <c r="L32" s="16" t="s">
        <v>4255</v>
      </c>
      <c r="M32" s="20">
        <v>1.0114320000000001</v>
      </c>
      <c r="N32" s="16" t="s">
        <v>5671</v>
      </c>
      <c r="O32" s="17">
        <v>15130</v>
      </c>
      <c r="P32" s="16" t="s">
        <v>4257</v>
      </c>
      <c r="Q32" s="20">
        <v>1.0365880000000001</v>
      </c>
      <c r="R32" s="16" t="s">
        <v>5672</v>
      </c>
      <c r="S32" s="17">
        <v>13482</v>
      </c>
      <c r="T32" s="16" t="s">
        <v>4259</v>
      </c>
      <c r="U32" s="20">
        <v>1.039579</v>
      </c>
      <c r="V32" s="16" t="s">
        <v>5673</v>
      </c>
      <c r="W32" s="17">
        <v>13172</v>
      </c>
      <c r="X32" s="16" t="s">
        <v>4261</v>
      </c>
      <c r="Y32" s="20">
        <v>1.0541389999999999</v>
      </c>
      <c r="Z32" s="16" t="s">
        <v>5807</v>
      </c>
      <c r="AA32" s="17">
        <f>SUM(PRODUCT(A3L425C2,A3L425C3))/A3L425C1</f>
        <v>15323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68980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80360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72344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70241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61089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68980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1.0114320000000001</v>
      </c>
      <c r="N34" s="16" t="s">
        <v>5671</v>
      </c>
      <c r="O34" s="17">
        <v>0</v>
      </c>
      <c r="P34" s="16" t="s">
        <v>4257</v>
      </c>
      <c r="Q34" s="20">
        <v>1.0365880000000001</v>
      </c>
      <c r="R34" s="16" t="s">
        <v>5672</v>
      </c>
      <c r="S34" s="17">
        <v>0</v>
      </c>
      <c r="T34" s="16" t="s">
        <v>4259</v>
      </c>
      <c r="U34" s="20">
        <v>1.039579</v>
      </c>
      <c r="V34" s="16" t="s">
        <v>5673</v>
      </c>
      <c r="W34" s="17">
        <v>0</v>
      </c>
      <c r="X34" s="16" t="s">
        <v>4261</v>
      </c>
      <c r="Y34" s="20">
        <v>1.0541389999999999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1.0114320000000001</v>
      </c>
      <c r="N35" s="16" t="s">
        <v>5671</v>
      </c>
      <c r="O35" s="17">
        <v>0</v>
      </c>
      <c r="P35" s="16" t="s">
        <v>4257</v>
      </c>
      <c r="Q35" s="20">
        <v>1.0365880000000001</v>
      </c>
      <c r="R35" s="16" t="s">
        <v>5672</v>
      </c>
      <c r="S35" s="17">
        <v>0</v>
      </c>
      <c r="T35" s="16" t="s">
        <v>4259</v>
      </c>
      <c r="U35" s="20">
        <v>1.039579</v>
      </c>
      <c r="V35" s="16" t="s">
        <v>5673</v>
      </c>
      <c r="W35" s="17">
        <v>0</v>
      </c>
      <c r="X35" s="16" t="s">
        <v>4261</v>
      </c>
      <c r="Y35" s="20">
        <v>1.0541389999999999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1.0114320000000001</v>
      </c>
      <c r="N36" s="16" t="s">
        <v>5671</v>
      </c>
      <c r="O36" s="17">
        <v>0</v>
      </c>
      <c r="P36" s="16" t="s">
        <v>4257</v>
      </c>
      <c r="Q36" s="20">
        <v>1.0365880000000001</v>
      </c>
      <c r="R36" s="16" t="s">
        <v>5672</v>
      </c>
      <c r="S36" s="17">
        <v>0</v>
      </c>
      <c r="T36" s="16" t="s">
        <v>4259</v>
      </c>
      <c r="U36" s="20">
        <v>1.039579</v>
      </c>
      <c r="V36" s="16" t="s">
        <v>5673</v>
      </c>
      <c r="W36" s="17">
        <v>0</v>
      </c>
      <c r="X36" s="16" t="s">
        <v>4261</v>
      </c>
      <c r="Y36" s="20">
        <v>1.0541389999999999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1.0114320000000001</v>
      </c>
      <c r="N37" s="16" t="s">
        <v>5671</v>
      </c>
      <c r="O37" s="17">
        <v>-216</v>
      </c>
      <c r="P37" s="16" t="s">
        <v>4257</v>
      </c>
      <c r="Q37" s="20">
        <v>1.0365880000000001</v>
      </c>
      <c r="R37" s="16" t="s">
        <v>5672</v>
      </c>
      <c r="S37" s="17">
        <v>-216</v>
      </c>
      <c r="T37" s="16" t="s">
        <v>4259</v>
      </c>
      <c r="U37" s="20">
        <v>1.039579</v>
      </c>
      <c r="V37" s="16" t="s">
        <v>5673</v>
      </c>
      <c r="W37" s="17">
        <v>-216</v>
      </c>
      <c r="X37" s="16" t="s">
        <v>4261</v>
      </c>
      <c r="Y37" s="20">
        <v>1.0541389999999999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1.0114320000000001</v>
      </c>
      <c r="N38" s="16" t="s">
        <v>5671</v>
      </c>
      <c r="O38" s="17">
        <v>0</v>
      </c>
      <c r="P38" s="16" t="s">
        <v>4257</v>
      </c>
      <c r="Q38" s="20">
        <v>1.0365880000000001</v>
      </c>
      <c r="R38" s="16" t="s">
        <v>5672</v>
      </c>
      <c r="S38" s="17">
        <v>0</v>
      </c>
      <c r="T38" s="16" t="s">
        <v>4259</v>
      </c>
      <c r="U38" s="20">
        <v>1.039579</v>
      </c>
      <c r="V38" s="16" t="s">
        <v>5673</v>
      </c>
      <c r="W38" s="17">
        <v>0</v>
      </c>
      <c r="X38" s="16" t="s">
        <v>4261</v>
      </c>
      <c r="Y38" s="20">
        <v>1.0541389999999999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572</v>
      </c>
      <c r="H39" s="16" t="s">
        <v>4253</v>
      </c>
      <c r="I39" s="20">
        <v>1</v>
      </c>
      <c r="J39" s="16" t="s">
        <v>5670</v>
      </c>
      <c r="K39" s="17">
        <v>272</v>
      </c>
      <c r="L39" s="16" t="s">
        <v>4255</v>
      </c>
      <c r="M39" s="20">
        <v>1.0114320000000001</v>
      </c>
      <c r="N39" s="16" t="s">
        <v>5671</v>
      </c>
      <c r="O39" s="17">
        <v>-209</v>
      </c>
      <c r="P39" s="16" t="s">
        <v>4257</v>
      </c>
      <c r="Q39" s="20">
        <v>1.0365880000000001</v>
      </c>
      <c r="R39" s="16" t="s">
        <v>5672</v>
      </c>
      <c r="S39" s="17">
        <v>-209</v>
      </c>
      <c r="T39" s="16" t="s">
        <v>4259</v>
      </c>
      <c r="U39" s="20">
        <v>1.039579</v>
      </c>
      <c r="V39" s="16" t="s">
        <v>5673</v>
      </c>
      <c r="W39" s="17">
        <v>-209</v>
      </c>
      <c r="X39" s="16" t="s">
        <v>4261</v>
      </c>
      <c r="Y39" s="20">
        <v>1.0541389999999999</v>
      </c>
      <c r="Z39" s="16" t="s">
        <v>5819</v>
      </c>
      <c r="AA39" s="17">
        <f>SUM(PRODUCT(A3L432C2,A3L432C3))/A3L432C1</f>
        <v>572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1.0114320000000001</v>
      </c>
      <c r="N40" s="16" t="s">
        <v>5671</v>
      </c>
      <c r="O40" s="17">
        <v>0</v>
      </c>
      <c r="P40" s="16" t="s">
        <v>4257</v>
      </c>
      <c r="Q40" s="20">
        <v>1.0365880000000001</v>
      </c>
      <c r="R40" s="16" t="s">
        <v>5672</v>
      </c>
      <c r="S40" s="17">
        <v>0</v>
      </c>
      <c r="T40" s="16" t="s">
        <v>4259</v>
      </c>
      <c r="U40" s="20">
        <v>1.039579</v>
      </c>
      <c r="V40" s="16" t="s">
        <v>5673</v>
      </c>
      <c r="W40" s="17">
        <v>0</v>
      </c>
      <c r="X40" s="16" t="s">
        <v>4261</v>
      </c>
      <c r="Y40" s="20">
        <v>1.0541389999999999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1.0114320000000001</v>
      </c>
      <c r="N41" s="16" t="s">
        <v>5671</v>
      </c>
      <c r="O41" s="17">
        <v>0</v>
      </c>
      <c r="P41" s="16" t="s">
        <v>4257</v>
      </c>
      <c r="Q41" s="20">
        <v>1.0365880000000001</v>
      </c>
      <c r="R41" s="16" t="s">
        <v>5672</v>
      </c>
      <c r="S41" s="17">
        <v>0</v>
      </c>
      <c r="T41" s="16" t="s">
        <v>4259</v>
      </c>
      <c r="U41" s="20">
        <v>1.039579</v>
      </c>
      <c r="V41" s="16" t="s">
        <v>5673</v>
      </c>
      <c r="W41" s="17">
        <v>0</v>
      </c>
      <c r="X41" s="16" t="s">
        <v>4261</v>
      </c>
      <c r="Y41" s="20">
        <v>1.0541389999999999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1.0114320000000001</v>
      </c>
      <c r="N42" s="16" t="s">
        <v>5671</v>
      </c>
      <c r="O42" s="17">
        <v>0</v>
      </c>
      <c r="P42" s="16" t="s">
        <v>4257</v>
      </c>
      <c r="Q42" s="20">
        <v>1.0365880000000001</v>
      </c>
      <c r="R42" s="16" t="s">
        <v>5672</v>
      </c>
      <c r="S42" s="17">
        <v>0</v>
      </c>
      <c r="T42" s="16" t="s">
        <v>4259</v>
      </c>
      <c r="U42" s="20">
        <v>1.039579</v>
      </c>
      <c r="V42" s="16" t="s">
        <v>5673</v>
      </c>
      <c r="W42" s="17">
        <v>0</v>
      </c>
      <c r="X42" s="16" t="s">
        <v>4261</v>
      </c>
      <c r="Y42" s="20">
        <v>1.0541389999999999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1.0114320000000001</v>
      </c>
      <c r="N43" s="16" t="s">
        <v>5671</v>
      </c>
      <c r="O43" s="17">
        <v>0</v>
      </c>
      <c r="P43" s="16" t="s">
        <v>4257</v>
      </c>
      <c r="Q43" s="20">
        <v>1.0365880000000001</v>
      </c>
      <c r="R43" s="16" t="s">
        <v>5672</v>
      </c>
      <c r="S43" s="17">
        <v>0</v>
      </c>
      <c r="T43" s="16" t="s">
        <v>4259</v>
      </c>
      <c r="U43" s="20">
        <v>1.039579</v>
      </c>
      <c r="V43" s="16" t="s">
        <v>5673</v>
      </c>
      <c r="W43" s="17">
        <v>0</v>
      </c>
      <c r="X43" s="16" t="s">
        <v>4261</v>
      </c>
      <c r="Y43" s="20">
        <v>1.0541389999999999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60221</v>
      </c>
      <c r="H44" s="16" t="s">
        <v>4253</v>
      </c>
      <c r="I44" s="20">
        <v>1</v>
      </c>
      <c r="J44" s="16" t="s">
        <v>5670</v>
      </c>
      <c r="K44" s="17">
        <v>158780</v>
      </c>
      <c r="L44" s="16" t="s">
        <v>4255</v>
      </c>
      <c r="M44" s="20">
        <v>1.0114320000000001</v>
      </c>
      <c r="N44" s="16" t="s">
        <v>5671</v>
      </c>
      <c r="O44" s="17">
        <v>101363</v>
      </c>
      <c r="P44" s="16" t="s">
        <v>4257</v>
      </c>
      <c r="Q44" s="20">
        <v>1.0365880000000001</v>
      </c>
      <c r="R44" s="16" t="s">
        <v>5672</v>
      </c>
      <c r="S44" s="17">
        <v>40604</v>
      </c>
      <c r="T44" s="16" t="s">
        <v>4259</v>
      </c>
      <c r="U44" s="20">
        <v>1.039579</v>
      </c>
      <c r="V44" s="16" t="s">
        <v>5673</v>
      </c>
      <c r="W44" s="17">
        <v>48912</v>
      </c>
      <c r="X44" s="16" t="s">
        <v>4261</v>
      </c>
      <c r="Y44" s="20">
        <v>1.0541389999999999</v>
      </c>
      <c r="Z44" s="16" t="s">
        <v>5824</v>
      </c>
      <c r="AA44" s="17">
        <f>SUM(PRODUCT(A3L437C2,A3L437C3))/A3L437C1</f>
        <v>60221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4831</v>
      </c>
      <c r="H45" s="16" t="s">
        <v>4253</v>
      </c>
      <c r="I45" s="20">
        <v>1</v>
      </c>
      <c r="J45" s="16" t="s">
        <v>5670</v>
      </c>
      <c r="K45" s="17">
        <v>4861</v>
      </c>
      <c r="L45" s="16" t="s">
        <v>4255</v>
      </c>
      <c r="M45" s="20">
        <v>1.0114320000000001</v>
      </c>
      <c r="N45" s="16" t="s">
        <v>5671</v>
      </c>
      <c r="O45" s="17">
        <v>5811</v>
      </c>
      <c r="P45" s="16" t="s">
        <v>4257</v>
      </c>
      <c r="Q45" s="20">
        <v>1.0365880000000001</v>
      </c>
      <c r="R45" s="16" t="s">
        <v>5672</v>
      </c>
      <c r="S45" s="17">
        <v>5108</v>
      </c>
      <c r="T45" s="16" t="s">
        <v>4259</v>
      </c>
      <c r="U45" s="20">
        <v>1.039579</v>
      </c>
      <c r="V45" s="16" t="s">
        <v>5673</v>
      </c>
      <c r="W45" s="17">
        <v>4551</v>
      </c>
      <c r="X45" s="16" t="s">
        <v>4261</v>
      </c>
      <c r="Y45" s="20">
        <v>1.0541389999999999</v>
      </c>
      <c r="Z45" s="16" t="s">
        <v>5825</v>
      </c>
      <c r="AA45" s="17">
        <f>SUM(PRODUCT(A3L438C2,A3L438C3))/A3L438C1</f>
        <v>4831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3450</v>
      </c>
      <c r="H46" s="16" t="s">
        <v>4253</v>
      </c>
      <c r="I46" s="20">
        <v>1</v>
      </c>
      <c r="J46" s="16" t="s">
        <v>5670</v>
      </c>
      <c r="K46" s="17">
        <v>3472</v>
      </c>
      <c r="L46" s="16" t="s">
        <v>4255</v>
      </c>
      <c r="M46" s="20">
        <v>1.0114320000000001</v>
      </c>
      <c r="N46" s="16" t="s">
        <v>5671</v>
      </c>
      <c r="O46" s="17">
        <v>3644</v>
      </c>
      <c r="P46" s="16" t="s">
        <v>4257</v>
      </c>
      <c r="Q46" s="20">
        <v>1.0365880000000001</v>
      </c>
      <c r="R46" s="16" t="s">
        <v>5672</v>
      </c>
      <c r="S46" s="17">
        <v>3203</v>
      </c>
      <c r="T46" s="16" t="s">
        <v>4259</v>
      </c>
      <c r="U46" s="20">
        <v>1.039579</v>
      </c>
      <c r="V46" s="16" t="s">
        <v>5673</v>
      </c>
      <c r="W46" s="17">
        <v>2853</v>
      </c>
      <c r="X46" s="16" t="s">
        <v>4261</v>
      </c>
      <c r="Y46" s="20">
        <v>1.0541389999999999</v>
      </c>
      <c r="Z46" s="16" t="s">
        <v>5826</v>
      </c>
      <c r="AA46" s="17">
        <f>SUM(PRODUCT(A3L439C2,A3L439C3))/A3L439C1</f>
        <v>3450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345</v>
      </c>
      <c r="H47" s="16" t="s">
        <v>4253</v>
      </c>
      <c r="I47" s="20">
        <v>1</v>
      </c>
      <c r="J47" s="16" t="s">
        <v>5670</v>
      </c>
      <c r="K47" s="17">
        <v>348</v>
      </c>
      <c r="L47" s="16" t="s">
        <v>4255</v>
      </c>
      <c r="M47" s="20">
        <v>1.0114320000000001</v>
      </c>
      <c r="N47" s="16" t="s">
        <v>5671</v>
      </c>
      <c r="O47" s="17">
        <v>394</v>
      </c>
      <c r="P47" s="16" t="s">
        <v>4257</v>
      </c>
      <c r="Q47" s="20">
        <v>1.0365880000000001</v>
      </c>
      <c r="R47" s="16" t="s">
        <v>5672</v>
      </c>
      <c r="S47" s="17">
        <v>347</v>
      </c>
      <c r="T47" s="16" t="s">
        <v>4259</v>
      </c>
      <c r="U47" s="20">
        <v>1.039579</v>
      </c>
      <c r="V47" s="16" t="s">
        <v>5673</v>
      </c>
      <c r="W47" s="17">
        <v>308</v>
      </c>
      <c r="X47" s="16" t="s">
        <v>4261</v>
      </c>
      <c r="Y47" s="20">
        <v>1.0541389999999999</v>
      </c>
      <c r="Z47" s="16" t="s">
        <v>5827</v>
      </c>
      <c r="AA47" s="17">
        <f>SUM(PRODUCT(A3L440C2,A3L440C3))/A3L440C1</f>
        <v>345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19717</v>
      </c>
      <c r="H48" s="16" t="s">
        <v>4253</v>
      </c>
      <c r="I48" s="20">
        <v>1</v>
      </c>
      <c r="J48" s="16" t="s">
        <v>5670</v>
      </c>
      <c r="K48" s="17">
        <v>31130</v>
      </c>
      <c r="L48" s="16" t="s">
        <v>4255</v>
      </c>
      <c r="M48" s="20">
        <v>1.0114320000000001</v>
      </c>
      <c r="N48" s="16" t="s">
        <v>5671</v>
      </c>
      <c r="O48" s="17">
        <v>33621</v>
      </c>
      <c r="P48" s="16" t="s">
        <v>4257</v>
      </c>
      <c r="Q48" s="20">
        <v>1.0365880000000001</v>
      </c>
      <c r="R48" s="16" t="s">
        <v>5672</v>
      </c>
      <c r="S48" s="17">
        <v>55074</v>
      </c>
      <c r="T48" s="16" t="s">
        <v>4259</v>
      </c>
      <c r="U48" s="20">
        <v>1.039579</v>
      </c>
      <c r="V48" s="16" t="s">
        <v>5673</v>
      </c>
      <c r="W48" s="17">
        <v>55833</v>
      </c>
      <c r="X48" s="16" t="s">
        <v>4261</v>
      </c>
      <c r="Y48" s="20">
        <v>1.0541389999999999</v>
      </c>
      <c r="Z48" s="16" t="s">
        <v>5828</v>
      </c>
      <c r="AA48" s="17">
        <f>SUM(PRODUCT(A3L441C2,A3L441C3))/A3L441C1</f>
        <v>19717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80510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190182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134559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95253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104320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80510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672932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773906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653938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588121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555663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672932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572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272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-209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-209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-209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572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7811419</v>
      </c>
      <c r="F9" s="16" t="s">
        <v>5669</v>
      </c>
      <c r="G9" s="17">
        <v>583241</v>
      </c>
      <c r="H9" s="16" t="s">
        <v>5857</v>
      </c>
      <c r="I9" s="17">
        <f>A3L502C1+A3L502C2</f>
        <v>8394660</v>
      </c>
      <c r="J9" s="16" t="s">
        <v>5669</v>
      </c>
      <c r="K9" s="17">
        <v>2068280</v>
      </c>
      <c r="L9" s="16" t="s">
        <v>5669</v>
      </c>
      <c r="M9" s="17">
        <v>225344</v>
      </c>
      <c r="N9" s="16" t="s">
        <v>5858</v>
      </c>
      <c r="O9" s="17">
        <f>A3L502C4+A3L502C5</f>
        <v>2293624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7811419</v>
      </c>
      <c r="F12" s="16" t="s">
        <v>5864</v>
      </c>
      <c r="G12" s="17">
        <f>(A3L502C2+A3L504C2)</f>
        <v>583241</v>
      </c>
      <c r="H12" s="16" t="s">
        <v>5865</v>
      </c>
      <c r="I12" s="17">
        <f>(A3L502C3+A3L504C3)</f>
        <v>8394660</v>
      </c>
      <c r="J12" s="16" t="s">
        <v>5866</v>
      </c>
      <c r="K12" s="17">
        <f>(A3L502C4+A3L504C4)</f>
        <v>2068280</v>
      </c>
      <c r="L12" s="16" t="s">
        <v>5867</v>
      </c>
      <c r="M12" s="17">
        <f>(A3L502C5+A3L504C5)</f>
        <v>225344</v>
      </c>
      <c r="N12" s="16" t="s">
        <v>5868</v>
      </c>
      <c r="O12" s="17">
        <f>(A3L502C6+A3L504C6)</f>
        <v>2293624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7811419</v>
      </c>
      <c r="F14" s="16" t="s">
        <v>5876</v>
      </c>
      <c r="G14" s="17">
        <f>(A3L505C2+A3L506C2)</f>
        <v>583241</v>
      </c>
      <c r="H14" s="16" t="s">
        <v>5877</v>
      </c>
      <c r="I14" s="17">
        <f>(A3L505C3+A3L506C3)</f>
        <v>8394660</v>
      </c>
      <c r="J14" s="16" t="s">
        <v>5878</v>
      </c>
      <c r="K14" s="17">
        <f>(A3L505C4+A3L506C4)</f>
        <v>2068280</v>
      </c>
      <c r="L14" s="16" t="s">
        <v>5879</v>
      </c>
      <c r="M14" s="17">
        <f>(A3L505C5+A3L506C5)</f>
        <v>225344</v>
      </c>
      <c r="N14" s="16" t="s">
        <v>5880</v>
      </c>
      <c r="O14" s="17">
        <f>(A3L505C6+A3L506C6)</f>
        <v>2293624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35</v>
      </c>
      <c r="F15" s="16" t="s">
        <v>5669</v>
      </c>
      <c r="G15" s="17">
        <v>0</v>
      </c>
      <c r="H15" s="16" t="s">
        <v>5881</v>
      </c>
      <c r="I15" s="17">
        <f>A3L508C1+A3L508C2</f>
        <v>35</v>
      </c>
      <c r="J15" s="16" t="s">
        <v>5669</v>
      </c>
      <c r="K15" s="17">
        <v>-31</v>
      </c>
      <c r="L15" s="16" t="s">
        <v>5669</v>
      </c>
      <c r="M15" s="17">
        <v>0</v>
      </c>
      <c r="N15" s="16" t="s">
        <v>5882</v>
      </c>
      <c r="O15" s="17">
        <f>A3L508C4+A3L508C5</f>
        <v>-31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34</v>
      </c>
      <c r="F16" s="16" t="s">
        <v>5669</v>
      </c>
      <c r="G16" s="17">
        <v>0</v>
      </c>
      <c r="H16" s="16" t="s">
        <v>5883</v>
      </c>
      <c r="I16" s="17">
        <f>A3L509C1+A3L509C2</f>
        <v>34</v>
      </c>
      <c r="J16" s="16" t="s">
        <v>5669</v>
      </c>
      <c r="K16" s="17">
        <v>17</v>
      </c>
      <c r="L16" s="16" t="s">
        <v>5669</v>
      </c>
      <c r="M16" s="17">
        <v>0</v>
      </c>
      <c r="N16" s="16" t="s">
        <v>5884</v>
      </c>
      <c r="O16" s="17">
        <f>A3L509C4+A3L509C5</f>
        <v>17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106264</v>
      </c>
      <c r="F17" s="16" t="s">
        <v>5669</v>
      </c>
      <c r="G17" s="17">
        <v>0</v>
      </c>
      <c r="H17" s="16" t="s">
        <v>5885</v>
      </c>
      <c r="I17" s="17">
        <f>A3L510C1+A3L510C2</f>
        <v>106264</v>
      </c>
      <c r="J17" s="16" t="s">
        <v>5669</v>
      </c>
      <c r="K17" s="17">
        <v>11602</v>
      </c>
      <c r="L17" s="16" t="s">
        <v>5669</v>
      </c>
      <c r="M17" s="17">
        <v>0</v>
      </c>
      <c r="N17" s="16" t="s">
        <v>5886</v>
      </c>
      <c r="O17" s="17">
        <f>A3L510C4+A3L510C5</f>
        <v>11602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112673</v>
      </c>
      <c r="F18" s="16" t="s">
        <v>5669</v>
      </c>
      <c r="G18" s="17">
        <v>0</v>
      </c>
      <c r="H18" s="16" t="s">
        <v>5887</v>
      </c>
      <c r="I18" s="17">
        <f>A3L511C1+A3L511C2</f>
        <v>112673</v>
      </c>
      <c r="J18" s="16" t="s">
        <v>5669</v>
      </c>
      <c r="K18" s="17">
        <v>18498</v>
      </c>
      <c r="L18" s="16" t="s">
        <v>5669</v>
      </c>
      <c r="M18" s="17">
        <v>0</v>
      </c>
      <c r="N18" s="16" t="s">
        <v>5888</v>
      </c>
      <c r="O18" s="17">
        <f>A3L511C4+A3L511C5</f>
        <v>18498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92636</v>
      </c>
      <c r="F19" s="16" t="s">
        <v>5669</v>
      </c>
      <c r="G19" s="17">
        <v>0</v>
      </c>
      <c r="H19" s="16" t="s">
        <v>5889</v>
      </c>
      <c r="I19" s="17">
        <f>A3L512C1+A3L512C2</f>
        <v>92636</v>
      </c>
      <c r="J19" s="16" t="s">
        <v>5669</v>
      </c>
      <c r="K19" s="17">
        <v>25897</v>
      </c>
      <c r="L19" s="16" t="s">
        <v>5669</v>
      </c>
      <c r="M19" s="17">
        <v>0</v>
      </c>
      <c r="N19" s="16" t="s">
        <v>5890</v>
      </c>
      <c r="O19" s="17">
        <f>A3L512C4+A3L512C5</f>
        <v>25897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543041</v>
      </c>
      <c r="F20" s="16" t="s">
        <v>5669</v>
      </c>
      <c r="G20" s="17">
        <v>134874</v>
      </c>
      <c r="H20" s="16" t="s">
        <v>5891</v>
      </c>
      <c r="I20" s="17">
        <f>A3L513C1+A3L513C2</f>
        <v>677915</v>
      </c>
      <c r="J20" s="16" t="s">
        <v>5669</v>
      </c>
      <c r="K20" s="17">
        <v>71491</v>
      </c>
      <c r="L20" s="16" t="s">
        <v>5669</v>
      </c>
      <c r="M20" s="17">
        <v>22386</v>
      </c>
      <c r="N20" s="16" t="s">
        <v>5892</v>
      </c>
      <c r="O20" s="17">
        <f>A3L513C4+A3L513C5</f>
        <v>93877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82900</v>
      </c>
      <c r="F21" s="16" t="s">
        <v>5669</v>
      </c>
      <c r="G21" s="17">
        <v>0</v>
      </c>
      <c r="H21" s="16" t="s">
        <v>5893</v>
      </c>
      <c r="I21" s="17">
        <f>A3L514C1+A3L514C2</f>
        <v>82900</v>
      </c>
      <c r="J21" s="16" t="s">
        <v>5669</v>
      </c>
      <c r="K21" s="17">
        <v>27593</v>
      </c>
      <c r="L21" s="16" t="s">
        <v>5669</v>
      </c>
      <c r="M21" s="17">
        <v>0</v>
      </c>
      <c r="N21" s="16" t="s">
        <v>5894</v>
      </c>
      <c r="O21" s="17">
        <f>A3L514C4+A3L514C5</f>
        <v>27593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108427</v>
      </c>
      <c r="F22" s="16" t="s">
        <v>5669</v>
      </c>
      <c r="G22" s="17">
        <v>9196</v>
      </c>
      <c r="H22" s="16" t="s">
        <v>5895</v>
      </c>
      <c r="I22" s="17">
        <f>A3L515C1+A3L515C2</f>
        <v>117623</v>
      </c>
      <c r="J22" s="16" t="s">
        <v>5669</v>
      </c>
      <c r="K22" s="17">
        <v>11793</v>
      </c>
      <c r="L22" s="16" t="s">
        <v>5669</v>
      </c>
      <c r="M22" s="17">
        <v>1638</v>
      </c>
      <c r="N22" s="16" t="s">
        <v>5896</v>
      </c>
      <c r="O22" s="17">
        <f>A3L515C4+A3L515C5</f>
        <v>13431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57798</v>
      </c>
      <c r="F24" s="16" t="s">
        <v>5669</v>
      </c>
      <c r="G24" s="17">
        <v>0</v>
      </c>
      <c r="H24" s="16" t="s">
        <v>5899</v>
      </c>
      <c r="I24" s="17">
        <f>A3L517C1+A3L517C2</f>
        <v>57798</v>
      </c>
      <c r="J24" s="16" t="s">
        <v>5669</v>
      </c>
      <c r="K24" s="17">
        <v>12861</v>
      </c>
      <c r="L24" s="16" t="s">
        <v>5669</v>
      </c>
      <c r="M24" s="17">
        <v>0</v>
      </c>
      <c r="N24" s="16" t="s">
        <v>5900</v>
      </c>
      <c r="O24" s="17">
        <f>A3L517C4+A3L517C5</f>
        <v>12861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157104</v>
      </c>
      <c r="F25" s="16" t="s">
        <v>5669</v>
      </c>
      <c r="G25" s="17">
        <v>95024</v>
      </c>
      <c r="H25" s="16" t="s">
        <v>5901</v>
      </c>
      <c r="I25" s="17">
        <f>A3L518C1+A3L518C2</f>
        <v>252128</v>
      </c>
      <c r="J25" s="16" t="s">
        <v>5669</v>
      </c>
      <c r="K25" s="17">
        <v>14838</v>
      </c>
      <c r="L25" s="16" t="s">
        <v>5669</v>
      </c>
      <c r="M25" s="17">
        <v>20202</v>
      </c>
      <c r="N25" s="16" t="s">
        <v>5902</v>
      </c>
      <c r="O25" s="17">
        <f>A3L518C4+A3L518C5</f>
        <v>35040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43462</v>
      </c>
      <c r="F26" s="16" t="s">
        <v>5669</v>
      </c>
      <c r="G26" s="17">
        <v>67437</v>
      </c>
      <c r="H26" s="16" t="s">
        <v>5903</v>
      </c>
      <c r="I26" s="17">
        <f>A3L519C1+A3L519C2</f>
        <v>110899</v>
      </c>
      <c r="J26" s="16" t="s">
        <v>5669</v>
      </c>
      <c r="K26" s="17">
        <v>5810</v>
      </c>
      <c r="L26" s="16" t="s">
        <v>5669</v>
      </c>
      <c r="M26" s="17">
        <v>10374</v>
      </c>
      <c r="N26" s="16" t="s">
        <v>5904</v>
      </c>
      <c r="O26" s="17">
        <f>A3L519C4+A3L519C5</f>
        <v>16184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1565</v>
      </c>
      <c r="F27" s="16" t="s">
        <v>5669</v>
      </c>
      <c r="G27" s="17">
        <v>0</v>
      </c>
      <c r="H27" s="16" t="s">
        <v>5905</v>
      </c>
      <c r="I27" s="17">
        <f>A3L520C1+A3L520C2</f>
        <v>1565</v>
      </c>
      <c r="J27" s="16" t="s">
        <v>5669</v>
      </c>
      <c r="K27" s="17">
        <v>519</v>
      </c>
      <c r="L27" s="16" t="s">
        <v>5669</v>
      </c>
      <c r="M27" s="17">
        <v>0</v>
      </c>
      <c r="N27" s="16" t="s">
        <v>5906</v>
      </c>
      <c r="O27" s="17">
        <f>A3L520C4+A3L520C5</f>
        <v>519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26724</v>
      </c>
      <c r="F28" s="16" t="s">
        <v>5669</v>
      </c>
      <c r="G28" s="17">
        <v>0</v>
      </c>
      <c r="H28" s="16" t="s">
        <v>5907</v>
      </c>
      <c r="I28" s="17">
        <f>A3L521C1+A3L521C2</f>
        <v>26724</v>
      </c>
      <c r="J28" s="16" t="s">
        <v>5669</v>
      </c>
      <c r="K28" s="17">
        <v>9252</v>
      </c>
      <c r="L28" s="16" t="s">
        <v>5669</v>
      </c>
      <c r="M28" s="17">
        <v>0</v>
      </c>
      <c r="N28" s="16" t="s">
        <v>5908</v>
      </c>
      <c r="O28" s="17">
        <f>A3L521C4+A3L521C5</f>
        <v>9252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11252</v>
      </c>
      <c r="F29" s="16" t="s">
        <v>5669</v>
      </c>
      <c r="G29" s="17">
        <v>0</v>
      </c>
      <c r="H29" s="16" t="s">
        <v>5909</v>
      </c>
      <c r="I29" s="17">
        <f>A3L522C1+A3L522C2</f>
        <v>11252</v>
      </c>
      <c r="J29" s="16" t="s">
        <v>5669</v>
      </c>
      <c r="K29" s="17">
        <v>3632</v>
      </c>
      <c r="L29" s="16" t="s">
        <v>5669</v>
      </c>
      <c r="M29" s="17">
        <v>0</v>
      </c>
      <c r="N29" s="16" t="s">
        <v>5910</v>
      </c>
      <c r="O29" s="17">
        <f>A3L522C4+A3L522C5</f>
        <v>3632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8814</v>
      </c>
      <c r="F30" s="16" t="s">
        <v>5669</v>
      </c>
      <c r="G30" s="17">
        <v>0</v>
      </c>
      <c r="H30" s="16" t="s">
        <v>5911</v>
      </c>
      <c r="I30" s="17">
        <f>A3L523C1+A3L523C2</f>
        <v>8814</v>
      </c>
      <c r="J30" s="16" t="s">
        <v>5669</v>
      </c>
      <c r="K30" s="17">
        <v>4540</v>
      </c>
      <c r="L30" s="16" t="s">
        <v>5669</v>
      </c>
      <c r="M30" s="17">
        <v>0</v>
      </c>
      <c r="N30" s="16" t="s">
        <v>5912</v>
      </c>
      <c r="O30" s="17">
        <f>A3L523C4+A3L523C5</f>
        <v>4540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153181</v>
      </c>
      <c r="F31" s="16" t="s">
        <v>5669</v>
      </c>
      <c r="G31" s="17">
        <v>0</v>
      </c>
      <c r="H31" s="16" t="s">
        <v>5913</v>
      </c>
      <c r="I31" s="17">
        <f>A3L524C1+A3L524C2</f>
        <v>153181</v>
      </c>
      <c r="J31" s="16" t="s">
        <v>5669</v>
      </c>
      <c r="K31" s="17">
        <v>13775</v>
      </c>
      <c r="L31" s="16" t="s">
        <v>5669</v>
      </c>
      <c r="M31" s="17">
        <v>0</v>
      </c>
      <c r="N31" s="16" t="s">
        <v>5914</v>
      </c>
      <c r="O31" s="17">
        <f>A3L524C4+A3L524C5</f>
        <v>13775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193031</v>
      </c>
      <c r="F32" s="16" t="s">
        <v>5669</v>
      </c>
      <c r="G32" s="17">
        <v>0</v>
      </c>
      <c r="H32" s="16" t="s">
        <v>5915</v>
      </c>
      <c r="I32" s="17">
        <f>A3L525C1+A3L525C2</f>
        <v>193031</v>
      </c>
      <c r="J32" s="16" t="s">
        <v>5669</v>
      </c>
      <c r="K32" s="17">
        <v>43485</v>
      </c>
      <c r="L32" s="16" t="s">
        <v>5669</v>
      </c>
      <c r="M32" s="17">
        <v>0</v>
      </c>
      <c r="N32" s="16" t="s">
        <v>5916</v>
      </c>
      <c r="O32" s="17">
        <f>A3L525C4+A3L525C5</f>
        <v>43485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1698941</v>
      </c>
      <c r="F33" s="16" t="s">
        <v>5918</v>
      </c>
      <c r="G33" s="17">
        <f>SUM(A3L508C2:A3L525C2)</f>
        <v>306531</v>
      </c>
      <c r="H33" s="16" t="s">
        <v>5919</v>
      </c>
      <c r="I33" s="17">
        <f>SUM(A3L508C3:A3L525C3)</f>
        <v>2005472</v>
      </c>
      <c r="J33" s="16" t="s">
        <v>5920</v>
      </c>
      <c r="K33" s="17">
        <f>SUM(A3L508C4:A3L525C4)</f>
        <v>275572</v>
      </c>
      <c r="L33" s="16" t="s">
        <v>5921</v>
      </c>
      <c r="M33" s="17">
        <f>SUM(A3L508C5:A3L525C5)</f>
        <v>54600</v>
      </c>
      <c r="N33" s="16" t="s">
        <v>5922</v>
      </c>
      <c r="O33" s="17">
        <f>SUM(A3L508C6:A3L525C6)</f>
        <v>330172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-3130</v>
      </c>
      <c r="L39" s="16" t="s">
        <v>5669</v>
      </c>
      <c r="M39" s="17">
        <v>0</v>
      </c>
      <c r="N39" s="16" t="s">
        <v>5934</v>
      </c>
      <c r="O39" s="17">
        <f>A3L532C4+A3L532C5</f>
        <v>-3130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859784</v>
      </c>
      <c r="F44" s="16" t="s">
        <v>5669</v>
      </c>
      <c r="G44" s="17">
        <v>1209</v>
      </c>
      <c r="H44" s="16" t="s">
        <v>5943</v>
      </c>
      <c r="I44" s="17">
        <f>A3L537C1+A3L537C2</f>
        <v>860993</v>
      </c>
      <c r="J44" s="16" t="s">
        <v>5669</v>
      </c>
      <c r="K44" s="17">
        <v>475272</v>
      </c>
      <c r="L44" s="16" t="s">
        <v>5669</v>
      </c>
      <c r="M44" s="17">
        <v>444</v>
      </c>
      <c r="N44" s="16" t="s">
        <v>5944</v>
      </c>
      <c r="O44" s="17">
        <f>A3L537C4+A3L537C5</f>
        <v>475716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137481</v>
      </c>
      <c r="F45" s="16" t="s">
        <v>5669</v>
      </c>
      <c r="G45" s="17">
        <v>0</v>
      </c>
      <c r="H45" s="16" t="s">
        <v>5945</v>
      </c>
      <c r="I45" s="17">
        <f>A3L538C1+A3L538C2</f>
        <v>137481</v>
      </c>
      <c r="J45" s="16" t="s">
        <v>5669</v>
      </c>
      <c r="K45" s="17">
        <v>47989</v>
      </c>
      <c r="L45" s="16" t="s">
        <v>5669</v>
      </c>
      <c r="M45" s="17">
        <v>0</v>
      </c>
      <c r="N45" s="16" t="s">
        <v>5946</v>
      </c>
      <c r="O45" s="17">
        <f>A3L538C4+A3L538C5</f>
        <v>47989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98200</v>
      </c>
      <c r="F46" s="16" t="s">
        <v>5669</v>
      </c>
      <c r="G46" s="17">
        <v>0</v>
      </c>
      <c r="H46" s="16" t="s">
        <v>5947</v>
      </c>
      <c r="I46" s="17">
        <f>A3L539C1+A3L539C2</f>
        <v>98200</v>
      </c>
      <c r="J46" s="16" t="s">
        <v>5669</v>
      </c>
      <c r="K46" s="17">
        <v>34278</v>
      </c>
      <c r="L46" s="16" t="s">
        <v>5669</v>
      </c>
      <c r="M46" s="17">
        <v>0</v>
      </c>
      <c r="N46" s="16" t="s">
        <v>5948</v>
      </c>
      <c r="O46" s="17">
        <f>A3L539C4+A3L539C5</f>
        <v>34278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9820</v>
      </c>
      <c r="F47" s="16" t="s">
        <v>5669</v>
      </c>
      <c r="G47" s="17">
        <v>0</v>
      </c>
      <c r="H47" s="16" t="s">
        <v>5949</v>
      </c>
      <c r="I47" s="17">
        <f>A3L540C1+A3L540C2</f>
        <v>9820</v>
      </c>
      <c r="J47" s="16" t="s">
        <v>5669</v>
      </c>
      <c r="K47" s="17">
        <v>3428</v>
      </c>
      <c r="L47" s="16" t="s">
        <v>5669</v>
      </c>
      <c r="M47" s="17">
        <v>0</v>
      </c>
      <c r="N47" s="16" t="s">
        <v>5950</v>
      </c>
      <c r="O47" s="17">
        <f>A3L540C4+A3L540C5</f>
        <v>3428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819878</v>
      </c>
      <c r="F48" s="16" t="s">
        <v>5669</v>
      </c>
      <c r="G48" s="17">
        <v>0</v>
      </c>
      <c r="H48" s="16" t="s">
        <v>5951</v>
      </c>
      <c r="I48" s="17">
        <f>A3L541C1+A3L541C2</f>
        <v>819878</v>
      </c>
      <c r="J48" s="16" t="s">
        <v>5669</v>
      </c>
      <c r="K48" s="17">
        <v>74136</v>
      </c>
      <c r="L48" s="16" t="s">
        <v>5669</v>
      </c>
      <c r="M48" s="17">
        <v>0</v>
      </c>
      <c r="N48" s="16" t="s">
        <v>5952</v>
      </c>
      <c r="O48" s="17">
        <f>A3L541C4+A3L541C5</f>
        <v>74136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1687026</v>
      </c>
      <c r="F49" s="16" t="s">
        <v>5954</v>
      </c>
      <c r="G49" s="17">
        <f>SUM(A3L527C2:A3L537C2)+A3L541C2</f>
        <v>1209</v>
      </c>
      <c r="H49" s="16" t="s">
        <v>5955</v>
      </c>
      <c r="I49" s="17">
        <f>SUM(A3L527C3:A3L537C3)+A3L541C3</f>
        <v>1688235</v>
      </c>
      <c r="J49" s="16" t="s">
        <v>5956</v>
      </c>
      <c r="K49" s="17">
        <f>SUM(A3L527C4:A3L537C4)+A3L541C4</f>
        <v>546278</v>
      </c>
      <c r="L49" s="16" t="s">
        <v>5957</v>
      </c>
      <c r="M49" s="17">
        <f>SUM(A3L527C5:A3L537C5)+A3L541C5</f>
        <v>444</v>
      </c>
      <c r="N49" s="16" t="s">
        <v>5958</v>
      </c>
      <c r="O49" s="17">
        <f>SUM(A3L527C6:A3L537C6)+A3L541C6</f>
        <v>546722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-3130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-3130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259983</v>
      </c>
      <c r="H9" s="16" t="s">
        <v>4253</v>
      </c>
      <c r="I9" s="20">
        <v>1</v>
      </c>
      <c r="J9" s="16" t="s">
        <v>5670</v>
      </c>
      <c r="K9" s="17">
        <v>274139</v>
      </c>
      <c r="L9" s="16" t="s">
        <v>4255</v>
      </c>
      <c r="M9" s="20">
        <v>0.80927090000000002</v>
      </c>
      <c r="N9" s="16" t="s">
        <v>5671</v>
      </c>
      <c r="O9" s="17">
        <v>253779</v>
      </c>
      <c r="P9" s="16" t="s">
        <v>4257</v>
      </c>
      <c r="Q9" s="20">
        <v>0.8128031</v>
      </c>
      <c r="R9" s="16" t="s">
        <v>5672</v>
      </c>
      <c r="S9" s="17">
        <v>257765</v>
      </c>
      <c r="T9" s="16" t="s">
        <v>4259</v>
      </c>
      <c r="U9" s="20">
        <v>0.79784189999999999</v>
      </c>
      <c r="V9" s="16" t="s">
        <v>5673</v>
      </c>
      <c r="W9" s="17">
        <v>259705</v>
      </c>
      <c r="X9" s="16" t="s">
        <v>4261</v>
      </c>
      <c r="Y9" s="20">
        <v>0.82629410000000003</v>
      </c>
      <c r="Z9" s="16" t="s">
        <v>5968</v>
      </c>
      <c r="AA9" s="17">
        <f>SUM(PRODUCT(A3L602C2,A3L602C3))/A3L602C1</f>
        <v>259983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259983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274139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253779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257765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259705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259983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259983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274139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253779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257765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259705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259983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9378</v>
      </c>
      <c r="H17" s="16" t="s">
        <v>4253</v>
      </c>
      <c r="I17" s="20">
        <v>1</v>
      </c>
      <c r="J17" s="16" t="s">
        <v>5670</v>
      </c>
      <c r="K17" s="17">
        <v>9320</v>
      </c>
      <c r="L17" s="16" t="s">
        <v>4255</v>
      </c>
      <c r="M17" s="20">
        <v>0.80927090000000002</v>
      </c>
      <c r="N17" s="16" t="s">
        <v>5671</v>
      </c>
      <c r="O17" s="17">
        <v>9793</v>
      </c>
      <c r="P17" s="16" t="s">
        <v>4257</v>
      </c>
      <c r="Q17" s="20">
        <v>0.8128031</v>
      </c>
      <c r="R17" s="16" t="s">
        <v>5672</v>
      </c>
      <c r="S17" s="17">
        <v>10856</v>
      </c>
      <c r="T17" s="16" t="s">
        <v>4259</v>
      </c>
      <c r="U17" s="20">
        <v>0.79784189999999999</v>
      </c>
      <c r="V17" s="16" t="s">
        <v>5673</v>
      </c>
      <c r="W17" s="17">
        <v>10167</v>
      </c>
      <c r="X17" s="16" t="s">
        <v>4261</v>
      </c>
      <c r="Y17" s="20">
        <v>0.82629410000000003</v>
      </c>
      <c r="Z17" s="16" t="s">
        <v>5991</v>
      </c>
      <c r="AA17" s="17">
        <f>SUM(PRODUCT(A3L610C2,A3L610C3))/A3L610C1</f>
        <v>9378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36214</v>
      </c>
      <c r="H19" s="16" t="s">
        <v>4253</v>
      </c>
      <c r="I19" s="20">
        <v>1</v>
      </c>
      <c r="J19" s="16" t="s">
        <v>5670</v>
      </c>
      <c r="K19" s="17">
        <v>34951</v>
      </c>
      <c r="L19" s="16" t="s">
        <v>4255</v>
      </c>
      <c r="M19" s="20">
        <v>0.80927090000000002</v>
      </c>
      <c r="N19" s="16" t="s">
        <v>5671</v>
      </c>
      <c r="O19" s="17">
        <v>34730</v>
      </c>
      <c r="P19" s="16" t="s">
        <v>4257</v>
      </c>
      <c r="Q19" s="20">
        <v>0.8128031</v>
      </c>
      <c r="R19" s="16" t="s">
        <v>5672</v>
      </c>
      <c r="S19" s="17">
        <v>36487</v>
      </c>
      <c r="T19" s="16" t="s">
        <v>4259</v>
      </c>
      <c r="U19" s="20">
        <v>0.79784189999999999</v>
      </c>
      <c r="V19" s="16" t="s">
        <v>5673</v>
      </c>
      <c r="W19" s="17">
        <v>32006</v>
      </c>
      <c r="X19" s="16" t="s">
        <v>4261</v>
      </c>
      <c r="Y19" s="20">
        <v>0.82629410000000003</v>
      </c>
      <c r="Z19" s="16" t="s">
        <v>5993</v>
      </c>
      <c r="AA19" s="17">
        <f>SUM(PRODUCT(A3L612C2,A3L612C3))/A3L612C1</f>
        <v>36214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72116</v>
      </c>
      <c r="H20" s="16" t="s">
        <v>4253</v>
      </c>
      <c r="I20" s="20">
        <v>1</v>
      </c>
      <c r="J20" s="16" t="s">
        <v>5670</v>
      </c>
      <c r="K20" s="17">
        <v>79656</v>
      </c>
      <c r="L20" s="16" t="s">
        <v>4255</v>
      </c>
      <c r="M20" s="20">
        <v>0.80927090000000002</v>
      </c>
      <c r="N20" s="16" t="s">
        <v>5671</v>
      </c>
      <c r="O20" s="17">
        <v>82218</v>
      </c>
      <c r="P20" s="16" t="s">
        <v>4257</v>
      </c>
      <c r="Q20" s="20">
        <v>0.8128031</v>
      </c>
      <c r="R20" s="16" t="s">
        <v>5672</v>
      </c>
      <c r="S20" s="17">
        <v>94844</v>
      </c>
      <c r="T20" s="16" t="s">
        <v>4259</v>
      </c>
      <c r="U20" s="20">
        <v>0.79784189999999999</v>
      </c>
      <c r="V20" s="16" t="s">
        <v>5673</v>
      </c>
      <c r="W20" s="17">
        <v>80928</v>
      </c>
      <c r="X20" s="16" t="s">
        <v>4261</v>
      </c>
      <c r="Y20" s="20">
        <v>0.82629410000000003</v>
      </c>
      <c r="Z20" s="16" t="s">
        <v>5994</v>
      </c>
      <c r="AA20" s="17">
        <f>SUM(PRODUCT(A3L613C2,A3L613C3))/A3L613C1</f>
        <v>72116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28286</v>
      </c>
      <c r="H22" s="16" t="s">
        <v>4253</v>
      </c>
      <c r="I22" s="20">
        <v>1</v>
      </c>
      <c r="J22" s="16" t="s">
        <v>5670</v>
      </c>
      <c r="K22" s="17">
        <v>27481</v>
      </c>
      <c r="L22" s="16" t="s">
        <v>4255</v>
      </c>
      <c r="M22" s="20">
        <v>0.80927090000000002</v>
      </c>
      <c r="N22" s="16" t="s">
        <v>5671</v>
      </c>
      <c r="O22" s="17">
        <v>29113</v>
      </c>
      <c r="P22" s="16" t="s">
        <v>4257</v>
      </c>
      <c r="Q22" s="20">
        <v>0.8128031</v>
      </c>
      <c r="R22" s="16" t="s">
        <v>5672</v>
      </c>
      <c r="S22" s="17">
        <v>32869</v>
      </c>
      <c r="T22" s="16" t="s">
        <v>4259</v>
      </c>
      <c r="U22" s="20">
        <v>0.79784189999999999</v>
      </c>
      <c r="V22" s="16" t="s">
        <v>5673</v>
      </c>
      <c r="W22" s="17">
        <v>28194</v>
      </c>
      <c r="X22" s="16" t="s">
        <v>4261</v>
      </c>
      <c r="Y22" s="20">
        <v>0.82629410000000003</v>
      </c>
      <c r="Z22" s="16" t="s">
        <v>5996</v>
      </c>
      <c r="AA22" s="17">
        <f>SUM(PRODUCT(A3L615C2,A3L615C3))/A3L615C1</f>
        <v>28286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6720</v>
      </c>
      <c r="H24" s="16" t="s">
        <v>4253</v>
      </c>
      <c r="I24" s="20">
        <v>1</v>
      </c>
      <c r="J24" s="16" t="s">
        <v>5670</v>
      </c>
      <c r="K24" s="17">
        <v>8220</v>
      </c>
      <c r="L24" s="16" t="s">
        <v>4255</v>
      </c>
      <c r="M24" s="20">
        <v>0.80927090000000002</v>
      </c>
      <c r="N24" s="16" t="s">
        <v>5671</v>
      </c>
      <c r="O24" s="17">
        <v>10098</v>
      </c>
      <c r="P24" s="16" t="s">
        <v>4257</v>
      </c>
      <c r="Q24" s="20">
        <v>0.8128031</v>
      </c>
      <c r="R24" s="16" t="s">
        <v>5672</v>
      </c>
      <c r="S24" s="17">
        <v>10151</v>
      </c>
      <c r="T24" s="16" t="s">
        <v>4259</v>
      </c>
      <c r="U24" s="20">
        <v>0.79784189999999999</v>
      </c>
      <c r="V24" s="16" t="s">
        <v>5673</v>
      </c>
      <c r="W24" s="17">
        <v>10229</v>
      </c>
      <c r="X24" s="16" t="s">
        <v>4261</v>
      </c>
      <c r="Y24" s="20">
        <v>0.82629410000000003</v>
      </c>
      <c r="Z24" s="16" t="s">
        <v>5998</v>
      </c>
      <c r="AA24" s="17">
        <f>SUM(PRODUCT(A3L617C2,A3L617C3))/A3L617C1</f>
        <v>6720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19466</v>
      </c>
      <c r="H25" s="16" t="s">
        <v>4253</v>
      </c>
      <c r="I25" s="20">
        <v>1</v>
      </c>
      <c r="J25" s="16" t="s">
        <v>5670</v>
      </c>
      <c r="K25" s="17">
        <v>32504</v>
      </c>
      <c r="L25" s="16" t="s">
        <v>4255</v>
      </c>
      <c r="M25" s="20">
        <v>0.80927090000000002</v>
      </c>
      <c r="N25" s="16" t="s">
        <v>5671</v>
      </c>
      <c r="O25" s="17">
        <v>64322</v>
      </c>
      <c r="P25" s="16" t="s">
        <v>4257</v>
      </c>
      <c r="Q25" s="20">
        <v>0.8128031</v>
      </c>
      <c r="R25" s="16" t="s">
        <v>5672</v>
      </c>
      <c r="S25" s="17">
        <v>68237</v>
      </c>
      <c r="T25" s="16" t="s">
        <v>4259</v>
      </c>
      <c r="U25" s="20">
        <v>0.79784189999999999</v>
      </c>
      <c r="V25" s="16" t="s">
        <v>5673</v>
      </c>
      <c r="W25" s="17">
        <v>67598</v>
      </c>
      <c r="X25" s="16" t="s">
        <v>4261</v>
      </c>
      <c r="Y25" s="20">
        <v>0.82629410000000003</v>
      </c>
      <c r="Z25" s="16" t="s">
        <v>5999</v>
      </c>
      <c r="AA25" s="17">
        <f>SUM(PRODUCT(A3L618C2,A3L618C3))/A3L618C1</f>
        <v>19466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11575</v>
      </c>
      <c r="H28" s="16" t="s">
        <v>4253</v>
      </c>
      <c r="I28" s="20">
        <v>1</v>
      </c>
      <c r="J28" s="16" t="s">
        <v>5670</v>
      </c>
      <c r="K28" s="17">
        <v>8051</v>
      </c>
      <c r="L28" s="16" t="s">
        <v>4255</v>
      </c>
      <c r="M28" s="20">
        <v>0.80927090000000002</v>
      </c>
      <c r="N28" s="16" t="s">
        <v>5671</v>
      </c>
      <c r="O28" s="17">
        <v>7555</v>
      </c>
      <c r="P28" s="16" t="s">
        <v>4257</v>
      </c>
      <c r="Q28" s="20">
        <v>0.8128031</v>
      </c>
      <c r="R28" s="16" t="s">
        <v>5672</v>
      </c>
      <c r="S28" s="17">
        <v>7351</v>
      </c>
      <c r="T28" s="16" t="s">
        <v>4259</v>
      </c>
      <c r="U28" s="20">
        <v>0.79784189999999999</v>
      </c>
      <c r="V28" s="16" t="s">
        <v>5673</v>
      </c>
      <c r="W28" s="17">
        <v>9021</v>
      </c>
      <c r="X28" s="16" t="s">
        <v>4261</v>
      </c>
      <c r="Y28" s="20">
        <v>0.82629410000000003</v>
      </c>
      <c r="Z28" s="16" t="s">
        <v>6002</v>
      </c>
      <c r="AA28" s="17">
        <f>SUM(PRODUCT(A3L621C2,A3L621C3))/A3L621C1</f>
        <v>11575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5259</v>
      </c>
      <c r="H29" s="16" t="s">
        <v>4253</v>
      </c>
      <c r="I29" s="20">
        <v>1</v>
      </c>
      <c r="J29" s="16" t="s">
        <v>5670</v>
      </c>
      <c r="K29" s="17">
        <v>2320</v>
      </c>
      <c r="L29" s="16" t="s">
        <v>4255</v>
      </c>
      <c r="M29" s="20">
        <v>0.80927090000000002</v>
      </c>
      <c r="N29" s="16" t="s">
        <v>5671</v>
      </c>
      <c r="O29" s="17">
        <v>3509</v>
      </c>
      <c r="P29" s="16" t="s">
        <v>4257</v>
      </c>
      <c r="Q29" s="20">
        <v>0.8128031</v>
      </c>
      <c r="R29" s="16" t="s">
        <v>5672</v>
      </c>
      <c r="S29" s="17">
        <v>3406</v>
      </c>
      <c r="T29" s="16" t="s">
        <v>4259</v>
      </c>
      <c r="U29" s="20">
        <v>0.79784189999999999</v>
      </c>
      <c r="V29" s="16" t="s">
        <v>5673</v>
      </c>
      <c r="W29" s="17">
        <v>3402</v>
      </c>
      <c r="X29" s="16" t="s">
        <v>4261</v>
      </c>
      <c r="Y29" s="20">
        <v>0.82629410000000003</v>
      </c>
      <c r="Z29" s="16" t="s">
        <v>6003</v>
      </c>
      <c r="AA29" s="17">
        <f>SUM(PRODUCT(A3L622C2,A3L622C3))/A3L622C1</f>
        <v>5259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10468</v>
      </c>
      <c r="H31" s="16" t="s">
        <v>4253</v>
      </c>
      <c r="I31" s="20">
        <v>1</v>
      </c>
      <c r="J31" s="16" t="s">
        <v>5670</v>
      </c>
      <c r="K31" s="17">
        <v>11385</v>
      </c>
      <c r="L31" s="16" t="s">
        <v>4255</v>
      </c>
      <c r="M31" s="20">
        <v>0.80927090000000002</v>
      </c>
      <c r="N31" s="16" t="s">
        <v>5671</v>
      </c>
      <c r="O31" s="17">
        <v>12586</v>
      </c>
      <c r="P31" s="16" t="s">
        <v>4257</v>
      </c>
      <c r="Q31" s="20">
        <v>0.8128031</v>
      </c>
      <c r="R31" s="16" t="s">
        <v>5672</v>
      </c>
      <c r="S31" s="17">
        <v>12130</v>
      </c>
      <c r="T31" s="16" t="s">
        <v>4259</v>
      </c>
      <c r="U31" s="20">
        <v>0.79784189999999999</v>
      </c>
      <c r="V31" s="16" t="s">
        <v>5673</v>
      </c>
      <c r="W31" s="17">
        <v>10308</v>
      </c>
      <c r="X31" s="16" t="s">
        <v>4261</v>
      </c>
      <c r="Y31" s="20">
        <v>0.82629410000000003</v>
      </c>
      <c r="Z31" s="16" t="s">
        <v>6005</v>
      </c>
      <c r="AA31" s="17">
        <f>SUM(PRODUCT(A3L624C2,A3L624C3))/A3L624C1</f>
        <v>10468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199482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213888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253924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276331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251853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199482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76</v>
      </c>
      <c r="L37" s="16" t="s">
        <v>4255</v>
      </c>
      <c r="M37" s="20">
        <v>0.80927090000000002</v>
      </c>
      <c r="N37" s="16" t="s">
        <v>5671</v>
      </c>
      <c r="O37" s="17">
        <v>490</v>
      </c>
      <c r="P37" s="16" t="s">
        <v>4257</v>
      </c>
      <c r="Q37" s="20">
        <v>0.8128031</v>
      </c>
      <c r="R37" s="16" t="s">
        <v>5672</v>
      </c>
      <c r="S37" s="17">
        <v>543</v>
      </c>
      <c r="T37" s="16" t="s">
        <v>4259</v>
      </c>
      <c r="U37" s="20">
        <v>0.79784189999999999</v>
      </c>
      <c r="V37" s="16" t="s">
        <v>5673</v>
      </c>
      <c r="W37" s="17">
        <v>587</v>
      </c>
      <c r="X37" s="16" t="s">
        <v>4261</v>
      </c>
      <c r="Y37" s="20">
        <v>0.82629410000000003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1586</v>
      </c>
      <c r="H39" s="16" t="s">
        <v>4253</v>
      </c>
      <c r="I39" s="20">
        <v>1</v>
      </c>
      <c r="J39" s="16" t="s">
        <v>5670</v>
      </c>
      <c r="K39" s="17">
        <v>2080</v>
      </c>
      <c r="L39" s="16" t="s">
        <v>4255</v>
      </c>
      <c r="M39" s="20">
        <v>0.80927090000000002</v>
      </c>
      <c r="N39" s="16" t="s">
        <v>5671</v>
      </c>
      <c r="O39" s="17">
        <v>2459</v>
      </c>
      <c r="P39" s="16" t="s">
        <v>4257</v>
      </c>
      <c r="Q39" s="20">
        <v>0.8128031</v>
      </c>
      <c r="R39" s="16" t="s">
        <v>5672</v>
      </c>
      <c r="S39" s="17">
        <v>7763</v>
      </c>
      <c r="T39" s="16" t="s">
        <v>4259</v>
      </c>
      <c r="U39" s="20">
        <v>0.79784189999999999</v>
      </c>
      <c r="V39" s="16" t="s">
        <v>5673</v>
      </c>
      <c r="W39" s="17">
        <v>8418</v>
      </c>
      <c r="X39" s="16" t="s">
        <v>4261</v>
      </c>
      <c r="Y39" s="20">
        <v>0.82629410000000003</v>
      </c>
      <c r="Z39" s="16" t="s">
        <v>6018</v>
      </c>
      <c r="AA39" s="17">
        <f>SUM(PRODUCT(A3L632C2,A3L632C3))/A3L632C1</f>
        <v>1586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1586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2156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2949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8306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9005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1586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1586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2080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2459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7763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8418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1586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IF(SSAC="Y",0,96390)</f>
        <v>96390</v>
      </c>
      <c r="H8" s="16" t="s">
        <v>4253</v>
      </c>
      <c r="I8" s="20">
        <v>1</v>
      </c>
      <c r="J8" s="16" t="s">
        <v>6069</v>
      </c>
      <c r="K8" s="17">
        <f>IF(SSAC="Y",0,73189)</f>
        <v>73189</v>
      </c>
      <c r="L8" s="16" t="s">
        <v>4255</v>
      </c>
      <c r="M8" s="20">
        <v>1.0114320000000001</v>
      </c>
      <c r="N8" s="16" t="s">
        <v>6070</v>
      </c>
      <c r="O8" s="17">
        <f>IF(SSAC="Y",0,51906)</f>
        <v>51906</v>
      </c>
      <c r="P8" s="16" t="s">
        <v>4257</v>
      </c>
      <c r="Q8" s="20">
        <v>1.0365880000000001</v>
      </c>
      <c r="R8" s="16" t="s">
        <v>6071</v>
      </c>
      <c r="S8" s="17">
        <f>IF(SSAC="Y",0,30877)</f>
        <v>30877</v>
      </c>
      <c r="T8" s="16" t="s">
        <v>4259</v>
      </c>
      <c r="U8" s="20">
        <v>1.039579</v>
      </c>
      <c r="V8" s="16" t="s">
        <v>6072</v>
      </c>
      <c r="W8" s="17">
        <f>IF(SSAC="Y",0,18812)</f>
        <v>18812</v>
      </c>
      <c r="X8" s="16" t="s">
        <v>4261</v>
      </c>
      <c r="Y8" s="20">
        <v>1.0541389999999999</v>
      </c>
      <c r="Z8" s="16" t="s">
        <v>6073</v>
      </c>
      <c r="AA8" s="17">
        <f>SUM(PRODUCT(A3L701C2,A3L701C3))/A3L701C1</f>
        <v>96390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IF(SSAC="Y",0,1582)</f>
        <v>1582</v>
      </c>
      <c r="H9" s="16" t="s">
        <v>4253</v>
      </c>
      <c r="I9" s="20">
        <v>1</v>
      </c>
      <c r="J9" s="16" t="s">
        <v>6069</v>
      </c>
      <c r="K9" s="17">
        <f>IF(SSAC="Y",0,1424)</f>
        <v>1424</v>
      </c>
      <c r="L9" s="16" t="s">
        <v>4255</v>
      </c>
      <c r="M9" s="20">
        <v>1.0114320000000001</v>
      </c>
      <c r="N9" s="16" t="s">
        <v>6070</v>
      </c>
      <c r="O9" s="17">
        <f>IF(SSAC="Y",0,1328)</f>
        <v>1328</v>
      </c>
      <c r="P9" s="16" t="s">
        <v>4257</v>
      </c>
      <c r="Q9" s="20">
        <v>1.0365880000000001</v>
      </c>
      <c r="R9" s="16" t="s">
        <v>6071</v>
      </c>
      <c r="S9" s="17">
        <f>IF(SSAC="Y",0,1199)</f>
        <v>1199</v>
      </c>
      <c r="T9" s="16" t="s">
        <v>4259</v>
      </c>
      <c r="U9" s="20">
        <v>1.039579</v>
      </c>
      <c r="V9" s="16" t="s">
        <v>6072</v>
      </c>
      <c r="W9" s="17">
        <f>IF(SSAC="Y",0,1174)</f>
        <v>1174</v>
      </c>
      <c r="X9" s="16" t="s">
        <v>4261</v>
      </c>
      <c r="Y9" s="20">
        <v>1.0541389999999999</v>
      </c>
      <c r="Z9" s="16" t="s">
        <v>6074</v>
      </c>
      <c r="AA9" s="17">
        <f>SUM(PRODUCT(A3L702C2,A3L702C3))/A3L702C1</f>
        <v>1582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IF(SSAC="Y",0,7052)</f>
        <v>7052</v>
      </c>
      <c r="H10" s="16" t="s">
        <v>4253</v>
      </c>
      <c r="I10" s="20">
        <v>1</v>
      </c>
      <c r="J10" s="16" t="s">
        <v>6069</v>
      </c>
      <c r="K10" s="17">
        <f>IF(SSAC="Y",0,5056)</f>
        <v>5056</v>
      </c>
      <c r="L10" s="16" t="s">
        <v>4255</v>
      </c>
      <c r="M10" s="20">
        <v>1.0114320000000001</v>
      </c>
      <c r="N10" s="16" t="s">
        <v>6070</v>
      </c>
      <c r="O10" s="17">
        <f>IF(SSAC="Y",0,3137)</f>
        <v>3137</v>
      </c>
      <c r="P10" s="16" t="s">
        <v>4257</v>
      </c>
      <c r="Q10" s="20">
        <v>1.0365880000000001</v>
      </c>
      <c r="R10" s="16" t="s">
        <v>6071</v>
      </c>
      <c r="S10" s="17">
        <f>IF(SSAC="Y",0,1154)</f>
        <v>1154</v>
      </c>
      <c r="T10" s="16" t="s">
        <v>4259</v>
      </c>
      <c r="U10" s="20">
        <v>1.039579</v>
      </c>
      <c r="V10" s="16" t="s">
        <v>6072</v>
      </c>
      <c r="W10" s="17">
        <f>IF(SSAC="Y",0,1151)</f>
        <v>1151</v>
      </c>
      <c r="X10" s="16" t="s">
        <v>4261</v>
      </c>
      <c r="Y10" s="20">
        <v>1.0541389999999999</v>
      </c>
      <c r="Z10" s="16" t="s">
        <v>6075</v>
      </c>
      <c r="AA10" s="17">
        <f>SUM(PRODUCT(A3L703C2,A3L703C3))/A3L703C1</f>
        <v>7052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IF(SSAC="Y",0,65057)</f>
        <v>65057</v>
      </c>
      <c r="H11" s="16" t="s">
        <v>4253</v>
      </c>
      <c r="I11" s="20">
        <v>1</v>
      </c>
      <c r="J11" s="16" t="s">
        <v>6069</v>
      </c>
      <c r="K11" s="17">
        <f>IF(SSAC="Y",0,55597)</f>
        <v>55597</v>
      </c>
      <c r="L11" s="16" t="s">
        <v>4255</v>
      </c>
      <c r="M11" s="20">
        <v>1.0114320000000001</v>
      </c>
      <c r="N11" s="16" t="s">
        <v>6070</v>
      </c>
      <c r="O11" s="17">
        <f>IF(SSAC="Y",0,44887)</f>
        <v>44887</v>
      </c>
      <c r="P11" s="16" t="s">
        <v>4257</v>
      </c>
      <c r="Q11" s="20">
        <v>1.0365880000000001</v>
      </c>
      <c r="R11" s="16" t="s">
        <v>6071</v>
      </c>
      <c r="S11" s="17">
        <f>IF(SSAC="Y",0,36427)</f>
        <v>36427</v>
      </c>
      <c r="T11" s="16" t="s">
        <v>4259</v>
      </c>
      <c r="U11" s="20">
        <v>1.039579</v>
      </c>
      <c r="V11" s="16" t="s">
        <v>6072</v>
      </c>
      <c r="W11" s="17">
        <f>IF(SSAC="Y",0,34808)</f>
        <v>34808</v>
      </c>
      <c r="X11" s="16" t="s">
        <v>4261</v>
      </c>
      <c r="Y11" s="20">
        <v>1.0541389999999999</v>
      </c>
      <c r="Z11" s="16" t="s">
        <v>6076</v>
      </c>
      <c r="AA11" s="17">
        <f>SUM(PRODUCT(A3L704C2,A3L704C3))/A3L704C1</f>
        <v>65057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IF(SSAC="Y",0,255115)</f>
        <v>255115</v>
      </c>
      <c r="H13" s="16" t="s">
        <v>4253</v>
      </c>
      <c r="I13" s="20">
        <v>1</v>
      </c>
      <c r="J13" s="16" t="s">
        <v>6069</v>
      </c>
      <c r="K13" s="17">
        <f>IF(SSAC="Y",0,238015)</f>
        <v>238015</v>
      </c>
      <c r="L13" s="16" t="s">
        <v>4255</v>
      </c>
      <c r="M13" s="20">
        <v>1.0114320000000001</v>
      </c>
      <c r="N13" s="16" t="s">
        <v>6070</v>
      </c>
      <c r="O13" s="17">
        <f>IF(SSAC="Y",0,222515)</f>
        <v>222515</v>
      </c>
      <c r="P13" s="16" t="s">
        <v>4257</v>
      </c>
      <c r="Q13" s="20">
        <v>1.0365880000000001</v>
      </c>
      <c r="R13" s="16" t="s">
        <v>6071</v>
      </c>
      <c r="S13" s="17">
        <f>IF(SSAC="Y",0,209144)</f>
        <v>209144</v>
      </c>
      <c r="T13" s="16" t="s">
        <v>4259</v>
      </c>
      <c r="U13" s="20">
        <v>1.039579</v>
      </c>
      <c r="V13" s="16" t="s">
        <v>6072</v>
      </c>
      <c r="W13" s="17">
        <f>IF(SSAC="Y",0,179820)</f>
        <v>179820</v>
      </c>
      <c r="X13" s="16" t="s">
        <v>4261</v>
      </c>
      <c r="Y13" s="20">
        <v>1.0541389999999999</v>
      </c>
      <c r="Z13" s="16" t="s">
        <v>6078</v>
      </c>
      <c r="AA13" s="17">
        <f>SUM(PRODUCT(A3L706C2,A3L706C3))/A3L706C1</f>
        <v>255115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IF(SSAC="Y",0,419673)</f>
        <v>419673</v>
      </c>
      <c r="H14" s="16" t="s">
        <v>4253</v>
      </c>
      <c r="I14" s="20">
        <v>1</v>
      </c>
      <c r="J14" s="16" t="s">
        <v>6069</v>
      </c>
      <c r="K14" s="17">
        <f>IF(SSAC="Y",0,406200)</f>
        <v>406200</v>
      </c>
      <c r="L14" s="16" t="s">
        <v>4255</v>
      </c>
      <c r="M14" s="20">
        <v>1.0114320000000001</v>
      </c>
      <c r="N14" s="16" t="s">
        <v>6070</v>
      </c>
      <c r="O14" s="17">
        <f>IF(SSAC="Y",0,396950)</f>
        <v>396950</v>
      </c>
      <c r="P14" s="16" t="s">
        <v>4257</v>
      </c>
      <c r="Q14" s="20">
        <v>1.0365880000000001</v>
      </c>
      <c r="R14" s="16" t="s">
        <v>6071</v>
      </c>
      <c r="S14" s="17">
        <f>IF(SSAC="Y",0,392136)</f>
        <v>392136</v>
      </c>
      <c r="T14" s="16" t="s">
        <v>4259</v>
      </c>
      <c r="U14" s="20">
        <v>1.039579</v>
      </c>
      <c r="V14" s="16" t="s">
        <v>6072</v>
      </c>
      <c r="W14" s="17">
        <f>IF(SSAC="Y",0,400406)</f>
        <v>400406</v>
      </c>
      <c r="X14" s="16" t="s">
        <v>4261</v>
      </c>
      <c r="Y14" s="20">
        <v>1.0541389999999999</v>
      </c>
      <c r="Z14" s="16" t="s">
        <v>6079</v>
      </c>
      <c r="AA14" s="17">
        <f>SUM(PRODUCT(A3L707C2,A3L707C3))/A3L707C1</f>
        <v>419673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IF(SSAC="Y",0,192003)</f>
        <v>192003</v>
      </c>
      <c r="H15" s="16" t="s">
        <v>4253</v>
      </c>
      <c r="I15" s="20">
        <v>1</v>
      </c>
      <c r="J15" s="16" t="s">
        <v>6069</v>
      </c>
      <c r="K15" s="17">
        <f>IF(SSAC="Y",0,182990)</f>
        <v>182990</v>
      </c>
      <c r="L15" s="16" t="s">
        <v>4255</v>
      </c>
      <c r="M15" s="20">
        <v>1.0114320000000001</v>
      </c>
      <c r="N15" s="16" t="s">
        <v>6070</v>
      </c>
      <c r="O15" s="17">
        <f>IF(SSAC="Y",0,177263)</f>
        <v>177263</v>
      </c>
      <c r="P15" s="16" t="s">
        <v>4257</v>
      </c>
      <c r="Q15" s="20">
        <v>1.0365880000000001</v>
      </c>
      <c r="R15" s="16" t="s">
        <v>6071</v>
      </c>
      <c r="S15" s="17">
        <f>IF(SSAC="Y",0,174366)</f>
        <v>174366</v>
      </c>
      <c r="T15" s="16" t="s">
        <v>4259</v>
      </c>
      <c r="U15" s="20">
        <v>1.039579</v>
      </c>
      <c r="V15" s="16" t="s">
        <v>6072</v>
      </c>
      <c r="W15" s="17">
        <f>IF(SSAC="Y",0,167205)</f>
        <v>167205</v>
      </c>
      <c r="X15" s="16" t="s">
        <v>4261</v>
      </c>
      <c r="Y15" s="20">
        <v>1.0541389999999999</v>
      </c>
      <c r="Z15" s="16" t="s">
        <v>6080</v>
      </c>
      <c r="AA15" s="17">
        <f>SUM(PRODUCT(A3L708C2,A3L708C3))/A3L708C1</f>
        <v>192003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IF(SSAC="Y",0,1698)</f>
        <v>1698</v>
      </c>
      <c r="H16" s="16" t="s">
        <v>4253</v>
      </c>
      <c r="I16" s="20">
        <v>1</v>
      </c>
      <c r="J16" s="16" t="s">
        <v>6069</v>
      </c>
      <c r="K16" s="17">
        <f>IF(SSAC="Y",0,1543)</f>
        <v>1543</v>
      </c>
      <c r="L16" s="16" t="s">
        <v>4255</v>
      </c>
      <c r="M16" s="20">
        <v>1.0114320000000001</v>
      </c>
      <c r="N16" s="16" t="s">
        <v>6070</v>
      </c>
      <c r="O16" s="17">
        <f>IF(SSAC="Y",0,1385)</f>
        <v>1385</v>
      </c>
      <c r="P16" s="16" t="s">
        <v>4257</v>
      </c>
      <c r="Q16" s="20">
        <v>1.0365880000000001</v>
      </c>
      <c r="R16" s="16" t="s">
        <v>6071</v>
      </c>
      <c r="S16" s="17">
        <f>IF(SSAC="Y",0,1245)</f>
        <v>1245</v>
      </c>
      <c r="T16" s="16" t="s">
        <v>4259</v>
      </c>
      <c r="U16" s="20">
        <v>1.039579</v>
      </c>
      <c r="V16" s="16" t="s">
        <v>6072</v>
      </c>
      <c r="W16" s="17">
        <f>IF(SSAC="Y",0,1242)</f>
        <v>1242</v>
      </c>
      <c r="X16" s="16" t="s">
        <v>4261</v>
      </c>
      <c r="Y16" s="20">
        <v>1.0541389999999999</v>
      </c>
      <c r="Z16" s="16" t="s">
        <v>6081</v>
      </c>
      <c r="AA16" s="17">
        <f>SUM(PRODUCT(A3L709C2,A3L709C3))/A3L709C1</f>
        <v>1698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IF(SSAC="Y",0,12220)</f>
        <v>12220</v>
      </c>
      <c r="H17" s="16" t="s">
        <v>4253</v>
      </c>
      <c r="I17" s="20">
        <v>1</v>
      </c>
      <c r="J17" s="16" t="s">
        <v>6069</v>
      </c>
      <c r="K17" s="17">
        <f>IF(SSAC="Y",0,12008)</f>
        <v>12008</v>
      </c>
      <c r="L17" s="16" t="s">
        <v>4255</v>
      </c>
      <c r="M17" s="20">
        <v>1.0114320000000001</v>
      </c>
      <c r="N17" s="16" t="s">
        <v>6070</v>
      </c>
      <c r="O17" s="17">
        <f>IF(SSAC="Y",0,14275)</f>
        <v>14275</v>
      </c>
      <c r="P17" s="16" t="s">
        <v>4257</v>
      </c>
      <c r="Q17" s="20">
        <v>1.0365880000000001</v>
      </c>
      <c r="R17" s="16" t="s">
        <v>6071</v>
      </c>
      <c r="S17" s="17">
        <f>IF(SSAC="Y",0,15610)</f>
        <v>15610</v>
      </c>
      <c r="T17" s="16" t="s">
        <v>4259</v>
      </c>
      <c r="U17" s="20">
        <v>1.039579</v>
      </c>
      <c r="V17" s="16" t="s">
        <v>6072</v>
      </c>
      <c r="W17" s="17">
        <f>IF(SSAC="Y",0,18664)</f>
        <v>18664</v>
      </c>
      <c r="X17" s="16" t="s">
        <v>4261</v>
      </c>
      <c r="Y17" s="20">
        <v>1.0541389999999999</v>
      </c>
      <c r="Z17" s="16" t="s">
        <v>6082</v>
      </c>
      <c r="AA17" s="17">
        <f>SUM(PRODUCT(A3L710C2,A3L710C3))/A3L710C1</f>
        <v>12220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IF(SSAC="Y",0,1511)</f>
        <v>1511</v>
      </c>
      <c r="H18" s="16" t="s">
        <v>4253</v>
      </c>
      <c r="I18" s="20">
        <v>1</v>
      </c>
      <c r="J18" s="16" t="s">
        <v>6069</v>
      </c>
      <c r="K18" s="17">
        <f>IF(SSAC="Y",0,1417)</f>
        <v>1417</v>
      </c>
      <c r="L18" s="16" t="s">
        <v>4255</v>
      </c>
      <c r="M18" s="20">
        <v>1.0114320000000001</v>
      </c>
      <c r="N18" s="16" t="s">
        <v>6070</v>
      </c>
      <c r="O18" s="17">
        <f>IF(SSAC="Y",0,1808)</f>
        <v>1808</v>
      </c>
      <c r="P18" s="16" t="s">
        <v>4257</v>
      </c>
      <c r="Q18" s="20">
        <v>1.0365880000000001</v>
      </c>
      <c r="R18" s="16" t="s">
        <v>6071</v>
      </c>
      <c r="S18" s="17">
        <f>IF(SSAC="Y",0,1660)</f>
        <v>1660</v>
      </c>
      <c r="T18" s="16" t="s">
        <v>4259</v>
      </c>
      <c r="U18" s="20">
        <v>1.039579</v>
      </c>
      <c r="V18" s="16" t="s">
        <v>6072</v>
      </c>
      <c r="W18" s="17">
        <f>IF(SSAC="Y",0,1911)</f>
        <v>1911</v>
      </c>
      <c r="X18" s="16" t="s">
        <v>4261</v>
      </c>
      <c r="Y18" s="20">
        <v>1.0541389999999999</v>
      </c>
      <c r="Z18" s="16" t="s">
        <v>6083</v>
      </c>
      <c r="AA18" s="17">
        <f>SUM(PRODUCT(A3L711C2,A3L711C3))/A3L711C1</f>
        <v>1511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IF(SSAC="Y",0,686)</f>
        <v>686</v>
      </c>
      <c r="H19" s="16" t="s">
        <v>4253</v>
      </c>
      <c r="I19" s="20">
        <v>1</v>
      </c>
      <c r="J19" s="16" t="s">
        <v>6069</v>
      </c>
      <c r="K19" s="17">
        <f>IF(SSAC="Y",0,469)</f>
        <v>469</v>
      </c>
      <c r="L19" s="16" t="s">
        <v>4255</v>
      </c>
      <c r="M19" s="20">
        <v>1.0114320000000001</v>
      </c>
      <c r="N19" s="16" t="s">
        <v>6070</v>
      </c>
      <c r="O19" s="17">
        <f>IF(SSAC="Y",0,478)</f>
        <v>478</v>
      </c>
      <c r="P19" s="16" t="s">
        <v>4257</v>
      </c>
      <c r="Q19" s="20">
        <v>1.0365880000000001</v>
      </c>
      <c r="R19" s="16" t="s">
        <v>6071</v>
      </c>
      <c r="S19" s="17">
        <f>IF(SSAC="Y",0,476)</f>
        <v>476</v>
      </c>
      <c r="T19" s="16" t="s">
        <v>4259</v>
      </c>
      <c r="U19" s="20">
        <v>1.039579</v>
      </c>
      <c r="V19" s="16" t="s">
        <v>6072</v>
      </c>
      <c r="W19" s="17">
        <f>IF(SSAC="Y",0,324)</f>
        <v>324</v>
      </c>
      <c r="X19" s="16" t="s">
        <v>4261</v>
      </c>
      <c r="Y19" s="20">
        <v>1.0541389999999999</v>
      </c>
      <c r="Z19" s="16" t="s">
        <v>6084</v>
      </c>
      <c r="AA19" s="17">
        <f>SUM(PRODUCT(A3L712C2,A3L712C3))/A3L712C1</f>
        <v>686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IF(SSAC="Y",0,15228)</f>
        <v>15228</v>
      </c>
      <c r="H20" s="16" t="s">
        <v>4253</v>
      </c>
      <c r="I20" s="20">
        <v>1</v>
      </c>
      <c r="J20" s="16" t="s">
        <v>6069</v>
      </c>
      <c r="K20" s="17">
        <f>IF(SSAC="Y",0,14652)</f>
        <v>14652</v>
      </c>
      <c r="L20" s="16" t="s">
        <v>4255</v>
      </c>
      <c r="M20" s="20">
        <v>1.0114320000000001</v>
      </c>
      <c r="N20" s="16" t="s">
        <v>6070</v>
      </c>
      <c r="O20" s="17">
        <f>IF(SSAC="Y",0,15485)</f>
        <v>15485</v>
      </c>
      <c r="P20" s="16" t="s">
        <v>4257</v>
      </c>
      <c r="Q20" s="20">
        <v>1.0365880000000001</v>
      </c>
      <c r="R20" s="16" t="s">
        <v>6071</v>
      </c>
      <c r="S20" s="17">
        <f>IF(SSAC="Y",0,14557)</f>
        <v>14557</v>
      </c>
      <c r="T20" s="16" t="s">
        <v>4259</v>
      </c>
      <c r="U20" s="20">
        <v>1.039579</v>
      </c>
      <c r="V20" s="16" t="s">
        <v>6072</v>
      </c>
      <c r="W20" s="17">
        <f>IF(SSAC="Y",0,13745)</f>
        <v>13745</v>
      </c>
      <c r="X20" s="16" t="s">
        <v>4261</v>
      </c>
      <c r="Y20" s="20">
        <v>1.0541389999999999</v>
      </c>
      <c r="Z20" s="16" t="s">
        <v>6085</v>
      </c>
      <c r="AA20" s="17">
        <f>SUM(PRODUCT(A3L713C2,A3L713C3))/A3L713C1</f>
        <v>15228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IF(SSAC="Y",0,14277)</f>
        <v>14277</v>
      </c>
      <c r="H21" s="16" t="s">
        <v>4253</v>
      </c>
      <c r="I21" s="20">
        <v>1</v>
      </c>
      <c r="J21" s="16" t="s">
        <v>6069</v>
      </c>
      <c r="K21" s="17">
        <f>IF(SSAC="Y",0,14069)</f>
        <v>14069</v>
      </c>
      <c r="L21" s="16" t="s">
        <v>4255</v>
      </c>
      <c r="M21" s="20">
        <v>1.0114320000000001</v>
      </c>
      <c r="N21" s="16" t="s">
        <v>6070</v>
      </c>
      <c r="O21" s="17">
        <f>IF(SSAC="Y",0,14867)</f>
        <v>14867</v>
      </c>
      <c r="P21" s="16" t="s">
        <v>4257</v>
      </c>
      <c r="Q21" s="20">
        <v>1.0365880000000001</v>
      </c>
      <c r="R21" s="16" t="s">
        <v>6071</v>
      </c>
      <c r="S21" s="17">
        <f>IF(SSAC="Y",0,14699)</f>
        <v>14699</v>
      </c>
      <c r="T21" s="16" t="s">
        <v>4259</v>
      </c>
      <c r="U21" s="20">
        <v>1.039579</v>
      </c>
      <c r="V21" s="16" t="s">
        <v>6072</v>
      </c>
      <c r="W21" s="17">
        <f>IF(SSAC="Y",0,13492)</f>
        <v>13492</v>
      </c>
      <c r="X21" s="16" t="s">
        <v>4261</v>
      </c>
      <c r="Y21" s="20">
        <v>1.0541389999999999</v>
      </c>
      <c r="Z21" s="16" t="s">
        <v>6086</v>
      </c>
      <c r="AA21" s="17">
        <f>SUM(PRODUCT(A3L714C2,A3L714C3))/A3L714C1</f>
        <v>14277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IF(SSAC="Y",0,483)</f>
        <v>483</v>
      </c>
      <c r="H23" s="16" t="s">
        <v>4253</v>
      </c>
      <c r="I23" s="20">
        <v>1</v>
      </c>
      <c r="J23" s="16" t="s">
        <v>6069</v>
      </c>
      <c r="K23" s="17">
        <f>IF(SSAC="Y",0,370)</f>
        <v>370</v>
      </c>
      <c r="L23" s="16" t="s">
        <v>4255</v>
      </c>
      <c r="M23" s="20">
        <v>1.0114320000000001</v>
      </c>
      <c r="N23" s="16" t="s">
        <v>6070</v>
      </c>
      <c r="O23" s="17">
        <f>IF(SSAC="Y",0,347)</f>
        <v>347</v>
      </c>
      <c r="P23" s="16" t="s">
        <v>4257</v>
      </c>
      <c r="Q23" s="20">
        <v>1.0365880000000001</v>
      </c>
      <c r="R23" s="16" t="s">
        <v>6071</v>
      </c>
      <c r="S23" s="17">
        <f>IF(SSAC="Y",0,346)</f>
        <v>346</v>
      </c>
      <c r="T23" s="16" t="s">
        <v>4259</v>
      </c>
      <c r="U23" s="20">
        <v>1.039579</v>
      </c>
      <c r="V23" s="16" t="s">
        <v>6072</v>
      </c>
      <c r="W23" s="17">
        <f>IF(SSAC="Y",0,343)</f>
        <v>343</v>
      </c>
      <c r="X23" s="16" t="s">
        <v>4261</v>
      </c>
      <c r="Y23" s="20">
        <v>1.0541389999999999</v>
      </c>
      <c r="Z23" s="16" t="s">
        <v>6088</v>
      </c>
      <c r="AA23" s="17">
        <f>SUM(PRODUCT(A3L716C2,A3L716C3))/A3L716C1</f>
        <v>483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IF(SSAC="Y",0,1315)</f>
        <v>1315</v>
      </c>
      <c r="H24" s="16" t="s">
        <v>4253</v>
      </c>
      <c r="I24" s="20">
        <v>1</v>
      </c>
      <c r="J24" s="16" t="s">
        <v>6069</v>
      </c>
      <c r="K24" s="17">
        <f>IF(SSAC="Y",0,956)</f>
        <v>956</v>
      </c>
      <c r="L24" s="16" t="s">
        <v>4255</v>
      </c>
      <c r="M24" s="20">
        <v>1.0114320000000001</v>
      </c>
      <c r="N24" s="16" t="s">
        <v>6070</v>
      </c>
      <c r="O24" s="17">
        <f>IF(SSAC="Y",0,554)</f>
        <v>554</v>
      </c>
      <c r="P24" s="16" t="s">
        <v>4257</v>
      </c>
      <c r="Q24" s="20">
        <v>1.0365880000000001</v>
      </c>
      <c r="R24" s="16" t="s">
        <v>6071</v>
      </c>
      <c r="S24" s="17">
        <f>IF(SSAC="Y",0,371)</f>
        <v>371</v>
      </c>
      <c r="T24" s="16" t="s">
        <v>4259</v>
      </c>
      <c r="U24" s="20">
        <v>1.039579</v>
      </c>
      <c r="V24" s="16" t="s">
        <v>6072</v>
      </c>
      <c r="W24" s="17">
        <f>IF(SSAC="Y",0,239)</f>
        <v>239</v>
      </c>
      <c r="X24" s="16" t="s">
        <v>4261</v>
      </c>
      <c r="Y24" s="20">
        <v>1.0541389999999999</v>
      </c>
      <c r="Z24" s="16" t="s">
        <v>6089</v>
      </c>
      <c r="AA24" s="17">
        <f>SUM(PRODUCT(A3L717C2,A3L717C3))/A3L717C1</f>
        <v>1315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IF(SSAC="Y",0,47733)</f>
        <v>47733</v>
      </c>
      <c r="H25" s="16" t="s">
        <v>4253</v>
      </c>
      <c r="I25" s="20">
        <v>1</v>
      </c>
      <c r="J25" s="16" t="s">
        <v>6069</v>
      </c>
      <c r="K25" s="17">
        <f>IF(SSAC="Y",0,47071)</f>
        <v>47071</v>
      </c>
      <c r="L25" s="16" t="s">
        <v>4255</v>
      </c>
      <c r="M25" s="20">
        <v>1.0114320000000001</v>
      </c>
      <c r="N25" s="16" t="s">
        <v>6070</v>
      </c>
      <c r="O25" s="17">
        <f>IF(SSAC="Y",0,47208)</f>
        <v>47208</v>
      </c>
      <c r="P25" s="16" t="s">
        <v>4257</v>
      </c>
      <c r="Q25" s="20">
        <v>1.0365880000000001</v>
      </c>
      <c r="R25" s="16" t="s">
        <v>6071</v>
      </c>
      <c r="S25" s="17">
        <f>IF(SSAC="Y",0,45490)</f>
        <v>45490</v>
      </c>
      <c r="T25" s="16" t="s">
        <v>4259</v>
      </c>
      <c r="U25" s="20">
        <v>1.039579</v>
      </c>
      <c r="V25" s="16" t="s">
        <v>6072</v>
      </c>
      <c r="W25" s="17">
        <f>IF(SSAC="Y",0,41906)</f>
        <v>41906</v>
      </c>
      <c r="X25" s="16" t="s">
        <v>4261</v>
      </c>
      <c r="Y25" s="20">
        <v>1.0541389999999999</v>
      </c>
      <c r="Z25" s="16" t="s">
        <v>6090</v>
      </c>
      <c r="AA25" s="17">
        <f>SUM(PRODUCT(A3L718C2,A3L718C3))/A3L718C1</f>
        <v>47733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IF(SSAC="Y",0,26029)</f>
        <v>26029</v>
      </c>
      <c r="H26" s="16" t="s">
        <v>4253</v>
      </c>
      <c r="I26" s="20">
        <v>1</v>
      </c>
      <c r="J26" s="16" t="s">
        <v>6069</v>
      </c>
      <c r="K26" s="17">
        <f>IF(SSAC="Y",0,31631)</f>
        <v>31631</v>
      </c>
      <c r="L26" s="16" t="s">
        <v>4255</v>
      </c>
      <c r="M26" s="20">
        <v>1.0114320000000001</v>
      </c>
      <c r="N26" s="16" t="s">
        <v>6070</v>
      </c>
      <c r="O26" s="17">
        <f>IF(SSAC="Y",0,38710)</f>
        <v>38710</v>
      </c>
      <c r="P26" s="16" t="s">
        <v>4257</v>
      </c>
      <c r="Q26" s="20">
        <v>1.0365880000000001</v>
      </c>
      <c r="R26" s="16" t="s">
        <v>6071</v>
      </c>
      <c r="S26" s="17">
        <f>IF(SSAC="Y",0,41938)</f>
        <v>41938</v>
      </c>
      <c r="T26" s="16" t="s">
        <v>4259</v>
      </c>
      <c r="U26" s="20">
        <v>1.039579</v>
      </c>
      <c r="V26" s="16" t="s">
        <v>6072</v>
      </c>
      <c r="W26" s="17">
        <f>IF(SSAC="Y",0,48150)</f>
        <v>48150</v>
      </c>
      <c r="X26" s="16" t="s">
        <v>4261</v>
      </c>
      <c r="Y26" s="20">
        <v>1.0541389999999999</v>
      </c>
      <c r="Z26" s="16" t="s">
        <v>6091</v>
      </c>
      <c r="AA26" s="17">
        <f>SUM(PRODUCT(A3L719C2,A3L719C3))/A3L719C1</f>
        <v>26029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IF(SSAC="Y",0,29642)</f>
        <v>29642</v>
      </c>
      <c r="H27" s="16" t="s">
        <v>4253</v>
      </c>
      <c r="I27" s="20">
        <v>1</v>
      </c>
      <c r="J27" s="16" t="s">
        <v>6069</v>
      </c>
      <c r="K27" s="17">
        <f>IF(SSAC="Y",0,55755)</f>
        <v>55755</v>
      </c>
      <c r="L27" s="16" t="s">
        <v>4255</v>
      </c>
      <c r="M27" s="20">
        <v>1.0114320000000001</v>
      </c>
      <c r="N27" s="16" t="s">
        <v>6070</v>
      </c>
      <c r="O27" s="17">
        <f>IF(SSAC="Y",0,70974)</f>
        <v>70974</v>
      </c>
      <c r="P27" s="16" t="s">
        <v>4257</v>
      </c>
      <c r="Q27" s="20">
        <v>1.0365880000000001</v>
      </c>
      <c r="R27" s="16" t="s">
        <v>6071</v>
      </c>
      <c r="S27" s="17">
        <f>IF(SSAC="Y",0,105651)</f>
        <v>105651</v>
      </c>
      <c r="T27" s="16" t="s">
        <v>4259</v>
      </c>
      <c r="U27" s="20">
        <v>1.039579</v>
      </c>
      <c r="V27" s="16" t="s">
        <v>6072</v>
      </c>
      <c r="W27" s="17">
        <f>IF(SSAC="Y",0,101283)</f>
        <v>101283</v>
      </c>
      <c r="X27" s="16" t="s">
        <v>4261</v>
      </c>
      <c r="Y27" s="20">
        <v>1.0541389999999999</v>
      </c>
      <c r="Z27" s="16" t="s">
        <v>6092</v>
      </c>
      <c r="AA27" s="17">
        <f>SUM(PRODUCT(A3L720C2,A3L720C3))/A3L720C1</f>
        <v>29642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IF(SSAC="Y",0,98)</f>
        <v>98</v>
      </c>
      <c r="H28" s="16" t="s">
        <v>4253</v>
      </c>
      <c r="I28" s="20">
        <v>1</v>
      </c>
      <c r="J28" s="16" t="s">
        <v>6069</v>
      </c>
      <c r="K28" s="17">
        <f>IF(SSAC="Y",0,47)</f>
        <v>47</v>
      </c>
      <c r="L28" s="16" t="s">
        <v>4255</v>
      </c>
      <c r="M28" s="20">
        <v>1.0114320000000001</v>
      </c>
      <c r="N28" s="16" t="s">
        <v>6070</v>
      </c>
      <c r="O28" s="17">
        <f>IF(SSAC="Y",0,97)</f>
        <v>97</v>
      </c>
      <c r="P28" s="16" t="s">
        <v>4257</v>
      </c>
      <c r="Q28" s="20">
        <v>1.0365880000000001</v>
      </c>
      <c r="R28" s="16" t="s">
        <v>6071</v>
      </c>
      <c r="S28" s="17">
        <f>IF(SSAC="Y",0,69)</f>
        <v>69</v>
      </c>
      <c r="T28" s="16" t="s">
        <v>4259</v>
      </c>
      <c r="U28" s="20">
        <v>1.039579</v>
      </c>
      <c r="V28" s="16" t="s">
        <v>6072</v>
      </c>
      <c r="W28" s="17">
        <f>IF(SSAC="Y",0,77)</f>
        <v>77</v>
      </c>
      <c r="X28" s="16" t="s">
        <v>4261</v>
      </c>
      <c r="Y28" s="20">
        <v>1.0541389999999999</v>
      </c>
      <c r="Z28" s="16" t="s">
        <v>6093</v>
      </c>
      <c r="AA28" s="17">
        <f>SUM(PRODUCT(A3L721C2,A3L721C3))/A3L721C1</f>
        <v>98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IF(SSAC="Y",0,1540)</f>
        <v>1540</v>
      </c>
      <c r="H29" s="16" t="s">
        <v>4253</v>
      </c>
      <c r="I29" s="20">
        <v>1</v>
      </c>
      <c r="J29" s="16" t="s">
        <v>6069</v>
      </c>
      <c r="K29" s="17">
        <f>IF(SSAC="Y",0,1407)</f>
        <v>1407</v>
      </c>
      <c r="L29" s="16" t="s">
        <v>4255</v>
      </c>
      <c r="M29" s="20">
        <v>1.0114320000000001</v>
      </c>
      <c r="N29" s="16" t="s">
        <v>6070</v>
      </c>
      <c r="O29" s="17">
        <f>IF(SSAC="Y",0,1286)</f>
        <v>1286</v>
      </c>
      <c r="P29" s="16" t="s">
        <v>4257</v>
      </c>
      <c r="Q29" s="20">
        <v>1.0365880000000001</v>
      </c>
      <c r="R29" s="16" t="s">
        <v>6071</v>
      </c>
      <c r="S29" s="17">
        <f>IF(SSAC="Y",0,1028)</f>
        <v>1028</v>
      </c>
      <c r="T29" s="16" t="s">
        <v>4259</v>
      </c>
      <c r="U29" s="20">
        <v>1.039579</v>
      </c>
      <c r="V29" s="16" t="s">
        <v>6072</v>
      </c>
      <c r="W29" s="17">
        <f>IF(SSAC="Y",0,856)</f>
        <v>856</v>
      </c>
      <c r="X29" s="16" t="s">
        <v>4261</v>
      </c>
      <c r="Y29" s="20">
        <v>1.0541389999999999</v>
      </c>
      <c r="Z29" s="16" t="s">
        <v>6094</v>
      </c>
      <c r="AA29" s="17">
        <f>SUM(PRODUCT(A3L722C2,A3L722C3))/A3L722C1</f>
        <v>1540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IF(SSAC="Y",0,1943)</f>
        <v>1943</v>
      </c>
      <c r="H30" s="16" t="s">
        <v>4253</v>
      </c>
      <c r="I30" s="20">
        <v>1</v>
      </c>
      <c r="J30" s="16" t="s">
        <v>6069</v>
      </c>
      <c r="K30" s="17">
        <f>IF(SSAC="Y",0,1456)</f>
        <v>1456</v>
      </c>
      <c r="L30" s="16" t="s">
        <v>4255</v>
      </c>
      <c r="M30" s="20">
        <v>1.0114320000000001</v>
      </c>
      <c r="N30" s="16" t="s">
        <v>6070</v>
      </c>
      <c r="O30" s="17">
        <f>IF(SSAC="Y",0,1245)</f>
        <v>1245</v>
      </c>
      <c r="P30" s="16" t="s">
        <v>4257</v>
      </c>
      <c r="Q30" s="20">
        <v>1.0365880000000001</v>
      </c>
      <c r="R30" s="16" t="s">
        <v>6071</v>
      </c>
      <c r="S30" s="17">
        <f>IF(SSAC="Y",0,711)</f>
        <v>711</v>
      </c>
      <c r="T30" s="16" t="s">
        <v>4259</v>
      </c>
      <c r="U30" s="20">
        <v>1.039579</v>
      </c>
      <c r="V30" s="16" t="s">
        <v>6072</v>
      </c>
      <c r="W30" s="17">
        <f>IF(SSAC="Y",0,699)</f>
        <v>699</v>
      </c>
      <c r="X30" s="16" t="s">
        <v>4261</v>
      </c>
      <c r="Y30" s="20">
        <v>1.0541389999999999</v>
      </c>
      <c r="Z30" s="16" t="s">
        <v>6095</v>
      </c>
      <c r="AA30" s="17">
        <f>SUM(PRODUCT(A3L723C2,A3L723C3))/A3L723C1</f>
        <v>1943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31891</v>
      </c>
      <c r="H31" s="16" t="s">
        <v>4253</v>
      </c>
      <c r="I31" s="20">
        <v>1</v>
      </c>
      <c r="J31" s="16" t="s">
        <v>6069</v>
      </c>
      <c r="K31" s="17">
        <v>27884</v>
      </c>
      <c r="L31" s="16" t="s">
        <v>4255</v>
      </c>
      <c r="M31" s="20">
        <v>1.0114320000000001</v>
      </c>
      <c r="N31" s="16" t="s">
        <v>6070</v>
      </c>
      <c r="O31" s="17">
        <v>28602</v>
      </c>
      <c r="P31" s="16" t="s">
        <v>4257</v>
      </c>
      <c r="Q31" s="20">
        <v>1.0365880000000001</v>
      </c>
      <c r="R31" s="16" t="s">
        <v>6071</v>
      </c>
      <c r="S31" s="17">
        <v>25457</v>
      </c>
      <c r="T31" s="16" t="s">
        <v>4259</v>
      </c>
      <c r="U31" s="20">
        <v>1.039579</v>
      </c>
      <c r="V31" s="16" t="s">
        <v>6072</v>
      </c>
      <c r="W31" s="17">
        <v>29322</v>
      </c>
      <c r="X31" s="16" t="s">
        <v>4261</v>
      </c>
      <c r="Y31" s="20">
        <v>1.0541389999999999</v>
      </c>
      <c r="Z31" s="16" t="s">
        <v>6096</v>
      </c>
      <c r="AA31" s="17">
        <f>SUM(PRODUCT(A3L724C2,A3L724C3))/A3L724C1</f>
        <v>31891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IF(SSAC="Y",0,17126)</f>
        <v>17126</v>
      </c>
      <c r="H32" s="16" t="s">
        <v>4253</v>
      </c>
      <c r="I32" s="20">
        <v>1</v>
      </c>
      <c r="J32" s="16" t="s">
        <v>6069</v>
      </c>
      <c r="K32" s="17">
        <f>IF(SSAC="Y",0,15770)</f>
        <v>15770</v>
      </c>
      <c r="L32" s="16" t="s">
        <v>4255</v>
      </c>
      <c r="M32" s="20">
        <v>1.0114320000000001</v>
      </c>
      <c r="N32" s="16" t="s">
        <v>6070</v>
      </c>
      <c r="O32" s="17">
        <f>IF(SSAC="Y",0,13256)</f>
        <v>13256</v>
      </c>
      <c r="P32" s="16" t="s">
        <v>4257</v>
      </c>
      <c r="Q32" s="20">
        <v>1.0365880000000001</v>
      </c>
      <c r="R32" s="16" t="s">
        <v>6071</v>
      </c>
      <c r="S32" s="17">
        <f>IF(SSAC="Y",0,11904)</f>
        <v>11904</v>
      </c>
      <c r="T32" s="16" t="s">
        <v>4259</v>
      </c>
      <c r="U32" s="20">
        <v>1.039579</v>
      </c>
      <c r="V32" s="16" t="s">
        <v>6072</v>
      </c>
      <c r="W32" s="17">
        <f>IF(SSAC="Y",0,11556)</f>
        <v>11556</v>
      </c>
      <c r="X32" s="16" t="s">
        <v>4261</v>
      </c>
      <c r="Y32" s="20">
        <v>1.0541389999999999</v>
      </c>
      <c r="Z32" s="16" t="s">
        <v>6097</v>
      </c>
      <c r="AA32" s="17">
        <f>SUM(PRODUCT(A3L725C2,A3L725C3))/A3L725C1</f>
        <v>17126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IF(SSAC="Y",0,124)</f>
        <v>124</v>
      </c>
      <c r="H33" s="16" t="s">
        <v>4253</v>
      </c>
      <c r="I33" s="20">
        <v>1</v>
      </c>
      <c r="J33" s="16" t="s">
        <v>6069</v>
      </c>
      <c r="K33" s="17">
        <f>IF(SSAC="Y",0,-133)</f>
        <v>-133</v>
      </c>
      <c r="L33" s="16" t="s">
        <v>4255</v>
      </c>
      <c r="M33" s="20">
        <v>1.0114320000000001</v>
      </c>
      <c r="N33" s="16" t="s">
        <v>6070</v>
      </c>
      <c r="O33" s="17">
        <f>IF(SSAC="Y",0,-35)</f>
        <v>-35</v>
      </c>
      <c r="P33" s="16" t="s">
        <v>4257</v>
      </c>
      <c r="Q33" s="20">
        <v>1.0365880000000001</v>
      </c>
      <c r="R33" s="16" t="s">
        <v>6071</v>
      </c>
      <c r="S33" s="17">
        <f>IF(SSAC="Y",0,112)</f>
        <v>112</v>
      </c>
      <c r="T33" s="16" t="s">
        <v>4259</v>
      </c>
      <c r="U33" s="20">
        <v>1.039579</v>
      </c>
      <c r="V33" s="16" t="s">
        <v>6072</v>
      </c>
      <c r="W33" s="17">
        <f>IF(SSAC="Y",0,112)</f>
        <v>112</v>
      </c>
      <c r="X33" s="16" t="s">
        <v>4261</v>
      </c>
      <c r="Y33" s="20">
        <v>1.0541389999999999</v>
      </c>
      <c r="Z33" s="16" t="s">
        <v>6098</v>
      </c>
      <c r="AA33" s="17">
        <f>SUM(PRODUCT(A3L726C2,A3L726C3))/A3L726C1</f>
        <v>124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1240416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1188843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1148528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1126627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1087297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1240416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IF(SSAC="Y",0,2470)</f>
        <v>2470</v>
      </c>
      <c r="H35" s="16" t="s">
        <v>4253</v>
      </c>
      <c r="I35" s="20">
        <v>1</v>
      </c>
      <c r="J35" s="16" t="s">
        <v>6069</v>
      </c>
      <c r="K35" s="17">
        <f>IF(SSAC="Y",0,1838)</f>
        <v>1838</v>
      </c>
      <c r="L35" s="16" t="s">
        <v>4255</v>
      </c>
      <c r="M35" s="20">
        <v>0.80927090000000002</v>
      </c>
      <c r="N35" s="16" t="s">
        <v>6070</v>
      </c>
      <c r="O35" s="17">
        <f>IF(SSAC="Y",0,825)</f>
        <v>825</v>
      </c>
      <c r="P35" s="16" t="s">
        <v>4257</v>
      </c>
      <c r="Q35" s="20">
        <v>0.8128031</v>
      </c>
      <c r="R35" s="16" t="s">
        <v>6071</v>
      </c>
      <c r="S35" s="17">
        <f>IF(SSAC="Y",0,276)</f>
        <v>276</v>
      </c>
      <c r="T35" s="16" t="s">
        <v>4259</v>
      </c>
      <c r="U35" s="20">
        <v>0.79784189999999999</v>
      </c>
      <c r="V35" s="16" t="s">
        <v>6072</v>
      </c>
      <c r="W35" s="17">
        <f>IF(SSAC="Y",0,377)</f>
        <v>377</v>
      </c>
      <c r="X35" s="16" t="s">
        <v>4261</v>
      </c>
      <c r="Y35" s="20">
        <v>0.82629410000000003</v>
      </c>
      <c r="Z35" s="16" t="s">
        <v>6136</v>
      </c>
      <c r="AA35" s="17">
        <f>SUM(PRODUCT(A3L828C2,A3L828C3))/A3L828C1</f>
        <v>2470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2470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1838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825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276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377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2470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IF(SSAC="Y",0,5036583)</f>
        <v>5036583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IF(SSAC="Y",0,9232563)</f>
        <v>9232563</v>
      </c>
      <c r="F9" s="16" t="s">
        <v>6197</v>
      </c>
      <c r="G9" s="17">
        <f>IF(SSAC="Y",0,572965)</f>
        <v>572965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572965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IF(SSAC="Y",0,50667)</f>
        <v>50667</v>
      </c>
      <c r="F10" s="16" t="s">
        <v>6197</v>
      </c>
      <c r="G10" s="17">
        <f>IF(SSAC="Y",0,7531)</f>
        <v>7531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7531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IF(SSAC="Y",0,414726)</f>
        <v>414726</v>
      </c>
      <c r="F11" s="16" t="s">
        <v>6197</v>
      </c>
      <c r="G11" s="17">
        <f>IF(SSAC="Y",0,48842)</f>
        <v>48842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48842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IF(SSAC="Y",0,3878875)</f>
        <v>3878875</v>
      </c>
      <c r="F12" s="16" t="s">
        <v>6197</v>
      </c>
      <c r="G12" s="17">
        <f>IF(SSAC="Y",0,406943)</f>
        <v>406943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406943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IF(SSAC="Y",0,5802577)</f>
        <v>5802577</v>
      </c>
      <c r="F14" s="16" t="s">
        <v>6197</v>
      </c>
      <c r="G14" s="17">
        <f>IF(SSAC="Y",0,426794)</f>
        <v>426794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426794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IF(SSAC="Y",0,12131419)</f>
        <v>12131419</v>
      </c>
      <c r="F15" s="16" t="s">
        <v>6197</v>
      </c>
      <c r="G15" s="17">
        <f>IF(SSAC="Y",0,1632247)</f>
        <v>1632247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1632247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IF(SSAC="Y",0,4522569)</f>
        <v>4522569</v>
      </c>
      <c r="F16" s="16" t="s">
        <v>6197</v>
      </c>
      <c r="G16" s="17">
        <f>IF(SSAC="Y",0,9294)</f>
        <v>9294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9294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IF(SSAC="Y",0,105636)</f>
        <v>105636</v>
      </c>
      <c r="F17" s="16" t="s">
        <v>6197</v>
      </c>
      <c r="G17" s="17">
        <f>IF(SSAC="Y",0,11381)</f>
        <v>11381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11381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IF(SSAC="Y",0,591803)</f>
        <v>591803</v>
      </c>
      <c r="F18" s="16" t="s">
        <v>6197</v>
      </c>
      <c r="G18" s="17">
        <f>IF(SSAC="Y",0,158475)</f>
        <v>158475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158475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IF(SSAC="Y",0,45524)</f>
        <v>45524</v>
      </c>
      <c r="F19" s="16" t="s">
        <v>6197</v>
      </c>
      <c r="G19" s="17">
        <f>IF(SSAC="Y",0,19225)</f>
        <v>19225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19225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IF(SSAC="Y",0,11762)</f>
        <v>11762</v>
      </c>
      <c r="F20" s="16" t="s">
        <v>6197</v>
      </c>
      <c r="G20" s="17">
        <f>IF(SSAC="Y",0,3574)</f>
        <v>3574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3574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IF(SSAC="Y",0,420031)</f>
        <v>420031</v>
      </c>
      <c r="F21" s="16" t="s">
        <v>6197</v>
      </c>
      <c r="G21" s="17">
        <f>IF(SSAC="Y",0,99704)</f>
        <v>99704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99704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IF(SSAC="Y",0,629291)</f>
        <v>629291</v>
      </c>
      <c r="F22" s="16" t="s">
        <v>6197</v>
      </c>
      <c r="G22" s="17">
        <f>IF(SSAC="Y",0,131301)</f>
        <v>131301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131301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IF(SSAC="Y",0,16587)</f>
        <v>16587</v>
      </c>
      <c r="F24" s="16" t="s">
        <v>6197</v>
      </c>
      <c r="G24" s="17">
        <f>IF(SSAC="Y",0,2626)</f>
        <v>2626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2626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IF(SSAC="Y",0,56564)</f>
        <v>56564</v>
      </c>
      <c r="F25" s="16" t="s">
        <v>6197</v>
      </c>
      <c r="G25" s="17">
        <f>IF(SSAC="Y",0,6184)</f>
        <v>6184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6184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IF(SSAC="Y",0,1530732)</f>
        <v>1530732</v>
      </c>
      <c r="F26" s="16" t="s">
        <v>6197</v>
      </c>
      <c r="G26" s="17">
        <f>IF(SSAC="Y",0,335428)</f>
        <v>335428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335428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IF(SSAC="Y",0,801641)</f>
        <v>801641</v>
      </c>
      <c r="F27" s="16" t="s">
        <v>6197</v>
      </c>
      <c r="G27" s="17">
        <f>IF(SSAC="Y",0,268461)</f>
        <v>268461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268461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IF(SSAC="Y",0,3163911)</f>
        <v>3163911</v>
      </c>
      <c r="F28" s="16" t="s">
        <v>6197</v>
      </c>
      <c r="G28" s="17">
        <f>IF(SSAC="Y",0,69774)</f>
        <v>69774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69774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IF(SSAC="Y",0,1744)</f>
        <v>1744</v>
      </c>
      <c r="F29" s="16" t="s">
        <v>6197</v>
      </c>
      <c r="G29" s="17">
        <f>IF(SSAC="Y",0,1349)</f>
        <v>1349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1349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IF(SSAC="Y",0,56927)</f>
        <v>56927</v>
      </c>
      <c r="F30" s="16" t="s">
        <v>6197</v>
      </c>
      <c r="G30" s="17">
        <f>IF(SSAC="Y",0,9399)</f>
        <v>9399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9399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IF(SSAC="Y",0,37476)</f>
        <v>37476</v>
      </c>
      <c r="F31" s="16" t="s">
        <v>6197</v>
      </c>
      <c r="G31" s="17">
        <f>IF(SSAC="Y",0,18377)</f>
        <v>18377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18377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775981</v>
      </c>
      <c r="F32" s="16" t="s">
        <v>6197</v>
      </c>
      <c r="G32" s="17">
        <v>216546</v>
      </c>
      <c r="H32" s="16" t="s">
        <v>6198</v>
      </c>
      <c r="I32" s="17">
        <v>0</v>
      </c>
      <c r="J32" s="16" t="s">
        <v>6222</v>
      </c>
      <c r="K32" s="17">
        <f>SUM(A4L125C2,A4L125C3)</f>
        <v>216546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IF(SSAC="Y",0,690810)</f>
        <v>690810</v>
      </c>
      <c r="F33" s="16" t="s">
        <v>6197</v>
      </c>
      <c r="G33" s="17">
        <f>IF(SSAC="Y",0,73383)</f>
        <v>73383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73383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IF(SSAC="Y",0,245501)</f>
        <v>245501</v>
      </c>
      <c r="F34" s="16" t="s">
        <v>6197</v>
      </c>
      <c r="G34" s="17">
        <f>IF(SSAC="Y",0,85695)</f>
        <v>85695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85695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IF(SSAC="Y",0,3363)</f>
        <v>3363</v>
      </c>
      <c r="F35" s="16" t="s">
        <v>6197</v>
      </c>
      <c r="G35" s="17">
        <f>IF(SSAC="Y",0,1042)</f>
        <v>1042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1042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50255263</v>
      </c>
      <c r="F39" s="16" t="s">
        <v>6230</v>
      </c>
      <c r="G39" s="17">
        <f>SUM(A4L101C2:A4L131C2)</f>
        <v>4616540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4616540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8394660</v>
      </c>
      <c r="F40" s="16" t="s">
        <v>6197</v>
      </c>
      <c r="G40" s="17">
        <v>2293624</v>
      </c>
      <c r="H40" s="16" t="s">
        <v>6198</v>
      </c>
      <c r="I40" s="17">
        <v>0</v>
      </c>
      <c r="J40" s="16" t="s">
        <v>6233</v>
      </c>
      <c r="K40" s="17">
        <f>SUM(A4L133C2,A4L133C3)</f>
        <v>2293624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2005472</v>
      </c>
      <c r="F41" s="16" t="s">
        <v>6197</v>
      </c>
      <c r="G41" s="17">
        <v>330172</v>
      </c>
      <c r="H41" s="16" t="s">
        <v>6198</v>
      </c>
      <c r="I41" s="17">
        <v>0</v>
      </c>
      <c r="J41" s="16" t="s">
        <v>6234</v>
      </c>
      <c r="K41" s="17">
        <f>SUM(A4L134C2,A4L134C3)</f>
        <v>330172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-3130</v>
      </c>
      <c r="H43" s="16" t="s">
        <v>6198</v>
      </c>
      <c r="I43" s="17">
        <v>0</v>
      </c>
      <c r="J43" s="16" t="s">
        <v>6236</v>
      </c>
      <c r="K43" s="17">
        <f>SUM(A4L136C2,A4L136C3)</f>
        <v>-3130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464559</v>
      </c>
      <c r="F45" s="16" t="s">
        <v>6197</v>
      </c>
      <c r="G45" s="17">
        <v>66491</v>
      </c>
      <c r="H45" s="16" t="s">
        <v>6198</v>
      </c>
      <c r="I45" s="17">
        <v>0</v>
      </c>
      <c r="J45" s="16" t="s">
        <v>6238</v>
      </c>
      <c r="K45" s="17">
        <f>SUM(A4L138C2,A4L138C3)</f>
        <v>66491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355319</v>
      </c>
      <c r="F46" s="16" t="s">
        <v>6197</v>
      </c>
      <c r="G46" s="17">
        <v>7645</v>
      </c>
      <c r="H46" s="16" t="s">
        <v>6198</v>
      </c>
      <c r="I46" s="17">
        <v>0</v>
      </c>
      <c r="J46" s="16" t="s">
        <v>6239</v>
      </c>
      <c r="K46" s="17">
        <f>SUM(A4L139C2,A4L139C3)</f>
        <v>7645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860993</v>
      </c>
      <c r="F47" s="16" t="s">
        <v>6197</v>
      </c>
      <c r="G47" s="17">
        <v>475716</v>
      </c>
      <c r="H47" s="16" t="s">
        <v>6198</v>
      </c>
      <c r="I47" s="17">
        <v>0</v>
      </c>
      <c r="J47" s="16" t="s">
        <v>6240</v>
      </c>
      <c r="K47" s="17">
        <f>SUM(A4L140C2,A4L140C3)</f>
        <v>475716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12088367</v>
      </c>
      <c r="F48" s="16" t="s">
        <v>6242</v>
      </c>
      <c r="G48" s="17">
        <f>SUM(A4L133C2:A4L140C2)</f>
        <v>3170518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3170518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IF(SSAC="Y",0,IF(INCL_ACCT_90="N",0,1032072))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62343630</v>
      </c>
      <c r="F52" s="16" t="s">
        <v>6249</v>
      </c>
      <c r="G52" s="17">
        <f>SUM(A4L141C2:A4L144C2)+A4L132C2</f>
        <v>7787058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7787058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IF(SSAC="Y",0,966930)</f>
        <v>966930</v>
      </c>
      <c r="F8" s="16" t="s">
        <v>6277</v>
      </c>
      <c r="G8" s="17">
        <f>A4L201C1</f>
        <v>966930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IF(SSAC="Y",0,17945034)</f>
        <v>17945034</v>
      </c>
      <c r="F9" s="16" t="s">
        <v>6279</v>
      </c>
      <c r="G9" s="17">
        <f>A4L202C1</f>
        <v>17945034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3.8399999999999997E-2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1.9599999999999999E-2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681150.93288549979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1194.7143616000001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16352.117715599999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671140.47691540001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1174.7240205666667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6321.6714044668479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499465.39872029988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819.82345723333344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172013.23136440001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330666.39537799999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871.77076866666664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3266.1753335334361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16672.076045533333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7237.1314367000004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6.3319404333333331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84.317725733333333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29864.187895866675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51912.957826933343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79.110138733333329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-1871.9770786000008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528273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523442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4831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528273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523442</v>
      </c>
      <c r="F13" s="16" t="s">
        <v>6455</v>
      </c>
      <c r="G13" s="15">
        <f>B2L206C1*B2L205C1</f>
        <v>523442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523442</v>
      </c>
      <c r="F15" s="16" t="s">
        <v>6459</v>
      </c>
      <c r="G15" s="15">
        <f>B2L206C2+B2L207C2</f>
        <v>523442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4831</v>
      </c>
      <c r="F16" s="16" t="s">
        <v>6460</v>
      </c>
      <c r="G16" s="15">
        <f>B2L209C1*B2L205C1</f>
        <v>4831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72430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68980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3450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72430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-223</v>
      </c>
      <c r="F22" s="16" t="s">
        <v>6467</v>
      </c>
      <c r="G22" s="15">
        <f>B2L215C1*B2L214C1</f>
        <v>-223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162</v>
      </c>
      <c r="F23" s="16" t="s">
        <v>6469</v>
      </c>
      <c r="G23" s="15">
        <f>B2L216C1*B2L214C1</f>
        <v>162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5117</v>
      </c>
      <c r="F24" s="16" t="s">
        <v>6471</v>
      </c>
      <c r="G24" s="15">
        <f>B2L217C1*B2L214C1</f>
        <v>5117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2657</v>
      </c>
      <c r="F25" s="16" t="s">
        <v>6473</v>
      </c>
      <c r="G25" s="15">
        <f>B2L218C1*B2L214C1</f>
        <v>2657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1993</v>
      </c>
      <c r="F26" s="16" t="s">
        <v>6475</v>
      </c>
      <c r="G26" s="15">
        <f>B2L219C1*B2L214C1</f>
        <v>1993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15438</v>
      </c>
      <c r="F27" s="16" t="s">
        <v>6477</v>
      </c>
      <c r="G27" s="15">
        <f>B2L220C1*B2L214C1</f>
        <v>15438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1729</v>
      </c>
      <c r="F28" s="16" t="s">
        <v>6479</v>
      </c>
      <c r="G28" s="15">
        <f>B2L221C1*B2L214C1</f>
        <v>1729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2367</v>
      </c>
      <c r="F29" s="16" t="s">
        <v>6481</v>
      </c>
      <c r="G29" s="15">
        <f>B2L222C1*B2L214C1</f>
        <v>2367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3249</v>
      </c>
      <c r="F31" s="16" t="s">
        <v>6485</v>
      </c>
      <c r="G31" s="15">
        <f>B2L224C1*B2L214C1</f>
        <v>3249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8233</v>
      </c>
      <c r="F32" s="16" t="s">
        <v>6487</v>
      </c>
      <c r="G32" s="15">
        <f>B2L225C1*B2L214C1</f>
        <v>8233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2481</v>
      </c>
      <c r="F33" s="16" t="s">
        <v>6489</v>
      </c>
      <c r="G33" s="15">
        <f>B2L226C1*B2L214C1</f>
        <v>2481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-35</v>
      </c>
      <c r="F34" s="16" t="s">
        <v>6491</v>
      </c>
      <c r="G34" s="15">
        <f>B2L227C1*B2L214C1</f>
        <v>-35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1637</v>
      </c>
      <c r="F35" s="16" t="s">
        <v>6493</v>
      </c>
      <c r="G35" s="15">
        <f>B2L228C1*B2L214C1</f>
        <v>1637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876</v>
      </c>
      <c r="F36" s="16" t="s">
        <v>6495</v>
      </c>
      <c r="G36" s="15">
        <f>B2L229C1*B2L214C1</f>
        <v>876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-295</v>
      </c>
      <c r="F37" s="16" t="s">
        <v>6497</v>
      </c>
      <c r="G37" s="15">
        <f>B2L230C1*B2L214C1</f>
        <v>-295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8271</v>
      </c>
      <c r="F38" s="16" t="s">
        <v>6499</v>
      </c>
      <c r="G38" s="15">
        <f>B2L231C1*B2L214C1</f>
        <v>8271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15323</v>
      </c>
      <c r="F39" s="16" t="s">
        <v>6501</v>
      </c>
      <c r="G39" s="15">
        <f>B2L232C1*B2L214C1</f>
        <v>15323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68980</v>
      </c>
      <c r="F40" s="16" t="s">
        <v>6503</v>
      </c>
      <c r="G40" s="15">
        <f>SUM(B2L215C2:B2L232C2)</f>
        <v>68980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3450</v>
      </c>
      <c r="F41" s="16" t="s">
        <v>6504</v>
      </c>
      <c r="G41" s="15">
        <f>B2L234C1*B2L214C1</f>
        <v>3450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80855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80510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345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80855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572</v>
      </c>
      <c r="F52" s="16" t="s">
        <v>6521</v>
      </c>
      <c r="G52" s="15">
        <f>B2L245C1*B2L239C1</f>
        <v>572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60221</v>
      </c>
      <c r="F58" s="16" t="s">
        <v>6533</v>
      </c>
      <c r="G58" s="15">
        <f>B2L251C1*B2L239C1</f>
        <v>60221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345</v>
      </c>
      <c r="F59" s="16" t="s">
        <v>6534</v>
      </c>
      <c r="G59" s="15">
        <f>B2L252C1*B2L239C1</f>
        <v>345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19717</v>
      </c>
      <c r="F60" s="16" t="s">
        <v>6536</v>
      </c>
      <c r="G60" s="15">
        <f>B2L253C1*B2L239C1</f>
        <v>19717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572</v>
      </c>
      <c r="F61" s="16" t="s">
        <v>6538</v>
      </c>
      <c r="G61" s="15">
        <f>SUM(B2L240C2:B2L246C2)</f>
        <v>572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572</v>
      </c>
      <c r="F62" s="16" t="s">
        <v>6540</v>
      </c>
      <c r="G62" s="15">
        <f>B2L244C2+B2L245C2</f>
        <v>572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681558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8394660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8394660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8394660</v>
      </c>
      <c r="F11" s="16" t="s">
        <v>6580</v>
      </c>
      <c r="G11" s="15">
        <f>B2L304C1*B2L303C1</f>
        <v>8394660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8394660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2005472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2005472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35</v>
      </c>
      <c r="F17" s="16" t="s">
        <v>6588</v>
      </c>
      <c r="G17" s="15">
        <f>B2L310C1*B2L309C1</f>
        <v>35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34</v>
      </c>
      <c r="F18" s="16" t="s">
        <v>6590</v>
      </c>
      <c r="G18" s="15">
        <f>B2L311C1*B2L309C1</f>
        <v>34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106264</v>
      </c>
      <c r="F19" s="16" t="s">
        <v>6592</v>
      </c>
      <c r="G19" s="15">
        <f>B2L312C1*B2L309C1</f>
        <v>106264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112673</v>
      </c>
      <c r="F20" s="16" t="s">
        <v>6594</v>
      </c>
      <c r="G20" s="15">
        <f>B2L313C1*B2L309C1</f>
        <v>112673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92636</v>
      </c>
      <c r="F21" s="16" t="s">
        <v>6596</v>
      </c>
      <c r="G21" s="15">
        <f>B2L314C1*B2L309C1</f>
        <v>92636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677915</v>
      </c>
      <c r="F22" s="16" t="s">
        <v>6598</v>
      </c>
      <c r="G22" s="15">
        <f>B2L315C1*B2L309C1</f>
        <v>677915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82900</v>
      </c>
      <c r="F23" s="16" t="s">
        <v>6600</v>
      </c>
      <c r="G23" s="15">
        <f>B2L316C1*B2L309C1</f>
        <v>82900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117623</v>
      </c>
      <c r="F24" s="16" t="s">
        <v>6602</v>
      </c>
      <c r="G24" s="15">
        <f>B2L317C1*B2L309C1</f>
        <v>117623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57798</v>
      </c>
      <c r="F26" s="16" t="s">
        <v>6606</v>
      </c>
      <c r="G26" s="15">
        <f>B2L319C1*B2L309C1</f>
        <v>57798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252128</v>
      </c>
      <c r="F27" s="16" t="s">
        <v>6608</v>
      </c>
      <c r="G27" s="15">
        <f>B2L320C1*B2L309C1</f>
        <v>252128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110899</v>
      </c>
      <c r="F28" s="16" t="s">
        <v>6610</v>
      </c>
      <c r="G28" s="15">
        <f>B2L321C1*B2L309C1</f>
        <v>110899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1565</v>
      </c>
      <c r="F29" s="16" t="s">
        <v>6612</v>
      </c>
      <c r="G29" s="15">
        <f>B2L322C1*B2L309C1</f>
        <v>1565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26724</v>
      </c>
      <c r="F30" s="16" t="s">
        <v>6614</v>
      </c>
      <c r="G30" s="15">
        <f>B2L323C1*B2L309C1</f>
        <v>26724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11252</v>
      </c>
      <c r="F31" s="16" t="s">
        <v>6616</v>
      </c>
      <c r="G31" s="15">
        <f>B2L324C1*B2L309C1</f>
        <v>11252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8814</v>
      </c>
      <c r="F32" s="16" t="s">
        <v>6618</v>
      </c>
      <c r="G32" s="15">
        <f>B2L325C1*B2L309C1</f>
        <v>8814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153181</v>
      </c>
      <c r="F33" s="16" t="s">
        <v>6620</v>
      </c>
      <c r="G33" s="15">
        <f>B2L326C1*B2L309C1</f>
        <v>153181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193031</v>
      </c>
      <c r="F34" s="16" t="s">
        <v>6622</v>
      </c>
      <c r="G34" s="15">
        <f>B2L327C1*B2L309C1</f>
        <v>193031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2005472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245501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137481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98200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9820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245501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137481</v>
      </c>
      <c r="F68" s="16" t="s">
        <v>6666</v>
      </c>
      <c r="G68" s="15">
        <f>B2L361C1*B2L360C1</f>
        <v>137481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98200</v>
      </c>
      <c r="F69" s="16" t="s">
        <v>6668</v>
      </c>
      <c r="G69" s="15">
        <f>B2L362C1*B2L360C1</f>
        <v>98200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9820</v>
      </c>
      <c r="F70" s="16" t="s">
        <v>6670</v>
      </c>
      <c r="G70" s="15">
        <f>B2L363C1*B2L360C1</f>
        <v>9820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245501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860993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860993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860993</v>
      </c>
      <c r="F75" s="16" t="s">
        <v>6676</v>
      </c>
      <c r="G75" s="15">
        <f>B2L368C1*B2L367C1</f>
        <v>860993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464559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355319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819878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819878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819878</v>
      </c>
      <c r="F85" s="16" t="s">
        <v>6688</v>
      </c>
      <c r="G85" s="15">
        <f>B2L378C1*B2L377C1</f>
        <v>819878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2293624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2293624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2293624</v>
      </c>
      <c r="F11" s="16" t="s">
        <v>6717</v>
      </c>
      <c r="G11" s="15">
        <f>B2L404C1*B2L403C1</f>
        <v>2293624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2293624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330172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330172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-31</v>
      </c>
      <c r="F17" s="16" t="s">
        <v>6725</v>
      </c>
      <c r="G17" s="15">
        <f>B2L410C1*B2L409C1</f>
        <v>-31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17</v>
      </c>
      <c r="F18" s="16" t="s">
        <v>6727</v>
      </c>
      <c r="G18" s="15">
        <f>B2L411C1*B2L409C1</f>
        <v>17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11602</v>
      </c>
      <c r="F19" s="16" t="s">
        <v>6729</v>
      </c>
      <c r="G19" s="15">
        <f>B2L412C1*B2L409C1</f>
        <v>11602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18498</v>
      </c>
      <c r="F20" s="16" t="s">
        <v>6731</v>
      </c>
      <c r="G20" s="15">
        <f>B2L413C1*B2L409C1</f>
        <v>18498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25897</v>
      </c>
      <c r="F21" s="16" t="s">
        <v>6733</v>
      </c>
      <c r="G21" s="15">
        <f>B2L414C1*B2L409C1</f>
        <v>25897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93877</v>
      </c>
      <c r="F22" s="16" t="s">
        <v>6735</v>
      </c>
      <c r="G22" s="15">
        <f>B2L415C1*B2L409C1</f>
        <v>93877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27593</v>
      </c>
      <c r="F23" s="16" t="s">
        <v>6737</v>
      </c>
      <c r="G23" s="15">
        <f>B2L416C1*B2L409C1</f>
        <v>27593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13431</v>
      </c>
      <c r="F24" s="16" t="s">
        <v>6739</v>
      </c>
      <c r="G24" s="15">
        <f>B2L417C1*B2L409C1</f>
        <v>13431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12861</v>
      </c>
      <c r="F26" s="16" t="s">
        <v>6743</v>
      </c>
      <c r="G26" s="15">
        <f>B2L419C1*B2L409C1</f>
        <v>12861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35040</v>
      </c>
      <c r="F27" s="16" t="s">
        <v>6745</v>
      </c>
      <c r="G27" s="15">
        <f>B2L420C1*B2L409C1</f>
        <v>35040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16184</v>
      </c>
      <c r="F28" s="16" t="s">
        <v>6747</v>
      </c>
      <c r="G28" s="15">
        <f>B2L421C1*B2L409C1</f>
        <v>16184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519</v>
      </c>
      <c r="F29" s="16" t="s">
        <v>6749</v>
      </c>
      <c r="G29" s="15">
        <f>B2L422C1*B2L409C1</f>
        <v>519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9252</v>
      </c>
      <c r="F30" s="16" t="s">
        <v>6751</v>
      </c>
      <c r="G30" s="15">
        <f>B2L423C1*B2L409C1</f>
        <v>9252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3632</v>
      </c>
      <c r="F31" s="16" t="s">
        <v>6753</v>
      </c>
      <c r="G31" s="15">
        <f>B2L424C1*B2L409C1</f>
        <v>3632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4540</v>
      </c>
      <c r="F32" s="16" t="s">
        <v>6755</v>
      </c>
      <c r="G32" s="15">
        <f>B2L425C1*B2L409C1</f>
        <v>4540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13775</v>
      </c>
      <c r="F33" s="16" t="s">
        <v>6757</v>
      </c>
      <c r="G33" s="15">
        <f>B2L426C1*B2L409C1</f>
        <v>13775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43485</v>
      </c>
      <c r="F34" s="16" t="s">
        <v>6759</v>
      </c>
      <c r="G34" s="15">
        <f>B2L427C1*B2L409C1</f>
        <v>43485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330172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-3130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-3130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-3130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-3130</v>
      </c>
      <c r="F51" s="16" t="s">
        <v>6782</v>
      </c>
      <c r="G51" s="15">
        <f>B2L444C1*B2L438C1</f>
        <v>-3130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-3130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85695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47989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34278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3428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85695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47989</v>
      </c>
      <c r="F68" s="16" t="s">
        <v>6803</v>
      </c>
      <c r="G68" s="15">
        <f>B2L461C1*B2L460C1</f>
        <v>47989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34278</v>
      </c>
      <c r="F69" s="16" t="s">
        <v>6805</v>
      </c>
      <c r="G69" s="15">
        <f>B2L462C1*B2L460C1</f>
        <v>34278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3428</v>
      </c>
      <c r="F70" s="16" t="s">
        <v>6807</v>
      </c>
      <c r="G70" s="15">
        <f>B2L463C1*B2L460C1</f>
        <v>3428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85695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475716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475716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475716</v>
      </c>
      <c r="F75" s="16" t="s">
        <v>6813</v>
      </c>
      <c r="G75" s="15">
        <f>B2L468C1*B2L467C1</f>
        <v>475716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66491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7645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74136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74136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74136</v>
      </c>
      <c r="F85" s="16" t="s">
        <v>6825</v>
      </c>
      <c r="G85" s="15">
        <f>B2L478C1*B2L477C1</f>
        <v>74136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260289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306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259983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259983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259983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259983</v>
      </c>
      <c r="F17" s="16" t="s">
        <v>6932</v>
      </c>
      <c r="G17" s="15">
        <f>B2L510C1*B2L509C1</f>
        <v>259983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282420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82938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199482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199482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199482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9378</v>
      </c>
      <c r="F29" s="16" t="s">
        <v>6948</v>
      </c>
      <c r="G29" s="15">
        <f>B2L522C1*B2L519C1</f>
        <v>9378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36214</v>
      </c>
      <c r="F31" s="16" t="s">
        <v>6952</v>
      </c>
      <c r="G31" s="15">
        <f>B2L524C1*B2L519C1</f>
        <v>36214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72116</v>
      </c>
      <c r="F32" s="16" t="s">
        <v>6954</v>
      </c>
      <c r="G32" s="15">
        <f>B2L525C1*B2L519C1</f>
        <v>72116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28286</v>
      </c>
      <c r="F34" s="16" t="s">
        <v>6958</v>
      </c>
      <c r="G34" s="15">
        <f>B2L527C1*B2L519C1</f>
        <v>28286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6720</v>
      </c>
      <c r="F36" s="16" t="s">
        <v>6962</v>
      </c>
      <c r="G36" s="15">
        <f>B2L529C1*B2L519C1</f>
        <v>6720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19466</v>
      </c>
      <c r="F37" s="16" t="s">
        <v>6964</v>
      </c>
      <c r="G37" s="15">
        <f>B2L530C1*B2L519C1</f>
        <v>19466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11575</v>
      </c>
      <c r="F40" s="16" t="s">
        <v>6970</v>
      </c>
      <c r="G40" s="15">
        <f>B2L533C1*B2L519C1</f>
        <v>11575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5259</v>
      </c>
      <c r="F41" s="16" t="s">
        <v>6972</v>
      </c>
      <c r="G41" s="15">
        <f>B2L534C1*B2L519C1</f>
        <v>5259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10468</v>
      </c>
      <c r="F43" s="16" t="s">
        <v>6976</v>
      </c>
      <c r="G43" s="15">
        <f>B2L536C1*B2L519C1</f>
        <v>10468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1586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1586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1586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1586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1586</v>
      </c>
      <c r="F61" s="16" t="s">
        <v>7001</v>
      </c>
      <c r="G61" s="15">
        <f>B2L554C1*B2L548C1</f>
        <v>1586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1586</v>
      </c>
      <c r="F72" s="16" t="s">
        <v>7022</v>
      </c>
      <c r="G72" s="15">
        <f>B2L565C1*B2L548C1</f>
        <v>1586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431352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89115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342237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3410</v>
      </c>
      <c r="F24" s="16" t="s">
        <v>7151</v>
      </c>
      <c r="G24" s="15">
        <f>B2L617C1*B2L604C1</f>
        <v>3410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714</v>
      </c>
      <c r="F25" s="16" t="s">
        <v>7153</v>
      </c>
      <c r="G25" s="15">
        <f>B2L618C1*B2L604C1</f>
        <v>714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2141</v>
      </c>
      <c r="F26" s="16" t="s">
        <v>7155</v>
      </c>
      <c r="G26" s="15">
        <f>B2L619C1*B2L604C1</f>
        <v>2141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714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2141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3410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835</v>
      </c>
      <c r="F31" s="16" t="s">
        <v>7162</v>
      </c>
      <c r="G31" s="15">
        <f>B2L624C1*B2L604C1</f>
        <v>835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4753</v>
      </c>
      <c r="F32" s="16" t="s">
        <v>7164</v>
      </c>
      <c r="G32" s="15">
        <f>B2L625C1*B2L604C1</f>
        <v>4753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12474</v>
      </c>
      <c r="F33" s="16" t="s">
        <v>7166</v>
      </c>
      <c r="G33" s="15">
        <f>B2L626C1*B2L604C1</f>
        <v>12474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8134</v>
      </c>
      <c r="F34" s="16" t="s">
        <v>7168</v>
      </c>
      <c r="G34" s="15">
        <f>B2L627C1*B2L604C1</f>
        <v>8134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18454</v>
      </c>
      <c r="F35" s="16" t="s">
        <v>7170</v>
      </c>
      <c r="G35" s="15">
        <f>B2L628C1*B2L604C1</f>
        <v>18454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7299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13701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12474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327</v>
      </c>
      <c r="F40" s="16" t="s">
        <v>7177</v>
      </c>
      <c r="G40" s="15">
        <f>B2L633C1*B2L604C1</f>
        <v>327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815</v>
      </c>
      <c r="F41" s="16" t="s">
        <v>7179</v>
      </c>
      <c r="G41" s="15">
        <f>B2L634C1*B2L604C1</f>
        <v>815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8875</v>
      </c>
      <c r="F42" s="16" t="s">
        <v>7181</v>
      </c>
      <c r="G42" s="15">
        <f>B2L635C1*B2L604C1</f>
        <v>8875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1127</v>
      </c>
      <c r="F43" s="16" t="s">
        <v>7183</v>
      </c>
      <c r="G43" s="15">
        <f>B2L636C1*B2L604C1</f>
        <v>1127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2499</v>
      </c>
      <c r="F44" s="16" t="s">
        <v>7185</v>
      </c>
      <c r="G44" s="15">
        <f>B2L637C1*B2L604C1</f>
        <v>2499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800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1684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8875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199</v>
      </c>
      <c r="F49" s="16" t="s">
        <v>7192</v>
      </c>
      <c r="G49" s="15">
        <f>B2L642C1*B2L604C1</f>
        <v>199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1256</v>
      </c>
      <c r="F50" s="16" t="s">
        <v>7194</v>
      </c>
      <c r="G50" s="15">
        <f>B2L643C1*B2L604C1</f>
        <v>1256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2501</v>
      </c>
      <c r="F52" s="16" t="s">
        <v>7198</v>
      </c>
      <c r="G52" s="15">
        <f>B2L645C1*B2L604C1</f>
        <v>2501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7593</v>
      </c>
      <c r="F53" s="16" t="s">
        <v>7200</v>
      </c>
      <c r="G53" s="15">
        <f>B2L646C1*B2L604C1</f>
        <v>7593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2302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6337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6361</v>
      </c>
      <c r="F58" s="16" t="s">
        <v>7207</v>
      </c>
      <c r="G58" s="15">
        <f>B2L651C1*B2L604C1</f>
        <v>6361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15170</v>
      </c>
      <c r="F59" s="16" t="s">
        <v>7209</v>
      </c>
      <c r="G59" s="15">
        <f>B2L652C1*B2L604C1</f>
        <v>15170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3856</v>
      </c>
      <c r="F60" s="16" t="s">
        <v>7211</v>
      </c>
      <c r="G60" s="15">
        <f>B2L653C1*B2L604C1</f>
        <v>3856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6327</v>
      </c>
      <c r="F61" s="16" t="s">
        <v>7213</v>
      </c>
      <c r="G61" s="15">
        <f>B2L654C1*B2L604C1</f>
        <v>6327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9388</v>
      </c>
      <c r="F62" s="16" t="s">
        <v>7215</v>
      </c>
      <c r="G62" s="15">
        <f>B2L655C1*B2L604C1</f>
        <v>9388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-34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-5782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3856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103</v>
      </c>
      <c r="F67" s="16" t="s">
        <v>7222</v>
      </c>
      <c r="G67" s="15">
        <f>B2L660C1*B2L604C1</f>
        <v>103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1075</v>
      </c>
      <c r="F68" s="16" t="s">
        <v>7224</v>
      </c>
      <c r="G68" s="15">
        <f>B2L661C1*B2L604C1</f>
        <v>1075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149</v>
      </c>
      <c r="F69" s="16" t="s">
        <v>7226</v>
      </c>
      <c r="G69" s="15">
        <f>B2L662C1*B2L604C1</f>
        <v>149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131</v>
      </c>
      <c r="F70" s="16" t="s">
        <v>7228</v>
      </c>
      <c r="G70" s="15">
        <f>B2L663C1*B2L604C1</f>
        <v>131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481</v>
      </c>
      <c r="F71" s="16" t="s">
        <v>7230</v>
      </c>
      <c r="G71" s="15">
        <f>B2L664C1*B2L604C1</f>
        <v>481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28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-594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149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112</v>
      </c>
      <c r="F76" s="16" t="s">
        <v>7237</v>
      </c>
      <c r="G76" s="15">
        <f>B2L669C1*B2L604C1</f>
        <v>112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397</v>
      </c>
      <c r="F77" s="16" t="s">
        <v>7239</v>
      </c>
      <c r="G77" s="15">
        <f>B2L670C1*B2L604C1</f>
        <v>397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1074</v>
      </c>
      <c r="F78" s="16" t="s">
        <v>7241</v>
      </c>
      <c r="G78" s="15">
        <f>B2L671C1*B2L604C1</f>
        <v>1074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</v>
      </c>
      <c r="F79" s="16" t="s">
        <v>7243</v>
      </c>
      <c r="G79" s="15">
        <f>B2L672C1*B2L604C1</f>
        <v>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182</v>
      </c>
      <c r="F80" s="16" t="s">
        <v>7245</v>
      </c>
      <c r="G80" s="15">
        <f>B2L673C1*B2L604C1</f>
        <v>182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-108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-215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1074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695</v>
      </c>
      <c r="F85" s="16" t="s">
        <v>7252</v>
      </c>
      <c r="G85" s="15">
        <f>B2L678C1*B2L604C1</f>
        <v>695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3010</v>
      </c>
      <c r="F86" s="16" t="s">
        <v>7254</v>
      </c>
      <c r="G86" s="15">
        <f>B2L679C1*B2L604C1</f>
        <v>3010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20</v>
      </c>
      <c r="F88" s="16" t="s">
        <v>7258</v>
      </c>
      <c r="G88" s="15">
        <f>B2L681C1*B2L604C1</f>
        <v>20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183</v>
      </c>
      <c r="F89" s="16" t="s">
        <v>7260</v>
      </c>
      <c r="G89" s="15">
        <f>B2L682C1*B2L604C1</f>
        <v>183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-675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-2827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</v>
      </c>
      <c r="F95" s="16" t="s">
        <v>7269</v>
      </c>
      <c r="G95" s="15">
        <f>B2L688C1*B2L604C1</f>
        <v>2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37</v>
      </c>
      <c r="F97" s="16" t="s">
        <v>7273</v>
      </c>
      <c r="G97" s="15">
        <f>B2L690C1*B2L604C1</f>
        <v>37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217</v>
      </c>
      <c r="F98" s="16" t="s">
        <v>7275</v>
      </c>
      <c r="G98" s="15">
        <f>B2L691C1*B2L604C1</f>
        <v>217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215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7581</v>
      </c>
      <c r="F103" s="16" t="s">
        <v>7282</v>
      </c>
      <c r="G103" s="15">
        <f>B2L696C1*B2L604C1</f>
        <v>7581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20446</v>
      </c>
      <c r="F104" s="16" t="s">
        <v>7284</v>
      </c>
      <c r="G104" s="15">
        <f>B2L697C1*B2L604C1</f>
        <v>20446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183235</v>
      </c>
      <c r="F105" s="16" t="s">
        <v>7286</v>
      </c>
      <c r="G105" s="15">
        <f>B2L698C1*B2L604C1</f>
        <v>183235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6336</v>
      </c>
      <c r="F106" s="16" t="s">
        <v>7288</v>
      </c>
      <c r="G106" s="15">
        <f>B2L699C1*B2L604C1</f>
        <v>6336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11829</v>
      </c>
      <c r="F107" s="16" t="s">
        <v>7290</v>
      </c>
      <c r="G107" s="15">
        <f>B2L700C1*B2L604C1</f>
        <v>11829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-1245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-8617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183235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919</v>
      </c>
      <c r="F112" s="16" t="s">
        <v>7297</v>
      </c>
      <c r="G112" s="15">
        <f>B2L705C1*B2L604C1</f>
        <v>919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23030</v>
      </c>
      <c r="F113" s="16" t="s">
        <v>7299</v>
      </c>
      <c r="G113" s="15">
        <f>B2L706C1*B2L604C1</f>
        <v>23030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40242</v>
      </c>
      <c r="F114" s="16" t="s">
        <v>7301</v>
      </c>
      <c r="G114" s="15">
        <f>B2L707C1*B2L604C1</f>
        <v>40242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2833</v>
      </c>
      <c r="F115" s="16" t="s">
        <v>7303</v>
      </c>
      <c r="G115" s="15">
        <f>B2L708C1*B2L604C1</f>
        <v>2833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9569</v>
      </c>
      <c r="F116" s="16" t="s">
        <v>7305</v>
      </c>
      <c r="G116" s="15">
        <f>B2L709C1*B2L604C1</f>
        <v>9569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1914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-13461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40242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11</v>
      </c>
      <c r="F122" s="16" t="s">
        <v>7314</v>
      </c>
      <c r="G122" s="15">
        <f>B2L715C1*B2L604C1</f>
        <v>11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169</v>
      </c>
      <c r="F123" s="16" t="s">
        <v>7316</v>
      </c>
      <c r="G123" s="15">
        <f>B2L716C1*B2L604C1</f>
        <v>169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21</v>
      </c>
      <c r="F124" s="16" t="s">
        <v>7318</v>
      </c>
      <c r="G124" s="15">
        <f>B2L717C1*B2L604C1</f>
        <v>21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49</v>
      </c>
      <c r="F125" s="16" t="s">
        <v>7320</v>
      </c>
      <c r="G125" s="15">
        <f>B2L718C1*B2L604C1</f>
        <v>49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19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38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169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259</v>
      </c>
      <c r="F130" s="16" t="s">
        <v>7327</v>
      </c>
      <c r="G130" s="15">
        <f>B2L723C1*B2L604C1</f>
        <v>259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1243</v>
      </c>
      <c r="F131" s="16" t="s">
        <v>7329</v>
      </c>
      <c r="G131" s="15">
        <f>B2L724C1*B2L604C1</f>
        <v>1243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32967</v>
      </c>
      <c r="F132" s="16" t="s">
        <v>7331</v>
      </c>
      <c r="G132" s="15">
        <f>B2L725C1*B2L604C1</f>
        <v>32967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5244</v>
      </c>
      <c r="F133" s="16" t="s">
        <v>7333</v>
      </c>
      <c r="G133" s="15">
        <f>B2L726C1*B2L604C1</f>
        <v>5244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11619</v>
      </c>
      <c r="F134" s="16" t="s">
        <v>7335</v>
      </c>
      <c r="G134" s="15">
        <f>B2L727C1*B2L604C1</f>
        <v>11619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4985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10376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32967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</v>
      </c>
      <c r="F139" s="16" t="s">
        <v>7342</v>
      </c>
      <c r="G139" s="15">
        <f>B2L732C1*B2L604C1</f>
        <v>2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8</v>
      </c>
      <c r="F140" s="16" t="s">
        <v>7344</v>
      </c>
      <c r="G140" s="15">
        <f>B2L733C1*B2L604C1</f>
        <v>8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68</v>
      </c>
      <c r="F142" s="16" t="s">
        <v>7348</v>
      </c>
      <c r="G142" s="15">
        <f>B2L735C1*B2L604C1</f>
        <v>68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230</v>
      </c>
      <c r="F143" s="16" t="s">
        <v>7350</v>
      </c>
      <c r="G143" s="15">
        <f>B2L736C1*B2L604C1</f>
        <v>230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222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2211</v>
      </c>
      <c r="F148" s="16" t="s">
        <v>7357</v>
      </c>
      <c r="G148" s="15">
        <f>B2L741C1*B2L604C1</f>
        <v>2211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2211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504</v>
      </c>
      <c r="F155" s="16" t="s">
        <v>7369</v>
      </c>
      <c r="G155" s="15">
        <f>B2L748C1*B2L604C1</f>
        <v>504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31378</v>
      </c>
      <c r="F156" s="16" t="s">
        <v>7371</v>
      </c>
      <c r="G156" s="15">
        <f>B2L749C1*B2L604C1</f>
        <v>31378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3379</v>
      </c>
      <c r="F158" s="16" t="s">
        <v>7375</v>
      </c>
      <c r="G158" s="15">
        <f>B2L751C1*B2L604C1</f>
        <v>3379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2875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31378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1951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519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2470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2470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2470</v>
      </c>
      <c r="F50" s="16" t="s">
        <v>7500</v>
      </c>
      <c r="G50" s="15">
        <f>B2L843C1*B2L815C1</f>
        <v>2470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686550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182499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371367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1240416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1240416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96390</v>
      </c>
      <c r="F14" s="16" t="s">
        <v>7550</v>
      </c>
      <c r="G14" s="15">
        <f>B2L907C1*B2L906C1</f>
        <v>96390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1582</v>
      </c>
      <c r="F15" s="16" t="s">
        <v>7552</v>
      </c>
      <c r="G15" s="15">
        <f>B2L908C1*B2L906C1</f>
        <v>1582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7052</v>
      </c>
      <c r="F16" s="16" t="s">
        <v>7554</v>
      </c>
      <c r="G16" s="15">
        <f>B2L909C1*B2L906C1</f>
        <v>7052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65057</v>
      </c>
      <c r="F17" s="16" t="s">
        <v>7556</v>
      </c>
      <c r="G17" s="15">
        <f>B2L910C1*B2L906C1</f>
        <v>65057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255115</v>
      </c>
      <c r="F19" s="16" t="s">
        <v>7560</v>
      </c>
      <c r="G19" s="15">
        <f>B2L912C1*B2L906C1</f>
        <v>255115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419673</v>
      </c>
      <c r="F20" s="16" t="s">
        <v>7562</v>
      </c>
      <c r="G20" s="15">
        <f>B2L913C1*B2L906C1</f>
        <v>419673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192003</v>
      </c>
      <c r="F21" s="16" t="s">
        <v>7564</v>
      </c>
      <c r="G21" s="15">
        <f>B2L914C1*B2L906C1</f>
        <v>192003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1698</v>
      </c>
      <c r="F22" s="16" t="s">
        <v>7566</v>
      </c>
      <c r="G22" s="15">
        <f>B2L915C1*B2L906C1</f>
        <v>1698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12220</v>
      </c>
      <c r="F23" s="16" t="s">
        <v>7568</v>
      </c>
      <c r="G23" s="15">
        <f>B2L916C1*B2L906C1</f>
        <v>12220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1511</v>
      </c>
      <c r="F24" s="16" t="s">
        <v>7570</v>
      </c>
      <c r="G24" s="15">
        <f>B2L917C1*B2L906C1</f>
        <v>1511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686</v>
      </c>
      <c r="F25" s="16" t="s">
        <v>7572</v>
      </c>
      <c r="G25" s="15">
        <f>B2L918C1*B2L906C1</f>
        <v>686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15228</v>
      </c>
      <c r="F26" s="16" t="s">
        <v>7574</v>
      </c>
      <c r="G26" s="15">
        <f>B2L919C1*B2L906C1</f>
        <v>15228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14277</v>
      </c>
      <c r="F27" s="16" t="s">
        <v>7576</v>
      </c>
      <c r="G27" s="15">
        <f>B2L920C1*B2L906C1</f>
        <v>14277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483</v>
      </c>
      <c r="F29" s="16" t="s">
        <v>7580</v>
      </c>
      <c r="G29" s="15">
        <f>B2L922C1*B2L906C1</f>
        <v>483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1315</v>
      </c>
      <c r="F30" s="16" t="s">
        <v>7582</v>
      </c>
      <c r="G30" s="15">
        <f>B2L923C1*B2L906C1</f>
        <v>1315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47733</v>
      </c>
      <c r="F31" s="16" t="s">
        <v>7584</v>
      </c>
      <c r="G31" s="15">
        <f>B2L924C1*B2L906C1</f>
        <v>47733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26029</v>
      </c>
      <c r="F32" s="16" t="s">
        <v>7586</v>
      </c>
      <c r="G32" s="15">
        <f>B2L925C1*B2L906C1</f>
        <v>26029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29642</v>
      </c>
      <c r="F33" s="16" t="s">
        <v>7588</v>
      </c>
      <c r="G33" s="15">
        <f>B2L926C1*B2L906C1</f>
        <v>29642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98</v>
      </c>
      <c r="F34" s="16" t="s">
        <v>7590</v>
      </c>
      <c r="G34" s="15">
        <f>B2L927C1*B2L906C1</f>
        <v>98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1540</v>
      </c>
      <c r="F35" s="16" t="s">
        <v>7592</v>
      </c>
      <c r="G35" s="15">
        <f>B2L928C1*B2L906C1</f>
        <v>1540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1943</v>
      </c>
      <c r="F36" s="16" t="s">
        <v>7594</v>
      </c>
      <c r="G36" s="15">
        <f>B2L929C1*B2L906C1</f>
        <v>1943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31891</v>
      </c>
      <c r="F37" s="16" t="s">
        <v>7596</v>
      </c>
      <c r="G37" s="15">
        <f>B2L930C1*B2L906C1</f>
        <v>31891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17126</v>
      </c>
      <c r="F38" s="16" t="s">
        <v>7598</v>
      </c>
      <c r="G38" s="15">
        <f>B2L931C1*B2L906C1</f>
        <v>17126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124</v>
      </c>
      <c r="F39" s="16" t="s">
        <v>7600</v>
      </c>
      <c r="G39" s="15">
        <f>B2L932C1*B2L906C1</f>
        <v>124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15914</v>
      </c>
      <c r="F41" s="16" t="s">
        <v>7604</v>
      </c>
      <c r="G41" s="15">
        <f>B2L918C2+B2L919C2</f>
        <v>15914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1762</v>
      </c>
      <c r="F42" s="16" t="s">
        <v>7606</v>
      </c>
      <c r="G42" s="15">
        <f>B2L927C2+B2L928C2+B2L932C2</f>
        <v>1762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549116.60900000005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3977.7869999999998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553094.39600000007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14760.025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567854.42099999997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18737.811999999998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0.21228663197175851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0.78771336802824155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7.1918772433195999E-3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0.9928081227566804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0.96700243705595823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7.00494150066677E-3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2.5992621443375184E-2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0.974007378556625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3.2997562944041957E-2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536063.37450000003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4666.3895000000002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540729.76400000008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14919.598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555649.36199999996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19585.987499999999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0.23825142847660863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0.76174857152339148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8.6297995980114013E-3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0.99137020040198853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0.96475117432061419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8.3980830702366591E-3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2.6850742609149259E-2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0.97314925739085101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3.5248825679385913E-2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531648.31299999997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4769.3256666666666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536417.63866666658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14861.212666666666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551278.8513333333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19630.538333333334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0.2429544002146995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0.7570455997853005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8.8910679345321764E-3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0.99110893206546791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0.9643909098165937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8.6513851477006357E-3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2.6957705035705725E-2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0.97304229496429417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3.5609090183406363E-2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526272.05900000001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4653.3067499999997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530925.36575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14742.718000000001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545668.08374999999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19396.02475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0.2399103326572111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0.76008966734278893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8.7645214378232021E-3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0.99123547856217686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0.96445453687394633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8.5277238830261705E-3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2.7017739243027517E-2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0.97298226075697247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3.5545463126053688E-2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520190.68979999999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4661.2888000000003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524851.97860000003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14658.795399999999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539510.77399999998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19320.084199999998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0.24126648474958515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0.75873351525041499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8.8811493336342362E-3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0.99111885066636574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0.96418962302317246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8.6398437707566524E-3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2.7170533206070876E-2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0.97282946679392923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3.5810376976827527E-2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69289.416270480011</v>
      </c>
      <c r="F8" s="16" t="s">
        <v>7737</v>
      </c>
      <c r="G8" s="15">
        <f>A2L107C44</f>
        <v>18410.779782860001</v>
      </c>
      <c r="H8" s="16" t="s">
        <v>7738</v>
      </c>
      <c r="I8" s="15">
        <f>B3L201C1+B3L201C2</f>
        <v>87700.196053340012</v>
      </c>
      <c r="J8" s="16" t="s">
        <v>7739</v>
      </c>
      <c r="K8" s="21">
        <f>IF(B3L201C3=0,0,B3L201C1/B3L201C3)</f>
        <v>0.7900713953745051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62.950875659999994</v>
      </c>
      <c r="F9" s="16" t="s">
        <v>7741</v>
      </c>
      <c r="G9" s="15">
        <f>A2L109C44</f>
        <v>16.630252399999996</v>
      </c>
      <c r="H9" s="16" t="s">
        <v>7742</v>
      </c>
      <c r="I9" s="15">
        <f>B3L202C1+B3L202C2</f>
        <v>79.581128059999998</v>
      </c>
      <c r="J9" s="16" t="s">
        <v>7743</v>
      </c>
      <c r="K9" s="21">
        <f>IF(B3L202C3=0,0,B3L202C1/B3L202C3)</f>
        <v>0.79102768702321402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32488.011061540001</v>
      </c>
      <c r="F10" s="16" t="s">
        <v>7745</v>
      </c>
      <c r="G10" s="15">
        <f>A2L111C44</f>
        <v>8627.6854036799959</v>
      </c>
      <c r="H10" s="16" t="s">
        <v>7746</v>
      </c>
      <c r="I10" s="15">
        <f>B3L203C1+B3L203C2</f>
        <v>41115.696465219997</v>
      </c>
      <c r="J10" s="16" t="s">
        <v>7747</v>
      </c>
      <c r="K10" s="21">
        <f>IF(B3L203C3=0,0,B3L203C1/B3L203C3)</f>
        <v>0.79016078662371181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15443.304146520004</v>
      </c>
      <c r="F11" s="16" t="s">
        <v>7749</v>
      </c>
      <c r="G11" s="15">
        <f>A2L113C44</f>
        <v>4053.4228136599995</v>
      </c>
      <c r="H11" s="16" t="s">
        <v>7750</v>
      </c>
      <c r="I11" s="15">
        <f>B3L204C1+B3L204C2</f>
        <v>19496.726960180004</v>
      </c>
      <c r="J11" s="16" t="s">
        <v>7751</v>
      </c>
      <c r="K11" s="21">
        <f>IF(B3L204C3=0,0,B3L204C1/B3L204C3)</f>
        <v>0.7920972673034461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184115.60524983998</v>
      </c>
      <c r="F12" s="16" t="s">
        <v>7753</v>
      </c>
      <c r="G12" s="15">
        <f>A2L115C44</f>
        <v>48987.92676065999</v>
      </c>
      <c r="H12" s="16" t="s">
        <v>7754</v>
      </c>
      <c r="I12" s="15">
        <f>B3L205C1+B3L205C2</f>
        <v>233103.53201049997</v>
      </c>
      <c r="J12" s="16" t="s">
        <v>7755</v>
      </c>
      <c r="K12" s="21">
        <f>IF(B3L205C3=0,0,B3L205C1/B3L205C3)</f>
        <v>0.78984476838191642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10716.798959519998</v>
      </c>
      <c r="F13" s="16" t="s">
        <v>7757</v>
      </c>
      <c r="G13" s="15">
        <f>A2L117C44</f>
        <v>2854.7199203000005</v>
      </c>
      <c r="H13" s="16" t="s">
        <v>7758</v>
      </c>
      <c r="I13" s="15">
        <f>B3L206C1+B3L206C2</f>
        <v>13571.518879819998</v>
      </c>
      <c r="J13" s="16" t="s">
        <v>7759</v>
      </c>
      <c r="K13" s="21">
        <f>IF(B3L206C3=0,0,B3L206C1/B3L206C3)</f>
        <v>0.78965361610742102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80168.028295879994</v>
      </c>
      <c r="F14" s="16" t="s">
        <v>7761</v>
      </c>
      <c r="G14" s="15">
        <f>A2L122C44</f>
        <v>21320.693966620001</v>
      </c>
      <c r="H14" s="16" t="s">
        <v>7762</v>
      </c>
      <c r="I14" s="15">
        <f>B3L207C1+B3L207C2</f>
        <v>101488.7222625</v>
      </c>
      <c r="J14" s="16" t="s">
        <v>7763</v>
      </c>
      <c r="K14" s="21">
        <f>IF(B3L207C3=0,0,B3L207C1/B3L207C3)</f>
        <v>0.78992055973003428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2006.49192836</v>
      </c>
      <c r="F15" s="16" t="s">
        <v>7765</v>
      </c>
      <c r="G15" s="15">
        <f>A2L126C44</f>
        <v>534.35315398</v>
      </c>
      <c r="H15" s="16" t="s">
        <v>7766</v>
      </c>
      <c r="I15" s="15">
        <f>B3L208C1+B3L208C2</f>
        <v>2540.8450823399999</v>
      </c>
      <c r="J15" s="16" t="s">
        <v>7767</v>
      </c>
      <c r="K15" s="21">
        <f>IF(B3L208C3=0,0,B3L208C1/B3L208C3)</f>
        <v>0.78969471311179451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394290.60678780003</v>
      </c>
      <c r="F16" s="16" t="s">
        <v>7769</v>
      </c>
      <c r="G16" s="15">
        <f>SUM(B3L201C2:B3L208C2)</f>
        <v>104806.21205416</v>
      </c>
      <c r="H16" s="16" t="s">
        <v>7770</v>
      </c>
      <c r="I16" s="15">
        <f>B3L209C1+B3L209C2</f>
        <v>499096.81884196005</v>
      </c>
      <c r="J16" s="16" t="s">
        <v>7771</v>
      </c>
      <c r="K16" s="21">
        <f>IF(B3L209C3=0,0,B3L209C1/B3L209C3)</f>
        <v>0.79000825471631164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1465.88530584</v>
      </c>
      <c r="H25" s="16" t="s">
        <v>7782</v>
      </c>
      <c r="I25" s="15">
        <f>B3L218C1+B3L218C2</f>
        <v>1465.88530584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2437070</v>
      </c>
      <c r="F27" s="16" t="s">
        <v>7789</v>
      </c>
      <c r="G27" s="15">
        <f>A2L325C44</f>
        <v>83162</v>
      </c>
      <c r="H27" s="16" t="s">
        <v>7790</v>
      </c>
      <c r="I27" s="15">
        <f>B3L220C1+B3L220C2</f>
        <v>2520232</v>
      </c>
      <c r="J27" s="16" t="s">
        <v>7791</v>
      </c>
      <c r="K27" s="21">
        <f>IF(B3L220C3=0,0,B3L220C1/B3L220C3)</f>
        <v>0.9670022442378321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523442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523442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52285</v>
      </c>
      <c r="F30" s="16" t="s">
        <v>7799</v>
      </c>
      <c r="G30" s="15">
        <f>A2L327C44</f>
        <v>10709</v>
      </c>
      <c r="H30" s="16" t="s">
        <v>7800</v>
      </c>
      <c r="I30" s="15">
        <f>B3L223C1+B3L223C2</f>
        <v>62994</v>
      </c>
      <c r="J30" s="16" t="s">
        <v>7801</v>
      </c>
      <c r="K30" s="21">
        <f>IF(B3L223C3=0,0,B3L223C1/B3L223C3)</f>
        <v>0.82999968250944534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4734.6550350666676</v>
      </c>
      <c r="H32" s="16" t="s">
        <v>7806</v>
      </c>
      <c r="I32" s="15">
        <f>B3L225C1+B3L225C2</f>
        <v>4734.6550350666676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1053719.8301203332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671140.47691540001</v>
      </c>
      <c r="F9" s="16" t="s">
        <v>7834</v>
      </c>
      <c r="G9" s="21">
        <f>IF(B3L301C1=0,0,B3L302C1/B3L301C1)</f>
        <v>0.636924975435602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330666.39537799999</v>
      </c>
      <c r="F10" s="16" t="s">
        <v>7835</v>
      </c>
      <c r="G10" s="21">
        <f>IF(B3L301C1=0,0,B3L303C1/B3L301C1)</f>
        <v>0.31380864811117615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51912.957826933343</v>
      </c>
      <c r="F11" s="16" t="s">
        <v>7836</v>
      </c>
      <c r="G11" s="21">
        <f>IF(B3L301C1=0,0,B3L304C1/B3L301C1)</f>
        <v>4.9266376453221877E-2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671140.47691540001</v>
      </c>
      <c r="F12" s="16" t="s">
        <v>7838</v>
      </c>
      <c r="G12" s="21">
        <f>IF(B3L301C1=0,0,B3L305C1/B3L301C1)</f>
        <v>0.636924975435602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1817.8089446666665</v>
      </c>
      <c r="F15" s="16" t="s">
        <v>7847</v>
      </c>
      <c r="G15" s="21">
        <f>IF(B3L301C1=0,0,B3L308C1/B3L301C1)</f>
        <v>1.7251349862696193E-3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5.4974105928987599E-3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23392.598746333333</v>
      </c>
      <c r="F16" s="16" t="s">
        <v>7850</v>
      </c>
      <c r="G16" s="21">
        <f>IF(B3L301C1=0,0,B3L309C1/B3L301C1)</f>
        <v>2.2200017573610561E-2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7.0743804248968742E-2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60491.847866666671</v>
      </c>
      <c r="F17" s="16" t="s">
        <v>7853</v>
      </c>
      <c r="G17" s="21">
        <f>IF(B3L301C1=0,0,B3L310C1/B3L301C1)</f>
        <v>5.7407904964414107E-2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0.18293920613709674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16400.513818333333</v>
      </c>
      <c r="F18" s="16" t="s">
        <v>7856</v>
      </c>
      <c r="G18" s="21">
        <f>IF(B3L301C1=0,0,B3L311C1/B3L301C1)</f>
        <v>1.5564397052734994E-2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4.9598368771598789E-2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93884.973424333337</v>
      </c>
      <c r="F19" s="16" t="s">
        <v>7859</v>
      </c>
      <c r="G19" s="21">
        <f>IF(B3L301C1=0,0,B3L312C1/B3L301C1)</f>
        <v>8.9098611168408795E-2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0.28392656386207343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6528.8114090000008</v>
      </c>
      <c r="F20" s="16" t="s">
        <v>7862</v>
      </c>
      <c r="G20" s="21">
        <f>IF(B3L301C1=0,0,B3L313C1/B3L301C1)</f>
        <v>6.1959652104624629E-3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1.9744405540625367E-2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27814.144235</v>
      </c>
      <c r="F21" s="16" t="s">
        <v>7865</v>
      </c>
      <c r="G21" s="21">
        <f>IF(B3L301C1=0,0,B3L314C1/B3L301C1)</f>
        <v>2.6396147666523147E-2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8.411542456016545E-2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2961.5824316666672</v>
      </c>
      <c r="F22" s="16" t="s">
        <v>7868</v>
      </c>
      <c r="G22" s="21">
        <f>IF(B3L301C1=0,0,B3L315C1/B3L301C1)</f>
        <v>2.8105976057492045E-3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8.956405830961885E-3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1959.6922666666667</v>
      </c>
      <c r="F23" s="16" t="s">
        <v>7871</v>
      </c>
      <c r="G23" s="21">
        <f>IF(B3L301C1=0,0,B3L316C1/B3L301C1)</f>
        <v>1.8597849358523248E-3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5.926493571947195E-3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19306.058471666667</v>
      </c>
      <c r="F24" s="16" t="s">
        <v>7874</v>
      </c>
      <c r="G24" s="21">
        <f>IF(B3L301C1=0,0,B3L317C1/B3L301C1)</f>
        <v>1.8321813749544738E-2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5.8385305375821518E-2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9822.4370183333322</v>
      </c>
      <c r="F25" s="16" t="s">
        <v>7877</v>
      </c>
      <c r="G25" s="21">
        <f>IF(B3L301C1=0,0,B3L318C1/B3L301C1)</f>
        <v>9.321678056691431E-3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2.9704975031118151E-2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99.359911666666662</v>
      </c>
      <c r="F26" s="16" t="s">
        <v>7880</v>
      </c>
      <c r="G26" s="21">
        <f>IF(B3L301C1=0,0,B3L319C1/B3L301C1)</f>
        <v>9.4294430859595671E-5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3.004838503564409E-4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18764.020814666666</v>
      </c>
      <c r="F27" s="16" t="s">
        <v>7883</v>
      </c>
      <c r="G27" s="21">
        <f>IF(B3L301C1=0,0,B3L320C1/B3L301C1)</f>
        <v>1.7807409786075531E-2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5.6746077245668249E-2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45855.576832999999</v>
      </c>
      <c r="F28" s="16" t="s">
        <v>7886</v>
      </c>
      <c r="G28" s="21">
        <f>IF(B3L301C1=0,0,B3L321C1/B3L301C1)</f>
        <v>4.3517807601441229E-2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0.13867625339000772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143.79525866666665</v>
      </c>
      <c r="F29" s="16" t="s">
        <v>7889</v>
      </c>
      <c r="G29" s="21">
        <f>IF(B3L301C1=0,0,B3L322C1/B3L301C1)</f>
        <v>1.3646441355312205E-4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4.3486505032447483E-4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1423.1739273333333</v>
      </c>
      <c r="F31" s="16" t="s">
        <v>7895</v>
      </c>
      <c r="G31" s="21">
        <f>IF(B3L301C1=0,0,B3L324C1/B3L301C1)</f>
        <v>1.3506189089853315E-3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4.3039569403671568E-3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4712.5284085666672</v>
      </c>
      <c r="F33" s="16" t="s">
        <v>7901</v>
      </c>
      <c r="G33" s="21">
        <f>IF(B3L301C1=0,0,B3L326C1/B3L301C1)</f>
        <v>4.4722783740612565E-3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9.0777497677501345E-2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22.1266265</v>
      </c>
      <c r="F35" s="16" t="s">
        <v>7907</v>
      </c>
      <c r="G35" s="21">
        <f>IF(B3L301C1=0,0,B3L328C1/B3L301C1)</f>
        <v>2.0998586025920354E-5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4.2622550180564594E-4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2478.1102486666664</v>
      </c>
      <c r="F37" s="16" t="s">
        <v>7913</v>
      </c>
      <c r="G37" s="21">
        <f>IF(B3L301C1=0,0,B3L330C1/B3L301C1)</f>
        <v>2.3517733820987976E-3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4.7735870819153745E-2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10295.1974384</v>
      </c>
      <c r="F38" s="16" t="s">
        <v>7916</v>
      </c>
      <c r="G38" s="21">
        <f>IF(B3L301C1=0,0,B3L331C1/B3L301C1)</f>
        <v>9.7703366152123231E-3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0.19831652576456882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6542.7819045333335</v>
      </c>
      <c r="F41" s="16" t="s">
        <v>7925</v>
      </c>
      <c r="G41" s="21">
        <f>IF(B3L301C1=0,0,B3L334C1/B3L301C1)</f>
        <v>6.2092234743140002E-3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0.12603369521624183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5.5712472333333336</v>
      </c>
      <c r="F42" s="16" t="s">
        <v>7928</v>
      </c>
      <c r="G42" s="21">
        <f>IF(B3L301C1=0,0,B3L335C1/B3L301C1)</f>
        <v>5.2872187407701204E-6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1.0731900986853178E-4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27856.641953033337</v>
      </c>
      <c r="F43" s="16" t="s">
        <v>7931</v>
      </c>
      <c r="G43" s="21">
        <f>IF(B3L301C1=0,0,B3L336C1/B3L301C1)</f>
        <v>2.6436478802768806E-2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0.53660286601085994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2478.1102486666664</v>
      </c>
      <c r="F44" s="16" t="s">
        <v>7934</v>
      </c>
      <c r="G44" s="21">
        <f>IF(B3L301C1=0,0,B3L337C1/B3L301C1)</f>
        <v>2.3517733820987976E-3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4.7735870819153745E-2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523442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523442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68980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-223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-3.232821107567411E-3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162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2.3485068135691506E-3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5117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7.4180922006378658E-2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2657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3.8518411133661931E-2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1993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2.8892432589156278E-2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15438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0.22380400115975646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1729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2.5065236300376922E-2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2367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3.4314293998260366E-2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3249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4.7100608872136851E-2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8233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0.11935343577848652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2481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3.5966946941142358E-2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-5.07393447376051E-4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1637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2.3731516381559872E-2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876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1.2699333140040592E-2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-295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-4.2766019135981447E-3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8271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0.11990432009278051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15323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0.22213685126123514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572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572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572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394290.60678780003</v>
      </c>
      <c r="F8" s="16" t="s">
        <v>8061</v>
      </c>
      <c r="G8" s="15">
        <f>B3L501C1</f>
        <v>394290.60678780003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104806.21205416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104806.21205416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32488.011061540001</v>
      </c>
      <c r="F10" s="16" t="s">
        <v>8064</v>
      </c>
      <c r="G10" s="15">
        <f>B3L503C1</f>
        <v>32488.011061540001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8627.6854036799959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8627.6854036799959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30513.971794280002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30513.971794280002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1136.6980275799999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1136.6980275799999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25090.697965420004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25090.697965420004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11662.135275780001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11662.135275780001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2586.5599308800001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2586.5599308800001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11455.17856722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11455.17856722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7191.7886137799997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7191.7886137799997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11907.39724602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11907.39724602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1465.88530584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1465.88530584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5235.7626007400004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5235.7626007400004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1174.2644401999999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1174.2644401999999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103817.66545053999</v>
      </c>
      <c r="F26" s="16" t="s">
        <v>8093</v>
      </c>
      <c r="G26" s="15">
        <f>SUM(B3L503C2,B3L504C2,SUM(B3L507C2:B3L510C2),B3L512C2)</f>
        <v>32488.011061540001</v>
      </c>
      <c r="H26" s="16" t="s">
        <v>8094</v>
      </c>
      <c r="I26" s="15">
        <f>SUM(B3L503C3,B3L504C3,SUM(B3L507C3:B3L510C3),B3L512C3)</f>
        <v>8627.6854036799959</v>
      </c>
      <c r="J26" s="16" t="s">
        <v>8095</v>
      </c>
      <c r="K26" s="15">
        <f>SUM(B3L503C4,B3L504C4,SUM(B3L507C4:B3L510C4),B3L512C4)</f>
        <v>11662.135275780001</v>
      </c>
      <c r="L26" s="16" t="s">
        <v>8096</v>
      </c>
      <c r="M26" s="15">
        <f>SUM(B3L503C5,B3L504C5,SUM(B3L507C5:B3L510C5),B3L512C5)</f>
        <v>2586.5599308800001</v>
      </c>
      <c r="N26" s="16" t="s">
        <v>8097</v>
      </c>
      <c r="O26" s="15">
        <f>SUM(B3L503C6,B3L504C6,SUM(B3L507C6:B3L510C6),B3L512C6)</f>
        <v>11455.17856722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36998.095211440006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0.31293336177952957</v>
      </c>
      <c r="H27" s="16" t="s">
        <v>8108</v>
      </c>
      <c r="I27" s="21">
        <f>IF(B3L519C1=0,0,B3L519C3/B3L519C1)</f>
        <v>8.310421320146455E-2</v>
      </c>
      <c r="J27" s="16" t="s">
        <v>8109</v>
      </c>
      <c r="K27" s="21">
        <f>IF(B3L519C1=0,0,B3L519C4/B3L519C1)</f>
        <v>0.11233285997300706</v>
      </c>
      <c r="L27" s="16" t="s">
        <v>8110</v>
      </c>
      <c r="M27" s="21">
        <f>IF(B3L519C1=0,0,B3L519C5/B3L519C1)</f>
        <v>2.4914448997239963E-2</v>
      </c>
      <c r="N27" s="16" t="s">
        <v>8111</v>
      </c>
      <c r="O27" s="21">
        <f>IF(B3L519C1=0,0,B3L519C6/B3L519C1)</f>
        <v>0.11033939664803373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0.35637571940072521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109420.33976774001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11662.135275780001</v>
      </c>
      <c r="L28" s="16" t="s">
        <v>8115</v>
      </c>
      <c r="M28" s="15">
        <f>SUM(B3L505C5:B3L518C5)</f>
        <v>2586.5599308800001</v>
      </c>
      <c r="N28" s="16" t="s">
        <v>8116</v>
      </c>
      <c r="O28" s="15">
        <f>SUM(B3L505C6:B3L518C6)</f>
        <v>11455.17856722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1465.88530584</v>
      </c>
      <c r="T28" s="16" t="s">
        <v>8119</v>
      </c>
      <c r="U28" s="15">
        <f>SUM(B3L505C9:B3L518C9)</f>
        <v>5235.7626007400004</v>
      </c>
      <c r="V28" s="16" t="s">
        <v>8120</v>
      </c>
      <c r="W28" s="15">
        <f>SUM(B3L505C10:B3L518C10)</f>
        <v>1174.2644401999999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8328.4866413599993</v>
      </c>
      <c r="AD28" s="16" t="s">
        <v>8124</v>
      </c>
      <c r="AE28" s="15">
        <f>SUM(B3L505C14:B3L518C14)</f>
        <v>67512.067005720004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0.10658105522734179</v>
      </c>
      <c r="L29" s="16" t="s">
        <v>8127</v>
      </c>
      <c r="M29" s="21">
        <f>IF(B3L521C1=0,0,B3L521C5/B3L521C1)</f>
        <v>2.3638748850262535E-2</v>
      </c>
      <c r="N29" s="16" t="s">
        <v>8128</v>
      </c>
      <c r="O29" s="21">
        <f>IF(B3L521C1=0,0,B3L521C6/B3L521C1)</f>
        <v>0.1046896636542641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1.3396826485382396E-2</v>
      </c>
      <c r="T29" s="16" t="s">
        <v>8131</v>
      </c>
      <c r="U29" s="21">
        <f>IF(B3L521C1=0,0,B3L521C9/B3L521C1)</f>
        <v>4.7849993994294293E-2</v>
      </c>
      <c r="V29" s="16" t="s">
        <v>8132</v>
      </c>
      <c r="W29" s="21">
        <f>IF(B3L521C1=0,0,B3L521C10/B3L521C1)</f>
        <v>1.073168336611402E-2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7.6114611406237431E-2</v>
      </c>
      <c r="AD29" s="16" t="s">
        <v>8136</v>
      </c>
      <c r="AE29" s="21">
        <f>IF(B3L521C1=0,0,B3L521C14/B3L521C1)</f>
        <v>0.61699741701610344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608517.15860970004</v>
      </c>
      <c r="F30" s="16" t="s">
        <v>8138</v>
      </c>
      <c r="G30" s="15">
        <f>SUM(B3L501C2,B3L502C2,SUM(B3L505C2:B3L518C2))</f>
        <v>394290.60678780003</v>
      </c>
      <c r="H30" s="16" t="s">
        <v>8139</v>
      </c>
      <c r="I30" s="15">
        <f>SUM(B3L501C3,B3L502C3,SUM(B3L505C3:B3L518C3))</f>
        <v>104806.21205416</v>
      </c>
      <c r="J30" s="16" t="s">
        <v>8140</v>
      </c>
      <c r="K30" s="15">
        <f>SUM(B3L501C4,B3L502C4,SUM(B3L505C4:B3L518C4))</f>
        <v>11662.135275780001</v>
      </c>
      <c r="L30" s="16" t="s">
        <v>8141</v>
      </c>
      <c r="M30" s="15">
        <f>SUM(B3L501C5,B3L502C5,SUM(B3L505C5:B3L518C5))</f>
        <v>2586.5599308800001</v>
      </c>
      <c r="N30" s="16" t="s">
        <v>8142</v>
      </c>
      <c r="O30" s="15">
        <f>SUM(B3L501C6,B3L502C6,SUM(B3L505C6:B3L518C6))</f>
        <v>11455.17856722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1465.88530584</v>
      </c>
      <c r="T30" s="16" t="s">
        <v>8145</v>
      </c>
      <c r="U30" s="15">
        <f>SUM(B3L501C9,B3L502C9,SUM(B3L505C9:B3L518C9))</f>
        <v>5235.7626007400004</v>
      </c>
      <c r="V30" s="16" t="s">
        <v>8146</v>
      </c>
      <c r="W30" s="15">
        <f>SUM(B3L501C10,B3L502C10,SUM(B3L505C10:B3L518C10))</f>
        <v>1174.2644401999999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8328.4866413599993</v>
      </c>
      <c r="AD30" s="16" t="s">
        <v>8150</v>
      </c>
      <c r="AE30" s="15">
        <f>SUM(B3L501C14,B3L502C14,SUM(B3L505C14:B3L518C14))</f>
        <v>67512.067005720004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0.64795314513176472</v>
      </c>
      <c r="H31" s="16" t="s">
        <v>8153</v>
      </c>
      <c r="I31" s="21">
        <f>IF(B3L523C1=0,0,B3L523C3/B3L523C1)</f>
        <v>0.17223213934281548</v>
      </c>
      <c r="J31" s="16" t="s">
        <v>8154</v>
      </c>
      <c r="K31" s="21">
        <f>IF(B3L523C1=0,0,B3L523C4/B3L523C1)</f>
        <v>1.9164842126103528E-2</v>
      </c>
      <c r="L31" s="16" t="s">
        <v>8155</v>
      </c>
      <c r="M31" s="21">
        <f>IF(B3L523C1=0,0,B3L523C5/B3L523C1)</f>
        <v>4.2505948998868039E-3</v>
      </c>
      <c r="N31" s="16" t="s">
        <v>8156</v>
      </c>
      <c r="O31" s="21">
        <f>IF(B3L523C1=0,0,B3L523C6/B3L523C1)</f>
        <v>1.8824742088443387E-2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2.408946543412446E-3</v>
      </c>
      <c r="T31" s="16" t="s">
        <v>8159</v>
      </c>
      <c r="U31" s="21">
        <f>IF(B3L523C1=0,0,B3L523C9/B3L523C1)</f>
        <v>8.6041330579770762E-3</v>
      </c>
      <c r="V31" s="16" t="s">
        <v>8160</v>
      </c>
      <c r="W31" s="21">
        <f>IF(B3L523C1=0,0,B3L523C10/B3L523C1)</f>
        <v>1.9297145915866728E-3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1.3686527197340462E-2</v>
      </c>
      <c r="AD31" s="16" t="s">
        <v>8164</v>
      </c>
      <c r="AE31" s="21">
        <f>IF(B3L523C1=0,0,B3L523C14/B3L523C1)</f>
        <v>0.11094521502066948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79909</v>
      </c>
      <c r="F8" s="16" t="s">
        <v>8195</v>
      </c>
      <c r="G8" s="15">
        <f>A2L106C11</f>
        <v>79909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21233</v>
      </c>
      <c r="F9" s="16" t="s">
        <v>8198</v>
      </c>
      <c r="G9" s="15">
        <f>A2L107C11</f>
        <v>21233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123</v>
      </c>
      <c r="F10" s="16" t="s">
        <v>8201</v>
      </c>
      <c r="G10" s="15">
        <f>A2L108C11</f>
        <v>123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33</v>
      </c>
      <c r="F11" s="16" t="s">
        <v>8204</v>
      </c>
      <c r="G11" s="15">
        <f>A2L109C11</f>
        <v>33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39594</v>
      </c>
      <c r="F12" s="16" t="s">
        <v>8207</v>
      </c>
      <c r="G12" s="15">
        <f>A2L110C11</f>
        <v>39594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10518</v>
      </c>
      <c r="F13" s="16" t="s">
        <v>8210</v>
      </c>
      <c r="G13" s="15">
        <f>A2L111C11</f>
        <v>10518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9916</v>
      </c>
      <c r="F14" s="16" t="s">
        <v>8213</v>
      </c>
      <c r="G14" s="15">
        <f>A2L112C11</f>
        <v>9916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2620</v>
      </c>
      <c r="F15" s="16" t="s">
        <v>8216</v>
      </c>
      <c r="G15" s="15">
        <f>A2L113C11</f>
        <v>2620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221666</v>
      </c>
      <c r="F16" s="16" t="s">
        <v>8219</v>
      </c>
      <c r="G16" s="15">
        <f>A2L114C11</f>
        <v>221666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58933</v>
      </c>
      <c r="F17" s="16" t="s">
        <v>8222</v>
      </c>
      <c r="G17" s="15">
        <f>A2L115C11</f>
        <v>58933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14229</v>
      </c>
      <c r="F18" s="16" t="s">
        <v>8225</v>
      </c>
      <c r="G18" s="15">
        <f>A2L116C11</f>
        <v>14229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3788</v>
      </c>
      <c r="F19" s="16" t="s">
        <v>8228</v>
      </c>
      <c r="G19" s="15">
        <f>A2L117C11</f>
        <v>3788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86433</v>
      </c>
      <c r="F22" s="16" t="s">
        <v>8237</v>
      </c>
      <c r="G22" s="15">
        <f>A2L121C11</f>
        <v>86433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22978</v>
      </c>
      <c r="F23" s="16" t="s">
        <v>8240</v>
      </c>
      <c r="G23" s="15">
        <f>A2L122C11</f>
        <v>22978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3090</v>
      </c>
      <c r="F24" s="16" t="s">
        <v>8243</v>
      </c>
      <c r="G24" s="15">
        <f>A2L125C11</f>
        <v>3090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821</v>
      </c>
      <c r="F25" s="16" t="s">
        <v>8246</v>
      </c>
      <c r="G25" s="15">
        <f>A2L126C11</f>
        <v>821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454960</v>
      </c>
      <c r="F26" s="16" t="s">
        <v>8249</v>
      </c>
      <c r="G26" s="15">
        <f>B3L601C2+B3L603C2+B3L605C2+B3L607C2+B3L609C2+B3L611C2+B3L613C2+B3L615C2+B3L617C2</f>
        <v>454960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120924</v>
      </c>
      <c r="F27" s="16" t="s">
        <v>8252</v>
      </c>
      <c r="G27" s="15">
        <f>B3L602C2+B3L604C2+B3L606C2+B3L608C2+B3L610C2+B3L612C2+B3L614C2+B3L616C2+B3L618C2</f>
        <v>120924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29394</v>
      </c>
      <c r="F28" s="16" t="s">
        <v>8255</v>
      </c>
      <c r="G28" s="15">
        <f>A2L123C11</f>
        <v>29394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774</v>
      </c>
      <c r="F29" s="16" t="s">
        <v>8258</v>
      </c>
      <c r="G29" s="15">
        <f>A2L124C11</f>
        <v>774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32068</v>
      </c>
      <c r="F30" s="16" t="s">
        <v>8261</v>
      </c>
      <c r="G30" s="15">
        <f>A2L127C11</f>
        <v>32068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12586</v>
      </c>
      <c r="F31" s="16" t="s">
        <v>8264</v>
      </c>
      <c r="G31" s="15">
        <f>A2L128C11</f>
        <v>12586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7426</v>
      </c>
      <c r="F32" s="16" t="s">
        <v>8267</v>
      </c>
      <c r="G32" s="15">
        <f>A2L131C11</f>
        <v>7426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13828</v>
      </c>
      <c r="F33" s="16" t="s">
        <v>8270</v>
      </c>
      <c r="G33" s="15">
        <f>A2L132C11</f>
        <v>13828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59872</v>
      </c>
      <c r="F34" s="16" t="s">
        <v>8273</v>
      </c>
      <c r="G34" s="15">
        <f>A2L139C11</f>
        <v>59872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42809</v>
      </c>
      <c r="F35" s="16" t="s">
        <v>8276</v>
      </c>
      <c r="G35" s="15">
        <f>A2L140C11</f>
        <v>42809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2631943</v>
      </c>
      <c r="F36" s="16" t="s">
        <v>8279</v>
      </c>
      <c r="G36" s="15">
        <f>A2L181C11</f>
        <v>2631943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720775</v>
      </c>
      <c r="F37" s="16" t="s">
        <v>8282</v>
      </c>
      <c r="G37" s="15">
        <f>A2L202C11-A2L216C11</f>
        <v>720775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7429</v>
      </c>
      <c r="F38" s="16" t="s">
        <v>8285</v>
      </c>
      <c r="G38" s="15">
        <f>A2L242C11</f>
        <v>7429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30811</v>
      </c>
      <c r="F40" s="16" t="s">
        <v>8291</v>
      </c>
      <c r="G40" s="15">
        <f>A2L245C11</f>
        <v>30811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14112377</v>
      </c>
      <c r="F41" s="16" t="s">
        <v>8294</v>
      </c>
      <c r="G41" s="15">
        <f>A2L420C11</f>
        <v>14112377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549116.60900000005</v>
      </c>
      <c r="F8" s="16" t="s">
        <v>7643</v>
      </c>
      <c r="G8" s="15">
        <f>A1L108C6</f>
        <v>536063.37450000003</v>
      </c>
      <c r="H8" s="16" t="s">
        <v>7660</v>
      </c>
      <c r="I8" s="15">
        <f>A1L108C7</f>
        <v>531648.31299999997</v>
      </c>
      <c r="J8" s="16" t="s">
        <v>7677</v>
      </c>
      <c r="K8" s="15">
        <f>A1L108C8</f>
        <v>526272.05900000001</v>
      </c>
      <c r="L8" s="16" t="s">
        <v>7694</v>
      </c>
      <c r="M8" s="15">
        <f>A1L108C9</f>
        <v>520190.68979999999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216055.33799999999</v>
      </c>
      <c r="F9" s="16" t="s">
        <v>8350</v>
      </c>
      <c r="G9" s="15">
        <f>A1L105C6</f>
        <v>209869.01500000001</v>
      </c>
      <c r="H9" s="16" t="s">
        <v>8351</v>
      </c>
      <c r="I9" s="15">
        <f>A1L105C7</f>
        <v>202428.98633333333</v>
      </c>
      <c r="J9" s="16" t="s">
        <v>8352</v>
      </c>
      <c r="K9" s="15">
        <f>A1L105C8</f>
        <v>197393.03925</v>
      </c>
      <c r="L9" s="16" t="s">
        <v>8353</v>
      </c>
      <c r="M9" s="15">
        <f>A1L105C9</f>
        <v>195174.677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12481.561</v>
      </c>
      <c r="F10" s="16" t="s">
        <v>8355</v>
      </c>
      <c r="G10" s="15">
        <f>A1L106C6</f>
        <v>12151.3395</v>
      </c>
      <c r="H10" s="16" t="s">
        <v>8356</v>
      </c>
      <c r="I10" s="15">
        <f>A1L106C7</f>
        <v>12175.090666666665</v>
      </c>
      <c r="J10" s="16" t="s">
        <v>8357</v>
      </c>
      <c r="K10" s="15">
        <f>A1L106C8</f>
        <v>12286.842499999999</v>
      </c>
      <c r="L10" s="16" t="s">
        <v>8358</v>
      </c>
      <c r="M10" s="15">
        <f>A1L106C9</f>
        <v>12254.454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320579.71000000002</v>
      </c>
      <c r="F11" s="16" t="s">
        <v>8360</v>
      </c>
      <c r="G11" s="15">
        <f>A1L107C6</f>
        <v>314043.02</v>
      </c>
      <c r="H11" s="16" t="s">
        <v>8361</v>
      </c>
      <c r="I11" s="15">
        <f>A1L107C7</f>
        <v>317044.23600000003</v>
      </c>
      <c r="J11" s="16" t="s">
        <v>8362</v>
      </c>
      <c r="K11" s="15">
        <f>A1L107C8</f>
        <v>316592.17725000001</v>
      </c>
      <c r="L11" s="16" t="s">
        <v>8363</v>
      </c>
      <c r="M11" s="15">
        <f>A1L107C9</f>
        <v>312761.5588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0.39345984888976465</v>
      </c>
      <c r="F12" s="16" t="s">
        <v>8365</v>
      </c>
      <c r="G12" s="21">
        <f>IF(B3L701C2=0,0,B3L702C2/B3L701C2)</f>
        <v>0.39150038033422857</v>
      </c>
      <c r="H12" s="16" t="s">
        <v>8366</v>
      </c>
      <c r="I12" s="21">
        <f>IF(B3L701C3=0,0,B3L702C3/B3L701C3)</f>
        <v>0.3807573190462345</v>
      </c>
      <c r="J12" s="16" t="s">
        <v>8367</v>
      </c>
      <c r="K12" s="21">
        <f>IF(B3L701C4=0,0,B3L702C4/B3L701C4)</f>
        <v>0.37507793901328895</v>
      </c>
      <c r="L12" s="16" t="s">
        <v>8368</v>
      </c>
      <c r="M12" s="21">
        <f>IF(B3L701C5=0,0,B3L702C5/B3L701C5)</f>
        <v>0.37519832789594842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2.273025582440541E-2</v>
      </c>
      <c r="F13" s="16" t="s">
        <v>8370</v>
      </c>
      <c r="G13" s="21">
        <f>IF(B3L701C2=0,0,B3L703C2/B3L701C2)</f>
        <v>2.2667729373106051E-2</v>
      </c>
      <c r="H13" s="16" t="s">
        <v>8371</v>
      </c>
      <c r="I13" s="21">
        <f>IF(B3L701C3=0,0,B3L703C3/B3L701C3)</f>
        <v>2.2900647606619352E-2</v>
      </c>
      <c r="J13" s="16" t="s">
        <v>8372</v>
      </c>
      <c r="K13" s="21">
        <f>IF(B3L701C4=0,0,B3L703C4/B3L701C4)</f>
        <v>2.3346940598265732E-2</v>
      </c>
      <c r="L13" s="16" t="s">
        <v>8373</v>
      </c>
      <c r="M13" s="21">
        <f>IF(B3L701C5=0,0,B3L703C5/B3L701C5)</f>
        <v>2.3557618850717079E-2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0.58380989528582983</v>
      </c>
      <c r="F14" s="16" t="s">
        <v>8375</v>
      </c>
      <c r="G14" s="21">
        <f>IF(B3L701C2=0,0,B3L704C2/B3L701C2)</f>
        <v>0.58583189029266536</v>
      </c>
      <c r="H14" s="16" t="s">
        <v>8376</v>
      </c>
      <c r="I14" s="21">
        <f>IF(B3L701C3=0,0,B3L704C3/B3L701C3)</f>
        <v>0.59634203334714631</v>
      </c>
      <c r="J14" s="16" t="s">
        <v>8377</v>
      </c>
      <c r="K14" s="21">
        <f>IF(B3L701C4=0,0,B3L704C4/B3L701C4)</f>
        <v>0.60157512038844529</v>
      </c>
      <c r="L14" s="16" t="s">
        <v>8378</v>
      </c>
      <c r="M14" s="21">
        <f>IF(B3L701C5=0,0,B3L704C5/B3L701C5)</f>
        <v>0.60124405325333452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166443.804</v>
      </c>
      <c r="F15" s="16" t="s">
        <v>8380</v>
      </c>
      <c r="G15" s="15">
        <f>A1L104C6</f>
        <v>168984.802</v>
      </c>
      <c r="H15" s="16" t="s">
        <v>8381</v>
      </c>
      <c r="I15" s="15">
        <f>A1L104C7</f>
        <v>168411.73300000001</v>
      </c>
      <c r="J15" s="16" t="s">
        <v>8382</v>
      </c>
      <c r="K15" s="15">
        <f>A1L104C8</f>
        <v>166986.75875000001</v>
      </c>
      <c r="L15" s="16" t="s">
        <v>8383</v>
      </c>
      <c r="M15" s="15">
        <f>A1L104C9</f>
        <v>165194.49980000002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63427.989000000001</v>
      </c>
      <c r="F16" s="16" t="s">
        <v>8385</v>
      </c>
      <c r="G16" s="15">
        <f>A1L101C6</f>
        <v>63780.0795</v>
      </c>
      <c r="H16" s="16" t="s">
        <v>8386</v>
      </c>
      <c r="I16" s="15">
        <f>A1L101C7</f>
        <v>62103.146000000001</v>
      </c>
      <c r="J16" s="16" t="s">
        <v>8387</v>
      </c>
      <c r="K16" s="15">
        <f>A1L101C8</f>
        <v>60679.239750000001</v>
      </c>
      <c r="L16" s="16" t="s">
        <v>8388</v>
      </c>
      <c r="M16" s="15">
        <f>A1L101C9</f>
        <v>59995.726199999997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5664.634</v>
      </c>
      <c r="F17" s="16" t="s">
        <v>8390</v>
      </c>
      <c r="G17" s="15">
        <f>A1L102C6</f>
        <v>5587.0010000000002</v>
      </c>
      <c r="H17" s="16" t="s">
        <v>8391</v>
      </c>
      <c r="I17" s="15">
        <f>A1L102C7</f>
        <v>5597.5343333333331</v>
      </c>
      <c r="J17" s="16" t="s">
        <v>8392</v>
      </c>
      <c r="K17" s="15">
        <f>A1L102C8</f>
        <v>5650.8157499999998</v>
      </c>
      <c r="L17" s="16" t="s">
        <v>8393</v>
      </c>
      <c r="M17" s="15">
        <f>A1L102C9</f>
        <v>5644.9781999999996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97351.180999999997</v>
      </c>
      <c r="F18" s="16" t="s">
        <v>8395</v>
      </c>
      <c r="G18" s="15">
        <f>A1L103C6</f>
        <v>99617.7215</v>
      </c>
      <c r="H18" s="16" t="s">
        <v>8396</v>
      </c>
      <c r="I18" s="15">
        <f>A1L103C7</f>
        <v>100711.05266666667</v>
      </c>
      <c r="J18" s="16" t="s">
        <v>8397</v>
      </c>
      <c r="K18" s="15">
        <f>A1L103C8</f>
        <v>100656.70324999999</v>
      </c>
      <c r="L18" s="16" t="s">
        <v>8398</v>
      </c>
      <c r="M18" s="15">
        <f>A1L103C9</f>
        <v>99553.795399999988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0.38107750168939902</v>
      </c>
      <c r="F19" s="16" t="s">
        <v>8400</v>
      </c>
      <c r="G19" s="21">
        <f>IF(B3L708C2=0,0,B3L709C2/B3L708C2)</f>
        <v>0.37743086209610732</v>
      </c>
      <c r="H19" s="16" t="s">
        <v>8401</v>
      </c>
      <c r="I19" s="21">
        <f>IF(B3L708C3=0,0,B3L709C3/B3L708C3)</f>
        <v>0.36875783470502022</v>
      </c>
      <c r="J19" s="16" t="s">
        <v>8402</v>
      </c>
      <c r="K19" s="21">
        <f>IF(B3L708C4=0,0,B3L709C4/B3L708C4)</f>
        <v>0.3633775528324637</v>
      </c>
      <c r="L19" s="16" t="s">
        <v>8403</v>
      </c>
      <c r="M19" s="21">
        <f>IF(B3L708C5=0,0,B3L709C5/B3L708C5)</f>
        <v>0.36318234730960447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3.4033312528713895E-2</v>
      </c>
      <c r="F20" s="16" t="s">
        <v>8405</v>
      </c>
      <c r="G20" s="21">
        <f>IF(B3L708C2=0,0,B3L710C2/B3L708C2)</f>
        <v>3.3062150760753029E-2</v>
      </c>
      <c r="H20" s="16" t="s">
        <v>8406</v>
      </c>
      <c r="I20" s="21">
        <f>IF(B3L708C3=0,0,B3L710C3/B3L708C3)</f>
        <v>3.3237199294976275E-2</v>
      </c>
      <c r="J20" s="16" t="s">
        <v>8407</v>
      </c>
      <c r="K20" s="21">
        <f>IF(B3L708C4=0,0,B3L710C4/B3L708C4)</f>
        <v>3.3839903189329973E-2</v>
      </c>
      <c r="L20" s="16" t="s">
        <v>8408</v>
      </c>
      <c r="M20" s="21">
        <f>IF(B3L708C5=0,0,B3L710C5/B3L708C5)</f>
        <v>3.4171707937215468E-2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0.58488918578188709</v>
      </c>
      <c r="F21" s="16" t="s">
        <v>8410</v>
      </c>
      <c r="G21" s="21">
        <f>IF(B3L708C2=0,0,B3L711C2/B3L708C2)</f>
        <v>0.58950698714313965</v>
      </c>
      <c r="H21" s="16" t="s">
        <v>8411</v>
      </c>
      <c r="I21" s="21">
        <f>IF(B3L708C3=0,0,B3L711C3/B3L708C3)</f>
        <v>0.59800496600000352</v>
      </c>
      <c r="J21" s="16" t="s">
        <v>8412</v>
      </c>
      <c r="K21" s="21">
        <f>IF(B3L708C4=0,0,B3L711C4/B3L708C4)</f>
        <v>0.60278254397820619</v>
      </c>
      <c r="L21" s="16" t="s">
        <v>8413</v>
      </c>
      <c r="M21" s="21">
        <f>IF(B3L708C5=0,0,B3L711C5/B3L708C5)</f>
        <v>0.60264594475317979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3.2991111462460929</v>
      </c>
      <c r="F22" s="16" t="s">
        <v>8415</v>
      </c>
      <c r="G22" s="21">
        <f>IF(B3L708C2=0,0,B3L701C2/B3L708C2)</f>
        <v>3.1722579081401654</v>
      </c>
      <c r="H22" s="16" t="s">
        <v>8416</v>
      </c>
      <c r="I22" s="21">
        <f>IF(B3L708C3=0,0,B3L701C3/B3L708C3)</f>
        <v>3.1568365429741165</v>
      </c>
      <c r="J22" s="16" t="s">
        <v>8417</v>
      </c>
      <c r="K22" s="21">
        <f>IF(B3L708C4=0,0,B3L701C4/B3L708C4)</f>
        <v>3.1515795799587614</v>
      </c>
      <c r="L22" s="16" t="s">
        <v>8418</v>
      </c>
      <c r="M22" s="21">
        <f>IF(B3L708C5=0,0,B3L701C5/B3L708C5)</f>
        <v>3.1489588965116377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3.4063091295547774</v>
      </c>
      <c r="F23" s="16" t="s">
        <v>8420</v>
      </c>
      <c r="G23" s="21">
        <f>IF(B3L709C2=0,0,B3L702C2/B3L709C2)</f>
        <v>3.290510401449092</v>
      </c>
      <c r="H23" s="16" t="s">
        <v>8421</v>
      </c>
      <c r="I23" s="21">
        <f>IF(B3L709C3=0,0,B3L702C3/B3L709C3)</f>
        <v>3.2595608978220416</v>
      </c>
      <c r="J23" s="16" t="s">
        <v>8422</v>
      </c>
      <c r="K23" s="21">
        <f>IF(B3L709C4=0,0,B3L702C4/B3L709C4)</f>
        <v>3.2530572245674847</v>
      </c>
      <c r="L23" s="16" t="s">
        <v>8423</v>
      </c>
      <c r="M23" s="21">
        <f>IF(B3L709C5=0,0,B3L702C5/B3L709C5)</f>
        <v>3.2531430047095591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2.203418791046341</v>
      </c>
      <c r="F24" s="16" t="s">
        <v>8425</v>
      </c>
      <c r="G24" s="21">
        <f>IF(B3L710C2=0,0,B3L703C2/B3L710C2)</f>
        <v>2.1749306112527989</v>
      </c>
      <c r="H24" s="16" t="s">
        <v>8426</v>
      </c>
      <c r="I24" s="21">
        <f>IF(B3L710C3=0,0,B3L703C3/B3L710C3)</f>
        <v>2.175081016326057</v>
      </c>
      <c r="J24" s="16" t="s">
        <v>8427</v>
      </c>
      <c r="K24" s="21">
        <f>IF(B3L710C4=0,0,B3L703C4/B3L710C4)</f>
        <v>2.1743484557959616</v>
      </c>
      <c r="L24" s="16" t="s">
        <v>8428</v>
      </c>
      <c r="M24" s="21">
        <f>IF(B3L710C5=0,0,B3L703C5/B3L710C5)</f>
        <v>2.170859402078825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3.2930233275752459</v>
      </c>
      <c r="F25" s="16" t="s">
        <v>8430</v>
      </c>
      <c r="G25" s="21">
        <f>IF(B3L711C2=0,0,B3L704C2/B3L711C2)</f>
        <v>3.1524814588336074</v>
      </c>
      <c r="H25" s="16" t="s">
        <v>8431</v>
      </c>
      <c r="I25" s="21">
        <f>IF(B3L711C3=0,0,B3L704C3/B3L711C3)</f>
        <v>3.1480580095747057</v>
      </c>
      <c r="J25" s="16" t="s">
        <v>8432</v>
      </c>
      <c r="K25" s="21">
        <f>IF(B3L711C4=0,0,B3L704C4/B3L711C4)</f>
        <v>3.1452667038347495</v>
      </c>
      <c r="L25" s="16" t="s">
        <v>8433</v>
      </c>
      <c r="M25" s="21">
        <f>IF(B3L711C5=0,0,B3L704C5/B3L711C5)</f>
        <v>3.1416337020938938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12435793</v>
      </c>
      <c r="F26" s="16" t="s">
        <v>8435</v>
      </c>
      <c r="G26" s="15">
        <f>A1L114C6</f>
        <v>12431488</v>
      </c>
      <c r="H26" s="16" t="s">
        <v>8436</v>
      </c>
      <c r="I26" s="15">
        <f>A1L114C7</f>
        <v>12227884</v>
      </c>
      <c r="J26" s="16" t="s">
        <v>8437</v>
      </c>
      <c r="K26" s="15">
        <f>A1L114C8</f>
        <v>12031561.75</v>
      </c>
      <c r="L26" s="16" t="s">
        <v>8438</v>
      </c>
      <c r="M26" s="15">
        <f>A1L114C9</f>
        <v>11903432.4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7121952</v>
      </c>
      <c r="F27" s="16" t="s">
        <v>8440</v>
      </c>
      <c r="G27" s="15">
        <f>A1L115C6</f>
        <v>7072851.5</v>
      </c>
      <c r="H27" s="16" t="s">
        <v>8441</v>
      </c>
      <c r="I27" s="15">
        <f>A1L115C7</f>
        <v>6874821.666666667</v>
      </c>
      <c r="J27" s="16" t="s">
        <v>8442</v>
      </c>
      <c r="K27" s="15">
        <f>A1L115C8</f>
        <v>6710541.5</v>
      </c>
      <c r="L27" s="16" t="s">
        <v>8443</v>
      </c>
      <c r="M27" s="15">
        <f>A1L115C9</f>
        <v>6645576.5999999996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168322</v>
      </c>
      <c r="F28" s="16" t="s">
        <v>8445</v>
      </c>
      <c r="G28" s="15">
        <f>A1L116C6</f>
        <v>172683.5</v>
      </c>
      <c r="H28" s="16" t="s">
        <v>8446</v>
      </c>
      <c r="I28" s="15">
        <f>A1L116C7</f>
        <v>171821</v>
      </c>
      <c r="J28" s="16" t="s">
        <v>8447</v>
      </c>
      <c r="K28" s="15">
        <f>A1L116C8</f>
        <v>172875.5</v>
      </c>
      <c r="L28" s="16" t="s">
        <v>8448</v>
      </c>
      <c r="M28" s="15">
        <f>A1L116C9</f>
        <v>173711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5145519</v>
      </c>
      <c r="F29" s="16" t="s">
        <v>8450</v>
      </c>
      <c r="G29" s="15">
        <f>A1L117C6</f>
        <v>5185953</v>
      </c>
      <c r="H29" s="16" t="s">
        <v>8451</v>
      </c>
      <c r="I29" s="15">
        <f>A1L117C7</f>
        <v>5181241.333333333</v>
      </c>
      <c r="J29" s="16" t="s">
        <v>8452</v>
      </c>
      <c r="K29" s="15">
        <f>A1L117C8</f>
        <v>5148144.75</v>
      </c>
      <c r="L29" s="16" t="s">
        <v>8453</v>
      </c>
      <c r="M29" s="15">
        <f>A1L117C9</f>
        <v>5084144.8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74.714664656426621</v>
      </c>
      <c r="F30" s="16" t="s">
        <v>8455</v>
      </c>
      <c r="G30" s="21">
        <f>IF(B3L708C2=0,0,B3L719C2/B3L708C2)</f>
        <v>73.565716282580254</v>
      </c>
      <c r="H30" s="16" t="s">
        <v>8456</v>
      </c>
      <c r="I30" s="21">
        <f>IF(B3L708C3=0,0,B3L719C3/B3L708C3)</f>
        <v>72.607078985405366</v>
      </c>
      <c r="J30" s="16" t="s">
        <v>8457</v>
      </c>
      <c r="K30" s="21">
        <f>IF(B3L708C4=0,0,B3L719C4/B3L708C4)</f>
        <v>72.050992785677977</v>
      </c>
      <c r="L30" s="16" t="s">
        <v>8458</v>
      </c>
      <c r="M30" s="21">
        <f>IF(B3L708C5=0,0,B3L719C5/B3L708C5)</f>
        <v>72.057074626645644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112.28405806780347</v>
      </c>
      <c r="F31" s="16" t="s">
        <v>8460</v>
      </c>
      <c r="G31" s="21">
        <f>IF(B3L709C2=0,0,B3L720C2/B3L709C2)</f>
        <v>110.89436632012978</v>
      </c>
      <c r="H31" s="16" t="s">
        <v>8461</v>
      </c>
      <c r="I31" s="21">
        <f>IF(B3L709C3=0,0,B3L720C3/B3L709C3)</f>
        <v>110.70005481955241</v>
      </c>
      <c r="J31" s="16" t="s">
        <v>8462</v>
      </c>
      <c r="K31" s="21">
        <f>IF(B3L709C4=0,0,B3L720C4/B3L709C4)</f>
        <v>110.59040171972491</v>
      </c>
      <c r="L31" s="16" t="s">
        <v>8463</v>
      </c>
      <c r="M31" s="21">
        <f>IF(B3L709C5=0,0,B3L720C5/B3L709C5)</f>
        <v>110.76749996902279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29.71454113363723</v>
      </c>
      <c r="F32" s="16" t="s">
        <v>8465</v>
      </c>
      <c r="G32" s="21">
        <f>IF(B3L710C2=0,0,B3L721C2/B3L710C2)</f>
        <v>30.9080846772714</v>
      </c>
      <c r="H32" s="16" t="s">
        <v>8466</v>
      </c>
      <c r="I32" s="21">
        <f>IF(B3L710C3=0,0,B3L721C3/B3L710C3)</f>
        <v>30.695836732399378</v>
      </c>
      <c r="J32" s="16" t="s">
        <v>8467</v>
      </c>
      <c r="K32" s="21">
        <f>IF(B3L710C4=0,0,B3L721C4/B3L710C4)</f>
        <v>30.593016592338905</v>
      </c>
      <c r="L32" s="16" t="s">
        <v>8468</v>
      </c>
      <c r="M32" s="21">
        <f>IF(B3L710C5=0,0,B3L721C5/B3L710C5)</f>
        <v>30.772660911250288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52.855229357720887</v>
      </c>
      <c r="F33" s="16" t="s">
        <v>8470</v>
      </c>
      <c r="G33" s="21">
        <f>IF(B3L711C2=0,0,B3L722C2/B3L711C2)</f>
        <v>52.05853860048385</v>
      </c>
      <c r="H33" s="16" t="s">
        <v>8471</v>
      </c>
      <c r="I33" s="21">
        <f>IF(B3L711C3=0,0,B3L722C3/B3L711C3)</f>
        <v>51.446600905684107</v>
      </c>
      <c r="J33" s="16" t="s">
        <v>8472</v>
      </c>
      <c r="K33" s="21">
        <f>IF(B3L711C4=0,0,B3L722C4/B3L711C4)</f>
        <v>51.145572860792065</v>
      </c>
      <c r="L33" s="16" t="s">
        <v>8473</v>
      </c>
      <c r="M33" s="21">
        <f>IF(B3L711C5=0,0,B3L722C5/B3L711C5)</f>
        <v>51.06932166244664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8887.4620000000014</v>
      </c>
      <c r="F34" s="16" t="s">
        <v>8475</v>
      </c>
      <c r="G34" s="15">
        <f>A1L131C6</f>
        <v>10003.711500000001</v>
      </c>
      <c r="H34" s="16" t="s">
        <v>8476</v>
      </c>
      <c r="I34" s="15">
        <f>A1L131C7</f>
        <v>9743.69</v>
      </c>
      <c r="J34" s="16" t="s">
        <v>8477</v>
      </c>
      <c r="K34" s="15">
        <f>A1L131C8</f>
        <v>9301.0957500000004</v>
      </c>
      <c r="L34" s="16" t="s">
        <v>8478</v>
      </c>
      <c r="M34" s="15">
        <f>A1L131C9</f>
        <v>9157.7924000000003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18.727934251645742</v>
      </c>
      <c r="F35" s="16" t="s">
        <v>8480</v>
      </c>
      <c r="G35" s="15">
        <f>IF(B3L727C2=0,0,B3L708C2/B3L727C2)</f>
        <v>16.892210656015017</v>
      </c>
      <c r="H35" s="16" t="s">
        <v>8481</v>
      </c>
      <c r="I35" s="15">
        <f>IF(B3L727C3=0,0,B3L708C3/B3L727C3)</f>
        <v>17.284184225893885</v>
      </c>
      <c r="J35" s="16" t="s">
        <v>8482</v>
      </c>
      <c r="K35" s="15">
        <f>IF(B3L727C4=0,0,B3L708C4/B3L727C4)</f>
        <v>17.953450135162839</v>
      </c>
      <c r="L35" s="16" t="s">
        <v>8483</v>
      </c>
      <c r="M35" s="15">
        <f>IF(B3L727C5=0,0,B3L708C5/B3L727C5)</f>
        <v>18.038681440299957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5.3396172079796987E-2</v>
      </c>
      <c r="F36" s="16" t="s">
        <v>8485</v>
      </c>
      <c r="G36" s="15">
        <f>IF(B3L728C2=0,0,1/B3L728C2)</f>
        <v>5.9198882867584755E-2</v>
      </c>
      <c r="H36" s="16" t="s">
        <v>8486</v>
      </c>
      <c r="I36" s="15">
        <f>IF(B3L728C3=0,0,1/B3L728C3)</f>
        <v>5.7856360874809123E-2</v>
      </c>
      <c r="J36" s="16" t="s">
        <v>8487</v>
      </c>
      <c r="K36" s="15">
        <f>IF(B3L728C4=0,0,1/B3L728C4)</f>
        <v>5.5699600493024116E-2</v>
      </c>
      <c r="L36" s="16" t="s">
        <v>8488</v>
      </c>
      <c r="M36" s="15">
        <f>IF(B3L728C5=0,0,1/B3L728C5)</f>
        <v>5.5436424403277861E-2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1188842411</v>
      </c>
      <c r="F37" s="16" t="s">
        <v>8490</v>
      </c>
      <c r="G37" s="15">
        <f>A1L122C6</f>
        <v>1195015552</v>
      </c>
      <c r="H37" s="16" t="s">
        <v>8491</v>
      </c>
      <c r="I37" s="15">
        <f>A1L122C7</f>
        <v>1178990324.6666667</v>
      </c>
      <c r="J37" s="16" t="s">
        <v>8492</v>
      </c>
      <c r="K37" s="15">
        <f>A1L122C8</f>
        <v>1162162432.25</v>
      </c>
      <c r="L37" s="16" t="s">
        <v>8493</v>
      </c>
      <c r="M37" s="15">
        <f>A1L122C9</f>
        <v>1147024193.2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618106508</v>
      </c>
      <c r="F38" s="16" t="s">
        <v>8495</v>
      </c>
      <c r="G38" s="15">
        <f>A1L119C6</f>
        <v>615237801</v>
      </c>
      <c r="H38" s="16" t="s">
        <v>8496</v>
      </c>
      <c r="I38" s="15">
        <f>A1L119C7</f>
        <v>597720185</v>
      </c>
      <c r="J38" s="16" t="s">
        <v>8497</v>
      </c>
      <c r="K38" s="15">
        <f>A1L119C8</f>
        <v>583633287.5</v>
      </c>
      <c r="L38" s="16" t="s">
        <v>8498</v>
      </c>
      <c r="M38" s="15">
        <f>A1L119C9</f>
        <v>575020815.39999998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11236635</v>
      </c>
      <c r="F39" s="16" t="s">
        <v>8500</v>
      </c>
      <c r="G39" s="15">
        <f>A1L120C6</f>
        <v>11412905.5</v>
      </c>
      <c r="H39" s="16" t="s">
        <v>8501</v>
      </c>
      <c r="I39" s="15">
        <f>A1L120C7</f>
        <v>11433714.666666666</v>
      </c>
      <c r="J39" s="16" t="s">
        <v>8502</v>
      </c>
      <c r="K39" s="15">
        <f>A1L120C8</f>
        <v>11497386.5</v>
      </c>
      <c r="L39" s="16" t="s">
        <v>8503</v>
      </c>
      <c r="M39" s="15">
        <f>A1L120C9</f>
        <v>11496923.4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559499268</v>
      </c>
      <c r="F40" s="16" t="s">
        <v>8505</v>
      </c>
      <c r="G40" s="15">
        <f>A1L121C6</f>
        <v>568364845.5</v>
      </c>
      <c r="H40" s="16" t="s">
        <v>8506</v>
      </c>
      <c r="I40" s="15">
        <f>A1L121C7</f>
        <v>569836425</v>
      </c>
      <c r="J40" s="16" t="s">
        <v>8507</v>
      </c>
      <c r="K40" s="15">
        <f>A1L121C8</f>
        <v>567031758.25</v>
      </c>
      <c r="L40" s="16" t="s">
        <v>8508</v>
      </c>
      <c r="M40" s="15">
        <f>A1L121C9</f>
        <v>560506454.39999998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7142.6053865002987</v>
      </c>
      <c r="F41" s="16" t="s">
        <v>8510</v>
      </c>
      <c r="G41" s="15">
        <f>IF(B3L708C2=0,0,B3L730C2/B3L708C2)</f>
        <v>7071.7338947439785</v>
      </c>
      <c r="H41" s="16" t="s">
        <v>8511</v>
      </c>
      <c r="I41" s="15">
        <f>IF(B3L708C3=0,0,B3L730C3/B3L708C3)</f>
        <v>7000.6424354451992</v>
      </c>
      <c r="J41" s="16" t="s">
        <v>8512</v>
      </c>
      <c r="K41" s="15">
        <f>IF(B3L708C4=0,0,B3L730C4/B3L708C4)</f>
        <v>6959.6083003796848</v>
      </c>
      <c r="L41" s="16" t="s">
        <v>8513</v>
      </c>
      <c r="M41" s="15">
        <f>IF(B3L708C5=0,0,B3L730C5/B3L708C5)</f>
        <v>6943.4768989808699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9745.0119063368056</v>
      </c>
      <c r="F42" s="16" t="s">
        <v>8515</v>
      </c>
      <c r="G42" s="15">
        <f>IF(B3L709C2=0,0,B3L731C2/B3L709C2)</f>
        <v>9646.2375999390224</v>
      </c>
      <c r="H42" s="16" t="s">
        <v>8516</v>
      </c>
      <c r="I42" s="15">
        <f>IF(B3L709C3=0,0,B3L731C3/B3L709C3)</f>
        <v>9624.6361657749185</v>
      </c>
      <c r="J42" s="16" t="s">
        <v>8517</v>
      </c>
      <c r="K42" s="15">
        <f>IF(B3L709C4=0,0,B3L731C4/B3L709C4)</f>
        <v>9618.3355280089836</v>
      </c>
      <c r="L42" s="16" t="s">
        <v>8518</v>
      </c>
      <c r="M42" s="15">
        <f>IF(B3L709C5=0,0,B3L731C5/B3L709C5)</f>
        <v>9584.3629508396552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1983.6471341308195</v>
      </c>
      <c r="F43" s="16" t="s">
        <v>8520</v>
      </c>
      <c r="G43" s="15">
        <f>IF(B3L710C2=0,0,B3L732C2/B3L710C2)</f>
        <v>2042.7605973222485</v>
      </c>
      <c r="H43" s="16" t="s">
        <v>8521</v>
      </c>
      <c r="I43" s="15">
        <f>IF(B3L710C3=0,0,B3L732C3/B3L710C3)</f>
        <v>2042.6341288482793</v>
      </c>
      <c r="J43" s="16" t="s">
        <v>8522</v>
      </c>
      <c r="K43" s="15">
        <f>IF(B3L710C4=0,0,B3L732C4/B3L710C4)</f>
        <v>2034.6419010388015</v>
      </c>
      <c r="L43" s="16" t="s">
        <v>8523</v>
      </c>
      <c r="M43" s="15">
        <f>IF(B3L710C5=0,0,B3L732C5/B3L710C5)</f>
        <v>2036.6639148402737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5747.2263022674579</v>
      </c>
      <c r="F44" s="16" t="s">
        <v>8525</v>
      </c>
      <c r="G44" s="15">
        <f>IF(B3L711C2=0,0,B3L733C2/B3L711C2)</f>
        <v>5705.4591988434504</v>
      </c>
      <c r="H44" s="16" t="s">
        <v>8526</v>
      </c>
      <c r="I44" s="15">
        <f>IF(B3L711C3=0,0,B3L733C3/B3L711C3)</f>
        <v>5658.1319518726905</v>
      </c>
      <c r="J44" s="16" t="s">
        <v>8527</v>
      </c>
      <c r="K44" s="15">
        <f>IF(B3L711C4=0,0,B3L733C4/B3L711C4)</f>
        <v>5633.323364879825</v>
      </c>
      <c r="L44" s="16" t="s">
        <v>8528</v>
      </c>
      <c r="M44" s="15">
        <f>IF(B3L711C5=0,0,B3L733C5/B3L711C5)</f>
        <v>5630.1866960262578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1462.3679999999999</v>
      </c>
      <c r="F45" s="16" t="s">
        <v>8530</v>
      </c>
      <c r="G45" s="15">
        <f>A1L130C6*A1L158C1</f>
        <v>1768.4549999999999</v>
      </c>
      <c r="H45" s="16" t="s">
        <v>8531</v>
      </c>
      <c r="I45" s="15">
        <f>A1L130C7*A1L158C1</f>
        <v>1816.296</v>
      </c>
      <c r="J45" s="16" t="s">
        <v>8532</v>
      </c>
      <c r="K45" s="15">
        <f>A1L130C8*A1L158C1</f>
        <v>1775.8679999999999</v>
      </c>
      <c r="L45" s="16" t="s">
        <v>8533</v>
      </c>
      <c r="M45" s="15">
        <f>A1L130C9*A1L158C1</f>
        <v>1775.7552000000001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167906.17199999999</v>
      </c>
      <c r="F46" s="16" t="s">
        <v>8535</v>
      </c>
      <c r="G46" s="15">
        <f>B3L708C2+B3L738C2</f>
        <v>170753.25699999998</v>
      </c>
      <c r="H46" s="16" t="s">
        <v>8536</v>
      </c>
      <c r="I46" s="15">
        <f>B3L708C3+B3L738C3</f>
        <v>170228.02900000001</v>
      </c>
      <c r="J46" s="16" t="s">
        <v>8537</v>
      </c>
      <c r="K46" s="15">
        <f>B3L708C4+B3L738C4</f>
        <v>168762.62675</v>
      </c>
      <c r="L46" s="16" t="s">
        <v>8538</v>
      </c>
      <c r="M46" s="15">
        <f>B3L708C5+B3L738C5</f>
        <v>166970.25500000003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0.991290564351619</v>
      </c>
      <c r="F47" s="16" t="s">
        <v>8540</v>
      </c>
      <c r="G47" s="21">
        <f>IF(B3L739C2=0,0,B3L708C2/B3L739C2)</f>
        <v>0.98964321365770502</v>
      </c>
      <c r="H47" s="16" t="s">
        <v>8541</v>
      </c>
      <c r="I47" s="21">
        <f>IF(B3L739C3=0,0,B3L708C3/B3L739C3)</f>
        <v>0.98933021776337426</v>
      </c>
      <c r="J47" s="16" t="s">
        <v>8542</v>
      </c>
      <c r="K47" s="21">
        <f>IF(B3L739C4=0,0,B3L708C4/B3L739C4)</f>
        <v>0.9894771251538369</v>
      </c>
      <c r="L47" s="16" t="s">
        <v>8543</v>
      </c>
      <c r="M47" s="21">
        <f>IF(B3L739C5=0,0,B3L708C5/B3L739C5)</f>
        <v>0.98936484106106193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8.70943564838105E-3</v>
      </c>
      <c r="F48" s="16" t="s">
        <v>8545</v>
      </c>
      <c r="G48" s="21">
        <f>IF(B3L739C2=0,0,B3L738C2/B3L739C2)</f>
        <v>1.0356786342295071E-2</v>
      </c>
      <c r="H48" s="16" t="s">
        <v>8546</v>
      </c>
      <c r="I48" s="21">
        <f>IF(B3L739C3=0,0,B3L738C3/B3L739C3)</f>
        <v>1.0669782236625673E-2</v>
      </c>
      <c r="J48" s="16" t="s">
        <v>8547</v>
      </c>
      <c r="K48" s="21">
        <f>IF(B3L739C4=0,0,B3L738C4/B3L739C4)</f>
        <v>1.0522874846163177E-2</v>
      </c>
      <c r="L48" s="16" t="s">
        <v>8548</v>
      </c>
      <c r="M48" s="21">
        <f>IF(B3L739C5=0,0,B3L738C5/B3L739C5)</f>
        <v>1.0635158938937954E-2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3960.58</v>
      </c>
      <c r="F49" s="16" t="s">
        <v>8550</v>
      </c>
      <c r="G49" s="15">
        <f>A1L130C6*A1L595C1</f>
        <v>4789.5656250000002</v>
      </c>
      <c r="H49" s="16" t="s">
        <v>8551</v>
      </c>
      <c r="I49" s="15">
        <f>A1L130C7*A1L595C1</f>
        <v>4919.1350000000002</v>
      </c>
      <c r="J49" s="16" t="s">
        <v>8552</v>
      </c>
      <c r="K49" s="15">
        <f>A1L130C8*A1L595C1</f>
        <v>4809.6424999999999</v>
      </c>
      <c r="L49" s="16" t="s">
        <v>8553</v>
      </c>
      <c r="M49" s="15">
        <f>A1L130C9*A1L595C1</f>
        <v>4809.3370000000004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170404.38399999999</v>
      </c>
      <c r="F50" s="16" t="s">
        <v>8555</v>
      </c>
      <c r="G50" s="15">
        <f>B3L708C2+B3L742C2</f>
        <v>173774.36762499998</v>
      </c>
      <c r="H50" s="16" t="s">
        <v>8556</v>
      </c>
      <c r="I50" s="15">
        <f>B3L708C3+B3L742C3</f>
        <v>173330.86800000002</v>
      </c>
      <c r="J50" s="16" t="s">
        <v>8557</v>
      </c>
      <c r="K50" s="15">
        <f>B3L708C4+B3L742C4</f>
        <v>171796.40125</v>
      </c>
      <c r="L50" s="16" t="s">
        <v>8558</v>
      </c>
      <c r="M50" s="15">
        <f>B3L708C5+B3L742C5</f>
        <v>170003.83680000002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0.97675775759384231</v>
      </c>
      <c r="F51" s="16" t="s">
        <v>8560</v>
      </c>
      <c r="G51" s="21">
        <f>IF(B3L743C2=0,0,B3L708C2/B3L743C2)</f>
        <v>0.97243802011505098</v>
      </c>
      <c r="H51" s="16" t="s">
        <v>8561</v>
      </c>
      <c r="I51" s="21">
        <f>IF(B3L743C3=0,0,B3L708C3/B3L743C3)</f>
        <v>0.9716199713486694</v>
      </c>
      <c r="J51" s="16" t="s">
        <v>8562</v>
      </c>
      <c r="K51" s="21">
        <f>IF(B3L743C4=0,0,B3L708C4/B3L743C4)</f>
        <v>0.97200382275178776</v>
      </c>
      <c r="L51" s="16" t="s">
        <v>8563</v>
      </c>
      <c r="M51" s="21">
        <f>IF(B3L743C5=0,0,B3L708C5/B3L743C5)</f>
        <v>0.97171042083210202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2.3242242406157815E-2</v>
      </c>
      <c r="F52" s="16" t="s">
        <v>8565</v>
      </c>
      <c r="G52" s="21">
        <f>IF(B3L743C2=0,0,B3L742C2/B3L743C2)</f>
        <v>2.7561979884949104E-2</v>
      </c>
      <c r="H52" s="16" t="s">
        <v>8566</v>
      </c>
      <c r="I52" s="21">
        <f>IF(B3L743C3=0,0,B3L742C3/B3L743C3)</f>
        <v>2.8380028651330585E-2</v>
      </c>
      <c r="J52" s="16" t="s">
        <v>8567</v>
      </c>
      <c r="K52" s="21">
        <f>IF(B3L743C4=0,0,B3L742C4/B3L743C4)</f>
        <v>2.7996177248212295E-2</v>
      </c>
      <c r="L52" s="16" t="s">
        <v>8568</v>
      </c>
      <c r="M52" s="21">
        <f>IF(B3L743C5=0,0,B3L742C5/B3L743C5)</f>
        <v>2.8289579167897934E-2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2356.3690000000001</v>
      </c>
      <c r="F53" s="16" t="s">
        <v>8570</v>
      </c>
      <c r="G53" s="15">
        <f>A1L135C6</f>
        <v>2388.8975</v>
      </c>
      <c r="H53" s="16" t="s">
        <v>8571</v>
      </c>
      <c r="I53" s="15">
        <f>A1L135C7</f>
        <v>2453.1849999999999</v>
      </c>
      <c r="J53" s="16" t="s">
        <v>8572</v>
      </c>
      <c r="K53" s="15">
        <f>A1L135C8</f>
        <v>2477.1289999999999</v>
      </c>
      <c r="L53" s="16" t="s">
        <v>8573</v>
      </c>
      <c r="M53" s="15">
        <f>A1L135C9</f>
        <v>2508.6521999999995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9.4384301708575542</v>
      </c>
      <c r="F54" s="16" t="s">
        <v>8575</v>
      </c>
      <c r="G54" s="21">
        <f>IF(A1L144C6=0,0,B3L721C2/A1L144C6)</f>
        <v>9.7357934111923559</v>
      </c>
      <c r="H54" s="16" t="s">
        <v>8576</v>
      </c>
      <c r="I54" s="21">
        <f>IF(A1L144C7=0,0,B3L721C3/A1L144C7)</f>
        <v>9.7467130561572546</v>
      </c>
      <c r="J54" s="16" t="s">
        <v>8577</v>
      </c>
      <c r="K54" s="21">
        <f>IF(A1L144C8=0,0,B3L721C4/A1L144C8)</f>
        <v>9.9388745889123022</v>
      </c>
      <c r="L54" s="16" t="s">
        <v>8578</v>
      </c>
      <c r="M54" s="21">
        <f>IF(A1L144C9=0,0,B3L721C5/A1L144C9)</f>
        <v>10.102514429309622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2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1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0.66666666666666663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2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6386</v>
      </c>
      <c r="F9" s="16" t="s">
        <v>8689</v>
      </c>
      <c r="G9" s="15">
        <f>A1L202C1</f>
        <v>8049</v>
      </c>
      <c r="H9" s="16" t="s">
        <v>8690</v>
      </c>
      <c r="I9" s="21">
        <f>IF(OR(B3L802C1=0,B3L802C2=0),0,1+(B3L802C1/B3L802C2))</f>
        <v>1.7933904832898495</v>
      </c>
      <c r="J9" s="16" t="s">
        <v>8691</v>
      </c>
      <c r="K9" s="15">
        <f>A1L202C5</f>
        <v>6021</v>
      </c>
      <c r="L9" s="16" t="s">
        <v>8692</v>
      </c>
      <c r="M9" s="15">
        <f>A1L202C4</f>
        <v>8418</v>
      </c>
      <c r="N9" s="16" t="s">
        <v>8693</v>
      </c>
      <c r="O9" s="21">
        <f>IF(OR(B3L802C4=0,B3L802C5=0),0,1+(B3L802C4/B3L802C5))</f>
        <v>1.7152530292230934</v>
      </c>
      <c r="P9" s="16" t="s">
        <v>8694</v>
      </c>
      <c r="Q9" s="15">
        <f>A1L202C17</f>
        <v>6203.5</v>
      </c>
      <c r="R9" s="16" t="s">
        <v>8695</v>
      </c>
      <c r="S9" s="15">
        <f>A1L202C16</f>
        <v>8233.5</v>
      </c>
      <c r="T9" s="16" t="s">
        <v>8696</v>
      </c>
      <c r="U9" s="21">
        <f>IF(OR(B3L802C7=0,B3L802C8=0),0,1+(B3L802C7/B3L802C8))</f>
        <v>1.7534462865124187</v>
      </c>
      <c r="V9" s="16" t="s">
        <v>8697</v>
      </c>
      <c r="W9" s="15">
        <f>A1L202C8</f>
        <v>6036</v>
      </c>
      <c r="X9" s="16" t="s">
        <v>8698</v>
      </c>
      <c r="Y9" s="15">
        <f>A1L202C7</f>
        <v>8048</v>
      </c>
      <c r="Z9" s="16" t="s">
        <v>8699</v>
      </c>
      <c r="AA9" s="21">
        <f>IF(OR(B3L802C10=0,B3L802C11=0),0,1+(B3L802C10/B3L802C11))</f>
        <v>1.75</v>
      </c>
      <c r="AB9" s="16" t="s">
        <v>8700</v>
      </c>
      <c r="AC9" s="15">
        <f>A1L202C20</f>
        <v>6147.666666666667</v>
      </c>
      <c r="AD9" s="16" t="s">
        <v>8701</v>
      </c>
      <c r="AE9" s="15">
        <f>A1L202C19</f>
        <v>8171.666666666667</v>
      </c>
      <c r="AF9" s="16" t="s">
        <v>8702</v>
      </c>
      <c r="AG9" s="21">
        <f>IF(OR(B3L802C13=0,B3L802C14=0),0,1+(B3L802C13/B3L802C14))</f>
        <v>1.7523149092392414</v>
      </c>
      <c r="AH9" s="16" t="s">
        <v>8703</v>
      </c>
      <c r="AI9" s="15">
        <f>A1L202C11</f>
        <v>7029</v>
      </c>
      <c r="AJ9" s="16" t="s">
        <v>8704</v>
      </c>
      <c r="AK9" s="15">
        <f>A1L202C10</f>
        <v>8447</v>
      </c>
      <c r="AL9" s="16" t="s">
        <v>8705</v>
      </c>
      <c r="AM9" s="21">
        <f>IF(OR(B3L802C16=0,B3L802C17=0),0,1+(B3L802C16/B3L802C17))</f>
        <v>1.8321297502071743</v>
      </c>
      <c r="AN9" s="16" t="s">
        <v>8706</v>
      </c>
      <c r="AO9" s="15">
        <f>A1L202C23</f>
        <v>6368</v>
      </c>
      <c r="AP9" s="16" t="s">
        <v>8707</v>
      </c>
      <c r="AQ9" s="15">
        <f>A1L202C22</f>
        <v>8240.5</v>
      </c>
      <c r="AR9" s="16" t="s">
        <v>8708</v>
      </c>
      <c r="AS9" s="21">
        <f>IF(OR(B3L802C19=0,B3L802C20=0),0,1+(B3L802C19/B3L802C20))</f>
        <v>1.7727686426794491</v>
      </c>
      <c r="AT9" s="16" t="s">
        <v>8709</v>
      </c>
      <c r="AU9" s="15">
        <f>A1L202C14</f>
        <v>6548</v>
      </c>
      <c r="AV9" s="16" t="s">
        <v>8710</v>
      </c>
      <c r="AW9" s="15">
        <f>A1L202C13</f>
        <v>9398</v>
      </c>
      <c r="AX9" s="16" t="s">
        <v>8711</v>
      </c>
      <c r="AY9" s="21">
        <f>IF(OR(B3L802C22=0,B3L802C23=0),0,1+(B3L802C22/B3L802C23))</f>
        <v>1.6967439880825708</v>
      </c>
      <c r="AZ9" s="16" t="s">
        <v>8712</v>
      </c>
      <c r="BA9" s="15">
        <f>A1L202C26</f>
        <v>6404</v>
      </c>
      <c r="BB9" s="16" t="s">
        <v>8713</v>
      </c>
      <c r="BC9" s="15">
        <f>A1L202C25</f>
        <v>8472</v>
      </c>
      <c r="BD9" s="16" t="s">
        <v>8714</v>
      </c>
      <c r="BE9" s="21">
        <f>IF(OR(B3L802C25=0,B3L802C26=0),0,1+(B3L802C25/B3L802C26))</f>
        <v>1.7559017941454202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104400</v>
      </c>
      <c r="F10" s="16" t="s">
        <v>8716</v>
      </c>
      <c r="G10" s="15">
        <f>A1L203C1</f>
        <v>134557</v>
      </c>
      <c r="H10" s="16" t="s">
        <v>8717</v>
      </c>
      <c r="I10" s="21">
        <f>IF(OR(B3L803C1=0,B3L803C2=0),0,1+(B3L803C1/B3L803C2))</f>
        <v>1.775879367108363</v>
      </c>
      <c r="J10" s="16" t="s">
        <v>8718</v>
      </c>
      <c r="K10" s="15">
        <f>A1L203C5</f>
        <v>101897</v>
      </c>
      <c r="L10" s="16" t="s">
        <v>8719</v>
      </c>
      <c r="M10" s="15">
        <f>A1L203C4</f>
        <v>137098</v>
      </c>
      <c r="N10" s="16" t="s">
        <v>8720</v>
      </c>
      <c r="O10" s="21">
        <f>IF(OR(B3L803C4=0,B3L803C5=0),0,1+(B3L803C4/B3L803C5))</f>
        <v>1.7432420604239303</v>
      </c>
      <c r="P10" s="16" t="s">
        <v>8721</v>
      </c>
      <c r="Q10" s="15">
        <f>A1L203C17</f>
        <v>103148.5</v>
      </c>
      <c r="R10" s="16" t="s">
        <v>8722</v>
      </c>
      <c r="S10" s="15">
        <f>A1L203C16</f>
        <v>135827.5</v>
      </c>
      <c r="T10" s="16" t="s">
        <v>8723</v>
      </c>
      <c r="U10" s="21">
        <f>IF(OR(B3L803C7=0,B3L803C8=0),0,1+(B3L803C7/B3L803C8))</f>
        <v>1.75940807273932</v>
      </c>
      <c r="V10" s="16" t="s">
        <v>8724</v>
      </c>
      <c r="W10" s="15">
        <f>A1L203C8</f>
        <v>113678</v>
      </c>
      <c r="X10" s="16" t="s">
        <v>8725</v>
      </c>
      <c r="Y10" s="15">
        <f>A1L203C7</f>
        <v>144260</v>
      </c>
      <c r="Z10" s="16" t="s">
        <v>8726</v>
      </c>
      <c r="AA10" s="21">
        <f>IF(OR(B3L803C10=0,B3L803C11=0),0,1+(B3L803C10/B3L803C11))</f>
        <v>1.7880077637598779</v>
      </c>
      <c r="AB10" s="16" t="s">
        <v>8727</v>
      </c>
      <c r="AC10" s="15">
        <f>A1L203C20</f>
        <v>106658.33333333333</v>
      </c>
      <c r="AD10" s="16" t="s">
        <v>8728</v>
      </c>
      <c r="AE10" s="15">
        <f>A1L203C19</f>
        <v>138638.33333333334</v>
      </c>
      <c r="AF10" s="16" t="s">
        <v>8729</v>
      </c>
      <c r="AG10" s="21">
        <f>IF(OR(B3L803C13=0,B3L803C14=0),0,1+(B3L803C13/B3L803C14))</f>
        <v>1.7693278674729211</v>
      </c>
      <c r="AH10" s="16" t="s">
        <v>8730</v>
      </c>
      <c r="AI10" s="15">
        <f>A1L203C11</f>
        <v>115476</v>
      </c>
      <c r="AJ10" s="16" t="s">
        <v>8731</v>
      </c>
      <c r="AK10" s="15">
        <f>A1L203C10</f>
        <v>150688</v>
      </c>
      <c r="AL10" s="16" t="s">
        <v>8732</v>
      </c>
      <c r="AM10" s="21">
        <f>IF(OR(B3L803C16=0,B3L803C17=0),0,1+(B3L803C16/B3L803C17))</f>
        <v>1.7663251221066045</v>
      </c>
      <c r="AN10" s="16" t="s">
        <v>8733</v>
      </c>
      <c r="AO10" s="15">
        <f>A1L203C23</f>
        <v>108862.75</v>
      </c>
      <c r="AP10" s="16" t="s">
        <v>8734</v>
      </c>
      <c r="AQ10" s="15">
        <f>A1L203C22</f>
        <v>141650.75</v>
      </c>
      <c r="AR10" s="16" t="s">
        <v>8735</v>
      </c>
      <c r="AS10" s="21">
        <f>IF(OR(B3L803C19=0,B3L803C20=0),0,1+(B3L803C19/B3L803C20))</f>
        <v>1.7685292877023242</v>
      </c>
      <c r="AT10" s="16" t="s">
        <v>8736</v>
      </c>
      <c r="AU10" s="15">
        <f>A1L203C14</f>
        <v>109213</v>
      </c>
      <c r="AV10" s="16" t="s">
        <v>8737</v>
      </c>
      <c r="AW10" s="15">
        <f>A1L203C13</f>
        <v>153644</v>
      </c>
      <c r="AX10" s="16" t="s">
        <v>8738</v>
      </c>
      <c r="AY10" s="21">
        <f>IF(OR(B3L803C22=0,B3L803C23=0),0,1+(B3L803C22/B3L803C23))</f>
        <v>1.7108185155294056</v>
      </c>
      <c r="AZ10" s="16" t="s">
        <v>8739</v>
      </c>
      <c r="BA10" s="15">
        <f>A1L203C26</f>
        <v>108932.8</v>
      </c>
      <c r="BB10" s="16" t="s">
        <v>8740</v>
      </c>
      <c r="BC10" s="15">
        <f>A1L203C25</f>
        <v>144049.4</v>
      </c>
      <c r="BD10" s="16" t="s">
        <v>8741</v>
      </c>
      <c r="BE10" s="21">
        <f>IF(OR(B3L803C25=0,B3L803C26=0),0,1+(B3L803C25/B3L803C26))</f>
        <v>1.7562183528706123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290561</v>
      </c>
      <c r="F11" s="16" t="s">
        <v>8743</v>
      </c>
      <c r="G11" s="15">
        <f>A1L204C1</f>
        <v>301688</v>
      </c>
      <c r="H11" s="16" t="s">
        <v>8744</v>
      </c>
      <c r="I11" s="21">
        <f>IF(OR(B3L804C1=0,B3L804C2=0),0,1+(B3L804C1/B3L804C2))</f>
        <v>1.9631175253904696</v>
      </c>
      <c r="J11" s="16" t="s">
        <v>8745</v>
      </c>
      <c r="K11" s="15">
        <f>A1L204C5</f>
        <v>234966</v>
      </c>
      <c r="L11" s="16" t="s">
        <v>8746</v>
      </c>
      <c r="M11" s="15">
        <f>A1L204C4</f>
        <v>256420</v>
      </c>
      <c r="N11" s="16" t="s">
        <v>8747</v>
      </c>
      <c r="O11" s="21">
        <f>IF(OR(B3L804C4=0,B3L804C5=0),0,1+(B3L804C4/B3L804C5))</f>
        <v>1.9163325793619843</v>
      </c>
      <c r="P11" s="16" t="s">
        <v>8748</v>
      </c>
      <c r="Q11" s="15">
        <f>A1L204C17</f>
        <v>262763.5</v>
      </c>
      <c r="R11" s="16" t="s">
        <v>8749</v>
      </c>
      <c r="S11" s="15">
        <f>A1L204C16</f>
        <v>279054</v>
      </c>
      <c r="T11" s="16" t="s">
        <v>8750</v>
      </c>
      <c r="U11" s="21">
        <f>IF(OR(B3L804C7=0,B3L804C8=0),0,1+(B3L804C7/B3L804C8))</f>
        <v>1.9416224099994983</v>
      </c>
      <c r="V11" s="16" t="s">
        <v>8751</v>
      </c>
      <c r="W11" s="15">
        <f>A1L204C8</f>
        <v>243900</v>
      </c>
      <c r="X11" s="16" t="s">
        <v>8752</v>
      </c>
      <c r="Y11" s="15">
        <f>A1L204C7</f>
        <v>285305</v>
      </c>
      <c r="Z11" s="16" t="s">
        <v>8753</v>
      </c>
      <c r="AA11" s="21">
        <f>IF(OR(B3L804C10=0,B3L804C11=0),0,1+(B3L804C10/B3L804C11))</f>
        <v>1.8548746078757821</v>
      </c>
      <c r="AB11" s="16" t="s">
        <v>8754</v>
      </c>
      <c r="AC11" s="15">
        <f>A1L204C20</f>
        <v>256475.66666666666</v>
      </c>
      <c r="AD11" s="16" t="s">
        <v>8755</v>
      </c>
      <c r="AE11" s="15">
        <f>A1L204C19</f>
        <v>281137.66666666669</v>
      </c>
      <c r="AF11" s="16" t="s">
        <v>8756</v>
      </c>
      <c r="AG11" s="21">
        <f>IF(OR(B3L804C13=0,B3L804C14=0),0,1+(B3L804C13/B3L804C14))</f>
        <v>1.9122778520131891</v>
      </c>
      <c r="AH11" s="16" t="s">
        <v>8757</v>
      </c>
      <c r="AI11" s="15">
        <f>A1L204C11</f>
        <v>251666</v>
      </c>
      <c r="AJ11" s="16" t="s">
        <v>8758</v>
      </c>
      <c r="AK11" s="15">
        <f>A1L204C10</f>
        <v>307966</v>
      </c>
      <c r="AL11" s="16" t="s">
        <v>8759</v>
      </c>
      <c r="AM11" s="21">
        <f>IF(OR(B3L804C16=0,B3L804C17=0),0,1+(B3L804C16/B3L804C17))</f>
        <v>1.8171876116194645</v>
      </c>
      <c r="AN11" s="16" t="s">
        <v>8760</v>
      </c>
      <c r="AO11" s="15">
        <f>A1L204C23</f>
        <v>255273.25</v>
      </c>
      <c r="AP11" s="16" t="s">
        <v>8761</v>
      </c>
      <c r="AQ11" s="15">
        <f>A1L204C22</f>
        <v>287844.75</v>
      </c>
      <c r="AR11" s="16" t="s">
        <v>8762</v>
      </c>
      <c r="AS11" s="21">
        <f>IF(OR(B3L804C19=0,B3L804C20=0),0,1+(B3L804C19/B3L804C20))</f>
        <v>1.8868435154714476</v>
      </c>
      <c r="AT11" s="16" t="s">
        <v>8763</v>
      </c>
      <c r="AU11" s="15">
        <f>A1L204C14</f>
        <v>304053</v>
      </c>
      <c r="AV11" s="16" t="s">
        <v>8764</v>
      </c>
      <c r="AW11" s="15">
        <f>A1L204C13</f>
        <v>324346</v>
      </c>
      <c r="AX11" s="16" t="s">
        <v>8765</v>
      </c>
      <c r="AY11" s="21">
        <f>IF(OR(B3L804C22=0,B3L804C23=0),0,1+(B3L804C22/B3L804C23))</f>
        <v>1.93743409815444</v>
      </c>
      <c r="AZ11" s="16" t="s">
        <v>8766</v>
      </c>
      <c r="BA11" s="15">
        <f>A1L204C26</f>
        <v>265029.2</v>
      </c>
      <c r="BB11" s="16" t="s">
        <v>8767</v>
      </c>
      <c r="BC11" s="15">
        <f>A1L204C25</f>
        <v>295145</v>
      </c>
      <c r="BD11" s="16" t="s">
        <v>8768</v>
      </c>
      <c r="BE11" s="21">
        <f>IF(OR(B3L804C25=0,B3L804C26=0),0,1+(B3L804C25/B3L804C26))</f>
        <v>1.8979626963018177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44704</v>
      </c>
      <c r="F12" s="16" t="s">
        <v>8770</v>
      </c>
      <c r="G12" s="15">
        <f>A1L205C1</f>
        <v>40731</v>
      </c>
      <c r="H12" s="16" t="s">
        <v>8771</v>
      </c>
      <c r="I12" s="21">
        <f>IF(OR(B3L805C1=0,B3L805C2=0),0,1+(B3L805C1/B3L805C2))</f>
        <v>2.0975424124131496</v>
      </c>
      <c r="J12" s="16" t="s">
        <v>8772</v>
      </c>
      <c r="K12" s="15">
        <f>A1L205C5</f>
        <v>54042</v>
      </c>
      <c r="L12" s="16" t="s">
        <v>8773</v>
      </c>
      <c r="M12" s="15">
        <f>A1L205C4</f>
        <v>57910</v>
      </c>
      <c r="N12" s="16" t="s">
        <v>8774</v>
      </c>
      <c r="O12" s="21">
        <f>IF(OR(B3L805C4=0,B3L805C5=0),0,1+(B3L805C4/B3L805C5))</f>
        <v>1.9332067000518045</v>
      </c>
      <c r="P12" s="16" t="s">
        <v>8775</v>
      </c>
      <c r="Q12" s="15">
        <f>A1L205C17</f>
        <v>49373</v>
      </c>
      <c r="R12" s="16" t="s">
        <v>8776</v>
      </c>
      <c r="S12" s="15">
        <f>A1L205C16</f>
        <v>49320.5</v>
      </c>
      <c r="T12" s="16" t="s">
        <v>8777</v>
      </c>
      <c r="U12" s="21">
        <f>IF(OR(B3L805C7=0,B3L805C8=0),0,1+(B3L805C7/B3L805C8))</f>
        <v>2.0010644660942205</v>
      </c>
      <c r="V12" s="16" t="s">
        <v>8778</v>
      </c>
      <c r="W12" s="15">
        <f>A1L205C8</f>
        <v>64467</v>
      </c>
      <c r="X12" s="16" t="s">
        <v>8779</v>
      </c>
      <c r="Y12" s="15">
        <f>A1L205C7</f>
        <v>64774</v>
      </c>
      <c r="Z12" s="16" t="s">
        <v>8780</v>
      </c>
      <c r="AA12" s="21">
        <f>IF(OR(B3L805C10=0,B3L805C11=0),0,1+(B3L805C10/B3L805C11))</f>
        <v>1.9952604440053108</v>
      </c>
      <c r="AB12" s="16" t="s">
        <v>8781</v>
      </c>
      <c r="AC12" s="15">
        <f>A1L205C20</f>
        <v>54404.333333333336</v>
      </c>
      <c r="AD12" s="16" t="s">
        <v>8782</v>
      </c>
      <c r="AE12" s="15">
        <f>A1L205C19</f>
        <v>54471.666666666664</v>
      </c>
      <c r="AF12" s="16" t="s">
        <v>8783</v>
      </c>
      <c r="AG12" s="21">
        <f>IF(OR(B3L805C13=0,B3L805C14=0),0,1+(B3L805C13/B3L805C14))</f>
        <v>1.9987638833644403</v>
      </c>
      <c r="AH12" s="16" t="s">
        <v>8784</v>
      </c>
      <c r="AI12" s="15">
        <f>A1L205C11</f>
        <v>77424</v>
      </c>
      <c r="AJ12" s="16" t="s">
        <v>8785</v>
      </c>
      <c r="AK12" s="15">
        <f>A1L205C10</f>
        <v>81931</v>
      </c>
      <c r="AL12" s="16" t="s">
        <v>8786</v>
      </c>
      <c r="AM12" s="21">
        <f>IF(OR(B3L805C16=0,B3L805C17=0),0,1+(B3L805C16/B3L805C17))</f>
        <v>1.9449902967130879</v>
      </c>
      <c r="AN12" s="16" t="s">
        <v>8787</v>
      </c>
      <c r="AO12" s="15">
        <f>A1L205C23</f>
        <v>60159.25</v>
      </c>
      <c r="AP12" s="16" t="s">
        <v>8788</v>
      </c>
      <c r="AQ12" s="15">
        <f>A1L205C22</f>
        <v>61336.5</v>
      </c>
      <c r="AR12" s="16" t="s">
        <v>8789</v>
      </c>
      <c r="AS12" s="21">
        <f>IF(OR(B3L805C19=0,B3L805C20=0),0,1+(B3L805C19/B3L805C20))</f>
        <v>1.9808066974802931</v>
      </c>
      <c r="AT12" s="16" t="s">
        <v>8790</v>
      </c>
      <c r="AU12" s="15">
        <f>A1L205C14</f>
        <v>78136</v>
      </c>
      <c r="AV12" s="16" t="s">
        <v>8791</v>
      </c>
      <c r="AW12" s="15">
        <f>A1L205C13</f>
        <v>86635</v>
      </c>
      <c r="AX12" s="16" t="s">
        <v>8792</v>
      </c>
      <c r="AY12" s="21">
        <f>IF(OR(B3L805C22=0,B3L805C23=0),0,1+(B3L805C22/B3L805C23))</f>
        <v>1.9018987707046806</v>
      </c>
      <c r="AZ12" s="16" t="s">
        <v>8793</v>
      </c>
      <c r="BA12" s="15">
        <f>A1L205C26</f>
        <v>63754.6</v>
      </c>
      <c r="BB12" s="16" t="s">
        <v>8794</v>
      </c>
      <c r="BC12" s="15">
        <f>A1L205C25</f>
        <v>66396.2</v>
      </c>
      <c r="BD12" s="16" t="s">
        <v>8795</v>
      </c>
      <c r="BE12" s="21">
        <f>IF(OR(B3L805C25=0,B3L805C26=0),0,1+(B3L805C25/B3L805C26))</f>
        <v>1.96021459059404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738739</v>
      </c>
      <c r="F13" s="16" t="s">
        <v>8797</v>
      </c>
      <c r="G13" s="15">
        <f>A1L206C1</f>
        <v>728958</v>
      </c>
      <c r="H13" s="16" t="s">
        <v>8798</v>
      </c>
      <c r="I13" s="21">
        <f>IF(OR(B3L806C1=0,B3L806C2=0),0,1+(B3L806C1/B3L806C2))</f>
        <v>2.0134177826431703</v>
      </c>
      <c r="J13" s="16" t="s">
        <v>8799</v>
      </c>
      <c r="K13" s="15">
        <f>A1L206C5</f>
        <v>662023</v>
      </c>
      <c r="L13" s="16" t="s">
        <v>8800</v>
      </c>
      <c r="M13" s="15">
        <f>A1L206C4</f>
        <v>684179</v>
      </c>
      <c r="N13" s="16" t="s">
        <v>8801</v>
      </c>
      <c r="O13" s="21">
        <f>IF(OR(B3L806C4=0,B3L806C5=0),0,1+(B3L806C4/B3L806C5))</f>
        <v>1.9676166617215669</v>
      </c>
      <c r="P13" s="16" t="s">
        <v>8802</v>
      </c>
      <c r="Q13" s="15">
        <f>A1L206C17</f>
        <v>700381</v>
      </c>
      <c r="R13" s="16" t="s">
        <v>8803</v>
      </c>
      <c r="S13" s="15">
        <f>A1L206C16</f>
        <v>706568.5</v>
      </c>
      <c r="T13" s="16" t="s">
        <v>8804</v>
      </c>
      <c r="U13" s="21">
        <f>IF(OR(B3L806C7=0,B3L806C8=0),0,1+(B3L806C7/B3L806C8))</f>
        <v>1.9912428872784451</v>
      </c>
      <c r="V13" s="16" t="s">
        <v>8805</v>
      </c>
      <c r="W13" s="15">
        <f>A1L206C8</f>
        <v>610769</v>
      </c>
      <c r="X13" s="16" t="s">
        <v>8806</v>
      </c>
      <c r="Y13" s="15">
        <f>A1L206C7</f>
        <v>603148</v>
      </c>
      <c r="Z13" s="16" t="s">
        <v>8807</v>
      </c>
      <c r="AA13" s="21">
        <f>IF(OR(B3L806C10=0,B3L806C11=0),0,1+(B3L806C10/B3L806C11))</f>
        <v>2.0126353730759283</v>
      </c>
      <c r="AB13" s="16" t="s">
        <v>8808</v>
      </c>
      <c r="AC13" s="15">
        <f>A1L206C20</f>
        <v>670510.33333333337</v>
      </c>
      <c r="AD13" s="16" t="s">
        <v>8809</v>
      </c>
      <c r="AE13" s="15">
        <f>A1L206C19</f>
        <v>672095</v>
      </c>
      <c r="AF13" s="16" t="s">
        <v>8810</v>
      </c>
      <c r="AG13" s="21">
        <f>IF(OR(B3L806C13=0,B3L806C14=0),0,1+(B3L806C13/B3L806C14))</f>
        <v>1.9976421983995318</v>
      </c>
      <c r="AH13" s="16" t="s">
        <v>8811</v>
      </c>
      <c r="AI13" s="15">
        <f>A1L206C11</f>
        <v>686422</v>
      </c>
      <c r="AJ13" s="16" t="s">
        <v>8812</v>
      </c>
      <c r="AK13" s="15">
        <f>A1L206C10</f>
        <v>687772</v>
      </c>
      <c r="AL13" s="16" t="s">
        <v>8813</v>
      </c>
      <c r="AM13" s="21">
        <f>IF(OR(B3L806C16=0,B3L806C17=0),0,1+(B3L806C16/B3L806C17))</f>
        <v>1.9980371402150712</v>
      </c>
      <c r="AN13" s="16" t="s">
        <v>8814</v>
      </c>
      <c r="AO13" s="15">
        <f>A1L206C23</f>
        <v>674488.25</v>
      </c>
      <c r="AP13" s="16" t="s">
        <v>8815</v>
      </c>
      <c r="AQ13" s="15">
        <f>A1L206C22</f>
        <v>676014.25</v>
      </c>
      <c r="AR13" s="16" t="s">
        <v>8816</v>
      </c>
      <c r="AS13" s="21">
        <f>IF(OR(B3L806C19=0,B3L806C20=0),0,1+(B3L806C19/B3L806C20))</f>
        <v>1.9977426511349428</v>
      </c>
      <c r="AT13" s="16" t="s">
        <v>8817</v>
      </c>
      <c r="AU13" s="15">
        <f>A1L206C14</f>
        <v>740350</v>
      </c>
      <c r="AV13" s="16" t="s">
        <v>8818</v>
      </c>
      <c r="AW13" s="15">
        <f>A1L206C13</f>
        <v>762452</v>
      </c>
      <c r="AX13" s="16" t="s">
        <v>8819</v>
      </c>
      <c r="AY13" s="21">
        <f>IF(OR(B3L806C22=0,B3L806C23=0),0,1+(B3L806C22/B3L806C23))</f>
        <v>1.9710119456700226</v>
      </c>
      <c r="AZ13" s="16" t="s">
        <v>8820</v>
      </c>
      <c r="BA13" s="15">
        <f>A1L206C26</f>
        <v>687660.6</v>
      </c>
      <c r="BB13" s="16" t="s">
        <v>8821</v>
      </c>
      <c r="BC13" s="15">
        <f>A1L206C25</f>
        <v>693301.8</v>
      </c>
      <c r="BD13" s="16" t="s">
        <v>8822</v>
      </c>
      <c r="BE13" s="21">
        <f>IF(OR(B3L806C25=0,B3L806C26=0),0,1+(B3L806C25/B3L806C26))</f>
        <v>1.9918632837820411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28209</v>
      </c>
      <c r="F14" s="16" t="s">
        <v>8824</v>
      </c>
      <c r="G14" s="15">
        <f>A1L207C1</f>
        <v>20373</v>
      </c>
      <c r="H14" s="16" t="s">
        <v>8825</v>
      </c>
      <c r="I14" s="21">
        <f>IF(OR(B3L807C1=0,B3L807C2=0),0,1+(B3L807C1/B3L807C2))</f>
        <v>2.3846267118244735</v>
      </c>
      <c r="J14" s="16" t="s">
        <v>8826</v>
      </c>
      <c r="K14" s="15">
        <f>A1L207C5</f>
        <v>56820</v>
      </c>
      <c r="L14" s="16" t="s">
        <v>8827</v>
      </c>
      <c r="M14" s="15">
        <f>A1L207C4</f>
        <v>44032</v>
      </c>
      <c r="N14" s="16" t="s">
        <v>8828</v>
      </c>
      <c r="O14" s="21">
        <f>IF(OR(B3L807C4=0,B3L807C5=0),0,1+(B3L807C4/B3L807C5))</f>
        <v>2.2904251453488369</v>
      </c>
      <c r="P14" s="16" t="s">
        <v>8829</v>
      </c>
      <c r="Q14" s="15">
        <f>A1L207C17</f>
        <v>42514.5</v>
      </c>
      <c r="R14" s="16" t="s">
        <v>8830</v>
      </c>
      <c r="S14" s="15">
        <f>A1L207C16</f>
        <v>32202.5</v>
      </c>
      <c r="T14" s="16" t="s">
        <v>8831</v>
      </c>
      <c r="U14" s="21">
        <f>IF(OR(B3L807C7=0,B3L807C8=0),0,1+(B3L807C7/B3L807C8))</f>
        <v>2.3202235851253787</v>
      </c>
      <c r="V14" s="16" t="s">
        <v>8832</v>
      </c>
      <c r="W14" s="15">
        <f>A1L207C8</f>
        <v>64536</v>
      </c>
      <c r="X14" s="16" t="s">
        <v>8833</v>
      </c>
      <c r="Y14" s="15">
        <f>A1L207C7</f>
        <v>48200</v>
      </c>
      <c r="Z14" s="16" t="s">
        <v>8834</v>
      </c>
      <c r="AA14" s="21">
        <f>IF(OR(B3L807C10=0,B3L807C11=0),0,1+(B3L807C10/B3L807C11))</f>
        <v>2.3389211618257262</v>
      </c>
      <c r="AB14" s="16" t="s">
        <v>8835</v>
      </c>
      <c r="AC14" s="15">
        <f>A1L207C20</f>
        <v>49855</v>
      </c>
      <c r="AD14" s="16" t="s">
        <v>8836</v>
      </c>
      <c r="AE14" s="15">
        <f>A1L207C19</f>
        <v>37535</v>
      </c>
      <c r="AF14" s="16" t="s">
        <v>8837</v>
      </c>
      <c r="AG14" s="21">
        <f>IF(OR(B3L807C13=0,B3L807C14=0),0,1+(B3L807C13/B3L807C14))</f>
        <v>2.3282269881443987</v>
      </c>
      <c r="AH14" s="16" t="s">
        <v>8838</v>
      </c>
      <c r="AI14" s="15">
        <f>A1L207C11</f>
        <v>65463</v>
      </c>
      <c r="AJ14" s="16" t="s">
        <v>8839</v>
      </c>
      <c r="AK14" s="15">
        <f>A1L207C10</f>
        <v>48910</v>
      </c>
      <c r="AL14" s="16" t="s">
        <v>8840</v>
      </c>
      <c r="AM14" s="21">
        <f>IF(OR(B3L807C16=0,B3L807C17=0),0,1+(B3L807C16/B3L807C17))</f>
        <v>2.3384379472500512</v>
      </c>
      <c r="AN14" s="16" t="s">
        <v>8841</v>
      </c>
      <c r="AO14" s="15">
        <f>A1L207C23</f>
        <v>53757</v>
      </c>
      <c r="AP14" s="16" t="s">
        <v>8842</v>
      </c>
      <c r="AQ14" s="15">
        <f>A1L207C22</f>
        <v>40378.75</v>
      </c>
      <c r="AR14" s="16" t="s">
        <v>8843</v>
      </c>
      <c r="AS14" s="21">
        <f>IF(OR(B3L807C19=0,B3L807C20=0),0,1+(B3L807C19/B3L807C20))</f>
        <v>2.3313190725319632</v>
      </c>
      <c r="AT14" s="16" t="s">
        <v>8844</v>
      </c>
      <c r="AU14" s="15">
        <f>A1L207C14</f>
        <v>65302</v>
      </c>
      <c r="AV14" s="16" t="s">
        <v>8845</v>
      </c>
      <c r="AW14" s="15">
        <f>A1L207C13</f>
        <v>54471</v>
      </c>
      <c r="AX14" s="16" t="s">
        <v>8846</v>
      </c>
      <c r="AY14" s="21">
        <f>IF(OR(B3L807C22=0,B3L807C23=0),0,1+(B3L807C22/B3L807C23))</f>
        <v>2.1988397495915257</v>
      </c>
      <c r="AZ14" s="16" t="s">
        <v>8847</v>
      </c>
      <c r="BA14" s="15">
        <f>A1L207C26</f>
        <v>56066</v>
      </c>
      <c r="BB14" s="16" t="s">
        <v>8848</v>
      </c>
      <c r="BC14" s="15">
        <f>A1L207C25</f>
        <v>43197.2</v>
      </c>
      <c r="BD14" s="16" t="s">
        <v>8849</v>
      </c>
      <c r="BE14" s="21">
        <f>IF(OR(B3L807C25=0,B3L807C26=0),0,1+(B3L807C25/B3L807C26))</f>
        <v>2.297908197753558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137807</v>
      </c>
      <c r="F15" s="16" t="s">
        <v>8851</v>
      </c>
      <c r="G15" s="15">
        <f>A1L208C1</f>
        <v>135597</v>
      </c>
      <c r="H15" s="16" t="s">
        <v>8852</v>
      </c>
      <c r="I15" s="21">
        <f>IF(OR(B3L808C1=0,B3L808C2=0),0,1+(B3L808C1/B3L808C2))</f>
        <v>2.016298295685008</v>
      </c>
      <c r="J15" s="16" t="s">
        <v>8853</v>
      </c>
      <c r="K15" s="15">
        <f>A1L208C5</f>
        <v>153870</v>
      </c>
      <c r="L15" s="16" t="s">
        <v>8854</v>
      </c>
      <c r="M15" s="15">
        <f>A1L208C4</f>
        <v>150843</v>
      </c>
      <c r="N15" s="16" t="s">
        <v>8855</v>
      </c>
      <c r="O15" s="21">
        <f>IF(OR(B3L808C4=0,B3L808C5=0),0,1+(B3L808C4/B3L808C5))</f>
        <v>2.0200672222111731</v>
      </c>
      <c r="P15" s="16" t="s">
        <v>8856</v>
      </c>
      <c r="Q15" s="15">
        <f>A1L208C17</f>
        <v>145838.5</v>
      </c>
      <c r="R15" s="16" t="s">
        <v>8857</v>
      </c>
      <c r="S15" s="15">
        <f>A1L208C16</f>
        <v>143220</v>
      </c>
      <c r="T15" s="16" t="s">
        <v>8858</v>
      </c>
      <c r="U15" s="21">
        <f>IF(OR(B3L808C7=0,B3L808C8=0),0,1+(B3L808C7/B3L808C8))</f>
        <v>2.0182830610249964</v>
      </c>
      <c r="V15" s="16" t="s">
        <v>8859</v>
      </c>
      <c r="W15" s="15">
        <f>A1L208C8</f>
        <v>136528</v>
      </c>
      <c r="X15" s="16" t="s">
        <v>8860</v>
      </c>
      <c r="Y15" s="15">
        <f>A1L208C7</f>
        <v>120946</v>
      </c>
      <c r="Z15" s="16" t="s">
        <v>8861</v>
      </c>
      <c r="AA15" s="21">
        <f>IF(OR(B3L808C10=0,B3L808C11=0),0,1+(B3L808C10/B3L808C11))</f>
        <v>2.1288343558282206</v>
      </c>
      <c r="AB15" s="16" t="s">
        <v>8862</v>
      </c>
      <c r="AC15" s="15">
        <f>A1L208C20</f>
        <v>142735</v>
      </c>
      <c r="AD15" s="16" t="s">
        <v>8863</v>
      </c>
      <c r="AE15" s="15">
        <f>A1L208C19</f>
        <v>135795.33333333334</v>
      </c>
      <c r="AF15" s="16" t="s">
        <v>8864</v>
      </c>
      <c r="AG15" s="21">
        <f>IF(OR(B3L808C13=0,B3L808C14=0),0,1+(B3L808C13/B3L808C14))</f>
        <v>2.0511038670941071</v>
      </c>
      <c r="AH15" s="16" t="s">
        <v>8865</v>
      </c>
      <c r="AI15" s="15">
        <f>A1L208C11</f>
        <v>143099</v>
      </c>
      <c r="AJ15" s="16" t="s">
        <v>8866</v>
      </c>
      <c r="AK15" s="15">
        <f>A1L208C10</f>
        <v>121459</v>
      </c>
      <c r="AL15" s="16" t="s">
        <v>8867</v>
      </c>
      <c r="AM15" s="21">
        <f>IF(OR(B3L808C16=0,B3L808C17=0),0,1+(B3L808C16/B3L808C17))</f>
        <v>2.1781671181221647</v>
      </c>
      <c r="AN15" s="16" t="s">
        <v>8868</v>
      </c>
      <c r="AO15" s="15">
        <f>A1L208C23</f>
        <v>142826</v>
      </c>
      <c r="AP15" s="16" t="s">
        <v>8869</v>
      </c>
      <c r="AQ15" s="15">
        <f>A1L208C22</f>
        <v>132211.25</v>
      </c>
      <c r="AR15" s="16" t="s">
        <v>8870</v>
      </c>
      <c r="AS15" s="21">
        <f>IF(OR(B3L808C19=0,B3L808C20=0),0,1+(B3L808C19/B3L808C20))</f>
        <v>2.0802862842609837</v>
      </c>
      <c r="AT15" s="16" t="s">
        <v>8871</v>
      </c>
      <c r="AU15" s="15">
        <f>A1L208C14</f>
        <v>141013</v>
      </c>
      <c r="AV15" s="16" t="s">
        <v>8872</v>
      </c>
      <c r="AW15" s="15">
        <f>A1L208C13</f>
        <v>131890</v>
      </c>
      <c r="AX15" s="16" t="s">
        <v>8873</v>
      </c>
      <c r="AY15" s="21">
        <f>IF(OR(B3L808C22=0,B3L808C23=0),0,1+(B3L808C22/B3L808C23))</f>
        <v>2.0691712790962162</v>
      </c>
      <c r="AZ15" s="16" t="s">
        <v>8874</v>
      </c>
      <c r="BA15" s="15">
        <f>A1L208C26</f>
        <v>142463.4</v>
      </c>
      <c r="BB15" s="16" t="s">
        <v>8875</v>
      </c>
      <c r="BC15" s="15">
        <f>A1L208C25</f>
        <v>132147</v>
      </c>
      <c r="BD15" s="16" t="s">
        <v>8876</v>
      </c>
      <c r="BE15" s="21">
        <f>IF(OR(B3L808C25=0,B3L808C26=0),0,1+(B3L808C25/B3L808C26))</f>
        <v>2.0780676065290926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10043</v>
      </c>
      <c r="F16" s="16" t="s">
        <v>8878</v>
      </c>
      <c r="G16" s="15">
        <f>A1L209C1</f>
        <v>15626</v>
      </c>
      <c r="H16" s="16" t="s">
        <v>8879</v>
      </c>
      <c r="I16" s="21">
        <f>IF(OR(B3L809C1=0,B3L809C2=0),0,1+(B3L809C1/B3L809C2))</f>
        <v>1.6427108665045438</v>
      </c>
      <c r="J16" s="16" t="s">
        <v>8880</v>
      </c>
      <c r="K16" s="15">
        <f>A1L209C5</f>
        <v>10463</v>
      </c>
      <c r="L16" s="16" t="s">
        <v>8881</v>
      </c>
      <c r="M16" s="15">
        <f>A1L209C4</f>
        <v>17102</v>
      </c>
      <c r="N16" s="16" t="s">
        <v>8882</v>
      </c>
      <c r="O16" s="21">
        <f>IF(OR(B3L809C4=0,B3L809C5=0),0,1+(B3L809C4/B3L809C5))</f>
        <v>1.6117997894983043</v>
      </c>
      <c r="P16" s="16" t="s">
        <v>8883</v>
      </c>
      <c r="Q16" s="15">
        <f>A1L209C17</f>
        <v>10253</v>
      </c>
      <c r="R16" s="16" t="s">
        <v>8884</v>
      </c>
      <c r="S16" s="15">
        <f>A1L209C16</f>
        <v>16364</v>
      </c>
      <c r="T16" s="16" t="s">
        <v>8885</v>
      </c>
      <c r="U16" s="21">
        <f>IF(OR(B3L809C7=0,B3L809C8=0),0,1+(B3L809C7/B3L809C8))</f>
        <v>1.6265582987044733</v>
      </c>
      <c r="V16" s="16" t="s">
        <v>8886</v>
      </c>
      <c r="W16" s="15">
        <f>A1L209C8</f>
        <v>10210</v>
      </c>
      <c r="X16" s="16" t="s">
        <v>8887</v>
      </c>
      <c r="Y16" s="15">
        <f>A1L209C7</f>
        <v>16060</v>
      </c>
      <c r="Z16" s="16" t="s">
        <v>8888</v>
      </c>
      <c r="AA16" s="21">
        <f>IF(OR(B3L809C10=0,B3L809C11=0),0,1+(B3L809C10/B3L809C11))</f>
        <v>1.6357409713574098</v>
      </c>
      <c r="AB16" s="16" t="s">
        <v>8889</v>
      </c>
      <c r="AC16" s="15">
        <f>A1L209C20</f>
        <v>10238.666666666666</v>
      </c>
      <c r="AD16" s="16" t="s">
        <v>8890</v>
      </c>
      <c r="AE16" s="15">
        <f>A1L209C19</f>
        <v>16262.666666666666</v>
      </c>
      <c r="AF16" s="16" t="s">
        <v>8891</v>
      </c>
      <c r="AG16" s="21">
        <f>IF(OR(B3L809C13=0,B3L809C14=0),0,1+(B3L809C13/B3L809C14))</f>
        <v>1.6295810445191439</v>
      </c>
      <c r="AH16" s="16" t="s">
        <v>8892</v>
      </c>
      <c r="AI16" s="15">
        <f>A1L209C11</f>
        <v>11991</v>
      </c>
      <c r="AJ16" s="16" t="s">
        <v>8893</v>
      </c>
      <c r="AK16" s="15">
        <f>A1L209C10</f>
        <v>20006</v>
      </c>
      <c r="AL16" s="16" t="s">
        <v>8894</v>
      </c>
      <c r="AM16" s="21">
        <f>IF(OR(B3L809C16=0,B3L809C17=0),0,1+(B3L809C16/B3L809C17))</f>
        <v>1.599370188943317</v>
      </c>
      <c r="AN16" s="16" t="s">
        <v>8895</v>
      </c>
      <c r="AO16" s="15">
        <f>A1L209C23</f>
        <v>10676.75</v>
      </c>
      <c r="AP16" s="16" t="s">
        <v>8896</v>
      </c>
      <c r="AQ16" s="15">
        <f>A1L209C22</f>
        <v>17198.5</v>
      </c>
      <c r="AR16" s="16" t="s">
        <v>8897</v>
      </c>
      <c r="AS16" s="21">
        <f>IF(OR(B3L809C19=0,B3L809C20=0),0,1+(B3L809C19/B3L809C20))</f>
        <v>1.6207954182050761</v>
      </c>
      <c r="AT16" s="16" t="s">
        <v>8898</v>
      </c>
      <c r="AU16" s="15">
        <f>A1L209C14</f>
        <v>10469</v>
      </c>
      <c r="AV16" s="16" t="s">
        <v>8899</v>
      </c>
      <c r="AW16" s="15">
        <f>A1L209C13</f>
        <v>21413</v>
      </c>
      <c r="AX16" s="16" t="s">
        <v>8900</v>
      </c>
      <c r="AY16" s="21">
        <f>IF(OR(B3L809C22=0,B3L809C23=0),0,1+(B3L809C22/B3L809C23))</f>
        <v>1.4889086069210293</v>
      </c>
      <c r="AZ16" s="16" t="s">
        <v>8901</v>
      </c>
      <c r="BA16" s="15">
        <f>A1L209C26</f>
        <v>10635.2</v>
      </c>
      <c r="BB16" s="16" t="s">
        <v>8902</v>
      </c>
      <c r="BC16" s="15">
        <f>A1L209C25</f>
        <v>18041.400000000001</v>
      </c>
      <c r="BD16" s="16" t="s">
        <v>8903</v>
      </c>
      <c r="BE16" s="21">
        <f>IF(OR(B3L809C25=0,B3L809C26=0),0,1+(B3L809C25/B3L809C26))</f>
        <v>1.5894886206170251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24074</v>
      </c>
      <c r="F17" s="16" t="s">
        <v>8905</v>
      </c>
      <c r="G17" s="15">
        <f>A1L210C1</f>
        <v>31433</v>
      </c>
      <c r="H17" s="16" t="s">
        <v>8906</v>
      </c>
      <c r="I17" s="21">
        <f>IF(OR(B3L810C1=0,B3L810C2=0),0,1+(B3L810C1/B3L810C2))</f>
        <v>1.765882989215156</v>
      </c>
      <c r="J17" s="16" t="s">
        <v>8907</v>
      </c>
      <c r="K17" s="15">
        <f>A1L210C5</f>
        <v>22215</v>
      </c>
      <c r="L17" s="16" t="s">
        <v>8908</v>
      </c>
      <c r="M17" s="15">
        <f>A1L210C4</f>
        <v>29915</v>
      </c>
      <c r="N17" s="16" t="s">
        <v>8909</v>
      </c>
      <c r="O17" s="21">
        <f>IF(OR(B3L810C4=0,B3L810C5=0),0,1+(B3L810C4/B3L810C5))</f>
        <v>1.7426040447935818</v>
      </c>
      <c r="P17" s="16" t="s">
        <v>8910</v>
      </c>
      <c r="Q17" s="15">
        <f>A1L210C17</f>
        <v>23144.5</v>
      </c>
      <c r="R17" s="16" t="s">
        <v>8911</v>
      </c>
      <c r="S17" s="15">
        <f>A1L210C16</f>
        <v>30674</v>
      </c>
      <c r="T17" s="16" t="s">
        <v>8912</v>
      </c>
      <c r="U17" s="21">
        <f>IF(OR(B3L810C7=0,B3L810C8=0),0,1+(B3L810C7/B3L810C8))</f>
        <v>1.7545315250700919</v>
      </c>
      <c r="V17" s="16" t="s">
        <v>8913</v>
      </c>
      <c r="W17" s="15">
        <f>A1L210C8</f>
        <v>23331</v>
      </c>
      <c r="X17" s="16" t="s">
        <v>8914</v>
      </c>
      <c r="Y17" s="15">
        <f>A1L210C7</f>
        <v>31126</v>
      </c>
      <c r="Z17" s="16" t="s">
        <v>8915</v>
      </c>
      <c r="AA17" s="21">
        <f>IF(OR(B3L810C10=0,B3L810C11=0),0,1+(B3L810C10/B3L810C11))</f>
        <v>1.7495662789950523</v>
      </c>
      <c r="AB17" s="16" t="s">
        <v>8916</v>
      </c>
      <c r="AC17" s="15">
        <f>A1L210C20</f>
        <v>23206.666666666668</v>
      </c>
      <c r="AD17" s="16" t="s">
        <v>8917</v>
      </c>
      <c r="AE17" s="15">
        <f>A1L210C19</f>
        <v>30824.666666666668</v>
      </c>
      <c r="AF17" s="16" t="s">
        <v>8918</v>
      </c>
      <c r="AG17" s="21">
        <f>IF(OR(B3L810C13=0,B3L810C14=0),0,1+(B3L810C13/B3L810C14))</f>
        <v>1.7528602634253954</v>
      </c>
      <c r="AH17" s="16" t="s">
        <v>8919</v>
      </c>
      <c r="AI17" s="15">
        <f>A1L210C11</f>
        <v>24063</v>
      </c>
      <c r="AJ17" s="16" t="s">
        <v>8920</v>
      </c>
      <c r="AK17" s="15">
        <f>A1L210C10</f>
        <v>31052</v>
      </c>
      <c r="AL17" s="16" t="s">
        <v>8921</v>
      </c>
      <c r="AM17" s="21">
        <f>IF(OR(B3L810C16=0,B3L810C17=0),0,1+(B3L810C16/B3L810C17))</f>
        <v>1.7749259306968956</v>
      </c>
      <c r="AN17" s="16" t="s">
        <v>8922</v>
      </c>
      <c r="AO17" s="15">
        <f>A1L210C23</f>
        <v>23420.75</v>
      </c>
      <c r="AP17" s="16" t="s">
        <v>8923</v>
      </c>
      <c r="AQ17" s="15">
        <f>A1L210C22</f>
        <v>30881.5</v>
      </c>
      <c r="AR17" s="16" t="s">
        <v>8924</v>
      </c>
      <c r="AS17" s="21">
        <f>IF(OR(B3L810C19=0,B3L810C20=0),0,1+(B3L810C19/B3L810C20))</f>
        <v>1.7584071369590206</v>
      </c>
      <c r="AT17" s="16" t="s">
        <v>8925</v>
      </c>
      <c r="AU17" s="15">
        <f>A1L210C14</f>
        <v>25256</v>
      </c>
      <c r="AV17" s="16" t="s">
        <v>8926</v>
      </c>
      <c r="AW17" s="15">
        <f>A1L210C13</f>
        <v>32912</v>
      </c>
      <c r="AX17" s="16" t="s">
        <v>8927</v>
      </c>
      <c r="AY17" s="21">
        <f>IF(OR(B3L810C22=0,B3L810C23=0),0,1+(B3L810C22/B3L810C23))</f>
        <v>1.767379679144385</v>
      </c>
      <c r="AZ17" s="16" t="s">
        <v>8928</v>
      </c>
      <c r="BA17" s="15">
        <f>A1L210C26</f>
        <v>23787.8</v>
      </c>
      <c r="BB17" s="16" t="s">
        <v>8929</v>
      </c>
      <c r="BC17" s="15">
        <f>A1L210C25</f>
        <v>31287.599999999999</v>
      </c>
      <c r="BD17" s="16" t="s">
        <v>8930</v>
      </c>
      <c r="BE17" s="21">
        <f>IF(OR(B3L810C25=0,B3L810C26=0),0,1+(B3L810C25/B3L810C26))</f>
        <v>1.7602948132806606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79472</v>
      </c>
      <c r="F18" s="16" t="s">
        <v>8932</v>
      </c>
      <c r="G18" s="15">
        <f>A1L211C1</f>
        <v>545885</v>
      </c>
      <c r="H18" s="16" t="s">
        <v>8933</v>
      </c>
      <c r="I18" s="21">
        <f>IF(OR(B3L811C1=0,B3L811C2=0),0,1+(B3L811C1/B3L811C2))</f>
        <v>1.1455837768028065</v>
      </c>
      <c r="J18" s="16" t="s">
        <v>8934</v>
      </c>
      <c r="K18" s="15">
        <f>A1L211C5</f>
        <v>53146</v>
      </c>
      <c r="L18" s="16" t="s">
        <v>8935</v>
      </c>
      <c r="M18" s="15">
        <f>A1L211C4</f>
        <v>549351</v>
      </c>
      <c r="N18" s="16" t="s">
        <v>8936</v>
      </c>
      <c r="O18" s="21">
        <f>IF(OR(B3L811C4=0,B3L811C5=0),0,1+(B3L811C4/B3L811C5))</f>
        <v>1.0967432479416621</v>
      </c>
      <c r="P18" s="16" t="s">
        <v>8937</v>
      </c>
      <c r="Q18" s="15">
        <f>A1L211C17</f>
        <v>66309</v>
      </c>
      <c r="R18" s="16" t="s">
        <v>8938</v>
      </c>
      <c r="S18" s="15">
        <f>A1L211C16</f>
        <v>547618</v>
      </c>
      <c r="T18" s="16" t="s">
        <v>8939</v>
      </c>
      <c r="U18" s="21">
        <f>IF(OR(B3L811C7=0,B3L811C8=0),0,1+(B3L811C7/B3L811C8))</f>
        <v>1.1210862316432257</v>
      </c>
      <c r="V18" s="16" t="s">
        <v>8940</v>
      </c>
      <c r="W18" s="15">
        <f>A1L211C8</f>
        <v>65088</v>
      </c>
      <c r="X18" s="16" t="s">
        <v>8941</v>
      </c>
      <c r="Y18" s="15">
        <f>A1L211C7</f>
        <v>631927</v>
      </c>
      <c r="Z18" s="16" t="s">
        <v>8942</v>
      </c>
      <c r="AA18" s="21">
        <f>IF(OR(B3L811C10=0,B3L811C11=0),0,1+(B3L811C10/B3L811C11))</f>
        <v>1.1029992388361314</v>
      </c>
      <c r="AB18" s="16" t="s">
        <v>8943</v>
      </c>
      <c r="AC18" s="15">
        <f>A1L211C20</f>
        <v>65902</v>
      </c>
      <c r="AD18" s="16" t="s">
        <v>8944</v>
      </c>
      <c r="AE18" s="15">
        <f>A1L211C19</f>
        <v>575721</v>
      </c>
      <c r="AF18" s="16" t="s">
        <v>8945</v>
      </c>
      <c r="AG18" s="21">
        <f>IF(OR(B3L811C13=0,B3L811C14=0),0,1+(B3L811C13/B3L811C14))</f>
        <v>1.1144686401920374</v>
      </c>
      <c r="AH18" s="16" t="s">
        <v>8946</v>
      </c>
      <c r="AI18" s="15">
        <f>A1L211C11</f>
        <v>66274</v>
      </c>
      <c r="AJ18" s="16" t="s">
        <v>8947</v>
      </c>
      <c r="AK18" s="15">
        <f>A1L211C10</f>
        <v>630772</v>
      </c>
      <c r="AL18" s="16" t="s">
        <v>8948</v>
      </c>
      <c r="AM18" s="21">
        <f>IF(OR(B3L811C16=0,B3L811C17=0),0,1+(B3L811C16/B3L811C17))</f>
        <v>1.1050680753108888</v>
      </c>
      <c r="AN18" s="16" t="s">
        <v>8949</v>
      </c>
      <c r="AO18" s="15">
        <f>A1L211C23</f>
        <v>65995</v>
      </c>
      <c r="AP18" s="16" t="s">
        <v>8950</v>
      </c>
      <c r="AQ18" s="15">
        <f>A1L211C22</f>
        <v>589483.75</v>
      </c>
      <c r="AR18" s="16" t="s">
        <v>8951</v>
      </c>
      <c r="AS18" s="21">
        <f>IF(OR(B3L811C19=0,B3L811C20=0),0,1+(B3L811C19/B3L811C20))</f>
        <v>1.1119538918587661</v>
      </c>
      <c r="AT18" s="16" t="s">
        <v>8952</v>
      </c>
      <c r="AU18" s="15">
        <f>A1L211C14</f>
        <v>59464</v>
      </c>
      <c r="AV18" s="16" t="s">
        <v>8953</v>
      </c>
      <c r="AW18" s="15">
        <f>A1L211C13</f>
        <v>560265</v>
      </c>
      <c r="AX18" s="16" t="s">
        <v>8954</v>
      </c>
      <c r="AY18" s="21">
        <f>IF(OR(B3L811C22=0,B3L811C23=0),0,1+(B3L811C22/B3L811C23))</f>
        <v>1.1061354894558826</v>
      </c>
      <c r="AZ18" s="16" t="s">
        <v>8955</v>
      </c>
      <c r="BA18" s="15">
        <f>A1L211C26</f>
        <v>64688.800000000003</v>
      </c>
      <c r="BB18" s="16" t="s">
        <v>8956</v>
      </c>
      <c r="BC18" s="15">
        <f>A1L211C25</f>
        <v>583640</v>
      </c>
      <c r="BD18" s="16" t="s">
        <v>8957</v>
      </c>
      <c r="BE18" s="21">
        <f>IF(OR(B3L811C25=0,B3L811C26=0),0,1+(B3L811C25/B3L811C26))</f>
        <v>1.1108368172160921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18034</v>
      </c>
      <c r="F19" s="16" t="s">
        <v>8959</v>
      </c>
      <c r="G19" s="15">
        <f>A1L212C1</f>
        <v>51649</v>
      </c>
      <c r="H19" s="16" t="s">
        <v>8960</v>
      </c>
      <c r="I19" s="21">
        <f>IF(OR(B3L812C1=0,B3L812C2=0),0,1+(B3L812C1/B3L812C2))</f>
        <v>1.3491645530407173</v>
      </c>
      <c r="J19" s="16" t="s">
        <v>8961</v>
      </c>
      <c r="K19" s="15">
        <f>A1L212C5</f>
        <v>21257</v>
      </c>
      <c r="L19" s="16" t="s">
        <v>8962</v>
      </c>
      <c r="M19" s="15">
        <f>A1L212C4</f>
        <v>58694</v>
      </c>
      <c r="N19" s="16" t="s">
        <v>8963</v>
      </c>
      <c r="O19" s="21">
        <f>IF(OR(B3L812C4=0,B3L812C5=0),0,1+(B3L812C4/B3L812C5))</f>
        <v>1.3621664906123283</v>
      </c>
      <c r="P19" s="16" t="s">
        <v>8964</v>
      </c>
      <c r="Q19" s="15">
        <f>A1L212C17</f>
        <v>19645.5</v>
      </c>
      <c r="R19" s="16" t="s">
        <v>8965</v>
      </c>
      <c r="S19" s="15">
        <f>A1L212C16</f>
        <v>55171.5</v>
      </c>
      <c r="T19" s="16" t="s">
        <v>8966</v>
      </c>
      <c r="U19" s="21">
        <f>IF(OR(B3L812C7=0,B3L812C8=0),0,1+(B3L812C7/B3L812C8))</f>
        <v>1.3560805850846904</v>
      </c>
      <c r="V19" s="16" t="s">
        <v>8967</v>
      </c>
      <c r="W19" s="15">
        <f>A1L212C8</f>
        <v>21929</v>
      </c>
      <c r="X19" s="16" t="s">
        <v>8968</v>
      </c>
      <c r="Y19" s="15">
        <f>A1L212C7</f>
        <v>62082</v>
      </c>
      <c r="Z19" s="16" t="s">
        <v>8969</v>
      </c>
      <c r="AA19" s="21">
        <f>IF(OR(B3L812C10=0,B3L812C11=0),0,1+(B3L812C10/B3L812C11))</f>
        <v>1.3532263780161722</v>
      </c>
      <c r="AB19" s="16" t="s">
        <v>8970</v>
      </c>
      <c r="AC19" s="15">
        <f>A1L212C20</f>
        <v>20406.666666666668</v>
      </c>
      <c r="AD19" s="16" t="s">
        <v>8971</v>
      </c>
      <c r="AE19" s="15">
        <f>A1L212C19</f>
        <v>57475</v>
      </c>
      <c r="AF19" s="16" t="s">
        <v>8972</v>
      </c>
      <c r="AG19" s="21">
        <f>IF(OR(B3L812C13=0,B3L812C14=0),0,1+(B3L812C13/B3L812C14))</f>
        <v>1.3550529215600986</v>
      </c>
      <c r="AH19" s="16" t="s">
        <v>8973</v>
      </c>
      <c r="AI19" s="15">
        <f>A1L212C11</f>
        <v>16953</v>
      </c>
      <c r="AJ19" s="16" t="s">
        <v>8974</v>
      </c>
      <c r="AK19" s="15">
        <f>A1L212C10</f>
        <v>51958</v>
      </c>
      <c r="AL19" s="16" t="s">
        <v>8975</v>
      </c>
      <c r="AM19" s="21">
        <f>IF(OR(B3L812C16=0,B3L812C17=0),0,1+(B3L812C16/B3L812C17))</f>
        <v>1.3262827668501482</v>
      </c>
      <c r="AN19" s="16" t="s">
        <v>8976</v>
      </c>
      <c r="AO19" s="15">
        <f>A1L212C23</f>
        <v>19543.25</v>
      </c>
      <c r="AP19" s="16" t="s">
        <v>8977</v>
      </c>
      <c r="AQ19" s="15">
        <f>A1L212C22</f>
        <v>56095.75</v>
      </c>
      <c r="AR19" s="16" t="s">
        <v>8978</v>
      </c>
      <c r="AS19" s="21">
        <f>IF(OR(B3L812C19=0,B3L812C20=0),0,1+(B3L812C19/B3L812C20))</f>
        <v>1.3483909208808154</v>
      </c>
      <c r="AT19" s="16" t="s">
        <v>8979</v>
      </c>
      <c r="AU19" s="15">
        <f>A1L212C14</f>
        <v>9921</v>
      </c>
      <c r="AV19" s="16" t="s">
        <v>8980</v>
      </c>
      <c r="AW19" s="15">
        <f>A1L212C13</f>
        <v>41316</v>
      </c>
      <c r="AX19" s="16" t="s">
        <v>8981</v>
      </c>
      <c r="AY19" s="21">
        <f>IF(OR(B3L812C22=0,B3L812C23=0),0,1+(B3L812C22/B3L812C23))</f>
        <v>1.2401248910833576</v>
      </c>
      <c r="AZ19" s="16" t="s">
        <v>8982</v>
      </c>
      <c r="BA19" s="15">
        <f>A1L212C26</f>
        <v>17618.8</v>
      </c>
      <c r="BB19" s="16" t="s">
        <v>8983</v>
      </c>
      <c r="BC19" s="15">
        <f>A1L212C25</f>
        <v>53139.8</v>
      </c>
      <c r="BD19" s="16" t="s">
        <v>8984</v>
      </c>
      <c r="BE19" s="21">
        <f>IF(OR(B3L812C25=0,B3L812C26=0),0,1+(B3L812C25/B3L812C26))</f>
        <v>1.3315556325014395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531</v>
      </c>
      <c r="F20" s="16" t="s">
        <v>8986</v>
      </c>
      <c r="G20" s="15">
        <f>A1L213C1</f>
        <v>202</v>
      </c>
      <c r="H20" s="16" t="s">
        <v>8987</v>
      </c>
      <c r="I20" s="21">
        <f>IF(OR(B3L813C1=0,B3L813C2=0),0,1+(B3L813C1/B3L813C2))</f>
        <v>3.6287128712871288</v>
      </c>
      <c r="J20" s="16" t="s">
        <v>8988</v>
      </c>
      <c r="K20" s="15">
        <f>A1L213C5</f>
        <v>640</v>
      </c>
      <c r="L20" s="16" t="s">
        <v>8989</v>
      </c>
      <c r="M20" s="15">
        <f>A1L213C4</f>
        <v>262</v>
      </c>
      <c r="N20" s="16" t="s">
        <v>8990</v>
      </c>
      <c r="O20" s="21">
        <f>IF(OR(B3L813C4=0,B3L813C5=0),0,1+(B3L813C4/B3L813C5))</f>
        <v>3.4427480916030535</v>
      </c>
      <c r="P20" s="16" t="s">
        <v>8991</v>
      </c>
      <c r="Q20" s="21">
        <f>A1L213C17</f>
        <v>585.5</v>
      </c>
      <c r="R20" s="16" t="s">
        <v>8992</v>
      </c>
      <c r="S20" s="15">
        <f>A1L213C16</f>
        <v>232</v>
      </c>
      <c r="T20" s="16" t="s">
        <v>8993</v>
      </c>
      <c r="U20" s="21">
        <f>IF(OR(B3L813C7=0,B3L813C8=0),0,1+(B3L813C7/B3L813C8))</f>
        <v>3.5237068965517242</v>
      </c>
      <c r="V20" s="16" t="s">
        <v>8994</v>
      </c>
      <c r="W20" s="15">
        <f>A1L213C8</f>
        <v>762</v>
      </c>
      <c r="X20" s="16" t="s">
        <v>8995</v>
      </c>
      <c r="Y20" s="15">
        <f>A1L213C7</f>
        <v>337</v>
      </c>
      <c r="Z20" s="16" t="s">
        <v>8996</v>
      </c>
      <c r="AA20" s="21">
        <f>IF(OR(B3L813C10=0,B3L813C11=0),0,1+(B3L813C10/B3L813C11))</f>
        <v>3.2611275964391693</v>
      </c>
      <c r="AB20" s="16" t="s">
        <v>8997</v>
      </c>
      <c r="AC20" s="21">
        <f>A1L213C20</f>
        <v>644.33333333333337</v>
      </c>
      <c r="AD20" s="16" t="s">
        <v>8998</v>
      </c>
      <c r="AE20" s="15">
        <f>A1L213C19</f>
        <v>267</v>
      </c>
      <c r="AF20" s="16" t="s">
        <v>8999</v>
      </c>
      <c r="AG20" s="21">
        <f>IF(OR(B3L813C13=0,B3L813C14=0),0,1+(B3L813C13/B3L813C14))</f>
        <v>3.4132334581772787</v>
      </c>
      <c r="AH20" s="16" t="s">
        <v>9000</v>
      </c>
      <c r="AI20" s="15">
        <f>A1L213C11</f>
        <v>907</v>
      </c>
      <c r="AJ20" s="16" t="s">
        <v>9001</v>
      </c>
      <c r="AK20" s="15">
        <f>A1L213C10</f>
        <v>310</v>
      </c>
      <c r="AL20" s="16" t="s">
        <v>9002</v>
      </c>
      <c r="AM20" s="21">
        <f>IF(OR(B3L813C16=0,B3L813C17=0),0,1+(B3L813C16/B3L813C17))</f>
        <v>3.9258064516129032</v>
      </c>
      <c r="AN20" s="16" t="s">
        <v>9003</v>
      </c>
      <c r="AO20" s="15">
        <f>A1L213C23</f>
        <v>710</v>
      </c>
      <c r="AP20" s="16" t="s">
        <v>9004</v>
      </c>
      <c r="AQ20" s="21">
        <f>A1L213C22</f>
        <v>277.75</v>
      </c>
      <c r="AR20" s="16" t="s">
        <v>9005</v>
      </c>
      <c r="AS20" s="21">
        <f>IF(OR(B3L813C19=0,B3L813C20=0),0,1+(B3L813C19/B3L813C20))</f>
        <v>3.5562556255625561</v>
      </c>
      <c r="AT20" s="16" t="s">
        <v>9006</v>
      </c>
      <c r="AU20" s="15">
        <f>A1L213C14</f>
        <v>928</v>
      </c>
      <c r="AV20" s="16" t="s">
        <v>9007</v>
      </c>
      <c r="AW20" s="15">
        <f>A1L213C13</f>
        <v>270</v>
      </c>
      <c r="AX20" s="16" t="s">
        <v>9008</v>
      </c>
      <c r="AY20" s="21">
        <f>IF(OR(B3L813C22=0,B3L813C23=0),0,1+(B3L813C22/B3L813C23))</f>
        <v>4.4370370370370367</v>
      </c>
      <c r="AZ20" s="16" t="s">
        <v>9009</v>
      </c>
      <c r="BA20" s="21">
        <f>A1L213C26</f>
        <v>753.6</v>
      </c>
      <c r="BB20" s="16" t="s">
        <v>9010</v>
      </c>
      <c r="BC20" s="21">
        <f>A1L213C25</f>
        <v>276.2</v>
      </c>
      <c r="BD20" s="16" t="s">
        <v>9011</v>
      </c>
      <c r="BE20" s="21">
        <f>IF(OR(B3L813C25=0,B3L813C26=0),0,1+(B3L813C25/B3L813C26))</f>
        <v>3.7284576393917455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76865</v>
      </c>
      <c r="F21" s="16" t="s">
        <v>9013</v>
      </c>
      <c r="G21" s="15">
        <f>A1L214C1</f>
        <v>81610</v>
      </c>
      <c r="H21" s="16" t="s">
        <v>9014</v>
      </c>
      <c r="I21" s="21">
        <f>IF(OR(B3L814C1=0,B3L814C2=0),0,1+(B3L814C1/B3L814C2))</f>
        <v>1.9418576154882981</v>
      </c>
      <c r="J21" s="16" t="s">
        <v>9015</v>
      </c>
      <c r="K21" s="15">
        <f>A1L214C5</f>
        <v>75187</v>
      </c>
      <c r="L21" s="16" t="s">
        <v>9016</v>
      </c>
      <c r="M21" s="15">
        <f>A1L214C4</f>
        <v>77019</v>
      </c>
      <c r="N21" s="16" t="s">
        <v>9017</v>
      </c>
      <c r="O21" s="21">
        <f>IF(OR(B3L814C4=0,B3L814C5=0),0,1+(B3L814C4/B3L814C5))</f>
        <v>1.9762136615640298</v>
      </c>
      <c r="P21" s="16" t="s">
        <v>9018</v>
      </c>
      <c r="Q21" s="15">
        <f>A1L214C17</f>
        <v>76026</v>
      </c>
      <c r="R21" s="16" t="s">
        <v>9019</v>
      </c>
      <c r="S21" s="15">
        <f>A1L214C16</f>
        <v>79314.5</v>
      </c>
      <c r="T21" s="16" t="s">
        <v>9020</v>
      </c>
      <c r="U21" s="21">
        <f>IF(OR(B3L814C7=0,B3L814C8=0),0,1+(B3L814C7/B3L814C8))</f>
        <v>1.9585384765711189</v>
      </c>
      <c r="V21" s="16" t="s">
        <v>9021</v>
      </c>
      <c r="W21" s="15">
        <f>A1L214C8</f>
        <v>74946</v>
      </c>
      <c r="X21" s="16" t="s">
        <v>9022</v>
      </c>
      <c r="Y21" s="15">
        <f>A1L214C7</f>
        <v>80004</v>
      </c>
      <c r="Z21" s="16" t="s">
        <v>9023</v>
      </c>
      <c r="AA21" s="21">
        <f>IF(OR(B3L814C10=0,B3L814C11=0),0,1+(B3L814C10/B3L814C11))</f>
        <v>1.9367781610919454</v>
      </c>
      <c r="AB21" s="16" t="s">
        <v>9024</v>
      </c>
      <c r="AC21" s="15">
        <f>A1L214C20</f>
        <v>75666</v>
      </c>
      <c r="AD21" s="16" t="s">
        <v>9025</v>
      </c>
      <c r="AE21" s="15">
        <f>A1L214C19</f>
        <v>79544.333333333328</v>
      </c>
      <c r="AF21" s="16" t="s">
        <v>9026</v>
      </c>
      <c r="AG21" s="21">
        <f>IF(OR(B3L814C13=0,B3L814C14=0),0,1+(B3L814C13/B3L814C14))</f>
        <v>1.9512431222840094</v>
      </c>
      <c r="AH21" s="16" t="s">
        <v>9027</v>
      </c>
      <c r="AI21" s="15">
        <f>A1L214C11</f>
        <v>74829</v>
      </c>
      <c r="AJ21" s="16" t="s">
        <v>9028</v>
      </c>
      <c r="AK21" s="15">
        <f>A1L214C10</f>
        <v>77474</v>
      </c>
      <c r="AL21" s="16" t="s">
        <v>9029</v>
      </c>
      <c r="AM21" s="21">
        <f>IF(OR(B3L814C16=0,B3L814C17=0),0,1+(B3L814C16/B3L814C17))</f>
        <v>1.9658595141595891</v>
      </c>
      <c r="AN21" s="16" t="s">
        <v>9030</v>
      </c>
      <c r="AO21" s="15">
        <f>A1L214C23</f>
        <v>75456.75</v>
      </c>
      <c r="AP21" s="16" t="s">
        <v>9031</v>
      </c>
      <c r="AQ21" s="15">
        <f>A1L214C22</f>
        <v>79026.75</v>
      </c>
      <c r="AR21" s="16" t="s">
        <v>9032</v>
      </c>
      <c r="AS21" s="21">
        <f>IF(OR(B3L814C19=0,B3L814C20=0),0,1+(B3L814C19/B3L814C20))</f>
        <v>1.954825423037136</v>
      </c>
      <c r="AT21" s="16" t="s">
        <v>9033</v>
      </c>
      <c r="AU21" s="15">
        <f>A1L214C14</f>
        <v>69171</v>
      </c>
      <c r="AV21" s="16" t="s">
        <v>9034</v>
      </c>
      <c r="AW21" s="15">
        <f>A1L214C13</f>
        <v>72673</v>
      </c>
      <c r="AX21" s="16" t="s">
        <v>9035</v>
      </c>
      <c r="AY21" s="21">
        <f>IF(OR(B3L814C22=0,B3L814C23=0),0,1+(B3L814C22/B3L814C23))</f>
        <v>1.9518115393612483</v>
      </c>
      <c r="AZ21" s="16" t="s">
        <v>9036</v>
      </c>
      <c r="BA21" s="15">
        <f>A1L214C26</f>
        <v>74199.600000000006</v>
      </c>
      <c r="BB21" s="16" t="s">
        <v>9037</v>
      </c>
      <c r="BC21" s="15">
        <f>A1L214C25</f>
        <v>77756</v>
      </c>
      <c r="BD21" s="16" t="s">
        <v>9038</v>
      </c>
      <c r="BE21" s="21">
        <f>IF(OR(B3L814C25=0,B3L814C26=0),0,1+(B3L814C25/B3L814C26))</f>
        <v>1.9542620505170021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892</v>
      </c>
      <c r="F22" s="16" t="s">
        <v>9040</v>
      </c>
      <c r="G22" s="15">
        <f>A1L215C1</f>
        <v>307</v>
      </c>
      <c r="H22" s="16" t="s">
        <v>9041</v>
      </c>
      <c r="I22" s="21">
        <f>IF(OR(B3L815C1=0,B3L815C2=0),0,1+(B3L815C1/B3L815C2))</f>
        <v>3.9055374592833876</v>
      </c>
      <c r="J22" s="16" t="s">
        <v>9042</v>
      </c>
      <c r="K22" s="15">
        <f>A1L215C5</f>
        <v>26223</v>
      </c>
      <c r="L22" s="16" t="s">
        <v>9043</v>
      </c>
      <c r="M22" s="15">
        <f>A1L215C4</f>
        <v>17653</v>
      </c>
      <c r="N22" s="16" t="s">
        <v>9044</v>
      </c>
      <c r="O22" s="21">
        <f>IF(OR(B3L815C4=0,B3L815C5=0),0,1+(B3L815C4/B3L815C5))</f>
        <v>2.4854698918030929</v>
      </c>
      <c r="P22" s="16" t="s">
        <v>9045</v>
      </c>
      <c r="Q22" s="15">
        <f>A1L215C17</f>
        <v>13557.5</v>
      </c>
      <c r="R22" s="16" t="s">
        <v>9046</v>
      </c>
      <c r="S22" s="15">
        <f>A1L215C16</f>
        <v>8980</v>
      </c>
      <c r="T22" s="16" t="s">
        <v>9047</v>
      </c>
      <c r="U22" s="21">
        <f>IF(OR(B3L815C7=0,B3L815C8=0),0,1+(B3L815C7/B3L815C8))</f>
        <v>2.5097438752783967</v>
      </c>
      <c r="V22" s="16" t="s">
        <v>9048</v>
      </c>
      <c r="W22" s="15">
        <f>A1L215C8</f>
        <v>27705</v>
      </c>
      <c r="X22" s="16" t="s">
        <v>9049</v>
      </c>
      <c r="Y22" s="15">
        <f>A1L215C7</f>
        <v>19673</v>
      </c>
      <c r="Z22" s="16" t="s">
        <v>9050</v>
      </c>
      <c r="AA22" s="21">
        <f>IF(OR(B3L815C10=0,B3L815C11=0),0,1+(B3L815C10/B3L815C11))</f>
        <v>2.4082753011741982</v>
      </c>
      <c r="AB22" s="16" t="s">
        <v>9051</v>
      </c>
      <c r="AC22" s="15">
        <f>A1L215C20</f>
        <v>18273.333333333332</v>
      </c>
      <c r="AD22" s="16" t="s">
        <v>9052</v>
      </c>
      <c r="AE22" s="15">
        <f>A1L215C19</f>
        <v>12544.333333333334</v>
      </c>
      <c r="AF22" s="16" t="s">
        <v>9053</v>
      </c>
      <c r="AG22" s="21">
        <f>IF(OR(B3L815C13=0,B3L815C14=0),0,1+(B3L815C13/B3L815C14))</f>
        <v>2.4567002364945658</v>
      </c>
      <c r="AH22" s="16" t="s">
        <v>9054</v>
      </c>
      <c r="AI22" s="15">
        <f>A1L215C11</f>
        <v>25619</v>
      </c>
      <c r="AJ22" s="16" t="s">
        <v>9055</v>
      </c>
      <c r="AK22" s="15">
        <f>A1L215C10</f>
        <v>19761</v>
      </c>
      <c r="AL22" s="16" t="s">
        <v>9056</v>
      </c>
      <c r="AM22" s="21">
        <f>IF(OR(B3L815C16=0,B3L815C17=0),0,1+(B3L815C16/B3L815C17))</f>
        <v>2.2964424877283536</v>
      </c>
      <c r="AN22" s="16" t="s">
        <v>9057</v>
      </c>
      <c r="AO22" s="15">
        <f>A1L215C23</f>
        <v>20109.75</v>
      </c>
      <c r="AP22" s="16" t="s">
        <v>9058</v>
      </c>
      <c r="AQ22" s="15">
        <f>A1L215C22</f>
        <v>14348.5</v>
      </c>
      <c r="AR22" s="16" t="s">
        <v>9059</v>
      </c>
      <c r="AS22" s="21">
        <f>IF(OR(B3L815C19=0,B3L815C20=0),0,1+(B3L815C19/B3L815C20))</f>
        <v>2.4015228072620829</v>
      </c>
      <c r="AT22" s="16" t="s">
        <v>9060</v>
      </c>
      <c r="AU22" s="15">
        <f>A1L215C14</f>
        <v>23073</v>
      </c>
      <c r="AV22" s="16" t="s">
        <v>9061</v>
      </c>
      <c r="AW22" s="15">
        <f>A1L215C13</f>
        <v>19225</v>
      </c>
      <c r="AX22" s="16" t="s">
        <v>9062</v>
      </c>
      <c r="AY22" s="21">
        <f>IF(OR(B3L815C22=0,B3L815C23=0),0,1+(B3L815C22/B3L815C23))</f>
        <v>2.200156046814044</v>
      </c>
      <c r="AZ22" s="16" t="s">
        <v>9063</v>
      </c>
      <c r="BA22" s="15">
        <f>A1L215C26</f>
        <v>20702.400000000001</v>
      </c>
      <c r="BB22" s="16" t="s">
        <v>9064</v>
      </c>
      <c r="BC22" s="15">
        <f>A1L215C25</f>
        <v>15323.8</v>
      </c>
      <c r="BD22" s="16" t="s">
        <v>9065</v>
      </c>
      <c r="BE22" s="21">
        <f>IF(OR(B3L815C25=0,B3L815C26=0),0,1+(B3L815C25/B3L815C26))</f>
        <v>2.3509964891214974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1560717</v>
      </c>
      <c r="F23" s="16" t="s">
        <v>9067</v>
      </c>
      <c r="G23" s="15">
        <f>A1L216C1</f>
        <v>2096665</v>
      </c>
      <c r="H23" s="16" t="s">
        <v>9068</v>
      </c>
      <c r="I23" s="21">
        <f>IF(OR(B3L816C1=0,B3L816C2=0),0,1+(B3L816C1/B3L816C2))</f>
        <v>1.7443807189035923</v>
      </c>
      <c r="J23" s="16" t="s">
        <v>9069</v>
      </c>
      <c r="K23" s="15">
        <f>A1L216C5</f>
        <v>1478772</v>
      </c>
      <c r="L23" s="16" t="s">
        <v>9070</v>
      </c>
      <c r="M23" s="15">
        <f>A1L216C4</f>
        <v>2088896</v>
      </c>
      <c r="N23" s="16" t="s">
        <v>9071</v>
      </c>
      <c r="O23" s="21">
        <f>IF(OR(B3L816C4=0,B3L816C5=0),0,1+(B3L816C4/B3L816C5))</f>
        <v>1.7079203560158094</v>
      </c>
      <c r="P23" s="16" t="s">
        <v>9072</v>
      </c>
      <c r="Q23" s="15">
        <f>A1L216C17</f>
        <v>1519744.5</v>
      </c>
      <c r="R23" s="16" t="s">
        <v>9073</v>
      </c>
      <c r="S23" s="15">
        <f>A1L216C16</f>
        <v>2092780.5</v>
      </c>
      <c r="T23" s="16" t="s">
        <v>9074</v>
      </c>
      <c r="U23" s="21">
        <f>IF(OR(B3L816C7=0,B3L816C8=0),0,1+(B3L816C7/B3L816C8))</f>
        <v>1.7261843752844601</v>
      </c>
      <c r="V23" s="16" t="s">
        <v>9075</v>
      </c>
      <c r="W23" s="15">
        <f>A1L216C8</f>
        <v>1463885</v>
      </c>
      <c r="X23" s="16" t="s">
        <v>9076</v>
      </c>
      <c r="Y23" s="15">
        <f>A1L216C7</f>
        <v>2115890</v>
      </c>
      <c r="Z23" s="16" t="s">
        <v>9077</v>
      </c>
      <c r="AA23" s="21">
        <f>IF(OR(B3L816C10=0,B3L816C11=0),0,1+(B3L816C10/B3L816C11))</f>
        <v>1.6918530736474957</v>
      </c>
      <c r="AB23" s="16" t="s">
        <v>9078</v>
      </c>
      <c r="AC23" s="15">
        <f>A1L216C20</f>
        <v>1501124.6666666667</v>
      </c>
      <c r="AD23" s="16" t="s">
        <v>9079</v>
      </c>
      <c r="AE23" s="15">
        <f>A1L216C19</f>
        <v>2100483.6666666665</v>
      </c>
      <c r="AF23" s="16" t="s">
        <v>9080</v>
      </c>
      <c r="AG23" s="21">
        <f>IF(OR(B3L816C13=0,B3L816C14=0),0,1+(B3L816C13/B3L816C14))</f>
        <v>1.7146566719315919</v>
      </c>
      <c r="AH23" s="16" t="s">
        <v>9081</v>
      </c>
      <c r="AI23" s="15">
        <f>A1L216C11</f>
        <v>1567215</v>
      </c>
      <c r="AJ23" s="16" t="s">
        <v>9082</v>
      </c>
      <c r="AK23" s="15">
        <f>A1L216C10</f>
        <v>2238506</v>
      </c>
      <c r="AL23" s="16" t="s">
        <v>9083</v>
      </c>
      <c r="AM23" s="21">
        <f>IF(OR(B3L816C16=0,B3L816C17=0),0,1+(B3L816C16/B3L816C17))</f>
        <v>1.7001165062769543</v>
      </c>
      <c r="AN23" s="16" t="s">
        <v>9084</v>
      </c>
      <c r="AO23" s="15">
        <f>A1L216C23</f>
        <v>1517647.25</v>
      </c>
      <c r="AP23" s="16" t="s">
        <v>9085</v>
      </c>
      <c r="AQ23" s="15">
        <f>A1L216C22</f>
        <v>2134989.25</v>
      </c>
      <c r="AR23" s="16" t="s">
        <v>9086</v>
      </c>
      <c r="AS23" s="21">
        <f>IF(OR(B3L816C19=0,B3L816C20=0),0,1+(B3L816C19/B3L816C20))</f>
        <v>1.7108453824767502</v>
      </c>
      <c r="AT23" s="16" t="s">
        <v>9087</v>
      </c>
      <c r="AU23" s="15">
        <f>A1L216C14</f>
        <v>1642899</v>
      </c>
      <c r="AV23" s="16" t="s">
        <v>9088</v>
      </c>
      <c r="AW23" s="15">
        <f>A1L216C13</f>
        <v>2270910</v>
      </c>
      <c r="AX23" s="16" t="s">
        <v>9089</v>
      </c>
      <c r="AY23" s="21">
        <f>IF(OR(B3L816C22=0,B3L816C23=0),0,1+(B3L816C22/B3L816C23))</f>
        <v>1.7234540338454627</v>
      </c>
      <c r="AZ23" s="16" t="s">
        <v>9090</v>
      </c>
      <c r="BA23" s="15">
        <f>A1L216C26</f>
        <v>1542697.6</v>
      </c>
      <c r="BB23" s="16" t="s">
        <v>9091</v>
      </c>
      <c r="BC23" s="15">
        <f>A1L216C25</f>
        <v>2162173.4</v>
      </c>
      <c r="BD23" s="16" t="s">
        <v>9092</v>
      </c>
      <c r="BE23" s="21">
        <f>IF(OR(B3L816C25=0,B3L816C26=0),0,1+(B3L816C25/B3L816C26))</f>
        <v>1.7134939316152904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7452</v>
      </c>
      <c r="F25" s="16" t="s">
        <v>9121</v>
      </c>
      <c r="G25" s="15">
        <f>A1L218C1</f>
        <v>7625</v>
      </c>
      <c r="H25" s="16" t="s">
        <v>9122</v>
      </c>
      <c r="I25" s="21">
        <f>IF(OR(B3L818C1=0,B3L818C2=0),0,1+(B3L818C1/B3L818C2))</f>
        <v>1.9773114754098362</v>
      </c>
      <c r="J25" s="16" t="s">
        <v>9123</v>
      </c>
      <c r="K25" s="15">
        <f>A1L218C5</f>
        <v>7442</v>
      </c>
      <c r="L25" s="16" t="s">
        <v>9124</v>
      </c>
      <c r="M25" s="15">
        <f>A1L218C4</f>
        <v>9617</v>
      </c>
      <c r="N25" s="16" t="s">
        <v>9125</v>
      </c>
      <c r="O25" s="21">
        <f>IF(OR(B3L818C4=0,B3L818C5=0),0,1+(B3L818C4/B3L818C5))</f>
        <v>1.7738379952168035</v>
      </c>
      <c r="P25" s="16" t="s">
        <v>9126</v>
      </c>
      <c r="Q25" s="15">
        <f>A1L218C17</f>
        <v>7447</v>
      </c>
      <c r="R25" s="16" t="s">
        <v>9127</v>
      </c>
      <c r="S25" s="15">
        <f>A1L218C16</f>
        <v>8621</v>
      </c>
      <c r="T25" s="16" t="s">
        <v>9128</v>
      </c>
      <c r="U25" s="21">
        <f>IF(OR(B3L818C7=0,B3L818C8=0),0,1+(B3L818C7/B3L818C8))</f>
        <v>1.8638209024475119</v>
      </c>
      <c r="V25" s="16" t="s">
        <v>9129</v>
      </c>
      <c r="W25" s="15">
        <f>A1L218C8</f>
        <v>6056</v>
      </c>
      <c r="X25" s="16" t="s">
        <v>9130</v>
      </c>
      <c r="Y25" s="15">
        <f>A1L218C7</f>
        <v>8059</v>
      </c>
      <c r="Z25" s="16" t="s">
        <v>9131</v>
      </c>
      <c r="AA25" s="21">
        <f>IF(OR(B3L818C10=0,B3L818C11=0),0,1+(B3L818C10/B3L818C11))</f>
        <v>1.7514579972701327</v>
      </c>
      <c r="AB25" s="16" t="s">
        <v>9132</v>
      </c>
      <c r="AC25" s="15">
        <f>A1L218C20</f>
        <v>6983.333333333333</v>
      </c>
      <c r="AD25" s="16" t="s">
        <v>9133</v>
      </c>
      <c r="AE25" s="15">
        <f>A1L218C19</f>
        <v>8433.6666666666661</v>
      </c>
      <c r="AF25" s="16" t="s">
        <v>9134</v>
      </c>
      <c r="AG25" s="21">
        <f>IF(OR(B3L818C13=0,B3L818C14=0),0,1+(B3L818C13/B3L818C14))</f>
        <v>1.8280305126279592</v>
      </c>
      <c r="AH25" s="16" t="s">
        <v>9135</v>
      </c>
      <c r="AI25" s="15">
        <f>A1L218C11</f>
        <v>4275</v>
      </c>
      <c r="AJ25" s="16" t="s">
        <v>9136</v>
      </c>
      <c r="AK25" s="15">
        <f>A1L218C10</f>
        <v>7676</v>
      </c>
      <c r="AL25" s="16" t="s">
        <v>9137</v>
      </c>
      <c r="AM25" s="21">
        <f>IF(OR(B3L818C16=0,B3L818C17=0),0,1+(B3L818C16/B3L818C17))</f>
        <v>1.556930693069307</v>
      </c>
      <c r="AN25" s="16" t="s">
        <v>9138</v>
      </c>
      <c r="AO25" s="15">
        <f>A1L218C23</f>
        <v>6306.25</v>
      </c>
      <c r="AP25" s="16" t="s">
        <v>9139</v>
      </c>
      <c r="AQ25" s="15">
        <f>A1L218C22</f>
        <v>8244.25</v>
      </c>
      <c r="AR25" s="16" t="s">
        <v>9140</v>
      </c>
      <c r="AS25" s="21">
        <f>IF(OR(B3L818C19=0,B3L818C20=0),0,1+(B3L818C19/B3L818C20))</f>
        <v>1.7649270703823876</v>
      </c>
      <c r="AT25" s="16" t="s">
        <v>9141</v>
      </c>
      <c r="AU25" s="15">
        <f>A1L218C14</f>
        <v>3315</v>
      </c>
      <c r="AV25" s="16" t="s">
        <v>9142</v>
      </c>
      <c r="AW25" s="15">
        <f>A1L218C13</f>
        <v>8393</v>
      </c>
      <c r="AX25" s="16" t="s">
        <v>9143</v>
      </c>
      <c r="AY25" s="21">
        <f>IF(OR(B3L818C22=0,B3L818C23=0),0,1+(B3L818C22/B3L818C23))</f>
        <v>1.3949720004765878</v>
      </c>
      <c r="AZ25" s="16" t="s">
        <v>9144</v>
      </c>
      <c r="BA25" s="15">
        <f>A1L218C26</f>
        <v>5708</v>
      </c>
      <c r="BB25" s="16" t="s">
        <v>9145</v>
      </c>
      <c r="BC25" s="15">
        <f>A1L218C25</f>
        <v>8274</v>
      </c>
      <c r="BD25" s="16" t="s">
        <v>9146</v>
      </c>
      <c r="BE25" s="21">
        <f>IF(OR(B3L818C25=0,B3L818C26=0),0,1+(B3L818C25/B3L818C26))</f>
        <v>1.6898718878414309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13906</v>
      </c>
      <c r="F26" s="16" t="s">
        <v>9148</v>
      </c>
      <c r="G26" s="15">
        <f>A1L219C1</f>
        <v>31180</v>
      </c>
      <c r="H26" s="16" t="s">
        <v>9149</v>
      </c>
      <c r="I26" s="21">
        <f>IF(OR(B3L819C1=0,B3L819C2=0),0,1+(B3L819C1/B3L819C2))</f>
        <v>1.4459910198845414</v>
      </c>
      <c r="J26" s="16" t="s">
        <v>9150</v>
      </c>
      <c r="K26" s="15">
        <f>A1L219C5</f>
        <v>12928</v>
      </c>
      <c r="L26" s="16" t="s">
        <v>9151</v>
      </c>
      <c r="M26" s="15">
        <f>A1L219C4</f>
        <v>30851</v>
      </c>
      <c r="N26" s="16" t="s">
        <v>9152</v>
      </c>
      <c r="O26" s="21">
        <f>IF(OR(B3L819C4=0,B3L819C5=0),0,1+(B3L819C4/B3L819C5))</f>
        <v>1.4190463842338983</v>
      </c>
      <c r="P26" s="16" t="s">
        <v>9153</v>
      </c>
      <c r="Q26" s="15">
        <f>A1L219C17</f>
        <v>13417</v>
      </c>
      <c r="R26" s="16" t="s">
        <v>9154</v>
      </c>
      <c r="S26" s="15">
        <f>A1L219C16</f>
        <v>31015.5</v>
      </c>
      <c r="T26" s="16" t="s">
        <v>9155</v>
      </c>
      <c r="U26" s="21">
        <f>IF(OR(B3L819C7=0,B3L819C8=0),0,1+(B3L819C7/B3L819C8))</f>
        <v>1.432590156534636</v>
      </c>
      <c r="V26" s="16" t="s">
        <v>9156</v>
      </c>
      <c r="W26" s="15">
        <f>A1L219C8</f>
        <v>14452</v>
      </c>
      <c r="X26" s="16" t="s">
        <v>9157</v>
      </c>
      <c r="Y26" s="15">
        <f>A1L219C7</f>
        <v>32819</v>
      </c>
      <c r="Z26" s="16" t="s">
        <v>9158</v>
      </c>
      <c r="AA26" s="21">
        <f>IF(OR(B3L819C10=0,B3L819C11=0),0,1+(B3L819C10/B3L819C11))</f>
        <v>1.4403546725981902</v>
      </c>
      <c r="AB26" s="16" t="s">
        <v>9159</v>
      </c>
      <c r="AC26" s="15">
        <f>A1L219C20</f>
        <v>13762</v>
      </c>
      <c r="AD26" s="16" t="s">
        <v>9160</v>
      </c>
      <c r="AE26" s="15">
        <f>A1L219C19</f>
        <v>31616.666666666668</v>
      </c>
      <c r="AF26" s="16" t="s">
        <v>9161</v>
      </c>
      <c r="AG26" s="21">
        <f>IF(OR(B3L819C13=0,B3L819C14=0),0,1+(B3L819C13/B3L819C14))</f>
        <v>1.4352767527675276</v>
      </c>
      <c r="AH26" s="16" t="s">
        <v>9162</v>
      </c>
      <c r="AI26" s="15">
        <f>A1L219C11</f>
        <v>11209</v>
      </c>
      <c r="AJ26" s="16" t="s">
        <v>9163</v>
      </c>
      <c r="AK26" s="15">
        <f>A1L219C10</f>
        <v>27223</v>
      </c>
      <c r="AL26" s="16" t="s">
        <v>9164</v>
      </c>
      <c r="AM26" s="21">
        <f>IF(OR(B3L819C16=0,B3L819C17=0),0,1+(B3L819C16/B3L819C17))</f>
        <v>1.4117474194614847</v>
      </c>
      <c r="AN26" s="16" t="s">
        <v>9165</v>
      </c>
      <c r="AO26" s="15">
        <f>A1L219C23</f>
        <v>13123.75</v>
      </c>
      <c r="AP26" s="16" t="s">
        <v>9166</v>
      </c>
      <c r="AQ26" s="15">
        <f>A1L219C22</f>
        <v>30518.25</v>
      </c>
      <c r="AR26" s="16" t="s">
        <v>9167</v>
      </c>
      <c r="AS26" s="21">
        <f>IF(OR(B3L819C19=0,B3L819C20=0),0,1+(B3L819C19/B3L819C20))</f>
        <v>1.4300295724689325</v>
      </c>
      <c r="AT26" s="16" t="s">
        <v>9168</v>
      </c>
      <c r="AU26" s="15">
        <f>A1L219C14</f>
        <v>8905</v>
      </c>
      <c r="AV26" s="16" t="s">
        <v>9169</v>
      </c>
      <c r="AW26" s="15">
        <f>A1L219C13</f>
        <v>22526</v>
      </c>
      <c r="AX26" s="16" t="s">
        <v>9170</v>
      </c>
      <c r="AY26" s="21">
        <f>IF(OR(B3L819C22=0,B3L819C23=0),0,1+(B3L819C22/B3L819C23))</f>
        <v>1.3953209624433986</v>
      </c>
      <c r="AZ26" s="16" t="s">
        <v>9171</v>
      </c>
      <c r="BA26" s="15">
        <f>A1L219C26</f>
        <v>12280</v>
      </c>
      <c r="BB26" s="16" t="s">
        <v>9172</v>
      </c>
      <c r="BC26" s="15">
        <f>A1L219C25</f>
        <v>28919.8</v>
      </c>
      <c r="BD26" s="16" t="s">
        <v>9173</v>
      </c>
      <c r="BE26" s="21">
        <f>IF(OR(B3L819C25=0,B3L819C26=0),0,1+(B3L819C25/B3L819C26))</f>
        <v>1.424622576919619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1160165</v>
      </c>
      <c r="F27" s="16" t="s">
        <v>9175</v>
      </c>
      <c r="G27" s="15">
        <f>A1L220C1</f>
        <v>1153006</v>
      </c>
      <c r="H27" s="16" t="s">
        <v>9176</v>
      </c>
      <c r="I27" s="21">
        <f>IF(OR(B3L820C1=0,B3L820C2=0),0,1+(B3L820C1/B3L820C2))</f>
        <v>2.0062089876375317</v>
      </c>
      <c r="J27" s="16" t="s">
        <v>9177</v>
      </c>
      <c r="K27" s="15">
        <f>A1L220C5</f>
        <v>1137102</v>
      </c>
      <c r="L27" s="16" t="s">
        <v>9178</v>
      </c>
      <c r="M27" s="15">
        <f>A1L220C4</f>
        <v>1122757</v>
      </c>
      <c r="N27" s="16" t="s">
        <v>9179</v>
      </c>
      <c r="O27" s="21">
        <f>IF(OR(B3L820C4=0,B3L820C5=0),0,1+(B3L820C4/B3L820C5))</f>
        <v>2.0127765847819252</v>
      </c>
      <c r="P27" s="16" t="s">
        <v>9180</v>
      </c>
      <c r="Q27" s="15">
        <f>A1L220C17</f>
        <v>1148633.5</v>
      </c>
      <c r="R27" s="16" t="s">
        <v>9181</v>
      </c>
      <c r="S27" s="15">
        <f>A1L220C16</f>
        <v>1137881.5</v>
      </c>
      <c r="T27" s="16" t="s">
        <v>9182</v>
      </c>
      <c r="U27" s="21">
        <f>IF(OR(B3L820C7=0,B3L820C8=0),0,1+(B3L820C7/B3L820C8))</f>
        <v>2.0094491385965938</v>
      </c>
      <c r="V27" s="16" t="s">
        <v>9183</v>
      </c>
      <c r="W27" s="15">
        <f>A1L220C8</f>
        <v>1084676</v>
      </c>
      <c r="X27" s="16" t="s">
        <v>9184</v>
      </c>
      <c r="Y27" s="15">
        <f>A1L220C7</f>
        <v>1072274</v>
      </c>
      <c r="Z27" s="16" t="s">
        <v>9185</v>
      </c>
      <c r="AA27" s="21">
        <f>IF(OR(B3L820C10=0,B3L820C11=0),0,1+(B3L820C10/B3L820C11))</f>
        <v>2.0115660735968603</v>
      </c>
      <c r="AB27" s="16" t="s">
        <v>9186</v>
      </c>
      <c r="AC27" s="15">
        <f>A1L220C20</f>
        <v>1127314.3333333333</v>
      </c>
      <c r="AD27" s="16" t="s">
        <v>9187</v>
      </c>
      <c r="AE27" s="15">
        <f>A1L220C19</f>
        <v>1116012.3333333333</v>
      </c>
      <c r="AF27" s="16" t="s">
        <v>9188</v>
      </c>
      <c r="AG27" s="21">
        <f>IF(OR(B3L820C13=0,B3L820C14=0),0,1+(B3L820C13/B3L820C14))</f>
        <v>2.010127128224688</v>
      </c>
      <c r="AH27" s="16" t="s">
        <v>9189</v>
      </c>
      <c r="AI27" s="15">
        <f>A1L220C11</f>
        <v>1086730</v>
      </c>
      <c r="AJ27" s="16" t="s">
        <v>9190</v>
      </c>
      <c r="AK27" s="15">
        <f>A1L220C10</f>
        <v>1070874</v>
      </c>
      <c r="AL27" s="16" t="s">
        <v>9191</v>
      </c>
      <c r="AM27" s="21">
        <f>IF(OR(B3L820C16=0,B3L820C17=0),0,1+(B3L820C16/B3L820C17))</f>
        <v>2.0148065972280587</v>
      </c>
      <c r="AN27" s="16" t="s">
        <v>9192</v>
      </c>
      <c r="AO27" s="15">
        <f>A1L220C23</f>
        <v>1117168.25</v>
      </c>
      <c r="AP27" s="16" t="s">
        <v>9193</v>
      </c>
      <c r="AQ27" s="15">
        <f>A1L220C22</f>
        <v>1104727.75</v>
      </c>
      <c r="AR27" s="16" t="s">
        <v>9194</v>
      </c>
      <c r="AS27" s="21">
        <f>IF(OR(B3L820C19=0,B3L820C20=0),0,1+(B3L820C19/B3L820C20))</f>
        <v>2.0112611455627869</v>
      </c>
      <c r="AT27" s="16" t="s">
        <v>9195</v>
      </c>
      <c r="AU27" s="15">
        <f>A1L220C14</f>
        <v>1080977</v>
      </c>
      <c r="AV27" s="16" t="s">
        <v>9196</v>
      </c>
      <c r="AW27" s="15">
        <f>A1L220C13</f>
        <v>1063105</v>
      </c>
      <c r="AX27" s="16" t="s">
        <v>9197</v>
      </c>
      <c r="AY27" s="21">
        <f>IF(OR(B3L820C22=0,B3L820C23=0),0,1+(B3L820C22/B3L820C23))</f>
        <v>2.0168111334252026</v>
      </c>
      <c r="AZ27" s="16" t="s">
        <v>9198</v>
      </c>
      <c r="BA27" s="15">
        <f>A1L220C26</f>
        <v>1109930</v>
      </c>
      <c r="BB27" s="16" t="s">
        <v>9199</v>
      </c>
      <c r="BC27" s="15">
        <f>A1L220C25</f>
        <v>1096403.2</v>
      </c>
      <c r="BD27" s="16" t="s">
        <v>9200</v>
      </c>
      <c r="BE27" s="21">
        <f>IF(OR(B3L820C25=0,B3L820C26=0),0,1+(B3L820C25/B3L820C26))</f>
        <v>2.0123374320687866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15480</v>
      </c>
      <c r="F28" s="16" t="s">
        <v>9202</v>
      </c>
      <c r="G28" s="15">
        <f>A1L221C1</f>
        <v>14121</v>
      </c>
      <c r="H28" s="16" t="s">
        <v>9203</v>
      </c>
      <c r="I28" s="21">
        <f>IF(OR(B3L821C1=0,B3L821C2=0),0,1+(B3L821C1/B3L821C2))</f>
        <v>2.0962396430847674</v>
      </c>
      <c r="J28" s="16" t="s">
        <v>9204</v>
      </c>
      <c r="K28" s="15">
        <f>A1L221C5</f>
        <v>16924</v>
      </c>
      <c r="L28" s="16" t="s">
        <v>9205</v>
      </c>
      <c r="M28" s="15">
        <f>A1L221C4</f>
        <v>15159</v>
      </c>
      <c r="N28" s="16" t="s">
        <v>9206</v>
      </c>
      <c r="O28" s="21">
        <f>IF(OR(B3L821C4=0,B3L821C5=0),0,1+(B3L821C4/B3L821C5))</f>
        <v>2.1164324823537175</v>
      </c>
      <c r="P28" s="16" t="s">
        <v>9207</v>
      </c>
      <c r="Q28" s="15">
        <f>A1L221C17</f>
        <v>16202</v>
      </c>
      <c r="R28" s="16" t="s">
        <v>9208</v>
      </c>
      <c r="S28" s="15">
        <f>A1L221C16</f>
        <v>14640</v>
      </c>
      <c r="T28" s="16" t="s">
        <v>9209</v>
      </c>
      <c r="U28" s="21">
        <f>IF(OR(B3L821C7=0,B3L821C8=0),0,1+(B3L821C7/B3L821C8))</f>
        <v>2.1066939890710383</v>
      </c>
      <c r="V28" s="16" t="s">
        <v>9210</v>
      </c>
      <c r="W28" s="15">
        <f>A1L221C8</f>
        <v>20802</v>
      </c>
      <c r="X28" s="16" t="s">
        <v>9211</v>
      </c>
      <c r="Y28" s="15">
        <f>A1L221C7</f>
        <v>19608</v>
      </c>
      <c r="Z28" s="16" t="s">
        <v>9212</v>
      </c>
      <c r="AA28" s="21">
        <f>IF(OR(B3L821C10=0,B3L821C11=0),0,1+(B3L821C10/B3L821C11))</f>
        <v>2.060893512851897</v>
      </c>
      <c r="AB28" s="16" t="s">
        <v>9213</v>
      </c>
      <c r="AC28" s="15">
        <f>A1L221C20</f>
        <v>17735.333333333332</v>
      </c>
      <c r="AD28" s="16" t="s">
        <v>9214</v>
      </c>
      <c r="AE28" s="15">
        <f>A1L221C19</f>
        <v>16296</v>
      </c>
      <c r="AF28" s="16" t="s">
        <v>9215</v>
      </c>
      <c r="AG28" s="21">
        <f>IF(OR(B3L821C13=0,B3L821C14=0),0,1+(B3L821C13/B3L821C14))</f>
        <v>2.0883243331696937</v>
      </c>
      <c r="AH28" s="16" t="s">
        <v>9216</v>
      </c>
      <c r="AI28" s="15">
        <f>A1L221C11</f>
        <v>23637</v>
      </c>
      <c r="AJ28" s="16" t="s">
        <v>9217</v>
      </c>
      <c r="AK28" s="15">
        <f>A1L221C10</f>
        <v>23225</v>
      </c>
      <c r="AL28" s="16" t="s">
        <v>9218</v>
      </c>
      <c r="AM28" s="21">
        <f>IF(OR(B3L821C16=0,B3L821C17=0),0,1+(B3L821C16/B3L821C17))</f>
        <v>2.0177395048439184</v>
      </c>
      <c r="AN28" s="16" t="s">
        <v>9219</v>
      </c>
      <c r="AO28" s="15">
        <f>A1L221C23</f>
        <v>19210.75</v>
      </c>
      <c r="AP28" s="16" t="s">
        <v>9220</v>
      </c>
      <c r="AQ28" s="15">
        <f>A1L221C22</f>
        <v>18028.25</v>
      </c>
      <c r="AR28" s="16" t="s">
        <v>9221</v>
      </c>
      <c r="AS28" s="21">
        <f>IF(OR(B3L821C19=0,B3L821C20=0),0,1+(B3L821C19/B3L821C20))</f>
        <v>2.0655915022256739</v>
      </c>
      <c r="AT28" s="16" t="s">
        <v>9222</v>
      </c>
      <c r="AU28" s="15">
        <f>A1L221C14</f>
        <v>20655</v>
      </c>
      <c r="AV28" s="16" t="s">
        <v>9223</v>
      </c>
      <c r="AW28" s="15">
        <f>A1L221C13</f>
        <v>18745</v>
      </c>
      <c r="AX28" s="16" t="s">
        <v>9224</v>
      </c>
      <c r="AY28" s="21">
        <f>IF(OR(B3L821C22=0,B3L821C23=0),0,1+(B3L821C22/B3L821C23))</f>
        <v>2.1018938383568955</v>
      </c>
      <c r="AZ28" s="16" t="s">
        <v>9225</v>
      </c>
      <c r="BA28" s="15">
        <f>A1L221C26</f>
        <v>19499.599999999999</v>
      </c>
      <c r="BB28" s="16" t="s">
        <v>9226</v>
      </c>
      <c r="BC28" s="15">
        <f>A1L221C25</f>
        <v>18171.599999999999</v>
      </c>
      <c r="BD28" s="16" t="s">
        <v>9227</v>
      </c>
      <c r="BE28" s="21">
        <f>IF(OR(B3L821C25=0,B3L821C26=0),0,1+(B3L821C25/B3L821C26))</f>
        <v>2.0730810715622177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523492</v>
      </c>
      <c r="F29" s="16" t="s">
        <v>9229</v>
      </c>
      <c r="G29" s="15">
        <f>A1L222C1</f>
        <v>489168</v>
      </c>
      <c r="H29" s="16" t="s">
        <v>9230</v>
      </c>
      <c r="I29" s="21">
        <f>IF(OR(B3L822C1=0,B3L822C2=0),0,1+(B3L822C1/B3L822C2))</f>
        <v>2.070168122199326</v>
      </c>
      <c r="J29" s="16" t="s">
        <v>9231</v>
      </c>
      <c r="K29" s="15">
        <f>A1L222C5</f>
        <v>526897</v>
      </c>
      <c r="L29" s="16" t="s">
        <v>9232</v>
      </c>
      <c r="M29" s="15">
        <f>A1L222C4</f>
        <v>514764</v>
      </c>
      <c r="N29" s="16" t="s">
        <v>9233</v>
      </c>
      <c r="O29" s="21">
        <f>IF(OR(B3L822C4=0,B3L822C5=0),0,1+(B3L822C4/B3L822C5))</f>
        <v>2.0235700243218249</v>
      </c>
      <c r="P29" s="16" t="s">
        <v>9234</v>
      </c>
      <c r="Q29" s="15">
        <f>A1L222C17</f>
        <v>525194.5</v>
      </c>
      <c r="R29" s="16" t="s">
        <v>9235</v>
      </c>
      <c r="S29" s="15">
        <f>A1L222C16</f>
        <v>501966</v>
      </c>
      <c r="T29" s="16" t="s">
        <v>9236</v>
      </c>
      <c r="U29" s="21">
        <f>IF(OR(B3L822C7=0,B3L822C8=0),0,1+(B3L822C7/B3L822C8))</f>
        <v>2.0462750465170947</v>
      </c>
      <c r="V29" s="16" t="s">
        <v>9237</v>
      </c>
      <c r="W29" s="15">
        <f>A1L222C8</f>
        <v>452195</v>
      </c>
      <c r="X29" s="16" t="s">
        <v>9238</v>
      </c>
      <c r="Y29" s="15">
        <f>A1L222C7</f>
        <v>442159</v>
      </c>
      <c r="Z29" s="16" t="s">
        <v>9239</v>
      </c>
      <c r="AA29" s="21">
        <f>IF(OR(B3L822C10=0,B3L822C11=0),0,1+(B3L822C10/B3L822C11))</f>
        <v>2.022697717336976</v>
      </c>
      <c r="AB29" s="16" t="s">
        <v>9240</v>
      </c>
      <c r="AC29" s="15">
        <f>A1L222C20</f>
        <v>500861.33333333331</v>
      </c>
      <c r="AD29" s="16" t="s">
        <v>9241</v>
      </c>
      <c r="AE29" s="15">
        <f>A1L222C19</f>
        <v>482030.33333333331</v>
      </c>
      <c r="AF29" s="16" t="s">
        <v>9242</v>
      </c>
      <c r="AG29" s="21">
        <f>IF(OR(B3L822C13=0,B3L822C14=0),0,1+(B3L822C13/B3L822C14))</f>
        <v>2.0390660062195254</v>
      </c>
      <c r="AH29" s="16" t="s">
        <v>9243</v>
      </c>
      <c r="AI29" s="15">
        <f>A1L222C11</f>
        <v>442149</v>
      </c>
      <c r="AJ29" s="16" t="s">
        <v>9244</v>
      </c>
      <c r="AK29" s="15">
        <f>A1L222C10</f>
        <v>427511</v>
      </c>
      <c r="AL29" s="16" t="s">
        <v>9245</v>
      </c>
      <c r="AM29" s="21">
        <f>IF(OR(B3L822C16=0,B3L822C17=0),0,1+(B3L822C16/B3L822C17))</f>
        <v>2.0342400546418689</v>
      </c>
      <c r="AN29" s="16" t="s">
        <v>9246</v>
      </c>
      <c r="AO29" s="15">
        <f>A1L222C23</f>
        <v>486183.25</v>
      </c>
      <c r="AP29" s="16" t="s">
        <v>9247</v>
      </c>
      <c r="AQ29" s="15">
        <f>A1L222C22</f>
        <v>468400.5</v>
      </c>
      <c r="AR29" s="16" t="s">
        <v>9248</v>
      </c>
      <c r="AS29" s="21">
        <f>IF(OR(B3L822C19=0,B3L822C20=0),0,1+(B3L822C19/B3L822C20))</f>
        <v>2.0379648399179762</v>
      </c>
      <c r="AT29" s="16" t="s">
        <v>9249</v>
      </c>
      <c r="AU29" s="15">
        <f>A1L222C14</f>
        <v>428649</v>
      </c>
      <c r="AV29" s="16" t="s">
        <v>9250</v>
      </c>
      <c r="AW29" s="15">
        <f>A1L222C13</f>
        <v>421894</v>
      </c>
      <c r="AX29" s="16" t="s">
        <v>9251</v>
      </c>
      <c r="AY29" s="21">
        <f>IF(OR(B3L822C22=0,B3L822C23=0),0,1+(B3L822C22/B3L822C23))</f>
        <v>2.0160111307579629</v>
      </c>
      <c r="AZ29" s="16" t="s">
        <v>9252</v>
      </c>
      <c r="BA29" s="15">
        <f>A1L222C26</f>
        <v>474676.4</v>
      </c>
      <c r="BB29" s="16" t="s">
        <v>9253</v>
      </c>
      <c r="BC29" s="15">
        <f>A1L222C25</f>
        <v>459099.2</v>
      </c>
      <c r="BD29" s="16" t="s">
        <v>9254</v>
      </c>
      <c r="BE29" s="21">
        <f>IF(OR(B3L822C25=0,B3L822C26=0),0,1+(B3L822C25/B3L822C26))</f>
        <v>2.0339299218992322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62126</v>
      </c>
      <c r="F30" s="16" t="s">
        <v>9256</v>
      </c>
      <c r="G30" s="15">
        <f>A1L223C1</f>
        <v>61794</v>
      </c>
      <c r="H30" s="16" t="s">
        <v>9257</v>
      </c>
      <c r="I30" s="21">
        <f>IF(OR(B3L823C1=0,B3L823C2=0),0,1+(B3L823C1/B3L823C2))</f>
        <v>2.0053726899051689</v>
      </c>
      <c r="J30" s="16" t="s">
        <v>9258</v>
      </c>
      <c r="K30" s="15">
        <f>A1L223C5</f>
        <v>66808</v>
      </c>
      <c r="L30" s="16" t="s">
        <v>9259</v>
      </c>
      <c r="M30" s="15">
        <f>A1L223C4</f>
        <v>67729</v>
      </c>
      <c r="N30" s="16" t="s">
        <v>9260</v>
      </c>
      <c r="O30" s="21">
        <f>IF(OR(B3L823C4=0,B3L823C5=0),0,1+(B3L823C4/B3L823C5))</f>
        <v>1.9864016890844396</v>
      </c>
      <c r="P30" s="16" t="s">
        <v>9261</v>
      </c>
      <c r="Q30" s="15">
        <f>A1L223C17</f>
        <v>64467</v>
      </c>
      <c r="R30" s="16" t="s">
        <v>9262</v>
      </c>
      <c r="S30" s="15">
        <f>A1L223C16</f>
        <v>64761.5</v>
      </c>
      <c r="T30" s="16" t="s">
        <v>9263</v>
      </c>
      <c r="U30" s="21">
        <f>IF(OR(B3L823C7=0,B3L823C8=0),0,1+(B3L823C7/B3L823C8))</f>
        <v>1.9954525451078187</v>
      </c>
      <c r="V30" s="16" t="s">
        <v>9264</v>
      </c>
      <c r="W30" s="15">
        <f>A1L223C8</f>
        <v>67616</v>
      </c>
      <c r="X30" s="16" t="s">
        <v>9265</v>
      </c>
      <c r="Y30" s="15">
        <f>A1L223C7</f>
        <v>67304</v>
      </c>
      <c r="Z30" s="16" t="s">
        <v>9266</v>
      </c>
      <c r="AA30" s="21">
        <f>IF(OR(B3L823C10=0,B3L823C11=0),0,1+(B3L823C10/B3L823C11))</f>
        <v>2.0046356828717462</v>
      </c>
      <c r="AB30" s="16" t="s">
        <v>9267</v>
      </c>
      <c r="AC30" s="15">
        <f>A1L223C20</f>
        <v>65516.666666666664</v>
      </c>
      <c r="AD30" s="16" t="s">
        <v>9268</v>
      </c>
      <c r="AE30" s="15">
        <f>A1L223C19</f>
        <v>65609</v>
      </c>
      <c r="AF30" s="16" t="s">
        <v>9269</v>
      </c>
      <c r="AG30" s="21">
        <f>IF(OR(B3L823C13=0,B3L823C14=0),0,1+(B3L823C13/B3L823C14))</f>
        <v>1.9985926727532299</v>
      </c>
      <c r="AH30" s="16" t="s">
        <v>9270</v>
      </c>
      <c r="AI30" s="15">
        <f>A1L223C11</f>
        <v>71154</v>
      </c>
      <c r="AJ30" s="16" t="s">
        <v>9271</v>
      </c>
      <c r="AK30" s="15">
        <f>A1L223C10</f>
        <v>69454</v>
      </c>
      <c r="AL30" s="16" t="s">
        <v>9272</v>
      </c>
      <c r="AM30" s="21">
        <f>IF(OR(B3L823C16=0,B3L823C17=0),0,1+(B3L823C16/B3L823C17))</f>
        <v>2.0244766320154346</v>
      </c>
      <c r="AN30" s="16" t="s">
        <v>9273</v>
      </c>
      <c r="AO30" s="15">
        <f>A1L223C23</f>
        <v>66926</v>
      </c>
      <c r="AP30" s="16" t="s">
        <v>9274</v>
      </c>
      <c r="AQ30" s="15">
        <f>A1L223C22</f>
        <v>66570.25</v>
      </c>
      <c r="AR30" s="16" t="s">
        <v>9275</v>
      </c>
      <c r="AS30" s="21">
        <f>IF(OR(B3L823C19=0,B3L823C20=0),0,1+(B3L823C19/B3L823C20))</f>
        <v>2.0053439787292371</v>
      </c>
      <c r="AT30" s="16" t="s">
        <v>9276</v>
      </c>
      <c r="AU30" s="15">
        <f>A1L223C14</f>
        <v>85502</v>
      </c>
      <c r="AV30" s="16" t="s">
        <v>9277</v>
      </c>
      <c r="AW30" s="15">
        <f>A1L223C13</f>
        <v>83673</v>
      </c>
      <c r="AX30" s="16" t="s">
        <v>9278</v>
      </c>
      <c r="AY30" s="21">
        <f>IF(OR(B3L823C22=0,B3L823C23=0),0,1+(B3L823C22/B3L823C23))</f>
        <v>2.0218589031109202</v>
      </c>
      <c r="AZ30" s="16" t="s">
        <v>9279</v>
      </c>
      <c r="BA30" s="15">
        <f>A1L223C26</f>
        <v>70641.2</v>
      </c>
      <c r="BB30" s="16" t="s">
        <v>9280</v>
      </c>
      <c r="BC30" s="15">
        <f>A1L223C25</f>
        <v>69990.8</v>
      </c>
      <c r="BD30" s="16" t="s">
        <v>9281</v>
      </c>
      <c r="BE30" s="21">
        <f>IF(OR(B3L823C25=0,B3L823C26=0),0,1+(B3L823C25/B3L823C26))</f>
        <v>2.0092926498911288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705875</v>
      </c>
      <c r="F31" s="16" t="s">
        <v>9283</v>
      </c>
      <c r="G31" s="15">
        <f>A1L224C1</f>
        <v>705734</v>
      </c>
      <c r="H31" s="16" t="s">
        <v>9284</v>
      </c>
      <c r="I31" s="21">
        <f>IF(OR(B3L824C1=0,B3L824C2=0),0,1+(B3L824C1/B3L824C2))</f>
        <v>2.0001997919896164</v>
      </c>
      <c r="J31" s="16" t="s">
        <v>9285</v>
      </c>
      <c r="K31" s="15">
        <f>A1L224C5</f>
        <v>721370</v>
      </c>
      <c r="L31" s="16" t="s">
        <v>9286</v>
      </c>
      <c r="M31" s="15">
        <f>A1L224C4</f>
        <v>709711</v>
      </c>
      <c r="N31" s="16" t="s">
        <v>9287</v>
      </c>
      <c r="O31" s="21">
        <f>IF(OR(B3L824C4=0,B3L824C5=0),0,1+(B3L824C4/B3L824C5))</f>
        <v>2.016427813574821</v>
      </c>
      <c r="P31" s="16" t="s">
        <v>9288</v>
      </c>
      <c r="Q31" s="15">
        <f>A1L224C17</f>
        <v>713622.5</v>
      </c>
      <c r="R31" s="16" t="s">
        <v>9289</v>
      </c>
      <c r="S31" s="15">
        <f>A1L224C16</f>
        <v>707722.5</v>
      </c>
      <c r="T31" s="16" t="s">
        <v>9290</v>
      </c>
      <c r="U31" s="21">
        <f>IF(OR(B3L824C7=0,B3L824C8=0),0,1+(B3L824C7/B3L824C8))</f>
        <v>2.0083366008569743</v>
      </c>
      <c r="V31" s="16" t="s">
        <v>9291</v>
      </c>
      <c r="W31" s="15">
        <f>A1L224C8</f>
        <v>697763</v>
      </c>
      <c r="X31" s="16" t="s">
        <v>9292</v>
      </c>
      <c r="Y31" s="15">
        <f>A1L224C7</f>
        <v>684708</v>
      </c>
      <c r="Z31" s="16" t="s">
        <v>9293</v>
      </c>
      <c r="AA31" s="21">
        <f>IF(OR(B3L824C10=0,B3L824C11=0),0,1+(B3L824C10/B3L824C11))</f>
        <v>2.0190665217873898</v>
      </c>
      <c r="AB31" s="16" t="s">
        <v>9294</v>
      </c>
      <c r="AC31" s="15">
        <f>A1L224C20</f>
        <v>708336</v>
      </c>
      <c r="AD31" s="16" t="s">
        <v>9295</v>
      </c>
      <c r="AE31" s="15">
        <f>A1L224C19</f>
        <v>700051</v>
      </c>
      <c r="AF31" s="16" t="s">
        <v>9296</v>
      </c>
      <c r="AG31" s="21">
        <f>IF(OR(B3L824C13=0,B3L824C14=0),0,1+(B3L824C13/B3L824C14))</f>
        <v>2.0118348520322091</v>
      </c>
      <c r="AH31" s="16" t="s">
        <v>9297</v>
      </c>
      <c r="AI31" s="15">
        <f>A1L224C11</f>
        <v>656611</v>
      </c>
      <c r="AJ31" s="16" t="s">
        <v>9298</v>
      </c>
      <c r="AK31" s="15">
        <f>A1L224C10</f>
        <v>646088</v>
      </c>
      <c r="AL31" s="16" t="s">
        <v>9299</v>
      </c>
      <c r="AM31" s="21">
        <f>IF(OR(B3L824C16=0,B3L824C17=0),0,1+(B3L824C16/B3L824C17))</f>
        <v>2.0162872549869366</v>
      </c>
      <c r="AN31" s="16" t="s">
        <v>9300</v>
      </c>
      <c r="AO31" s="15">
        <f>A1L224C23</f>
        <v>695404.75</v>
      </c>
      <c r="AP31" s="16" t="s">
        <v>9301</v>
      </c>
      <c r="AQ31" s="15">
        <f>A1L224C22</f>
        <v>686560.25</v>
      </c>
      <c r="AR31" s="16" t="s">
        <v>9302</v>
      </c>
      <c r="AS31" s="21">
        <f>IF(OR(B3L824C19=0,B3L824C20=0),0,1+(B3L824C19/B3L824C20))</f>
        <v>2.0128823362552666</v>
      </c>
      <c r="AT31" s="16" t="s">
        <v>9303</v>
      </c>
      <c r="AU31" s="15">
        <f>A1L224C14</f>
        <v>785656</v>
      </c>
      <c r="AV31" s="16" t="s">
        <v>9304</v>
      </c>
      <c r="AW31" s="15">
        <f>A1L224C13</f>
        <v>762548</v>
      </c>
      <c r="AX31" s="16" t="s">
        <v>9305</v>
      </c>
      <c r="AY31" s="21">
        <f>IF(OR(B3L824C22=0,B3L824C23=0),0,1+(B3L824C22/B3L824C23))</f>
        <v>2.0303036661298699</v>
      </c>
      <c r="AZ31" s="16" t="s">
        <v>9306</v>
      </c>
      <c r="BA31" s="15">
        <f>A1L224C26</f>
        <v>713455</v>
      </c>
      <c r="BB31" s="16" t="s">
        <v>9307</v>
      </c>
      <c r="BC31" s="15">
        <f>A1L224C25</f>
        <v>701757.8</v>
      </c>
      <c r="BD31" s="16" t="s">
        <v>9308</v>
      </c>
      <c r="BE31" s="21">
        <f>IF(OR(B3L824C25=0,B3L824C26=0),0,1+(B3L824C25/B3L824C26))</f>
        <v>2.0166684289080932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5922</v>
      </c>
      <c r="F32" s="16" t="s">
        <v>9310</v>
      </c>
      <c r="G32" s="15">
        <f>A1L225C1</f>
        <v>5689</v>
      </c>
      <c r="H32" s="16" t="s">
        <v>9311</v>
      </c>
      <c r="I32" s="21">
        <f>IF(OR(B3L825C1=0,B3L825C2=0),0,1+(B3L825C1/B3L825C2))</f>
        <v>2.0409562313236069</v>
      </c>
      <c r="J32" s="16" t="s">
        <v>9312</v>
      </c>
      <c r="K32" s="15">
        <f>A1L225C5</f>
        <v>5294</v>
      </c>
      <c r="L32" s="16" t="s">
        <v>9313</v>
      </c>
      <c r="M32" s="15">
        <f>A1L225C4</f>
        <v>5027</v>
      </c>
      <c r="N32" s="16" t="s">
        <v>9314</v>
      </c>
      <c r="O32" s="21">
        <f>IF(OR(B3L825C4=0,B3L825C5=0),0,1+(B3L825C4/B3L825C5))</f>
        <v>2.0531131887805847</v>
      </c>
      <c r="P32" s="16" t="s">
        <v>9315</v>
      </c>
      <c r="Q32" s="15">
        <f>A1L225C17</f>
        <v>5608</v>
      </c>
      <c r="R32" s="16" t="s">
        <v>9316</v>
      </c>
      <c r="S32" s="15">
        <f>A1L225C16</f>
        <v>5358</v>
      </c>
      <c r="T32" s="16" t="s">
        <v>9317</v>
      </c>
      <c r="U32" s="21">
        <f>IF(OR(B3L825C7=0,B3L825C8=0),0,1+(B3L825C7/B3L825C8))</f>
        <v>2.0466592011944753</v>
      </c>
      <c r="V32" s="16" t="s">
        <v>9318</v>
      </c>
      <c r="W32" s="15">
        <f>A1L225C8</f>
        <v>5022</v>
      </c>
      <c r="X32" s="16" t="s">
        <v>9319</v>
      </c>
      <c r="Y32" s="15">
        <f>A1L225C7</f>
        <v>4858</v>
      </c>
      <c r="Z32" s="16" t="s">
        <v>9320</v>
      </c>
      <c r="AA32" s="21">
        <f>IF(OR(B3L825C10=0,B3L825C11=0),0,1+(B3L825C10/B3L825C11))</f>
        <v>2.0337587484561546</v>
      </c>
      <c r="AB32" s="16" t="s">
        <v>9321</v>
      </c>
      <c r="AC32" s="15">
        <f>A1L225C20</f>
        <v>5412.666666666667</v>
      </c>
      <c r="AD32" s="16" t="s">
        <v>9322</v>
      </c>
      <c r="AE32" s="15">
        <f>A1L225C19</f>
        <v>5191.333333333333</v>
      </c>
      <c r="AF32" s="16" t="s">
        <v>9323</v>
      </c>
      <c r="AG32" s="21">
        <f>IF(OR(B3L825C13=0,B3L825C14=0),0,1+(B3L825C13/B3L825C14))</f>
        <v>2.042635161166046</v>
      </c>
      <c r="AH32" s="16" t="s">
        <v>9324</v>
      </c>
      <c r="AI32" s="15">
        <f>A1L225C11</f>
        <v>4115</v>
      </c>
      <c r="AJ32" s="16" t="s">
        <v>9325</v>
      </c>
      <c r="AK32" s="15">
        <f>A1L225C10</f>
        <v>4328</v>
      </c>
      <c r="AL32" s="16" t="s">
        <v>9326</v>
      </c>
      <c r="AM32" s="21">
        <f>IF(OR(B3L825C16=0,B3L825C17=0),0,1+(B3L825C16/B3L825C17))</f>
        <v>1.950785582255083</v>
      </c>
      <c r="AN32" s="16" t="s">
        <v>9327</v>
      </c>
      <c r="AO32" s="15">
        <f>A1L225C23</f>
        <v>5088.25</v>
      </c>
      <c r="AP32" s="16" t="s">
        <v>9328</v>
      </c>
      <c r="AQ32" s="15">
        <f>A1L225C22</f>
        <v>4975.5</v>
      </c>
      <c r="AR32" s="16" t="s">
        <v>9329</v>
      </c>
      <c r="AS32" s="21">
        <f>IF(OR(B3L825C19=0,B3L825C20=0),0,1+(B3L825C19/B3L825C20))</f>
        <v>2.0226610390915485</v>
      </c>
      <c r="AT32" s="16" t="s">
        <v>9330</v>
      </c>
      <c r="AU32" s="15">
        <f>A1L225C14</f>
        <v>4891</v>
      </c>
      <c r="AV32" s="16" t="s">
        <v>9331</v>
      </c>
      <c r="AW32" s="15">
        <f>A1L225C13</f>
        <v>4899</v>
      </c>
      <c r="AX32" s="16" t="s">
        <v>9332</v>
      </c>
      <c r="AY32" s="21">
        <f>IF(OR(B3L825C22=0,B3L825C23=0),0,1+(B3L825C22/B3L825C23))</f>
        <v>1.9983670136762606</v>
      </c>
      <c r="AZ32" s="16" t="s">
        <v>9333</v>
      </c>
      <c r="BA32" s="15">
        <f>A1L225C26</f>
        <v>5048.8</v>
      </c>
      <c r="BB32" s="16" t="s">
        <v>9334</v>
      </c>
      <c r="BC32" s="15">
        <f>A1L225C25</f>
        <v>4960.2</v>
      </c>
      <c r="BD32" s="16" t="s">
        <v>9335</v>
      </c>
      <c r="BE32" s="21">
        <f>IF(OR(B3L825C25=0,B3L825C26=0),0,1+(B3L825C25/B3L825C26))</f>
        <v>2.0178621829764927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370</v>
      </c>
      <c r="F33" s="16" t="s">
        <v>9337</v>
      </c>
      <c r="G33" s="15">
        <f>A1L226C1</f>
        <v>379</v>
      </c>
      <c r="H33" s="16" t="s">
        <v>9338</v>
      </c>
      <c r="I33" s="21">
        <f>IF(OR(B3L826C1=0,B3L826C2=0),0,1+(B3L826C1/B3L826C2))</f>
        <v>1.9762532981530343</v>
      </c>
      <c r="J33" s="16" t="s">
        <v>9339</v>
      </c>
      <c r="K33" s="15">
        <f>A1L226C5</f>
        <v>449</v>
      </c>
      <c r="L33" s="16" t="s">
        <v>9340</v>
      </c>
      <c r="M33" s="15">
        <f>A1L226C4</f>
        <v>416</v>
      </c>
      <c r="N33" s="16" t="s">
        <v>9341</v>
      </c>
      <c r="O33" s="21">
        <f>IF(OR(B3L826C4=0,B3L826C5=0),0,1+(B3L826C4/B3L826C5))</f>
        <v>2.0793269230769234</v>
      </c>
      <c r="P33" s="16" t="s">
        <v>9342</v>
      </c>
      <c r="Q33" s="21">
        <f>A1L226C17</f>
        <v>409.5</v>
      </c>
      <c r="R33" s="16" t="s">
        <v>9343</v>
      </c>
      <c r="S33" s="21">
        <f>A1L226C16</f>
        <v>397.5</v>
      </c>
      <c r="T33" s="16" t="s">
        <v>9344</v>
      </c>
      <c r="U33" s="21">
        <f>IF(OR(B3L826C7=0,B3L826C8=0),0,1+(B3L826C7/B3L826C8))</f>
        <v>2.030188679245283</v>
      </c>
      <c r="V33" s="16" t="s">
        <v>9345</v>
      </c>
      <c r="W33" s="15">
        <f>A1L226C8</f>
        <v>570</v>
      </c>
      <c r="X33" s="16" t="s">
        <v>9346</v>
      </c>
      <c r="Y33" s="15">
        <f>A1L226C7</f>
        <v>553</v>
      </c>
      <c r="Z33" s="16" t="s">
        <v>9347</v>
      </c>
      <c r="AA33" s="21">
        <f>IF(OR(B3L826C10=0,B3L826C11=0),0,1+(B3L826C10/B3L826C11))</f>
        <v>2.030741410488246</v>
      </c>
      <c r="AB33" s="16" t="s">
        <v>9348</v>
      </c>
      <c r="AC33" s="15">
        <f>A1L226C20</f>
        <v>463</v>
      </c>
      <c r="AD33" s="16" t="s">
        <v>9349</v>
      </c>
      <c r="AE33" s="21">
        <f>A1L226C19</f>
        <v>449.33333333333331</v>
      </c>
      <c r="AF33" s="16" t="s">
        <v>9350</v>
      </c>
      <c r="AG33" s="21">
        <f>IF(OR(B3L826C13=0,B3L826C14=0),0,1+(B3L826C13/B3L826C14))</f>
        <v>2.0304154302670625</v>
      </c>
      <c r="AH33" s="16" t="s">
        <v>9351</v>
      </c>
      <c r="AI33" s="15">
        <f>A1L226C11</f>
        <v>689</v>
      </c>
      <c r="AJ33" s="16" t="s">
        <v>9352</v>
      </c>
      <c r="AK33" s="15">
        <f>A1L226C10</f>
        <v>731</v>
      </c>
      <c r="AL33" s="16" t="s">
        <v>9353</v>
      </c>
      <c r="AM33" s="21">
        <f>IF(OR(B3L826C16=0,B3L826C17=0),0,1+(B3L826C16/B3L826C17))</f>
        <v>1.9425444596443229</v>
      </c>
      <c r="AN33" s="16" t="s">
        <v>9354</v>
      </c>
      <c r="AO33" s="21">
        <f>A1L226C23</f>
        <v>519.5</v>
      </c>
      <c r="AP33" s="16" t="s">
        <v>9355</v>
      </c>
      <c r="AQ33" s="21">
        <f>A1L226C22</f>
        <v>519.75</v>
      </c>
      <c r="AR33" s="16" t="s">
        <v>9356</v>
      </c>
      <c r="AS33" s="21">
        <f>IF(OR(B3L826C19=0,B3L826C20=0),0,1+(B3L826C19/B3L826C20))</f>
        <v>1.9995189995189995</v>
      </c>
      <c r="AT33" s="16" t="s">
        <v>9357</v>
      </c>
      <c r="AU33" s="15">
        <f>A1L226C14</f>
        <v>767</v>
      </c>
      <c r="AV33" s="16" t="s">
        <v>9358</v>
      </c>
      <c r="AW33" s="15">
        <f>A1L226C13</f>
        <v>772</v>
      </c>
      <c r="AX33" s="16" t="s">
        <v>9359</v>
      </c>
      <c r="AY33" s="21">
        <f>IF(OR(B3L826C22=0,B3L826C23=0),0,1+(B3L826C22/B3L826C23))</f>
        <v>1.9935233160621761</v>
      </c>
      <c r="AZ33" s="16" t="s">
        <v>9360</v>
      </c>
      <c r="BA33" s="15">
        <f>A1L226C26</f>
        <v>569</v>
      </c>
      <c r="BB33" s="16" t="s">
        <v>9361</v>
      </c>
      <c r="BC33" s="21">
        <f>A1L226C25</f>
        <v>570.20000000000005</v>
      </c>
      <c r="BD33" s="16" t="s">
        <v>9362</v>
      </c>
      <c r="BE33" s="21">
        <f>IF(OR(B3L826C25=0,B3L826C26=0),0,1+(B3L826C25/B3L826C26))</f>
        <v>1.9978954752718343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130439</v>
      </c>
      <c r="F34" s="16" t="s">
        <v>9364</v>
      </c>
      <c r="G34" s="15">
        <f>A1L227C1</f>
        <v>1149503</v>
      </c>
      <c r="H34" s="16" t="s">
        <v>9365</v>
      </c>
      <c r="I34" s="21">
        <f>IF(OR(B3L827C1=0,B3L827C2=0),0,1+(B3L827C1/B3L827C2))</f>
        <v>1.1134742580054162</v>
      </c>
      <c r="J34" s="16" t="s">
        <v>9366</v>
      </c>
      <c r="K34" s="15">
        <f>A1L227C5</f>
        <v>109109</v>
      </c>
      <c r="L34" s="16" t="s">
        <v>9367</v>
      </c>
      <c r="M34" s="15">
        <f>A1L227C4</f>
        <v>1146897</v>
      </c>
      <c r="N34" s="16" t="s">
        <v>9368</v>
      </c>
      <c r="O34" s="21">
        <f>IF(OR(B3L827C4=0,B3L827C5=0),0,1+(B3L827C4/B3L827C5))</f>
        <v>1.095134087891066</v>
      </c>
      <c r="P34" s="16" t="s">
        <v>9369</v>
      </c>
      <c r="Q34" s="15">
        <f>A1L227C17</f>
        <v>119774</v>
      </c>
      <c r="R34" s="16" t="s">
        <v>9370</v>
      </c>
      <c r="S34" s="15">
        <f>A1L227C16</f>
        <v>1148200</v>
      </c>
      <c r="T34" s="16" t="s">
        <v>9371</v>
      </c>
      <c r="U34" s="21">
        <f>IF(OR(B3L827C7=0,B3L827C8=0),0,1+(B3L827C7/B3L827C8))</f>
        <v>1.1043145793415781</v>
      </c>
      <c r="V34" s="16" t="s">
        <v>9372</v>
      </c>
      <c r="W34" s="15">
        <f>A1L227C8</f>
        <v>100669</v>
      </c>
      <c r="X34" s="16" t="s">
        <v>9373</v>
      </c>
      <c r="Y34" s="15">
        <f>A1L227C7</f>
        <v>1017846</v>
      </c>
      <c r="Z34" s="16" t="s">
        <v>9374</v>
      </c>
      <c r="AA34" s="21">
        <f>IF(OR(B3L827C10=0,B3L827C11=0),0,1+(B3L827C10/B3L827C11))</f>
        <v>1.0989039599310702</v>
      </c>
      <c r="AB34" s="16" t="s">
        <v>9375</v>
      </c>
      <c r="AC34" s="15">
        <f>A1L227C20</f>
        <v>113405.66666666667</v>
      </c>
      <c r="AD34" s="16" t="s">
        <v>9376</v>
      </c>
      <c r="AE34" s="15">
        <f>A1L227C19</f>
        <v>1104748.6666666667</v>
      </c>
      <c r="AF34" s="16" t="s">
        <v>9377</v>
      </c>
      <c r="AG34" s="21">
        <f>IF(OR(B3L827C13=0,B3L827C14=0),0,1+(B3L827C13/B3L827C14))</f>
        <v>1.1026529110995382</v>
      </c>
      <c r="AH34" s="16" t="s">
        <v>9378</v>
      </c>
      <c r="AI34" s="15">
        <f>A1L227C11</f>
        <v>95723</v>
      </c>
      <c r="AJ34" s="16" t="s">
        <v>9379</v>
      </c>
      <c r="AK34" s="15">
        <f>A1L227C10</f>
        <v>893976</v>
      </c>
      <c r="AL34" s="16" t="s">
        <v>9380</v>
      </c>
      <c r="AM34" s="21">
        <f>IF(OR(B3L827C16=0,B3L827C17=0),0,1+(B3L827C16/B3L827C17))</f>
        <v>1.1070755814473767</v>
      </c>
      <c r="AN34" s="16" t="s">
        <v>9381</v>
      </c>
      <c r="AO34" s="15">
        <f>A1L227C23</f>
        <v>108985</v>
      </c>
      <c r="AP34" s="16" t="s">
        <v>9382</v>
      </c>
      <c r="AQ34" s="15">
        <f>A1L227C22</f>
        <v>1052055.5</v>
      </c>
      <c r="AR34" s="16" t="s">
        <v>9383</v>
      </c>
      <c r="AS34" s="21">
        <f>IF(OR(B3L827C19=0,B3L827C20=0),0,1+(B3L827C19/B3L827C20))</f>
        <v>1.1035924435545463</v>
      </c>
      <c r="AT34" s="16" t="s">
        <v>9384</v>
      </c>
      <c r="AU34" s="15">
        <f>A1L227C14</f>
        <v>94097</v>
      </c>
      <c r="AV34" s="16" t="s">
        <v>9385</v>
      </c>
      <c r="AW34" s="15">
        <f>A1L227C13</f>
        <v>913112</v>
      </c>
      <c r="AX34" s="16" t="s">
        <v>9386</v>
      </c>
      <c r="AY34" s="21">
        <f>IF(OR(B3L827C22=0,B3L827C23=0),0,1+(B3L827C22/B3L827C23))</f>
        <v>1.1030508853240346</v>
      </c>
      <c r="AZ34" s="16" t="s">
        <v>9387</v>
      </c>
      <c r="BA34" s="15">
        <f>A1L227C26</f>
        <v>106007.4</v>
      </c>
      <c r="BB34" s="16" t="s">
        <v>9388</v>
      </c>
      <c r="BC34" s="15">
        <f>A1L227C25</f>
        <v>1024266.8</v>
      </c>
      <c r="BD34" s="16" t="s">
        <v>9389</v>
      </c>
      <c r="BE34" s="21">
        <f>IF(OR(B3L827C25=0,B3L827C26=0),0,1+(B3L827C25/B3L827C26))</f>
        <v>1.1034958860328188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89114</v>
      </c>
      <c r="F35" s="16" t="s">
        <v>9391</v>
      </c>
      <c r="G35" s="15">
        <f>A1L228C1</f>
        <v>288820</v>
      </c>
      <c r="H35" s="16" t="s">
        <v>9392</v>
      </c>
      <c r="I35" s="21">
        <f>IF(OR(B3L828C1=0,B3L828C2=0),0,1+(B3L828C1/B3L828C2))</f>
        <v>1.3085451146042517</v>
      </c>
      <c r="J35" s="16" t="s">
        <v>9393</v>
      </c>
      <c r="K35" s="15">
        <f>A1L228C5</f>
        <v>90111</v>
      </c>
      <c r="L35" s="16" t="s">
        <v>9394</v>
      </c>
      <c r="M35" s="15">
        <f>A1L228C4</f>
        <v>267771</v>
      </c>
      <c r="N35" s="16" t="s">
        <v>9395</v>
      </c>
      <c r="O35" s="21">
        <f>IF(OR(B3L828C4=0,B3L828C5=0),0,1+(B3L828C4/B3L828C5))</f>
        <v>1.3365226256764176</v>
      </c>
      <c r="P35" s="16" t="s">
        <v>9396</v>
      </c>
      <c r="Q35" s="15">
        <f>A1L228C17</f>
        <v>89612.5</v>
      </c>
      <c r="R35" s="16" t="s">
        <v>9397</v>
      </c>
      <c r="S35" s="15">
        <f>A1L228C16</f>
        <v>278295.5</v>
      </c>
      <c r="T35" s="16" t="s">
        <v>9398</v>
      </c>
      <c r="U35" s="21">
        <f>IF(OR(B3L828C7=0,B3L828C8=0),0,1+(B3L828C7/B3L828C8))</f>
        <v>1.3220048473654802</v>
      </c>
      <c r="V35" s="16" t="s">
        <v>9399</v>
      </c>
      <c r="W35" s="15">
        <f>A1L228C8</f>
        <v>79016</v>
      </c>
      <c r="X35" s="16" t="s">
        <v>9400</v>
      </c>
      <c r="Y35" s="15">
        <f>A1L228C7</f>
        <v>241841</v>
      </c>
      <c r="Z35" s="16" t="s">
        <v>9401</v>
      </c>
      <c r="AA35" s="21">
        <f>IF(OR(B3L828C10=0,B3L828C11=0),0,1+(B3L828C10/B3L828C11))</f>
        <v>1.3267270644762468</v>
      </c>
      <c r="AB35" s="16" t="s">
        <v>9402</v>
      </c>
      <c r="AC35" s="15">
        <f>A1L228C20</f>
        <v>86080.333333333328</v>
      </c>
      <c r="AD35" s="16" t="s">
        <v>9403</v>
      </c>
      <c r="AE35" s="15">
        <f>A1L228C19</f>
        <v>266144</v>
      </c>
      <c r="AF35" s="16" t="s">
        <v>9404</v>
      </c>
      <c r="AG35" s="21">
        <f>IF(OR(B3L828C13=0,B3L828C14=0),0,1+(B3L828C13/B3L828C14))</f>
        <v>1.3234351829585989</v>
      </c>
      <c r="AH35" s="16" t="s">
        <v>9405</v>
      </c>
      <c r="AI35" s="15">
        <f>A1L228C11</f>
        <v>66304</v>
      </c>
      <c r="AJ35" s="16" t="s">
        <v>9406</v>
      </c>
      <c r="AK35" s="15">
        <f>A1L228C10</f>
        <v>227774</v>
      </c>
      <c r="AL35" s="16" t="s">
        <v>9407</v>
      </c>
      <c r="AM35" s="21">
        <f>IF(OR(B3L828C16=0,B3L828C17=0),0,1+(B3L828C16/B3L828C17))</f>
        <v>1.291095559633672</v>
      </c>
      <c r="AN35" s="16" t="s">
        <v>9408</v>
      </c>
      <c r="AO35" s="15">
        <f>A1L228C23</f>
        <v>81136.25</v>
      </c>
      <c r="AP35" s="16" t="s">
        <v>9409</v>
      </c>
      <c r="AQ35" s="15">
        <f>A1L228C22</f>
        <v>256551.5</v>
      </c>
      <c r="AR35" s="16" t="s">
        <v>9410</v>
      </c>
      <c r="AS35" s="21">
        <f>IF(OR(B3L828C19=0,B3L828C20=0),0,1+(B3L828C19/B3L828C20))</f>
        <v>1.3162571647408026</v>
      </c>
      <c r="AT35" s="16" t="s">
        <v>9411</v>
      </c>
      <c r="AU35" s="15">
        <f>A1L228C14</f>
        <v>35139</v>
      </c>
      <c r="AV35" s="16" t="s">
        <v>9412</v>
      </c>
      <c r="AW35" s="15">
        <f>A1L228C13</f>
        <v>180807</v>
      </c>
      <c r="AX35" s="16" t="s">
        <v>9413</v>
      </c>
      <c r="AY35" s="21">
        <f>IF(OR(B3L828C22=0,B3L828C23=0),0,1+(B3L828C22/B3L828C23))</f>
        <v>1.1943453516733311</v>
      </c>
      <c r="AZ35" s="16" t="s">
        <v>9414</v>
      </c>
      <c r="BA35" s="15">
        <f>A1L228C26</f>
        <v>71936.800000000003</v>
      </c>
      <c r="BB35" s="16" t="s">
        <v>9415</v>
      </c>
      <c r="BC35" s="15">
        <f>A1L228C25</f>
        <v>241402.6</v>
      </c>
      <c r="BD35" s="16" t="s">
        <v>9416</v>
      </c>
      <c r="BE35" s="21">
        <f>IF(OR(B3L828C25=0,B3L828C26=0),0,1+(B3L828C25/B3L828C26))</f>
        <v>1.2979951334409821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519</v>
      </c>
      <c r="F36" s="16" t="s">
        <v>9418</v>
      </c>
      <c r="G36" s="15">
        <f>A1L229C1</f>
        <v>290</v>
      </c>
      <c r="H36" s="16" t="s">
        <v>9419</v>
      </c>
      <c r="I36" s="21">
        <f>IF(OR(B3L829C1=0,B3L829C2=0),0,1+(B3L829C1/B3L829C2))</f>
        <v>2.7896551724137932</v>
      </c>
      <c r="J36" s="16" t="s">
        <v>9420</v>
      </c>
      <c r="K36" s="15">
        <f>A1L229C5</f>
        <v>568</v>
      </c>
      <c r="L36" s="16" t="s">
        <v>9421</v>
      </c>
      <c r="M36" s="15">
        <f>A1L229C4</f>
        <v>454</v>
      </c>
      <c r="N36" s="16" t="s">
        <v>9422</v>
      </c>
      <c r="O36" s="21">
        <f>IF(OR(B3L829C4=0,B3L829C5=0),0,1+(B3L829C4/B3L829C5))</f>
        <v>2.251101321585903</v>
      </c>
      <c r="P36" s="16" t="s">
        <v>9423</v>
      </c>
      <c r="Q36" s="21">
        <f>A1L229C17</f>
        <v>543.5</v>
      </c>
      <c r="R36" s="16" t="s">
        <v>9424</v>
      </c>
      <c r="S36" s="15">
        <f>A1L229C16</f>
        <v>372</v>
      </c>
      <c r="T36" s="16" t="s">
        <v>9425</v>
      </c>
      <c r="U36" s="21">
        <f>IF(OR(B3L829C7=0,B3L829C8=0),0,1+(B3L829C7/B3L829C8))</f>
        <v>2.461021505376344</v>
      </c>
      <c r="V36" s="16" t="s">
        <v>9426</v>
      </c>
      <c r="W36" s="15">
        <f>A1L229C8</f>
        <v>403</v>
      </c>
      <c r="X36" s="16" t="s">
        <v>9427</v>
      </c>
      <c r="Y36" s="15">
        <f>A1L229C7</f>
        <v>270</v>
      </c>
      <c r="Z36" s="16" t="s">
        <v>9428</v>
      </c>
      <c r="AA36" s="21">
        <f>IF(OR(B3L829C10=0,B3L829C11=0),0,1+(B3L829C10/B3L829C11))</f>
        <v>2.4925925925925929</v>
      </c>
      <c r="AB36" s="16" t="s">
        <v>9429</v>
      </c>
      <c r="AC36" s="21">
        <f>A1L229C20</f>
        <v>496.66666666666669</v>
      </c>
      <c r="AD36" s="16" t="s">
        <v>9430</v>
      </c>
      <c r="AE36" s="15">
        <f>A1L229C19</f>
        <v>338</v>
      </c>
      <c r="AF36" s="16" t="s">
        <v>9431</v>
      </c>
      <c r="AG36" s="21">
        <f>IF(OR(B3L829C13=0,B3L829C14=0),0,1+(B3L829C13/B3L829C14))</f>
        <v>2.4694280078895465</v>
      </c>
      <c r="AH36" s="16" t="s">
        <v>9432</v>
      </c>
      <c r="AI36" s="15">
        <f>A1L229C11</f>
        <v>184</v>
      </c>
      <c r="AJ36" s="16" t="s">
        <v>9433</v>
      </c>
      <c r="AK36" s="15">
        <f>A1L229C10</f>
        <v>101</v>
      </c>
      <c r="AL36" s="16" t="s">
        <v>9434</v>
      </c>
      <c r="AM36" s="21">
        <f>IF(OR(B3L829C16=0,B3L829C17=0),0,1+(B3L829C16/B3L829C17))</f>
        <v>2.8217821782178216</v>
      </c>
      <c r="AN36" s="16" t="s">
        <v>9435</v>
      </c>
      <c r="AO36" s="21">
        <f>A1L229C23</f>
        <v>418.5</v>
      </c>
      <c r="AP36" s="16" t="s">
        <v>9436</v>
      </c>
      <c r="AQ36" s="21">
        <f>A1L229C22</f>
        <v>278.75</v>
      </c>
      <c r="AR36" s="16" t="s">
        <v>9437</v>
      </c>
      <c r="AS36" s="21">
        <f>IF(OR(B3L829C19=0,B3L829C20=0),0,1+(B3L829C19/B3L829C20))</f>
        <v>2.5013452914798204</v>
      </c>
      <c r="AT36" s="16" t="s">
        <v>9438</v>
      </c>
      <c r="AU36" s="15">
        <f>A1L229C14</f>
        <v>44</v>
      </c>
      <c r="AV36" s="16" t="s">
        <v>9439</v>
      </c>
      <c r="AW36" s="15">
        <f>A1L229C13</f>
        <v>10</v>
      </c>
      <c r="AX36" s="16" t="s">
        <v>9440</v>
      </c>
      <c r="AY36" s="21">
        <f>IF(OR(B3L829C22=0,B3L829C23=0),0,1+(B3L829C22/B3L829C23))</f>
        <v>5.4</v>
      </c>
      <c r="AZ36" s="16" t="s">
        <v>9441</v>
      </c>
      <c r="BA36" s="21">
        <f>A1L229C26</f>
        <v>343.6</v>
      </c>
      <c r="BB36" s="16" t="s">
        <v>9442</v>
      </c>
      <c r="BC36" s="15">
        <f>A1L229C25</f>
        <v>225</v>
      </c>
      <c r="BD36" s="16" t="s">
        <v>9443</v>
      </c>
      <c r="BE36" s="21">
        <f>IF(OR(B3L829C25=0,B3L829C26=0),0,1+(B3L829C25/B3L829C26))</f>
        <v>2.5271111111111111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66688</v>
      </c>
      <c r="F37" s="16" t="s">
        <v>9445</v>
      </c>
      <c r="G37" s="15">
        <f>A1L230C1</f>
        <v>66586</v>
      </c>
      <c r="H37" s="16" t="s">
        <v>9446</v>
      </c>
      <c r="I37" s="21">
        <f>IF(OR(B3L830C1=0,B3L830C2=0),0,1+(B3L830C1/B3L830C2))</f>
        <v>2.0015318535427866</v>
      </c>
      <c r="J37" s="16" t="s">
        <v>9447</v>
      </c>
      <c r="K37" s="15">
        <f>A1L230C5</f>
        <v>69268</v>
      </c>
      <c r="L37" s="16" t="s">
        <v>9448</v>
      </c>
      <c r="M37" s="15">
        <f>A1L230C4</f>
        <v>76559</v>
      </c>
      <c r="N37" s="16" t="s">
        <v>9449</v>
      </c>
      <c r="O37" s="21">
        <f>IF(OR(B3L830C4=0,B3L830C5=0),0,1+(B3L830C4/B3L830C5))</f>
        <v>1.9047662587024385</v>
      </c>
      <c r="P37" s="16" t="s">
        <v>9450</v>
      </c>
      <c r="Q37" s="15">
        <f>A1L230C17</f>
        <v>67978</v>
      </c>
      <c r="R37" s="16" t="s">
        <v>9451</v>
      </c>
      <c r="S37" s="15">
        <f>A1L230C16</f>
        <v>71572.5</v>
      </c>
      <c r="T37" s="16" t="s">
        <v>9452</v>
      </c>
      <c r="U37" s="21">
        <f>IF(OR(B3L830C7=0,B3L830C8=0),0,1+(B3L830C7/B3L830C8))</f>
        <v>1.9497781969331798</v>
      </c>
      <c r="V37" s="16" t="s">
        <v>9453</v>
      </c>
      <c r="W37" s="15">
        <f>A1L230C8</f>
        <v>66896</v>
      </c>
      <c r="X37" s="16" t="s">
        <v>9454</v>
      </c>
      <c r="Y37" s="15">
        <f>A1L230C7</f>
        <v>68445</v>
      </c>
      <c r="Z37" s="16" t="s">
        <v>9455</v>
      </c>
      <c r="AA37" s="21">
        <f>IF(OR(B3L830C10=0,B3L830C11=0),0,1+(B3L830C10/B3L830C11))</f>
        <v>1.9773686901892029</v>
      </c>
      <c r="AB37" s="16" t="s">
        <v>9456</v>
      </c>
      <c r="AC37" s="15">
        <f>A1L230C20</f>
        <v>67617.333333333328</v>
      </c>
      <c r="AD37" s="16" t="s">
        <v>9457</v>
      </c>
      <c r="AE37" s="15">
        <f>A1L230C19</f>
        <v>70530</v>
      </c>
      <c r="AF37" s="16" t="s">
        <v>9458</v>
      </c>
      <c r="AG37" s="21">
        <f>IF(OR(B3L830C13=0,B3L830C14=0),0,1+(B3L830C13/B3L830C14))</f>
        <v>1.9587031523228884</v>
      </c>
      <c r="AH37" s="16" t="s">
        <v>9459</v>
      </c>
      <c r="AI37" s="15">
        <f>A1L230C11</f>
        <v>72128</v>
      </c>
      <c r="AJ37" s="16" t="s">
        <v>9460</v>
      </c>
      <c r="AK37" s="15">
        <f>A1L230C10</f>
        <v>71296</v>
      </c>
      <c r="AL37" s="16" t="s">
        <v>9461</v>
      </c>
      <c r="AM37" s="21">
        <f>IF(OR(B3L830C16=0,B3L830C17=0),0,1+(B3L830C16/B3L830C17))</f>
        <v>2.0116696588868939</v>
      </c>
      <c r="AN37" s="16" t="s">
        <v>9462</v>
      </c>
      <c r="AO37" s="15">
        <f>A1L230C23</f>
        <v>68745</v>
      </c>
      <c r="AP37" s="16" t="s">
        <v>9463</v>
      </c>
      <c r="AQ37" s="15">
        <f>A1L230C22</f>
        <v>70721.5</v>
      </c>
      <c r="AR37" s="16" t="s">
        <v>9464</v>
      </c>
      <c r="AS37" s="21">
        <f>IF(OR(B3L830C19=0,B3L830C20=0),0,1+(B3L830C19/B3L830C20))</f>
        <v>1.9720523461747841</v>
      </c>
      <c r="AT37" s="16" t="s">
        <v>9465</v>
      </c>
      <c r="AU37" s="15">
        <f>A1L230C14</f>
        <v>58805</v>
      </c>
      <c r="AV37" s="16" t="s">
        <v>9466</v>
      </c>
      <c r="AW37" s="15">
        <f>A1L230C13</f>
        <v>61588</v>
      </c>
      <c r="AX37" s="16" t="s">
        <v>9467</v>
      </c>
      <c r="AY37" s="21">
        <f>IF(OR(B3L830C22=0,B3L830C23=0),0,1+(B3L830C22/B3L830C23))</f>
        <v>1.954812625836202</v>
      </c>
      <c r="AZ37" s="16" t="s">
        <v>9468</v>
      </c>
      <c r="BA37" s="15">
        <f>A1L230C26</f>
        <v>66757</v>
      </c>
      <c r="BB37" s="16" t="s">
        <v>9469</v>
      </c>
      <c r="BC37" s="15">
        <f>A1L230C25</f>
        <v>68894.8</v>
      </c>
      <c r="BD37" s="16" t="s">
        <v>9470</v>
      </c>
      <c r="BE37" s="21">
        <f>IF(OR(B3L830C25=0,B3L830C26=0),0,1+(B3L830C25/B3L830C26))</f>
        <v>1.9689700819220026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152824</v>
      </c>
      <c r="F38" s="16" t="s">
        <v>9472</v>
      </c>
      <c r="G38" s="15">
        <f>A1L231C1</f>
        <v>145100</v>
      </c>
      <c r="H38" s="16" t="s">
        <v>9473</v>
      </c>
      <c r="I38" s="21">
        <f>IF(OR(B3L831C1=0,B3L831C2=0),0,1+(B3L831C1/B3L831C2))</f>
        <v>2.0532322536181944</v>
      </c>
      <c r="J38" s="16" t="s">
        <v>9474</v>
      </c>
      <c r="K38" s="15">
        <f>A1L231C5</f>
        <v>156574</v>
      </c>
      <c r="L38" s="16" t="s">
        <v>9475</v>
      </c>
      <c r="M38" s="15">
        <f>A1L231C4</f>
        <v>150894</v>
      </c>
      <c r="N38" s="16" t="s">
        <v>9476</v>
      </c>
      <c r="O38" s="21">
        <f>IF(OR(B3L831C4=0,B3L831C5=0),0,1+(B3L831C4/B3L831C5))</f>
        <v>2.0376423184487122</v>
      </c>
      <c r="P38" s="16" t="s">
        <v>9477</v>
      </c>
      <c r="Q38" s="15">
        <f>A1L231C17</f>
        <v>154699</v>
      </c>
      <c r="R38" s="16" t="s">
        <v>9478</v>
      </c>
      <c r="S38" s="15">
        <f>A1L231C16</f>
        <v>147997</v>
      </c>
      <c r="T38" s="16" t="s">
        <v>9479</v>
      </c>
      <c r="U38" s="21">
        <f>IF(OR(B3L831C7=0,B3L831C8=0),0,1+(B3L831C7/B3L831C8))</f>
        <v>2.0452847017169269</v>
      </c>
      <c r="V38" s="16" t="s">
        <v>9480</v>
      </c>
      <c r="W38" s="15">
        <f>A1L231C8</f>
        <v>164161</v>
      </c>
      <c r="X38" s="16" t="s">
        <v>9481</v>
      </c>
      <c r="Y38" s="15">
        <f>A1L231C7</f>
        <v>155103</v>
      </c>
      <c r="Z38" s="16" t="s">
        <v>9482</v>
      </c>
      <c r="AA38" s="21">
        <f>IF(OR(B3L831C10=0,B3L831C11=0),0,1+(B3L831C10/B3L831C11))</f>
        <v>2.0583999020006063</v>
      </c>
      <c r="AB38" s="16" t="s">
        <v>9483</v>
      </c>
      <c r="AC38" s="15">
        <f>A1L231C20</f>
        <v>157853</v>
      </c>
      <c r="AD38" s="16" t="s">
        <v>9484</v>
      </c>
      <c r="AE38" s="15">
        <f>A1L231C19</f>
        <v>150365.66666666666</v>
      </c>
      <c r="AF38" s="16" t="s">
        <v>9485</v>
      </c>
      <c r="AG38" s="21">
        <f>IF(OR(B3L831C13=0,B3L831C14=0),0,1+(B3L831C13/B3L831C14))</f>
        <v>2.0497941684382739</v>
      </c>
      <c r="AH38" s="16" t="s">
        <v>9486</v>
      </c>
      <c r="AI38" s="15">
        <f>A1L231C11</f>
        <v>164322</v>
      </c>
      <c r="AJ38" s="16" t="s">
        <v>9487</v>
      </c>
      <c r="AK38" s="15">
        <f>A1L231C10</f>
        <v>158989</v>
      </c>
      <c r="AL38" s="16" t="s">
        <v>9488</v>
      </c>
      <c r="AM38" s="21">
        <f>IF(OR(B3L831C16=0,B3L831C17=0),0,1+(B3L831C16/B3L831C17))</f>
        <v>2.033543201101963</v>
      </c>
      <c r="AN38" s="16" t="s">
        <v>9489</v>
      </c>
      <c r="AO38" s="15">
        <f>A1L231C23</f>
        <v>159470.25</v>
      </c>
      <c r="AP38" s="16" t="s">
        <v>9490</v>
      </c>
      <c r="AQ38" s="15">
        <f>A1L231C22</f>
        <v>152521.5</v>
      </c>
      <c r="AR38" s="16" t="s">
        <v>9491</v>
      </c>
      <c r="AS38" s="21">
        <f>IF(OR(B3L831C19=0,B3L831C20=0),0,1+(B3L831C19/B3L831C20))</f>
        <v>2.0455591506771178</v>
      </c>
      <c r="AT38" s="16" t="s">
        <v>9492</v>
      </c>
      <c r="AU38" s="15">
        <f>A1L231C14</f>
        <v>166138</v>
      </c>
      <c r="AV38" s="16" t="s">
        <v>9493</v>
      </c>
      <c r="AW38" s="15">
        <f>A1L231C13</f>
        <v>160367</v>
      </c>
      <c r="AX38" s="16" t="s">
        <v>9494</v>
      </c>
      <c r="AY38" s="21">
        <f>IF(OR(B3L831C22=0,B3L831C23=0),0,1+(B3L831C22/B3L831C23))</f>
        <v>2.0359862066385226</v>
      </c>
      <c r="AZ38" s="16" t="s">
        <v>9495</v>
      </c>
      <c r="BA38" s="15">
        <f>A1L231C26</f>
        <v>160803.79999999999</v>
      </c>
      <c r="BB38" s="16" t="s">
        <v>9496</v>
      </c>
      <c r="BC38" s="15">
        <f>A1L231C25</f>
        <v>154090.6</v>
      </c>
      <c r="BD38" s="16" t="s">
        <v>9497</v>
      </c>
      <c r="BE38" s="21">
        <f>IF(OR(B3L831C25=0,B3L831C26=0),0,1+(B3L831C25/B3L831C26))</f>
        <v>2.0435665770657003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816207</v>
      </c>
      <c r="F39" s="16" t="s">
        <v>9499</v>
      </c>
      <c r="G39" s="15">
        <f>A1L232C1</f>
        <v>760918</v>
      </c>
      <c r="H39" s="16" t="s">
        <v>9500</v>
      </c>
      <c r="I39" s="21">
        <f>IF(OR(B3L832C1=0,B3L832C2=0),0,1+(B3L832C1/B3L832C2))</f>
        <v>2.0726609174707393</v>
      </c>
      <c r="J39" s="16" t="s">
        <v>9501</v>
      </c>
      <c r="K39" s="15">
        <f>A1L232C5</f>
        <v>891074</v>
      </c>
      <c r="L39" s="16" t="s">
        <v>9502</v>
      </c>
      <c r="M39" s="15">
        <f>A1L232C4</f>
        <v>843209</v>
      </c>
      <c r="N39" s="16" t="s">
        <v>9503</v>
      </c>
      <c r="O39" s="21">
        <f>IF(OR(B3L832C4=0,B3L832C5=0),0,1+(B3L832C4/B3L832C5))</f>
        <v>2.0567652859492727</v>
      </c>
      <c r="P39" s="16" t="s">
        <v>9504</v>
      </c>
      <c r="Q39" s="15">
        <f>A1L232C17</f>
        <v>853640.5</v>
      </c>
      <c r="R39" s="16" t="s">
        <v>9505</v>
      </c>
      <c r="S39" s="15">
        <f>A1L232C16</f>
        <v>802063.5</v>
      </c>
      <c r="T39" s="16" t="s">
        <v>9506</v>
      </c>
      <c r="U39" s="21">
        <f>IF(OR(B3L832C7=0,B3L832C8=0),0,1+(B3L832C7/B3L832C8))</f>
        <v>2.0643053823045183</v>
      </c>
      <c r="V39" s="16" t="s">
        <v>9507</v>
      </c>
      <c r="W39" s="15">
        <f>A1L232C8</f>
        <v>815580</v>
      </c>
      <c r="X39" s="16" t="s">
        <v>9508</v>
      </c>
      <c r="Y39" s="15">
        <f>A1L232C7</f>
        <v>760569</v>
      </c>
      <c r="Z39" s="16" t="s">
        <v>9509</v>
      </c>
      <c r="AA39" s="21">
        <f>IF(OR(B3L832C10=0,B3L832C11=0),0,1+(B3L832C10/B3L832C11))</f>
        <v>2.0723287433487299</v>
      </c>
      <c r="AB39" s="16" t="s">
        <v>9510</v>
      </c>
      <c r="AC39" s="15">
        <f>A1L232C20</f>
        <v>840953.66666666663</v>
      </c>
      <c r="AD39" s="16" t="s">
        <v>9511</v>
      </c>
      <c r="AE39" s="15">
        <f>A1L232C19</f>
        <v>788232</v>
      </c>
      <c r="AF39" s="16" t="s">
        <v>9512</v>
      </c>
      <c r="AG39" s="21">
        <f>IF(OR(B3L832C13=0,B3L832C14=0),0,1+(B3L832C13/B3L832C14))</f>
        <v>2.0668859760408949</v>
      </c>
      <c r="AH39" s="16" t="s">
        <v>9513</v>
      </c>
      <c r="AI39" s="15">
        <f>A1L232C11</f>
        <v>630900</v>
      </c>
      <c r="AJ39" s="16" t="s">
        <v>9514</v>
      </c>
      <c r="AK39" s="15">
        <f>A1L232C10</f>
        <v>593703</v>
      </c>
      <c r="AL39" s="16" t="s">
        <v>9515</v>
      </c>
      <c r="AM39" s="21">
        <f>IF(OR(B3L832C16=0,B3L832C17=0),0,1+(B3L832C16/B3L832C17))</f>
        <v>2.0626525383904073</v>
      </c>
      <c r="AN39" s="16" t="s">
        <v>9516</v>
      </c>
      <c r="AO39" s="15">
        <f>A1L232C23</f>
        <v>788440.25</v>
      </c>
      <c r="AP39" s="16" t="s">
        <v>9517</v>
      </c>
      <c r="AQ39" s="15">
        <f>A1L232C22</f>
        <v>739599.75</v>
      </c>
      <c r="AR39" s="16" t="s">
        <v>9518</v>
      </c>
      <c r="AS39" s="21">
        <f>IF(OR(B3L832C19=0,B3L832C20=0),0,1+(B3L832C19/B3L832C20))</f>
        <v>2.0660363933330155</v>
      </c>
      <c r="AT39" s="16" t="s">
        <v>9519</v>
      </c>
      <c r="AU39" s="15">
        <f>A1L232C14</f>
        <v>472418</v>
      </c>
      <c r="AV39" s="16" t="s">
        <v>9520</v>
      </c>
      <c r="AW39" s="15">
        <f>A1L232C13</f>
        <v>440521</v>
      </c>
      <c r="AX39" s="16" t="s">
        <v>9521</v>
      </c>
      <c r="AY39" s="21">
        <f>IF(OR(B3L832C22=0,B3L832C23=0),0,1+(B3L832C22/B3L832C23))</f>
        <v>2.0724074448210188</v>
      </c>
      <c r="AZ39" s="16" t="s">
        <v>9522</v>
      </c>
      <c r="BA39" s="15">
        <f>A1L232C26</f>
        <v>725235.8</v>
      </c>
      <c r="BB39" s="16" t="s">
        <v>9523</v>
      </c>
      <c r="BC39" s="15">
        <f>A1L232C25</f>
        <v>679784</v>
      </c>
      <c r="BD39" s="16" t="s">
        <v>9524</v>
      </c>
      <c r="BE39" s="21">
        <f>IF(OR(B3L832C25=0,B3L832C26=0),0,1+(B3L832C25/B3L832C26))</f>
        <v>2.0668621209089948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3829</v>
      </c>
      <c r="F40" s="16" t="s">
        <v>9526</v>
      </c>
      <c r="G40" s="15">
        <f>A1L233C1</f>
        <v>12927</v>
      </c>
      <c r="H40" s="16" t="s">
        <v>9527</v>
      </c>
      <c r="I40" s="21">
        <f>IF(OR(B3L833C1=0,B3L833C2=0),0,1+(B3L833C1/B3L833C2))</f>
        <v>1.2962017482787962</v>
      </c>
      <c r="J40" s="16" t="s">
        <v>9528</v>
      </c>
      <c r="K40" s="15">
        <f>A1L233C5</f>
        <v>9606</v>
      </c>
      <c r="L40" s="16" t="s">
        <v>9529</v>
      </c>
      <c r="M40" s="15">
        <f>A1L233C4</f>
        <v>2616</v>
      </c>
      <c r="N40" s="16" t="s">
        <v>9530</v>
      </c>
      <c r="O40" s="21">
        <f>IF(OR(B3L833C4=0,B3L833C5=0),0,1+(B3L833C4/B3L833C5))</f>
        <v>4.6720183486238529</v>
      </c>
      <c r="P40" s="16" t="s">
        <v>9531</v>
      </c>
      <c r="Q40" s="15">
        <f>A1L233C17</f>
        <v>6717.5</v>
      </c>
      <c r="R40" s="16" t="s">
        <v>9532</v>
      </c>
      <c r="S40" s="15">
        <f>A1L233C16</f>
        <v>7771.5</v>
      </c>
      <c r="T40" s="16" t="s">
        <v>9533</v>
      </c>
      <c r="U40" s="21">
        <f>IF(OR(B3L833C7=0,B3L833C8=0),0,1+(B3L833C7/B3L833C8))</f>
        <v>1.8643762465418516</v>
      </c>
      <c r="V40" s="16" t="s">
        <v>9534</v>
      </c>
      <c r="W40" s="15">
        <f>A1L233C8</f>
        <v>7984</v>
      </c>
      <c r="X40" s="16" t="s">
        <v>9535</v>
      </c>
      <c r="Y40" s="15">
        <f>A1L233C7</f>
        <v>3059</v>
      </c>
      <c r="Z40" s="16" t="s">
        <v>9536</v>
      </c>
      <c r="AA40" s="21">
        <f>IF(OR(B3L833C10=0,B3L833C11=0),0,1+(B3L833C10/B3L833C11))</f>
        <v>3.6100032690421706</v>
      </c>
      <c r="AB40" s="16" t="s">
        <v>9537</v>
      </c>
      <c r="AC40" s="15">
        <f>A1L233C20</f>
        <v>7139.666666666667</v>
      </c>
      <c r="AD40" s="16" t="s">
        <v>9538</v>
      </c>
      <c r="AE40" s="15">
        <f>A1L233C19</f>
        <v>6200.666666666667</v>
      </c>
      <c r="AF40" s="16" t="s">
        <v>9539</v>
      </c>
      <c r="AG40" s="21">
        <f>IF(OR(B3L833C13=0,B3L833C14=0),0,1+(B3L833C13/B3L833C14))</f>
        <v>2.1514353295344586</v>
      </c>
      <c r="AH40" s="16" t="s">
        <v>9540</v>
      </c>
      <c r="AI40" s="15">
        <f>A1L233C11</f>
        <v>8509</v>
      </c>
      <c r="AJ40" s="16" t="s">
        <v>9541</v>
      </c>
      <c r="AK40" s="15">
        <f>A1L233C10</f>
        <v>2452</v>
      </c>
      <c r="AL40" s="16" t="s">
        <v>9542</v>
      </c>
      <c r="AM40" s="21">
        <f>IF(OR(B3L833C16=0,B3L833C17=0),0,1+(B3L833C16/B3L833C17))</f>
        <v>4.4702283849918434</v>
      </c>
      <c r="AN40" s="16" t="s">
        <v>9543</v>
      </c>
      <c r="AO40" s="15">
        <f>A1L233C23</f>
        <v>7482</v>
      </c>
      <c r="AP40" s="16" t="s">
        <v>9544</v>
      </c>
      <c r="AQ40" s="15">
        <f>A1L233C22</f>
        <v>5263.5</v>
      </c>
      <c r="AR40" s="16" t="s">
        <v>9545</v>
      </c>
      <c r="AS40" s="21">
        <f>IF(OR(B3L833C19=0,B3L833C20=0),0,1+(B3L833C19/B3L833C20))</f>
        <v>2.4214876033057848</v>
      </c>
      <c r="AT40" s="16" t="s">
        <v>9546</v>
      </c>
      <c r="AU40" s="15">
        <f>A1L233C14</f>
        <v>9576</v>
      </c>
      <c r="AV40" s="16" t="s">
        <v>9547</v>
      </c>
      <c r="AW40" s="15">
        <f>A1L233C13</f>
        <v>3974</v>
      </c>
      <c r="AX40" s="16" t="s">
        <v>9548</v>
      </c>
      <c r="AY40" s="21">
        <f>IF(OR(B3L833C22=0,B3L833C23=0),0,1+(B3L833C22/B3L833C23))</f>
        <v>3.4096628082536489</v>
      </c>
      <c r="AZ40" s="16" t="s">
        <v>9549</v>
      </c>
      <c r="BA40" s="15">
        <f>A1L233C26</f>
        <v>7900.8</v>
      </c>
      <c r="BB40" s="16" t="s">
        <v>9550</v>
      </c>
      <c r="BC40" s="15">
        <f>A1L233C25</f>
        <v>5005.6000000000004</v>
      </c>
      <c r="BD40" s="16" t="s">
        <v>9551</v>
      </c>
      <c r="BE40" s="21">
        <f>IF(OR(B3L833C25=0,B3L833C26=0),0,1+(B3L833C25/B3L833C26))</f>
        <v>2.5783922007351765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3754408</v>
      </c>
      <c r="F41" s="16" t="s">
        <v>9553</v>
      </c>
      <c r="G41" s="15">
        <f>A1L235C1</f>
        <v>4892840</v>
      </c>
      <c r="H41" s="16" t="s">
        <v>9554</v>
      </c>
      <c r="I41" s="21">
        <f>IF(OR(B3L834C1=0,B3L834C2=0),0,1+(B3L834C1/B3L834C2))</f>
        <v>1.7673269512185152</v>
      </c>
      <c r="J41" s="16" t="s">
        <v>9555</v>
      </c>
      <c r="K41" s="15">
        <f>A1L235C5</f>
        <v>3821524</v>
      </c>
      <c r="L41" s="16" t="s">
        <v>9556</v>
      </c>
      <c r="M41" s="15">
        <f>A1L235C4</f>
        <v>4964431</v>
      </c>
      <c r="N41" s="16" t="s">
        <v>9557</v>
      </c>
      <c r="O41" s="21">
        <f>IF(OR(B3L834C4=0,B3L834C5=0),0,1+(B3L834C4/B3L834C5))</f>
        <v>1.7697808671326078</v>
      </c>
      <c r="P41" s="16" t="s">
        <v>9558</v>
      </c>
      <c r="Q41" s="15">
        <f>A1L235C17</f>
        <v>3787966</v>
      </c>
      <c r="R41" s="16" t="s">
        <v>9559</v>
      </c>
      <c r="S41" s="15">
        <f>A1L235C16</f>
        <v>4928635.5</v>
      </c>
      <c r="T41" s="16" t="s">
        <v>9560</v>
      </c>
      <c r="U41" s="21">
        <f>IF(OR(B3L834C7=0,B3L834C8=0),0,1+(B3L834C7/B3L834C8))</f>
        <v>1.7685628202775394</v>
      </c>
      <c r="V41" s="16" t="s">
        <v>9561</v>
      </c>
      <c r="W41" s="15">
        <f>A1L235C8</f>
        <v>3583861</v>
      </c>
      <c r="X41" s="16" t="s">
        <v>9562</v>
      </c>
      <c r="Y41" s="15">
        <f>A1L235C7</f>
        <v>4579475</v>
      </c>
      <c r="Z41" s="16" t="s">
        <v>9563</v>
      </c>
      <c r="AA41" s="21">
        <f>IF(OR(B3L834C10=0,B3L834C11=0),0,1+(B3L834C10/B3L834C11))</f>
        <v>1.7825921093575137</v>
      </c>
      <c r="AB41" s="16" t="s">
        <v>9564</v>
      </c>
      <c r="AC41" s="15">
        <f>A1L235C20</f>
        <v>3719931</v>
      </c>
      <c r="AD41" s="16" t="s">
        <v>9565</v>
      </c>
      <c r="AE41" s="15">
        <f>A1L235C19</f>
        <v>4812248.666666667</v>
      </c>
      <c r="AF41" s="16" t="s">
        <v>9566</v>
      </c>
      <c r="AG41" s="21">
        <f>IF(OR(B3L834C13=0,B3L834C14=0),0,1+(B3L834C13/B3L834C14))</f>
        <v>1.7730130460146629</v>
      </c>
      <c r="AH41" s="16" t="s">
        <v>9567</v>
      </c>
      <c r="AI41" s="15">
        <f>A1L235C11</f>
        <v>3338639</v>
      </c>
      <c r="AJ41" s="16" t="s">
        <v>9568</v>
      </c>
      <c r="AK41" s="15">
        <f>A1L235C10</f>
        <v>4225401</v>
      </c>
      <c r="AL41" s="16" t="s">
        <v>9569</v>
      </c>
      <c r="AM41" s="21">
        <f>IF(OR(B3L834C16=0,B3L834C17=0),0,1+(B3L834C16/B3L834C17))</f>
        <v>1.7901354214665068</v>
      </c>
      <c r="AN41" s="16" t="s">
        <v>9570</v>
      </c>
      <c r="AO41" s="15">
        <f>A1L235C23</f>
        <v>3624608</v>
      </c>
      <c r="AP41" s="16" t="s">
        <v>9571</v>
      </c>
      <c r="AQ41" s="15">
        <f>A1L235C22</f>
        <v>4665536.75</v>
      </c>
      <c r="AR41" s="16" t="s">
        <v>9572</v>
      </c>
      <c r="AS41" s="21">
        <f>IF(OR(B3L834C19=0,B3L834C20=0),0,1+(B3L834C19/B3L834C20))</f>
        <v>1.7768898187330751</v>
      </c>
      <c r="AT41" s="16" t="s">
        <v>9573</v>
      </c>
      <c r="AU41" s="15">
        <f>A1L235C14</f>
        <v>3255534</v>
      </c>
      <c r="AV41" s="16" t="s">
        <v>9574</v>
      </c>
      <c r="AW41" s="15">
        <f>A1L235C13</f>
        <v>4146934</v>
      </c>
      <c r="AX41" s="16" t="s">
        <v>9575</v>
      </c>
      <c r="AY41" s="21">
        <f>IF(OR(B3L834C22=0,B3L834C23=0),0,1+(B3L834C22/B3L834C23))</f>
        <v>1.7850460123069236</v>
      </c>
      <c r="AZ41" s="16" t="s">
        <v>9576</v>
      </c>
      <c r="BA41" s="15">
        <f>A1L235C26</f>
        <v>3550793.2</v>
      </c>
      <c r="BB41" s="16" t="s">
        <v>9577</v>
      </c>
      <c r="BC41" s="15">
        <f>A1L235C25</f>
        <v>4561816.2</v>
      </c>
      <c r="BD41" s="16" t="s">
        <v>9578</v>
      </c>
      <c r="BE41" s="21">
        <f>IF(OR(B3L834C25=0,B3L834C26=0),0,1+(B3L834C25/B3L834C26))</f>
        <v>1.7783727016445776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2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1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0.66666666666666663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2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13838</v>
      </c>
      <c r="F43" s="16" t="s">
        <v>9607</v>
      </c>
      <c r="G43" s="15">
        <f>A1L237C1</f>
        <v>15674</v>
      </c>
      <c r="H43" s="16" t="s">
        <v>9608</v>
      </c>
      <c r="I43" s="21">
        <f>IF(OR(B3L836C1=0,B3L836C2=0),0,1+(B3L836C1/B3L836C2))</f>
        <v>1.8828633405639912</v>
      </c>
      <c r="J43" s="16" t="s">
        <v>9609</v>
      </c>
      <c r="K43" s="15">
        <f>A1L237C5</f>
        <v>13463</v>
      </c>
      <c r="L43" s="16" t="s">
        <v>9610</v>
      </c>
      <c r="M43" s="15">
        <f>A1L237C4</f>
        <v>18035</v>
      </c>
      <c r="N43" s="16" t="s">
        <v>9611</v>
      </c>
      <c r="O43" s="21">
        <f>IF(OR(B3L836C4=0,B3L836C5=0),0,1+(B3L836C4/B3L836C5))</f>
        <v>1.7464929304130856</v>
      </c>
      <c r="P43" s="16" t="s">
        <v>9612</v>
      </c>
      <c r="Q43" s="15">
        <f>A1L237C17</f>
        <v>13650.5</v>
      </c>
      <c r="R43" s="16" t="s">
        <v>9613</v>
      </c>
      <c r="S43" s="15">
        <f>A1L237C16</f>
        <v>16854.5</v>
      </c>
      <c r="T43" s="16" t="s">
        <v>9614</v>
      </c>
      <c r="U43" s="21">
        <f>IF(OR(B3L836C7=0,B3L836C8=0),0,1+(B3L836C7/B3L836C8))</f>
        <v>1.8099023999525348</v>
      </c>
      <c r="V43" s="16" t="s">
        <v>9615</v>
      </c>
      <c r="W43" s="15">
        <f>A1L237C8</f>
        <v>12092</v>
      </c>
      <c r="X43" s="16" t="s">
        <v>9616</v>
      </c>
      <c r="Y43" s="15">
        <f>A1L237C7</f>
        <v>16107</v>
      </c>
      <c r="Z43" s="16" t="s">
        <v>9617</v>
      </c>
      <c r="AA43" s="21">
        <f>IF(OR(B3L836C10=0,B3L836C11=0),0,1+(B3L836C10/B3L836C11))</f>
        <v>1.7507294964922084</v>
      </c>
      <c r="AB43" s="16" t="s">
        <v>9618</v>
      </c>
      <c r="AC43" s="15">
        <f>A1L237C20</f>
        <v>13131</v>
      </c>
      <c r="AD43" s="16" t="s">
        <v>9619</v>
      </c>
      <c r="AE43" s="15">
        <f>A1L237C19</f>
        <v>16605.333333333332</v>
      </c>
      <c r="AF43" s="16" t="s">
        <v>9620</v>
      </c>
      <c r="AG43" s="21">
        <f>IF(OR(B3L836C13=0,B3L836C14=0),0,1+(B3L836C13/B3L836C14))</f>
        <v>1.7907700337241048</v>
      </c>
      <c r="AH43" s="16" t="s">
        <v>9621</v>
      </c>
      <c r="AI43" s="15">
        <f>A1L237C11</f>
        <v>11304</v>
      </c>
      <c r="AJ43" s="16" t="s">
        <v>9622</v>
      </c>
      <c r="AK43" s="15">
        <f>A1L237C10</f>
        <v>16123</v>
      </c>
      <c r="AL43" s="16" t="s">
        <v>9623</v>
      </c>
      <c r="AM43" s="21">
        <f>IF(OR(B3L836C16=0,B3L836C17=0),0,1+(B3L836C16/B3L836C17))</f>
        <v>1.7011102152204924</v>
      </c>
      <c r="AN43" s="16" t="s">
        <v>9624</v>
      </c>
      <c r="AO43" s="15">
        <f>A1L237C23</f>
        <v>12674.25</v>
      </c>
      <c r="AP43" s="16" t="s">
        <v>9625</v>
      </c>
      <c r="AQ43" s="15">
        <f>A1L237C22</f>
        <v>16484.75</v>
      </c>
      <c r="AR43" s="16" t="s">
        <v>9626</v>
      </c>
      <c r="AS43" s="21">
        <f>IF(OR(B3L836C19=0,B3L836C20=0),0,1+(B3L836C19/B3L836C20))</f>
        <v>1.7688469646188145</v>
      </c>
      <c r="AT43" s="16" t="s">
        <v>9627</v>
      </c>
      <c r="AU43" s="15">
        <f>A1L237C14</f>
        <v>9863</v>
      </c>
      <c r="AV43" s="16" t="s">
        <v>9628</v>
      </c>
      <c r="AW43" s="15">
        <f>A1L237C13</f>
        <v>17791</v>
      </c>
      <c r="AX43" s="16" t="s">
        <v>9629</v>
      </c>
      <c r="AY43" s="21">
        <f>IF(OR(B3L836C22=0,B3L836C23=0),0,1+(B3L836C22/B3L836C23))</f>
        <v>1.554381428812321</v>
      </c>
      <c r="AZ43" s="16" t="s">
        <v>9630</v>
      </c>
      <c r="BA43" s="15">
        <f>A1L237C26</f>
        <v>12112</v>
      </c>
      <c r="BB43" s="16" t="s">
        <v>9631</v>
      </c>
      <c r="BC43" s="15">
        <f>A1L237C25</f>
        <v>16746</v>
      </c>
      <c r="BD43" s="16" t="s">
        <v>9632</v>
      </c>
      <c r="BE43" s="21">
        <f>IF(OR(B3L836C25=0,B3L836C26=0),0,1+(B3L836C25/B3L836C26))</f>
        <v>1.7232772005254986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118306</v>
      </c>
      <c r="F44" s="16" t="s">
        <v>9634</v>
      </c>
      <c r="G44" s="15">
        <f>A1L238C1</f>
        <v>165737</v>
      </c>
      <c r="H44" s="16" t="s">
        <v>9635</v>
      </c>
      <c r="I44" s="21">
        <f>IF(OR(B3L837C1=0,B3L837C2=0),0,1+(B3L837C1/B3L837C2))</f>
        <v>1.7138176749911005</v>
      </c>
      <c r="J44" s="16" t="s">
        <v>9636</v>
      </c>
      <c r="K44" s="15">
        <f>A1L238C5</f>
        <v>114825</v>
      </c>
      <c r="L44" s="16" t="s">
        <v>9637</v>
      </c>
      <c r="M44" s="15">
        <f>A1L238C4</f>
        <v>167949</v>
      </c>
      <c r="N44" s="16" t="s">
        <v>9638</v>
      </c>
      <c r="O44" s="21">
        <f>IF(OR(B3L837C4=0,B3L837C5=0),0,1+(B3L837C4/B3L837C5))</f>
        <v>1.6836896915134951</v>
      </c>
      <c r="P44" s="16" t="s">
        <v>9639</v>
      </c>
      <c r="Q44" s="15">
        <f>A1L238C17</f>
        <v>116565.5</v>
      </c>
      <c r="R44" s="16" t="s">
        <v>9640</v>
      </c>
      <c r="S44" s="15">
        <f>A1L238C16</f>
        <v>166843</v>
      </c>
      <c r="T44" s="16" t="s">
        <v>9641</v>
      </c>
      <c r="U44" s="21">
        <f>IF(OR(B3L837C7=0,B3L837C8=0),0,1+(B3L837C7/B3L837C8))</f>
        <v>1.6986538242539393</v>
      </c>
      <c r="V44" s="16" t="s">
        <v>9642</v>
      </c>
      <c r="W44" s="15">
        <f>A1L238C8</f>
        <v>128130</v>
      </c>
      <c r="X44" s="16" t="s">
        <v>9643</v>
      </c>
      <c r="Y44" s="15">
        <f>A1L238C7</f>
        <v>177079</v>
      </c>
      <c r="Z44" s="16" t="s">
        <v>9644</v>
      </c>
      <c r="AA44" s="21">
        <f>IF(OR(B3L837C10=0,B3L837C11=0),0,1+(B3L837C10/B3L837C11))</f>
        <v>1.7235753533733531</v>
      </c>
      <c r="AB44" s="16" t="s">
        <v>9645</v>
      </c>
      <c r="AC44" s="15">
        <f>A1L238C20</f>
        <v>120420.33333333333</v>
      </c>
      <c r="AD44" s="16" t="s">
        <v>9646</v>
      </c>
      <c r="AE44" s="15">
        <f>A1L238C19</f>
        <v>170255</v>
      </c>
      <c r="AF44" s="16" t="s">
        <v>9647</v>
      </c>
      <c r="AG44" s="21">
        <f>IF(OR(B3L837C13=0,B3L837C14=0),0,1+(B3L837C13/B3L837C14))</f>
        <v>1.7072939610192555</v>
      </c>
      <c r="AH44" s="16" t="s">
        <v>9648</v>
      </c>
      <c r="AI44" s="15">
        <f>A1L238C11</f>
        <v>126685</v>
      </c>
      <c r="AJ44" s="16" t="s">
        <v>9649</v>
      </c>
      <c r="AK44" s="15">
        <f>A1L238C10</f>
        <v>177911</v>
      </c>
      <c r="AL44" s="16" t="s">
        <v>9650</v>
      </c>
      <c r="AM44" s="21">
        <f>IF(OR(B3L837C16=0,B3L837C17=0),0,1+(B3L837C16/B3L837C17))</f>
        <v>1.7120695179050198</v>
      </c>
      <c r="AN44" s="16" t="s">
        <v>9651</v>
      </c>
      <c r="AO44" s="15">
        <f>A1L238C23</f>
        <v>121986.5</v>
      </c>
      <c r="AP44" s="16" t="s">
        <v>9652</v>
      </c>
      <c r="AQ44" s="15">
        <f>A1L238C22</f>
        <v>172169</v>
      </c>
      <c r="AR44" s="16" t="s">
        <v>9653</v>
      </c>
      <c r="AS44" s="21">
        <f>IF(OR(B3L837C19=0,B3L837C20=0),0,1+(B3L837C19/B3L837C20))</f>
        <v>1.7085276675824335</v>
      </c>
      <c r="AT44" s="16" t="s">
        <v>9654</v>
      </c>
      <c r="AU44" s="15">
        <f>A1L238C14</f>
        <v>118118</v>
      </c>
      <c r="AV44" s="16" t="s">
        <v>9655</v>
      </c>
      <c r="AW44" s="15">
        <f>A1L238C13</f>
        <v>176170</v>
      </c>
      <c r="AX44" s="16" t="s">
        <v>9656</v>
      </c>
      <c r="AY44" s="21">
        <f>IF(OR(B3L837C22=0,B3L837C23=0),0,1+(B3L837C22/B3L837C23))</f>
        <v>1.6704773798035988</v>
      </c>
      <c r="AZ44" s="16" t="s">
        <v>9657</v>
      </c>
      <c r="BA44" s="15">
        <f>A1L238C26</f>
        <v>121212.8</v>
      </c>
      <c r="BB44" s="16" t="s">
        <v>9658</v>
      </c>
      <c r="BC44" s="15">
        <f>A1L238C25</f>
        <v>172969.2</v>
      </c>
      <c r="BD44" s="16" t="s">
        <v>9659</v>
      </c>
      <c r="BE44" s="21">
        <f>IF(OR(B3L837C25=0,B3L837C26=0),0,1+(B3L837C25/B3L837C26))</f>
        <v>1.700776785693638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1450726</v>
      </c>
      <c r="F45" s="16" t="s">
        <v>9661</v>
      </c>
      <c r="G45" s="15">
        <f>A1L239C1</f>
        <v>1454694</v>
      </c>
      <c r="H45" s="16" t="s">
        <v>9662</v>
      </c>
      <c r="I45" s="21">
        <f>IF(OR(B3L838C1=0,B3L838C2=0),0,1+(B3L838C1/B3L838C2))</f>
        <v>1.9972722785685511</v>
      </c>
      <c r="J45" s="16" t="s">
        <v>9663</v>
      </c>
      <c r="K45" s="15">
        <f>A1L239C5</f>
        <v>1372068</v>
      </c>
      <c r="L45" s="16" t="s">
        <v>9664</v>
      </c>
      <c r="M45" s="15">
        <f>A1L239C4</f>
        <v>1379177</v>
      </c>
      <c r="N45" s="16" t="s">
        <v>9665</v>
      </c>
      <c r="O45" s="21">
        <f>IF(OR(B3L838C4=0,B3L838C5=0),0,1+(B3L838C4/B3L838C5))</f>
        <v>1.9948454766864585</v>
      </c>
      <c r="P45" s="16" t="s">
        <v>9666</v>
      </c>
      <c r="Q45" s="15">
        <f>A1L239C17</f>
        <v>1411397</v>
      </c>
      <c r="R45" s="16" t="s">
        <v>9667</v>
      </c>
      <c r="S45" s="15">
        <f>A1L239C16</f>
        <v>1416935.5</v>
      </c>
      <c r="T45" s="16" t="s">
        <v>9668</v>
      </c>
      <c r="U45" s="21">
        <f>IF(OR(B3L838C7=0,B3L838C8=0),0,1+(B3L838C7/B3L838C8))</f>
        <v>1.9960912123381762</v>
      </c>
      <c r="V45" s="16" t="s">
        <v>9669</v>
      </c>
      <c r="W45" s="15">
        <f>A1L239C8</f>
        <v>1328576</v>
      </c>
      <c r="X45" s="16" t="s">
        <v>9670</v>
      </c>
      <c r="Y45" s="15">
        <f>A1L239C7</f>
        <v>1357579</v>
      </c>
      <c r="Z45" s="16" t="s">
        <v>9671</v>
      </c>
      <c r="AA45" s="21">
        <f>IF(OR(B3L838C10=0,B3L838C11=0),0,1+(B3L838C10/B3L838C11))</f>
        <v>1.9786362340607804</v>
      </c>
      <c r="AB45" s="16" t="s">
        <v>9672</v>
      </c>
      <c r="AC45" s="15">
        <f>A1L239C20</f>
        <v>1383790</v>
      </c>
      <c r="AD45" s="16" t="s">
        <v>9673</v>
      </c>
      <c r="AE45" s="15">
        <f>A1L239C19</f>
        <v>1397150</v>
      </c>
      <c r="AF45" s="16" t="s">
        <v>9674</v>
      </c>
      <c r="AG45" s="21">
        <f>IF(OR(B3L838C13=0,B3L838C14=0),0,1+(B3L838C13/B3L838C14))</f>
        <v>1.9904376766989944</v>
      </c>
      <c r="AH45" s="16" t="s">
        <v>9675</v>
      </c>
      <c r="AI45" s="15">
        <f>A1L239C11</f>
        <v>1338396</v>
      </c>
      <c r="AJ45" s="16" t="s">
        <v>9676</v>
      </c>
      <c r="AK45" s="15">
        <f>A1L239C10</f>
        <v>1378840</v>
      </c>
      <c r="AL45" s="16" t="s">
        <v>9677</v>
      </c>
      <c r="AM45" s="21">
        <f>IF(OR(B3L838C16=0,B3L838C17=0),0,1+(B3L838C16/B3L838C17))</f>
        <v>1.9706680978213571</v>
      </c>
      <c r="AN45" s="16" t="s">
        <v>9678</v>
      </c>
      <c r="AO45" s="15">
        <f>A1L239C23</f>
        <v>1372441.5</v>
      </c>
      <c r="AP45" s="16" t="s">
        <v>9679</v>
      </c>
      <c r="AQ45" s="15">
        <f>A1L239C22</f>
        <v>1392572.5</v>
      </c>
      <c r="AR45" s="16" t="s">
        <v>9680</v>
      </c>
      <c r="AS45" s="21">
        <f>IF(OR(B3L838C19=0,B3L838C20=0),0,1+(B3L838C19/B3L838C20))</f>
        <v>1.9855440201497587</v>
      </c>
      <c r="AT45" s="16" t="s">
        <v>9681</v>
      </c>
      <c r="AU45" s="15">
        <f>A1L239C14</f>
        <v>1385030</v>
      </c>
      <c r="AV45" s="16" t="s">
        <v>9682</v>
      </c>
      <c r="AW45" s="15">
        <f>A1L239C13</f>
        <v>1387451</v>
      </c>
      <c r="AX45" s="16" t="s">
        <v>9683</v>
      </c>
      <c r="AY45" s="21">
        <f>IF(OR(B3L838C22=0,B3L838C23=0),0,1+(B3L838C22/B3L838C23))</f>
        <v>1.998255073512506</v>
      </c>
      <c r="AZ45" s="16" t="s">
        <v>9684</v>
      </c>
      <c r="BA45" s="15">
        <f>A1L239C26</f>
        <v>1374959.2</v>
      </c>
      <c r="BB45" s="16" t="s">
        <v>9685</v>
      </c>
      <c r="BC45" s="15">
        <f>A1L239C25</f>
        <v>1391548.2</v>
      </c>
      <c r="BD45" s="16" t="s">
        <v>9686</v>
      </c>
      <c r="BE45" s="21">
        <f>IF(OR(B3L838C25=0,B3L838C26=0),0,1+(B3L838C25/B3L838C26))</f>
        <v>1.9880787456733442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60184</v>
      </c>
      <c r="F46" s="16" t="s">
        <v>9688</v>
      </c>
      <c r="G46" s="15">
        <f>A1L240C1</f>
        <v>54852</v>
      </c>
      <c r="H46" s="16" t="s">
        <v>9689</v>
      </c>
      <c r="I46" s="21">
        <f>IF(OR(B3L839C1=0,B3L839C2=0),0,1+(B3L839C1/B3L839C2))</f>
        <v>2.0972070298257126</v>
      </c>
      <c r="J46" s="16" t="s">
        <v>9690</v>
      </c>
      <c r="K46" s="15">
        <f>A1L240C5</f>
        <v>70966</v>
      </c>
      <c r="L46" s="16" t="s">
        <v>9691</v>
      </c>
      <c r="M46" s="15">
        <f>A1L240C4</f>
        <v>73069</v>
      </c>
      <c r="N46" s="16" t="s">
        <v>9692</v>
      </c>
      <c r="O46" s="21">
        <f>IF(OR(B3L839C4=0,B3L839C5=0),0,1+(B3L839C4/B3L839C5))</f>
        <v>1.9712189847951935</v>
      </c>
      <c r="P46" s="16" t="s">
        <v>9693</v>
      </c>
      <c r="Q46" s="15">
        <f>A1L240C17</f>
        <v>65575</v>
      </c>
      <c r="R46" s="16" t="s">
        <v>9694</v>
      </c>
      <c r="S46" s="15">
        <f>A1L240C16</f>
        <v>63960.5</v>
      </c>
      <c r="T46" s="16" t="s">
        <v>9695</v>
      </c>
      <c r="U46" s="21">
        <f>IF(OR(B3L839C7=0,B3L839C8=0),0,1+(B3L839C7/B3L839C8))</f>
        <v>2.0252421416342896</v>
      </c>
      <c r="V46" s="16" t="s">
        <v>9696</v>
      </c>
      <c r="W46" s="15">
        <f>A1L240C8</f>
        <v>85269</v>
      </c>
      <c r="X46" s="16" t="s">
        <v>9697</v>
      </c>
      <c r="Y46" s="15">
        <f>A1L240C7</f>
        <v>84382</v>
      </c>
      <c r="Z46" s="16" t="s">
        <v>9698</v>
      </c>
      <c r="AA46" s="21">
        <f>IF(OR(B3L839C10=0,B3L839C11=0),0,1+(B3L839C10/B3L839C11))</f>
        <v>2.0105117205091134</v>
      </c>
      <c r="AB46" s="16" t="s">
        <v>9699</v>
      </c>
      <c r="AC46" s="15">
        <f>A1L240C20</f>
        <v>72139.666666666672</v>
      </c>
      <c r="AD46" s="16" t="s">
        <v>9700</v>
      </c>
      <c r="AE46" s="15">
        <f>A1L240C19</f>
        <v>70767.666666666672</v>
      </c>
      <c r="AF46" s="16" t="s">
        <v>9701</v>
      </c>
      <c r="AG46" s="21">
        <f>IF(OR(B3L839C13=0,B3L839C14=0),0,1+(B3L839C13/B3L839C14))</f>
        <v>2.0193873850110453</v>
      </c>
      <c r="AH46" s="16" t="s">
        <v>9702</v>
      </c>
      <c r="AI46" s="15">
        <f>A1L240C11</f>
        <v>101061</v>
      </c>
      <c r="AJ46" s="16" t="s">
        <v>9703</v>
      </c>
      <c r="AK46" s="15">
        <f>A1L240C10</f>
        <v>105156</v>
      </c>
      <c r="AL46" s="16" t="s">
        <v>9704</v>
      </c>
      <c r="AM46" s="21">
        <f>IF(OR(B3L839C16=0,B3L839C17=0),0,1+(B3L839C16/B3L839C17))</f>
        <v>1.9610578568983223</v>
      </c>
      <c r="AN46" s="16" t="s">
        <v>9705</v>
      </c>
      <c r="AO46" s="15">
        <f>A1L240C23</f>
        <v>79370</v>
      </c>
      <c r="AP46" s="16" t="s">
        <v>9706</v>
      </c>
      <c r="AQ46" s="15">
        <f>A1L240C22</f>
        <v>79364.75</v>
      </c>
      <c r="AR46" s="16" t="s">
        <v>9707</v>
      </c>
      <c r="AS46" s="21">
        <f>IF(OR(B3L839C19=0,B3L839C20=0),0,1+(B3L839C19/B3L839C20))</f>
        <v>2.0000661502745238</v>
      </c>
      <c r="AT46" s="16" t="s">
        <v>9708</v>
      </c>
      <c r="AU46" s="15">
        <f>A1L240C14</f>
        <v>98791</v>
      </c>
      <c r="AV46" s="16" t="s">
        <v>9709</v>
      </c>
      <c r="AW46" s="15">
        <f>A1L240C13</f>
        <v>105380</v>
      </c>
      <c r="AX46" s="16" t="s">
        <v>9710</v>
      </c>
      <c r="AY46" s="21">
        <f>IF(OR(B3L839C22=0,B3L839C23=0),0,1+(B3L839C22/B3L839C23))</f>
        <v>1.9374739039665969</v>
      </c>
      <c r="AZ46" s="16" t="s">
        <v>9711</v>
      </c>
      <c r="BA46" s="15">
        <f>A1L240C26</f>
        <v>83254.2</v>
      </c>
      <c r="BB46" s="16" t="s">
        <v>9712</v>
      </c>
      <c r="BC46" s="15">
        <f>A1L240C25</f>
        <v>84567.8</v>
      </c>
      <c r="BD46" s="16" t="s">
        <v>9713</v>
      </c>
      <c r="BE46" s="21">
        <f>IF(OR(B3L839C25=0,B3L839C26=0),0,1+(B3L839C25/B3L839C26))</f>
        <v>1.9844669011136626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1262231</v>
      </c>
      <c r="F47" s="16" t="s">
        <v>9715</v>
      </c>
      <c r="G47" s="15">
        <f>A1L241C1</f>
        <v>1218126</v>
      </c>
      <c r="H47" s="16" t="s">
        <v>9716</v>
      </c>
      <c r="I47" s="21">
        <f>IF(OR(B3L840C1=0,B3L840C2=0),0,1+(B3L840C1/B3L840C2))</f>
        <v>2.0362072560638227</v>
      </c>
      <c r="J47" s="16" t="s">
        <v>9717</v>
      </c>
      <c r="K47" s="15">
        <f>A1L241C5</f>
        <v>1188920</v>
      </c>
      <c r="L47" s="16" t="s">
        <v>9718</v>
      </c>
      <c r="M47" s="15">
        <f>A1L241C4</f>
        <v>1198943</v>
      </c>
      <c r="N47" s="16" t="s">
        <v>9719</v>
      </c>
      <c r="O47" s="21">
        <f>IF(OR(B3L840C4=0,B3L840C5=0),0,1+(B3L840C4/B3L840C5))</f>
        <v>1.991640136353438</v>
      </c>
      <c r="P47" s="16" t="s">
        <v>9720</v>
      </c>
      <c r="Q47" s="15">
        <f>A1L241C17</f>
        <v>1225575.5</v>
      </c>
      <c r="R47" s="16" t="s">
        <v>9721</v>
      </c>
      <c r="S47" s="15">
        <f>A1L241C16</f>
        <v>1208534.5</v>
      </c>
      <c r="T47" s="16" t="s">
        <v>9722</v>
      </c>
      <c r="U47" s="21">
        <f>IF(OR(B3L840C7=0,B3L840C8=0),0,1+(B3L840C7/B3L840C8))</f>
        <v>2.0141005490534196</v>
      </c>
      <c r="V47" s="16" t="s">
        <v>9723</v>
      </c>
      <c r="W47" s="15">
        <f>A1L241C8</f>
        <v>1062964</v>
      </c>
      <c r="X47" s="16" t="s">
        <v>9724</v>
      </c>
      <c r="Y47" s="15">
        <f>A1L241C7</f>
        <v>1045307</v>
      </c>
      <c r="Z47" s="16" t="s">
        <v>9725</v>
      </c>
      <c r="AA47" s="21">
        <f>IF(OR(B3L840C10=0,B3L840C11=0),0,1+(B3L840C10/B3L840C11))</f>
        <v>2.016891688279137</v>
      </c>
      <c r="AB47" s="16" t="s">
        <v>9726</v>
      </c>
      <c r="AC47" s="15">
        <f>A1L241C20</f>
        <v>1171371.6666666667</v>
      </c>
      <c r="AD47" s="16" t="s">
        <v>9727</v>
      </c>
      <c r="AE47" s="15">
        <f>A1L241C19</f>
        <v>1154125.3333333333</v>
      </c>
      <c r="AF47" s="16" t="s">
        <v>9728</v>
      </c>
      <c r="AG47" s="21">
        <f>IF(OR(B3L840C13=0,B3L840C14=0),0,1+(B3L840C13/B3L840C14))</f>
        <v>2.0149432066303605</v>
      </c>
      <c r="AH47" s="16" t="s">
        <v>9729</v>
      </c>
      <c r="AI47" s="15">
        <f>A1L241C11</f>
        <v>1128571</v>
      </c>
      <c r="AJ47" s="16" t="s">
        <v>9730</v>
      </c>
      <c r="AK47" s="15">
        <f>A1L241C10</f>
        <v>1115283</v>
      </c>
      <c r="AL47" s="16" t="s">
        <v>9731</v>
      </c>
      <c r="AM47" s="21">
        <f>IF(OR(B3L840C16=0,B3L840C17=0),0,1+(B3L840C16/B3L840C17))</f>
        <v>2.0119144647591689</v>
      </c>
      <c r="AN47" s="16" t="s">
        <v>9732</v>
      </c>
      <c r="AO47" s="15">
        <f>A1L241C23</f>
        <v>1160671.5</v>
      </c>
      <c r="AP47" s="16" t="s">
        <v>9733</v>
      </c>
      <c r="AQ47" s="15">
        <f>A1L241C22</f>
        <v>1144414.75</v>
      </c>
      <c r="AR47" s="16" t="s">
        <v>9734</v>
      </c>
      <c r="AS47" s="21">
        <f>IF(OR(B3L840C19=0,B3L840C20=0),0,1+(B3L840C19/B3L840C20))</f>
        <v>2.0142052957636207</v>
      </c>
      <c r="AT47" s="16" t="s">
        <v>9735</v>
      </c>
      <c r="AU47" s="15">
        <f>A1L241C14</f>
        <v>1168999</v>
      </c>
      <c r="AV47" s="16" t="s">
        <v>9736</v>
      </c>
      <c r="AW47" s="15">
        <f>A1L241C13</f>
        <v>1184346</v>
      </c>
      <c r="AX47" s="16" t="s">
        <v>9737</v>
      </c>
      <c r="AY47" s="21">
        <f>IF(OR(B3L840C22=0,B3L840C23=0),0,1+(B3L840C22/B3L840C23))</f>
        <v>1.9870417935299312</v>
      </c>
      <c r="AZ47" s="16" t="s">
        <v>9738</v>
      </c>
      <c r="BA47" s="15">
        <f>A1L241C26</f>
        <v>1162337</v>
      </c>
      <c r="BB47" s="16" t="s">
        <v>9739</v>
      </c>
      <c r="BC47" s="15">
        <f>A1L241C25</f>
        <v>1152401</v>
      </c>
      <c r="BD47" s="16" t="s">
        <v>9740</v>
      </c>
      <c r="BE47" s="21">
        <f>IF(OR(B3L840C25=0,B3L840C26=0),0,1+(B3L840C25/B3L840C26))</f>
        <v>2.0086219987660545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90335</v>
      </c>
      <c r="F48" s="16" t="s">
        <v>9742</v>
      </c>
      <c r="G48" s="15">
        <f>A1L242C1</f>
        <v>82167</v>
      </c>
      <c r="H48" s="16" t="s">
        <v>9743</v>
      </c>
      <c r="I48" s="21">
        <f>IF(OR(B3L841C1=0,B3L841C2=0),0,1+(B3L841C1/B3L841C2))</f>
        <v>2.0994073046356809</v>
      </c>
      <c r="J48" s="16" t="s">
        <v>9744</v>
      </c>
      <c r="K48" s="15">
        <f>A1L242C5</f>
        <v>123628</v>
      </c>
      <c r="L48" s="16" t="s">
        <v>9745</v>
      </c>
      <c r="M48" s="15">
        <f>A1L242C4</f>
        <v>111761</v>
      </c>
      <c r="N48" s="16" t="s">
        <v>9746</v>
      </c>
      <c r="O48" s="21">
        <f>IF(OR(B3L841C4=0,B3L841C5=0),0,1+(B3L841C4/B3L841C5))</f>
        <v>2.1061819418222818</v>
      </c>
      <c r="P48" s="16" t="s">
        <v>9747</v>
      </c>
      <c r="Q48" s="15">
        <f>A1L242C17</f>
        <v>106981.5</v>
      </c>
      <c r="R48" s="16" t="s">
        <v>9748</v>
      </c>
      <c r="S48" s="15">
        <f>A1L242C16</f>
        <v>96964</v>
      </c>
      <c r="T48" s="16" t="s">
        <v>9749</v>
      </c>
      <c r="U48" s="21">
        <f>IF(OR(B3L841C7=0,B3L841C8=0),0,1+(B3L841C7/B3L841C8))</f>
        <v>2.1033115383028753</v>
      </c>
      <c r="V48" s="16" t="s">
        <v>9750</v>
      </c>
      <c r="W48" s="15">
        <f>A1L242C8</f>
        <v>132152</v>
      </c>
      <c r="X48" s="16" t="s">
        <v>9751</v>
      </c>
      <c r="Y48" s="15">
        <f>A1L242C7</f>
        <v>115504</v>
      </c>
      <c r="Z48" s="16" t="s">
        <v>9752</v>
      </c>
      <c r="AA48" s="21">
        <f>IF(OR(B3L841C10=0,B3L841C11=0),0,1+(B3L841C10/B3L841C11))</f>
        <v>2.1441335365009007</v>
      </c>
      <c r="AB48" s="16" t="s">
        <v>9753</v>
      </c>
      <c r="AC48" s="15">
        <f>A1L242C20</f>
        <v>115371.66666666667</v>
      </c>
      <c r="AD48" s="16" t="s">
        <v>9754</v>
      </c>
      <c r="AE48" s="15">
        <f>A1L242C19</f>
        <v>103144</v>
      </c>
      <c r="AF48" s="16" t="s">
        <v>9755</v>
      </c>
      <c r="AG48" s="21">
        <f>IF(OR(B3L841C13=0,B3L841C14=0),0,1+(B3L841C13/B3L841C14))</f>
        <v>2.11854947128933</v>
      </c>
      <c r="AH48" s="16" t="s">
        <v>9756</v>
      </c>
      <c r="AI48" s="15">
        <f>A1L242C11</f>
        <v>136617</v>
      </c>
      <c r="AJ48" s="16" t="s">
        <v>9757</v>
      </c>
      <c r="AK48" s="15">
        <f>A1L242C10</f>
        <v>118364</v>
      </c>
      <c r="AL48" s="16" t="s">
        <v>9758</v>
      </c>
      <c r="AM48" s="21">
        <f>IF(OR(B3L841C16=0,B3L841C17=0),0,1+(B3L841C16/B3L841C17))</f>
        <v>2.1542107397519517</v>
      </c>
      <c r="AN48" s="16" t="s">
        <v>9759</v>
      </c>
      <c r="AO48" s="15">
        <f>A1L242C23</f>
        <v>120683</v>
      </c>
      <c r="AP48" s="16" t="s">
        <v>9760</v>
      </c>
      <c r="AQ48" s="15">
        <f>A1L242C22</f>
        <v>106949</v>
      </c>
      <c r="AR48" s="16" t="s">
        <v>9761</v>
      </c>
      <c r="AS48" s="21">
        <f>IF(OR(B3L841C19=0,B3L841C20=0),0,1+(B3L841C19/B3L841C20))</f>
        <v>2.1284163479789431</v>
      </c>
      <c r="AT48" s="16" t="s">
        <v>9762</v>
      </c>
      <c r="AU48" s="15">
        <f>A1L242C14</f>
        <v>150804</v>
      </c>
      <c r="AV48" s="16" t="s">
        <v>9763</v>
      </c>
      <c r="AW48" s="15">
        <f>A1L242C13</f>
        <v>138144</v>
      </c>
      <c r="AX48" s="16" t="s">
        <v>9764</v>
      </c>
      <c r="AY48" s="21">
        <f>IF(OR(B3L841C22=0,B3L841C23=0),0,1+(B3L841C22/B3L841C23))</f>
        <v>2.0916435024322446</v>
      </c>
      <c r="AZ48" s="16" t="s">
        <v>9765</v>
      </c>
      <c r="BA48" s="15">
        <f>A1L242C26</f>
        <v>126707.2</v>
      </c>
      <c r="BB48" s="16" t="s">
        <v>9766</v>
      </c>
      <c r="BC48" s="15">
        <f>A1L242C25</f>
        <v>113188</v>
      </c>
      <c r="BD48" s="16" t="s">
        <v>9767</v>
      </c>
      <c r="BE48" s="21">
        <f>IF(OR(B3L841C25=0,B3L841C26=0),0,1+(B3L841C25/B3L841C26))</f>
        <v>2.1194402233452312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843682</v>
      </c>
      <c r="F49" s="16" t="s">
        <v>9769</v>
      </c>
      <c r="G49" s="15">
        <f>A1L243C1</f>
        <v>841331</v>
      </c>
      <c r="H49" s="16" t="s">
        <v>9770</v>
      </c>
      <c r="I49" s="21">
        <f>IF(OR(B3L842C1=0,B3L842C2=0),0,1+(B3L842C1/B3L842C2))</f>
        <v>2.002794381759379</v>
      </c>
      <c r="J49" s="16" t="s">
        <v>9771</v>
      </c>
      <c r="K49" s="15">
        <f>A1L243C5</f>
        <v>875240</v>
      </c>
      <c r="L49" s="16" t="s">
        <v>9772</v>
      </c>
      <c r="M49" s="15">
        <f>A1L243C4</f>
        <v>860554</v>
      </c>
      <c r="N49" s="16" t="s">
        <v>9773</v>
      </c>
      <c r="O49" s="21">
        <f>IF(OR(B3L842C4=0,B3L842C5=0),0,1+(B3L842C4/B3L842C5))</f>
        <v>2.0170657506675935</v>
      </c>
      <c r="P49" s="16" t="s">
        <v>9774</v>
      </c>
      <c r="Q49" s="15">
        <f>A1L243C17</f>
        <v>859461</v>
      </c>
      <c r="R49" s="16" t="s">
        <v>9775</v>
      </c>
      <c r="S49" s="15">
        <f>A1L243C16</f>
        <v>850942.5</v>
      </c>
      <c r="T49" s="16" t="s">
        <v>9776</v>
      </c>
      <c r="U49" s="21">
        <f>IF(OR(B3L842C7=0,B3L842C8=0),0,1+(B3L842C7/B3L842C8))</f>
        <v>2.0100106646453786</v>
      </c>
      <c r="V49" s="16" t="s">
        <v>9777</v>
      </c>
      <c r="W49" s="15">
        <f>A1L243C8</f>
        <v>834291</v>
      </c>
      <c r="X49" s="16" t="s">
        <v>9778</v>
      </c>
      <c r="Y49" s="15">
        <f>A1L243C7</f>
        <v>805654</v>
      </c>
      <c r="Z49" s="16" t="s">
        <v>9779</v>
      </c>
      <c r="AA49" s="21">
        <f>IF(OR(B3L842C10=0,B3L842C11=0),0,1+(B3L842C10/B3L842C11))</f>
        <v>2.0355450354618734</v>
      </c>
      <c r="AB49" s="16" t="s">
        <v>9780</v>
      </c>
      <c r="AC49" s="15">
        <f>A1L243C20</f>
        <v>851071</v>
      </c>
      <c r="AD49" s="16" t="s">
        <v>9781</v>
      </c>
      <c r="AE49" s="15">
        <f>A1L243C19</f>
        <v>835846.33333333337</v>
      </c>
      <c r="AF49" s="16" t="s">
        <v>9782</v>
      </c>
      <c r="AG49" s="21">
        <f>IF(OR(B3L842C13=0,B3L842C14=0),0,1+(B3L842C13/B3L842C14))</f>
        <v>2.0182146718356124</v>
      </c>
      <c r="AH49" s="16" t="s">
        <v>9783</v>
      </c>
      <c r="AI49" s="15">
        <f>A1L243C11</f>
        <v>799710</v>
      </c>
      <c r="AJ49" s="16" t="s">
        <v>9784</v>
      </c>
      <c r="AK49" s="15">
        <f>A1L243C10</f>
        <v>767547</v>
      </c>
      <c r="AL49" s="16" t="s">
        <v>9785</v>
      </c>
      <c r="AM49" s="21">
        <f>IF(OR(B3L842C16=0,B3L842C17=0),0,1+(B3L842C16/B3L842C17))</f>
        <v>2.0419036228400342</v>
      </c>
      <c r="AN49" s="16" t="s">
        <v>9786</v>
      </c>
      <c r="AO49" s="15">
        <f>A1L243C23</f>
        <v>838230.75</v>
      </c>
      <c r="AP49" s="16" t="s">
        <v>9787</v>
      </c>
      <c r="AQ49" s="15">
        <f>A1L243C22</f>
        <v>818771.5</v>
      </c>
      <c r="AR49" s="16" t="s">
        <v>9788</v>
      </c>
      <c r="AS49" s="21">
        <f>IF(OR(B3L842C19=0,B3L842C20=0),0,1+(B3L842C19/B3L842C20))</f>
        <v>2.0237663988060159</v>
      </c>
      <c r="AT49" s="16" t="s">
        <v>9789</v>
      </c>
      <c r="AU49" s="15">
        <f>A1L243C14</f>
        <v>926669</v>
      </c>
      <c r="AV49" s="16" t="s">
        <v>9790</v>
      </c>
      <c r="AW49" s="15">
        <f>A1L243C13</f>
        <v>894438</v>
      </c>
      <c r="AX49" s="16" t="s">
        <v>9791</v>
      </c>
      <c r="AY49" s="21">
        <f>IF(OR(B3L842C22=0,B3L842C23=0),0,1+(B3L842C22/B3L842C23))</f>
        <v>2.0360349180155586</v>
      </c>
      <c r="AZ49" s="16" t="s">
        <v>9792</v>
      </c>
      <c r="BA49" s="15">
        <f>A1L243C26</f>
        <v>855918.4</v>
      </c>
      <c r="BB49" s="16" t="s">
        <v>9793</v>
      </c>
      <c r="BC49" s="15">
        <f>A1L243C25</f>
        <v>833904.8</v>
      </c>
      <c r="BD49" s="16" t="s">
        <v>9794</v>
      </c>
      <c r="BE49" s="21">
        <f>IF(OR(B3L842C25=0,B3L842C26=0),0,1+(B3L842C25/B3L842C26))</f>
        <v>2.0263982171586012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15965</v>
      </c>
      <c r="F50" s="16" t="s">
        <v>9796</v>
      </c>
      <c r="G50" s="15">
        <f>A1L244C1</f>
        <v>21315</v>
      </c>
      <c r="H50" s="16" t="s">
        <v>9797</v>
      </c>
      <c r="I50" s="21">
        <f>IF(OR(B3L843C1=0,B3L843C2=0),0,1+(B3L843C1/B3L843C2))</f>
        <v>1.7490030494956603</v>
      </c>
      <c r="J50" s="16" t="s">
        <v>9798</v>
      </c>
      <c r="K50" s="15">
        <f>A1L244C5</f>
        <v>15757</v>
      </c>
      <c r="L50" s="16" t="s">
        <v>9799</v>
      </c>
      <c r="M50" s="15">
        <f>A1L244C4</f>
        <v>22129</v>
      </c>
      <c r="N50" s="16" t="s">
        <v>9800</v>
      </c>
      <c r="O50" s="21">
        <f>IF(OR(B3L843C4=0,B3L843C5=0),0,1+(B3L843C4/B3L843C5))</f>
        <v>1.7120520583849248</v>
      </c>
      <c r="P50" s="16" t="s">
        <v>9801</v>
      </c>
      <c r="Q50" s="15">
        <f>A1L244C17</f>
        <v>15861</v>
      </c>
      <c r="R50" s="16" t="s">
        <v>9802</v>
      </c>
      <c r="S50" s="15">
        <f>A1L244C16</f>
        <v>21722</v>
      </c>
      <c r="T50" s="16" t="s">
        <v>9803</v>
      </c>
      <c r="U50" s="21">
        <f>IF(OR(B3L843C7=0,B3L843C8=0),0,1+(B3L843C7/B3L843C8))</f>
        <v>1.7301813829297488</v>
      </c>
      <c r="V50" s="16" t="s">
        <v>9804</v>
      </c>
      <c r="W50" s="15">
        <f>A1L244C8</f>
        <v>15232</v>
      </c>
      <c r="X50" s="16" t="s">
        <v>9805</v>
      </c>
      <c r="Y50" s="15">
        <f>A1L244C7</f>
        <v>20918</v>
      </c>
      <c r="Z50" s="16" t="s">
        <v>9806</v>
      </c>
      <c r="AA50" s="21">
        <f>IF(OR(B3L843C10=0,B3L843C11=0),0,1+(B3L843C10/B3L843C11))</f>
        <v>1.7281766899321158</v>
      </c>
      <c r="AB50" s="16" t="s">
        <v>9807</v>
      </c>
      <c r="AC50" s="15">
        <f>A1L244C20</f>
        <v>15651.333333333334</v>
      </c>
      <c r="AD50" s="16" t="s">
        <v>9808</v>
      </c>
      <c r="AE50" s="15">
        <f>A1L244C19</f>
        <v>21454</v>
      </c>
      <c r="AF50" s="16" t="s">
        <v>9809</v>
      </c>
      <c r="AG50" s="21">
        <f>IF(OR(B3L843C13=0,B3L843C14=0),0,1+(B3L843C13/B3L843C14))</f>
        <v>1.7295298468040148</v>
      </c>
      <c r="AH50" s="16" t="s">
        <v>9810</v>
      </c>
      <c r="AI50" s="15">
        <f>A1L244C11</f>
        <v>16106</v>
      </c>
      <c r="AJ50" s="16" t="s">
        <v>9811</v>
      </c>
      <c r="AK50" s="15">
        <f>A1L244C10</f>
        <v>24334</v>
      </c>
      <c r="AL50" s="16" t="s">
        <v>9812</v>
      </c>
      <c r="AM50" s="21">
        <f>IF(OR(B3L843C16=0,B3L843C17=0),0,1+(B3L843C16/B3L843C17))</f>
        <v>1.6618722774718502</v>
      </c>
      <c r="AN50" s="16" t="s">
        <v>9813</v>
      </c>
      <c r="AO50" s="15">
        <f>A1L244C23</f>
        <v>15765</v>
      </c>
      <c r="AP50" s="16" t="s">
        <v>9814</v>
      </c>
      <c r="AQ50" s="15">
        <f>A1L244C22</f>
        <v>22174</v>
      </c>
      <c r="AR50" s="16" t="s">
        <v>9815</v>
      </c>
      <c r="AS50" s="21">
        <f>IF(OR(B3L843C19=0,B3L843C20=0),0,1+(B3L843C19/B3L843C20))</f>
        <v>1.710967800126274</v>
      </c>
      <c r="AT50" s="16" t="s">
        <v>9816</v>
      </c>
      <c r="AU50" s="15">
        <f>A1L244C14</f>
        <v>15360</v>
      </c>
      <c r="AV50" s="16" t="s">
        <v>9817</v>
      </c>
      <c r="AW50" s="15">
        <f>A1L244C13</f>
        <v>26312</v>
      </c>
      <c r="AX50" s="16" t="s">
        <v>9818</v>
      </c>
      <c r="AY50" s="21">
        <f>IF(OR(B3L843C22=0,B3L843C23=0),0,1+(B3L843C22/B3L843C23))</f>
        <v>1.5837640620249316</v>
      </c>
      <c r="AZ50" s="16" t="s">
        <v>9819</v>
      </c>
      <c r="BA50" s="15">
        <f>A1L244C26</f>
        <v>15684</v>
      </c>
      <c r="BB50" s="16" t="s">
        <v>9820</v>
      </c>
      <c r="BC50" s="15">
        <f>A1L244C25</f>
        <v>23001.599999999999</v>
      </c>
      <c r="BD50" s="16" t="s">
        <v>9821</v>
      </c>
      <c r="BE50" s="21">
        <f>IF(OR(B3L843C25=0,B3L843C26=0),0,1+(B3L843C25/B3L843C26))</f>
        <v>1.681865609348915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24444</v>
      </c>
      <c r="F51" s="16" t="s">
        <v>9823</v>
      </c>
      <c r="G51" s="15">
        <f>A1L245C1</f>
        <v>31812</v>
      </c>
      <c r="H51" s="16" t="s">
        <v>9824</v>
      </c>
      <c r="I51" s="21">
        <f>IF(OR(B3L844C1=0,B3L844C2=0),0,1+(B3L844C1/B3L844C2))</f>
        <v>1.7683892870614861</v>
      </c>
      <c r="J51" s="16" t="s">
        <v>9825</v>
      </c>
      <c r="K51" s="15">
        <f>A1L245C5</f>
        <v>22664</v>
      </c>
      <c r="L51" s="16" t="s">
        <v>9826</v>
      </c>
      <c r="M51" s="15">
        <f>A1L245C4</f>
        <v>30331</v>
      </c>
      <c r="N51" s="16" t="s">
        <v>9827</v>
      </c>
      <c r="O51" s="21">
        <f>IF(OR(B3L844C4=0,B3L844C5=0),0,1+(B3L844C4/B3L844C5))</f>
        <v>1.7472223138043586</v>
      </c>
      <c r="P51" s="16" t="s">
        <v>9828</v>
      </c>
      <c r="Q51" s="15">
        <f>A1L245C17</f>
        <v>23554</v>
      </c>
      <c r="R51" s="16" t="s">
        <v>9829</v>
      </c>
      <c r="S51" s="15">
        <f>A1L245C16</f>
        <v>31071.5</v>
      </c>
      <c r="T51" s="16" t="s">
        <v>9830</v>
      </c>
      <c r="U51" s="21">
        <f>IF(OR(B3L844C7=0,B3L844C8=0),0,1+(B3L844C7/B3L844C8))</f>
        <v>1.7580580274528104</v>
      </c>
      <c r="V51" s="16" t="s">
        <v>9831</v>
      </c>
      <c r="W51" s="15">
        <f>A1L245C8</f>
        <v>23901</v>
      </c>
      <c r="X51" s="16" t="s">
        <v>9832</v>
      </c>
      <c r="Y51" s="15">
        <f>A1L245C7</f>
        <v>31679</v>
      </c>
      <c r="Z51" s="16" t="s">
        <v>9833</v>
      </c>
      <c r="AA51" s="21">
        <f>IF(OR(B3L844C10=0,B3L844C11=0),0,1+(B3L844C10/B3L844C11))</f>
        <v>1.7544745730610183</v>
      </c>
      <c r="AB51" s="16" t="s">
        <v>9834</v>
      </c>
      <c r="AC51" s="15">
        <f>A1L245C20</f>
        <v>23669.666666666668</v>
      </c>
      <c r="AD51" s="16" t="s">
        <v>9835</v>
      </c>
      <c r="AE51" s="15">
        <f>A1L245C19</f>
        <v>31274</v>
      </c>
      <c r="AF51" s="16" t="s">
        <v>9836</v>
      </c>
      <c r="AG51" s="21">
        <f>IF(OR(B3L844C13=0,B3L844C14=0),0,1+(B3L844C13/B3L844C14))</f>
        <v>1.7568480740124919</v>
      </c>
      <c r="AH51" s="16" t="s">
        <v>9837</v>
      </c>
      <c r="AI51" s="15">
        <f>A1L245C11</f>
        <v>24752</v>
      </c>
      <c r="AJ51" s="16" t="s">
        <v>9838</v>
      </c>
      <c r="AK51" s="15">
        <f>A1L245C10</f>
        <v>31783</v>
      </c>
      <c r="AL51" s="16" t="s">
        <v>9839</v>
      </c>
      <c r="AM51" s="21">
        <f>IF(OR(B3L844C16=0,B3L844C17=0),0,1+(B3L844C16/B3L844C17))</f>
        <v>1.7787811093981059</v>
      </c>
      <c r="AN51" s="16" t="s">
        <v>9840</v>
      </c>
      <c r="AO51" s="15">
        <f>A1L245C23</f>
        <v>23940.25</v>
      </c>
      <c r="AP51" s="16" t="s">
        <v>9841</v>
      </c>
      <c r="AQ51" s="15">
        <f>A1L245C22</f>
        <v>31401.25</v>
      </c>
      <c r="AR51" s="16" t="s">
        <v>9842</v>
      </c>
      <c r="AS51" s="21">
        <f>IF(OR(B3L844C19=0,B3L844C20=0),0,1+(B3L844C19/B3L844C20))</f>
        <v>1.7623979937104415</v>
      </c>
      <c r="AT51" s="16" t="s">
        <v>9843</v>
      </c>
      <c r="AU51" s="15">
        <f>A1L245C14</f>
        <v>26023</v>
      </c>
      <c r="AV51" s="16" t="s">
        <v>9844</v>
      </c>
      <c r="AW51" s="15">
        <f>A1L245C13</f>
        <v>33684</v>
      </c>
      <c r="AX51" s="16" t="s">
        <v>9845</v>
      </c>
      <c r="AY51" s="21">
        <f>IF(OR(B3L844C22=0,B3L844C23=0),0,1+(B3L844C22/B3L844C23))</f>
        <v>1.7725626410165063</v>
      </c>
      <c r="AZ51" s="16" t="s">
        <v>9846</v>
      </c>
      <c r="BA51" s="15">
        <f>A1L245C26</f>
        <v>24356.799999999999</v>
      </c>
      <c r="BB51" s="16" t="s">
        <v>9847</v>
      </c>
      <c r="BC51" s="15">
        <f>A1L245C25</f>
        <v>31857.8</v>
      </c>
      <c r="BD51" s="16" t="s">
        <v>9848</v>
      </c>
      <c r="BE51" s="21">
        <f>IF(OR(B3L844C25=0,B3L844C26=0),0,1+(B3L844C25/B3L844C26))</f>
        <v>1.7645474577654452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209911</v>
      </c>
      <c r="F52" s="16" t="s">
        <v>9850</v>
      </c>
      <c r="G52" s="15">
        <f>A1L246C1</f>
        <v>1695388</v>
      </c>
      <c r="H52" s="16" t="s">
        <v>9851</v>
      </c>
      <c r="I52" s="21">
        <f>IF(OR(B3L845C1=0,B3L845C2=0),0,1+(B3L845C1/B3L845C2))</f>
        <v>1.1238129560902872</v>
      </c>
      <c r="J52" s="16" t="s">
        <v>9852</v>
      </c>
      <c r="K52" s="15">
        <f>A1L246C5</f>
        <v>162255</v>
      </c>
      <c r="L52" s="16" t="s">
        <v>9853</v>
      </c>
      <c r="M52" s="15">
        <f>A1L246C4</f>
        <v>1696248</v>
      </c>
      <c r="N52" s="16" t="s">
        <v>9854</v>
      </c>
      <c r="O52" s="21">
        <f>IF(OR(B3L845C4=0,B3L845C5=0),0,1+(B3L845C4/B3L845C5))</f>
        <v>1.0956552343761055</v>
      </c>
      <c r="P52" s="16" t="s">
        <v>9855</v>
      </c>
      <c r="Q52" s="15">
        <f>A1L246C17</f>
        <v>186083</v>
      </c>
      <c r="R52" s="16" t="s">
        <v>9856</v>
      </c>
      <c r="S52" s="15">
        <f>A1L246C16</f>
        <v>1695818</v>
      </c>
      <c r="T52" s="16" t="s">
        <v>9857</v>
      </c>
      <c r="U52" s="21">
        <f>IF(OR(B3L845C7=0,B3L845C8=0),0,1+(B3L845C7/B3L845C8))</f>
        <v>1.1097305253276</v>
      </c>
      <c r="V52" s="16" t="s">
        <v>9858</v>
      </c>
      <c r="W52" s="15">
        <f>A1L246C8</f>
        <v>165757</v>
      </c>
      <c r="X52" s="16" t="s">
        <v>9859</v>
      </c>
      <c r="Y52" s="15">
        <f>A1L246C7</f>
        <v>1649773</v>
      </c>
      <c r="Z52" s="16" t="s">
        <v>9860</v>
      </c>
      <c r="AA52" s="21">
        <f>IF(OR(B3L845C10=0,B3L845C11=0),0,1+(B3L845C10/B3L845C11))</f>
        <v>1.1004726104742895</v>
      </c>
      <c r="AB52" s="16" t="s">
        <v>9861</v>
      </c>
      <c r="AC52" s="15">
        <f>A1L246C20</f>
        <v>179307.66666666666</v>
      </c>
      <c r="AD52" s="16" t="s">
        <v>9862</v>
      </c>
      <c r="AE52" s="15">
        <f>A1L246C19</f>
        <v>1680469.6666666667</v>
      </c>
      <c r="AF52" s="16" t="s">
        <v>9863</v>
      </c>
      <c r="AG52" s="21">
        <f>IF(OR(B3L845C13=0,B3L845C14=0),0,1+(B3L845C13/B3L845C14))</f>
        <v>1.1067009242852544</v>
      </c>
      <c r="AH52" s="16" t="s">
        <v>9864</v>
      </c>
      <c r="AI52" s="15">
        <f>A1L246C11</f>
        <v>161997</v>
      </c>
      <c r="AJ52" s="16" t="s">
        <v>9865</v>
      </c>
      <c r="AK52" s="15">
        <f>A1L246C10</f>
        <v>1524748</v>
      </c>
      <c r="AL52" s="16" t="s">
        <v>9866</v>
      </c>
      <c r="AM52" s="21">
        <f>IF(OR(B3L845C16=0,B3L845C17=0),0,1+(B3L845C16/B3L845C17))</f>
        <v>1.106245097550546</v>
      </c>
      <c r="AN52" s="16" t="s">
        <v>9867</v>
      </c>
      <c r="AO52" s="15">
        <f>A1L246C23</f>
        <v>174980</v>
      </c>
      <c r="AP52" s="16" t="s">
        <v>9868</v>
      </c>
      <c r="AQ52" s="15">
        <f>A1L246C22</f>
        <v>1641539.25</v>
      </c>
      <c r="AR52" s="16" t="s">
        <v>9869</v>
      </c>
      <c r="AS52" s="21">
        <f>IF(OR(B3L845C19=0,B3L845C20=0),0,1+(B3L845C19/B3L845C20))</f>
        <v>1.1065950753233589</v>
      </c>
      <c r="AT52" s="16" t="s">
        <v>9870</v>
      </c>
      <c r="AU52" s="15">
        <f>A1L246C14</f>
        <v>153561</v>
      </c>
      <c r="AV52" s="16" t="s">
        <v>9871</v>
      </c>
      <c r="AW52" s="15">
        <f>A1L246C13</f>
        <v>1473377</v>
      </c>
      <c r="AX52" s="16" t="s">
        <v>9872</v>
      </c>
      <c r="AY52" s="21">
        <f>IF(OR(B3L845C22=0,B3L845C23=0),0,1+(B3L845C22/B3L845C23))</f>
        <v>1.104223834089985</v>
      </c>
      <c r="AZ52" s="16" t="s">
        <v>9873</v>
      </c>
      <c r="BA52" s="15">
        <f>A1L246C26</f>
        <v>170696.2</v>
      </c>
      <c r="BB52" s="16" t="s">
        <v>9874</v>
      </c>
      <c r="BC52" s="15">
        <f>A1L246C25</f>
        <v>1607906.8</v>
      </c>
      <c r="BD52" s="16" t="s">
        <v>9875</v>
      </c>
      <c r="BE52" s="21">
        <f>IF(OR(B3L845C25=0,B3L845C26=0),0,1+(B3L845C25/B3L845C26))</f>
        <v>1.1061605063179034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107148</v>
      </c>
      <c r="F53" s="16" t="s">
        <v>9877</v>
      </c>
      <c r="G53" s="15">
        <f>A1L247C1</f>
        <v>340469</v>
      </c>
      <c r="H53" s="16" t="s">
        <v>9878</v>
      </c>
      <c r="I53" s="21">
        <f>IF(OR(B3L846C1=0,B3L846C2=0),0,1+(B3L846C1/B3L846C2))</f>
        <v>1.3147070658415303</v>
      </c>
      <c r="J53" s="16" t="s">
        <v>9879</v>
      </c>
      <c r="K53" s="15">
        <f>A1L247C5</f>
        <v>111368</v>
      </c>
      <c r="L53" s="16" t="s">
        <v>9880</v>
      </c>
      <c r="M53" s="15">
        <f>A1L247C4</f>
        <v>326465</v>
      </c>
      <c r="N53" s="16" t="s">
        <v>9881</v>
      </c>
      <c r="O53" s="21">
        <f>IF(OR(B3L846C4=0,B3L846C5=0),0,1+(B3L846C4/B3L846C5))</f>
        <v>1.3411330464215152</v>
      </c>
      <c r="P53" s="16" t="s">
        <v>9882</v>
      </c>
      <c r="Q53" s="15">
        <f>A1L247C17</f>
        <v>109258</v>
      </c>
      <c r="R53" s="16" t="s">
        <v>9883</v>
      </c>
      <c r="S53" s="15">
        <f>A1L247C16</f>
        <v>333467</v>
      </c>
      <c r="T53" s="16" t="s">
        <v>9884</v>
      </c>
      <c r="U53" s="21">
        <f>IF(OR(B3L846C7=0,B3L846C8=0),0,1+(B3L846C7/B3L846C8))</f>
        <v>1.3276426153112602</v>
      </c>
      <c r="V53" s="16" t="s">
        <v>9885</v>
      </c>
      <c r="W53" s="15">
        <f>A1L247C8</f>
        <v>100945</v>
      </c>
      <c r="X53" s="16" t="s">
        <v>9886</v>
      </c>
      <c r="Y53" s="15">
        <f>A1L247C7</f>
        <v>303923</v>
      </c>
      <c r="Z53" s="16" t="s">
        <v>9887</v>
      </c>
      <c r="AA53" s="21">
        <f>IF(OR(B3L846C10=0,B3L846C11=0),0,1+(B3L846C10/B3L846C11))</f>
        <v>1.3321400486307386</v>
      </c>
      <c r="AB53" s="16" t="s">
        <v>9888</v>
      </c>
      <c r="AC53" s="15">
        <f>A1L247C20</f>
        <v>106487</v>
      </c>
      <c r="AD53" s="16" t="s">
        <v>9889</v>
      </c>
      <c r="AE53" s="15">
        <f>A1L247C19</f>
        <v>323619</v>
      </c>
      <c r="AF53" s="16" t="s">
        <v>9890</v>
      </c>
      <c r="AG53" s="21">
        <f>IF(OR(B3L846C13=0,B3L846C14=0),0,1+(B3L846C13/B3L846C14))</f>
        <v>1.3290505192834785</v>
      </c>
      <c r="AH53" s="16" t="s">
        <v>9891</v>
      </c>
      <c r="AI53" s="15">
        <f>A1L247C11</f>
        <v>83257</v>
      </c>
      <c r="AJ53" s="16" t="s">
        <v>9892</v>
      </c>
      <c r="AK53" s="15">
        <f>A1L247C10</f>
        <v>279732</v>
      </c>
      <c r="AL53" s="16" t="s">
        <v>9893</v>
      </c>
      <c r="AM53" s="21">
        <f>IF(OR(B3L846C16=0,B3L846C17=0),0,1+(B3L846C16/B3L846C17))</f>
        <v>1.297631304248352</v>
      </c>
      <c r="AN53" s="16" t="s">
        <v>9894</v>
      </c>
      <c r="AO53" s="15">
        <f>A1L247C23</f>
        <v>100679.5</v>
      </c>
      <c r="AP53" s="16" t="s">
        <v>9895</v>
      </c>
      <c r="AQ53" s="15">
        <f>A1L247C22</f>
        <v>312647.25</v>
      </c>
      <c r="AR53" s="16" t="s">
        <v>9896</v>
      </c>
      <c r="AS53" s="21">
        <f>IF(OR(B3L846C19=0,B3L846C20=0),0,1+(B3L846C19/B3L846C20))</f>
        <v>1.3220226629212315</v>
      </c>
      <c r="AT53" s="16" t="s">
        <v>9897</v>
      </c>
      <c r="AU53" s="15">
        <f>A1L247C14</f>
        <v>45060</v>
      </c>
      <c r="AV53" s="16" t="s">
        <v>9898</v>
      </c>
      <c r="AW53" s="15">
        <f>A1L247C13</f>
        <v>222123</v>
      </c>
      <c r="AX53" s="16" t="s">
        <v>9899</v>
      </c>
      <c r="AY53" s="21">
        <f>IF(OR(B3L846C22=0,B3L846C23=0),0,1+(B3L846C22/B3L846C23))</f>
        <v>1.2028605772477412</v>
      </c>
      <c r="AZ53" s="16" t="s">
        <v>9900</v>
      </c>
      <c r="BA53" s="15">
        <f>A1L247C26</f>
        <v>89555.6</v>
      </c>
      <c r="BB53" s="16" t="s">
        <v>9901</v>
      </c>
      <c r="BC53" s="15">
        <f>A1L247C25</f>
        <v>294542.40000000002</v>
      </c>
      <c r="BD53" s="16" t="s">
        <v>9902</v>
      </c>
      <c r="BE53" s="21">
        <f>IF(OR(B3L846C25=0,B3L846C26=0),0,1+(B3L846C25/B3L846C26))</f>
        <v>1.3040499432339792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1050</v>
      </c>
      <c r="F54" s="16" t="s">
        <v>9904</v>
      </c>
      <c r="G54" s="15">
        <f>A1L248C1</f>
        <v>492</v>
      </c>
      <c r="H54" s="16" t="s">
        <v>9905</v>
      </c>
      <c r="I54" s="21">
        <f>IF(OR(B3L847C1=0,B3L847C2=0),0,1+(B3L847C1/B3L847C2))</f>
        <v>3.1341463414634148</v>
      </c>
      <c r="J54" s="16" t="s">
        <v>9906</v>
      </c>
      <c r="K54" s="15">
        <f>A1L248C5</f>
        <v>1208</v>
      </c>
      <c r="L54" s="16" t="s">
        <v>9907</v>
      </c>
      <c r="M54" s="15">
        <f>A1L248C4</f>
        <v>716</v>
      </c>
      <c r="N54" s="16" t="s">
        <v>9908</v>
      </c>
      <c r="O54" s="21">
        <f>IF(OR(B3L847C4=0,B3L847C5=0),0,1+(B3L847C4/B3L847C5))</f>
        <v>2.6871508379888267</v>
      </c>
      <c r="P54" s="16" t="s">
        <v>9909</v>
      </c>
      <c r="Q54" s="15">
        <f>A1L248C17</f>
        <v>1129</v>
      </c>
      <c r="R54" s="16" t="s">
        <v>9910</v>
      </c>
      <c r="S54" s="15">
        <f>A1L248C16</f>
        <v>604</v>
      </c>
      <c r="T54" s="16" t="s">
        <v>9911</v>
      </c>
      <c r="U54" s="21">
        <f>IF(OR(B3L847C7=0,B3L847C8=0),0,1+(B3L847C7/B3L847C8))</f>
        <v>2.8692052980132452</v>
      </c>
      <c r="V54" s="16" t="s">
        <v>9912</v>
      </c>
      <c r="W54" s="15">
        <f>A1L248C8</f>
        <v>1165</v>
      </c>
      <c r="X54" s="16" t="s">
        <v>9913</v>
      </c>
      <c r="Y54" s="15">
        <f>A1L248C7</f>
        <v>607</v>
      </c>
      <c r="Z54" s="16" t="s">
        <v>9914</v>
      </c>
      <c r="AA54" s="21">
        <f>IF(OR(B3L847C10=0,B3L847C11=0),0,1+(B3L847C10/B3L847C11))</f>
        <v>2.9192751235584842</v>
      </c>
      <c r="AB54" s="16" t="s">
        <v>9915</v>
      </c>
      <c r="AC54" s="15">
        <f>A1L248C20</f>
        <v>1141</v>
      </c>
      <c r="AD54" s="16" t="s">
        <v>9916</v>
      </c>
      <c r="AE54" s="15">
        <f>A1L248C19</f>
        <v>605</v>
      </c>
      <c r="AF54" s="16" t="s">
        <v>9917</v>
      </c>
      <c r="AG54" s="21">
        <f>IF(OR(B3L847C13=0,B3L847C14=0),0,1+(B3L847C13/B3L847C14))</f>
        <v>2.8859504132231404</v>
      </c>
      <c r="AH54" s="16" t="s">
        <v>9918</v>
      </c>
      <c r="AI54" s="15">
        <f>A1L248C11</f>
        <v>1091</v>
      </c>
      <c r="AJ54" s="16" t="s">
        <v>9919</v>
      </c>
      <c r="AK54" s="15">
        <f>A1L248C10</f>
        <v>411</v>
      </c>
      <c r="AL54" s="16" t="s">
        <v>9920</v>
      </c>
      <c r="AM54" s="21">
        <f>IF(OR(B3L847C16=0,B3L847C17=0),0,1+(B3L847C16/B3L847C17))</f>
        <v>3.6545012165450124</v>
      </c>
      <c r="AN54" s="16" t="s">
        <v>9921</v>
      </c>
      <c r="AO54" s="15">
        <f>A1L248C23</f>
        <v>1128.5</v>
      </c>
      <c r="AP54" s="16" t="s">
        <v>9922</v>
      </c>
      <c r="AQ54" s="21">
        <f>A1L248C22</f>
        <v>556.5</v>
      </c>
      <c r="AR54" s="16" t="s">
        <v>9923</v>
      </c>
      <c r="AS54" s="21">
        <f>IF(OR(B3L847C19=0,B3L847C20=0),0,1+(B3L847C19/B3L847C20))</f>
        <v>3.0278526504941601</v>
      </c>
      <c r="AT54" s="16" t="s">
        <v>9924</v>
      </c>
      <c r="AU54" s="15">
        <f>A1L248C14</f>
        <v>972</v>
      </c>
      <c r="AV54" s="16" t="s">
        <v>9925</v>
      </c>
      <c r="AW54" s="15">
        <f>A1L248C13</f>
        <v>280</v>
      </c>
      <c r="AX54" s="16" t="s">
        <v>9926</v>
      </c>
      <c r="AY54" s="21">
        <f>IF(OR(B3L847C22=0,B3L847C23=0),0,1+(B3L847C22/B3L847C23))</f>
        <v>4.4714285714285715</v>
      </c>
      <c r="AZ54" s="16" t="s">
        <v>9927</v>
      </c>
      <c r="BA54" s="15">
        <f>A1L248C26</f>
        <v>1097.2</v>
      </c>
      <c r="BB54" s="16" t="s">
        <v>9928</v>
      </c>
      <c r="BC54" s="21">
        <f>A1L248C25</f>
        <v>501.2</v>
      </c>
      <c r="BD54" s="16" t="s">
        <v>9929</v>
      </c>
      <c r="BE54" s="21">
        <f>IF(OR(B3L847C25=0,B3L847C26=0),0,1+(B3L847C25/B3L847C26))</f>
        <v>3.1891460494812454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143553</v>
      </c>
      <c r="F55" s="16" t="s">
        <v>9931</v>
      </c>
      <c r="G55" s="15">
        <f>A1L249C1</f>
        <v>148196</v>
      </c>
      <c r="H55" s="16" t="s">
        <v>9932</v>
      </c>
      <c r="I55" s="21">
        <f>IF(OR(B3L848C1=0,B3L848C2=0),0,1+(B3L848C1/B3L848C2))</f>
        <v>1.9686698696321088</v>
      </c>
      <c r="J55" s="16" t="s">
        <v>9933</v>
      </c>
      <c r="K55" s="15">
        <f>A1L249C5</f>
        <v>144455</v>
      </c>
      <c r="L55" s="16" t="s">
        <v>9934</v>
      </c>
      <c r="M55" s="15">
        <f>A1L249C4</f>
        <v>153578</v>
      </c>
      <c r="N55" s="16" t="s">
        <v>9935</v>
      </c>
      <c r="O55" s="21">
        <f>IF(OR(B3L848C4=0,B3L848C5=0),0,1+(B3L848C4/B3L848C5))</f>
        <v>1.9405969605021554</v>
      </c>
      <c r="P55" s="16" t="s">
        <v>9936</v>
      </c>
      <c r="Q55" s="15">
        <f>A1L249C17</f>
        <v>144004</v>
      </c>
      <c r="R55" s="16" t="s">
        <v>9937</v>
      </c>
      <c r="S55" s="15">
        <f>A1L249C16</f>
        <v>150887</v>
      </c>
      <c r="T55" s="16" t="s">
        <v>9938</v>
      </c>
      <c r="U55" s="21">
        <f>IF(OR(B3L848C7=0,B3L848C8=0),0,1+(B3L848C7/B3L848C8))</f>
        <v>1.9543830813787801</v>
      </c>
      <c r="V55" s="16" t="s">
        <v>9939</v>
      </c>
      <c r="W55" s="15">
        <f>A1L249C8</f>
        <v>141842</v>
      </c>
      <c r="X55" s="16" t="s">
        <v>9940</v>
      </c>
      <c r="Y55" s="15">
        <f>A1L249C7</f>
        <v>148449</v>
      </c>
      <c r="Z55" s="16" t="s">
        <v>9941</v>
      </c>
      <c r="AA55" s="21">
        <f>IF(OR(B3L848C10=0,B3L848C11=0),0,1+(B3L848C10/B3L848C11))</f>
        <v>1.9554931323215379</v>
      </c>
      <c r="AB55" s="16" t="s">
        <v>9942</v>
      </c>
      <c r="AC55" s="15">
        <f>A1L249C20</f>
        <v>143283.33333333334</v>
      </c>
      <c r="AD55" s="16" t="s">
        <v>9943</v>
      </c>
      <c r="AE55" s="15">
        <f>A1L249C19</f>
        <v>150074.33333333334</v>
      </c>
      <c r="AF55" s="16" t="s">
        <v>9944</v>
      </c>
      <c r="AG55" s="21">
        <f>IF(OR(B3L848C13=0,B3L848C14=0),0,1+(B3L848C13/B3L848C14))</f>
        <v>1.9547490910060126</v>
      </c>
      <c r="AH55" s="16" t="s">
        <v>9945</v>
      </c>
      <c r="AI55" s="15">
        <f>A1L249C11</f>
        <v>146957</v>
      </c>
      <c r="AJ55" s="16" t="s">
        <v>9946</v>
      </c>
      <c r="AK55" s="15">
        <f>A1L249C10</f>
        <v>148770</v>
      </c>
      <c r="AL55" s="16" t="s">
        <v>9947</v>
      </c>
      <c r="AM55" s="21">
        <f>IF(OR(B3L848C16=0,B3L848C17=0),0,1+(B3L848C16/B3L848C17))</f>
        <v>1.9878134032399006</v>
      </c>
      <c r="AN55" s="16" t="s">
        <v>9948</v>
      </c>
      <c r="AO55" s="15">
        <f>A1L249C23</f>
        <v>144201.75</v>
      </c>
      <c r="AP55" s="16" t="s">
        <v>9949</v>
      </c>
      <c r="AQ55" s="15">
        <f>A1L249C22</f>
        <v>149748.25</v>
      </c>
      <c r="AR55" s="16" t="s">
        <v>9950</v>
      </c>
      <c r="AS55" s="21">
        <f>IF(OR(B3L848C19=0,B3L848C20=0),0,1+(B3L848C19/B3L848C20))</f>
        <v>1.9629611698300313</v>
      </c>
      <c r="AT55" s="16" t="s">
        <v>9951</v>
      </c>
      <c r="AU55" s="15">
        <f>A1L249C14</f>
        <v>127976</v>
      </c>
      <c r="AV55" s="16" t="s">
        <v>9952</v>
      </c>
      <c r="AW55" s="15">
        <f>A1L249C13</f>
        <v>134261</v>
      </c>
      <c r="AX55" s="16" t="s">
        <v>9953</v>
      </c>
      <c r="AY55" s="21">
        <f>IF(OR(B3L848C22=0,B3L848C23=0),0,1+(B3L848C22/B3L848C23))</f>
        <v>1.9531881931461854</v>
      </c>
      <c r="AZ55" s="16" t="s">
        <v>9954</v>
      </c>
      <c r="BA55" s="15">
        <f>A1L249C26</f>
        <v>140956.6</v>
      </c>
      <c r="BB55" s="16" t="s">
        <v>9955</v>
      </c>
      <c r="BC55" s="15">
        <f>A1L249C25</f>
        <v>146650.79999999999</v>
      </c>
      <c r="BD55" s="16" t="s">
        <v>9956</v>
      </c>
      <c r="BE55" s="21">
        <f>IF(OR(B3L848C25=0,B3L848C26=0),0,1+(B3L848C25/B3L848C26))</f>
        <v>1.9611717085757461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152824</v>
      </c>
      <c r="F56" s="16" t="s">
        <v>9958</v>
      </c>
      <c r="G56" s="15">
        <f>A1L250C1</f>
        <v>145100</v>
      </c>
      <c r="H56" s="16" t="s">
        <v>9959</v>
      </c>
      <c r="I56" s="21">
        <f>IF(OR(B3L849C1=0,B3L849C2=0),0,1+(B3L849C1/B3L849C2))</f>
        <v>2.0532322536181944</v>
      </c>
      <c r="J56" s="16" t="s">
        <v>9960</v>
      </c>
      <c r="K56" s="15">
        <f>A1L250C5</f>
        <v>156574</v>
      </c>
      <c r="L56" s="16" t="s">
        <v>9961</v>
      </c>
      <c r="M56" s="15">
        <f>A1L250C4</f>
        <v>150894</v>
      </c>
      <c r="N56" s="16" t="s">
        <v>9962</v>
      </c>
      <c r="O56" s="21">
        <f>IF(OR(B3L849C4=0,B3L849C5=0),0,1+(B3L849C4/B3L849C5))</f>
        <v>2.0376423184487122</v>
      </c>
      <c r="P56" s="16" t="s">
        <v>9963</v>
      </c>
      <c r="Q56" s="15">
        <f>A1L250C17</f>
        <v>154699</v>
      </c>
      <c r="R56" s="16" t="s">
        <v>9964</v>
      </c>
      <c r="S56" s="15">
        <f>A1L250C16</f>
        <v>147997</v>
      </c>
      <c r="T56" s="16" t="s">
        <v>9965</v>
      </c>
      <c r="U56" s="21">
        <f>IF(OR(B3L849C7=0,B3L849C8=0),0,1+(B3L849C7/B3L849C8))</f>
        <v>2.0452847017169269</v>
      </c>
      <c r="V56" s="16" t="s">
        <v>9966</v>
      </c>
      <c r="W56" s="15">
        <f>A1L250C8</f>
        <v>164161</v>
      </c>
      <c r="X56" s="16" t="s">
        <v>9967</v>
      </c>
      <c r="Y56" s="15">
        <f>A1L250C7</f>
        <v>155103</v>
      </c>
      <c r="Z56" s="16" t="s">
        <v>9968</v>
      </c>
      <c r="AA56" s="21">
        <f>IF(OR(B3L849C10=0,B3L849C11=0),0,1+(B3L849C10/B3L849C11))</f>
        <v>2.0583999020006063</v>
      </c>
      <c r="AB56" s="16" t="s">
        <v>9969</v>
      </c>
      <c r="AC56" s="15">
        <f>A1L250C20</f>
        <v>157853</v>
      </c>
      <c r="AD56" s="16" t="s">
        <v>9970</v>
      </c>
      <c r="AE56" s="15">
        <f>A1L250C19</f>
        <v>150365.66666666666</v>
      </c>
      <c r="AF56" s="16" t="s">
        <v>9971</v>
      </c>
      <c r="AG56" s="21">
        <f>IF(OR(B3L849C13=0,B3L849C14=0),0,1+(B3L849C13/B3L849C14))</f>
        <v>2.0497941684382739</v>
      </c>
      <c r="AH56" s="16" t="s">
        <v>9972</v>
      </c>
      <c r="AI56" s="15">
        <f>A1L250C11</f>
        <v>164322</v>
      </c>
      <c r="AJ56" s="16" t="s">
        <v>9973</v>
      </c>
      <c r="AK56" s="15">
        <f>A1L250C10</f>
        <v>158989</v>
      </c>
      <c r="AL56" s="16" t="s">
        <v>9974</v>
      </c>
      <c r="AM56" s="21">
        <f>IF(OR(B3L849C16=0,B3L849C17=0),0,1+(B3L849C16/B3L849C17))</f>
        <v>2.033543201101963</v>
      </c>
      <c r="AN56" s="16" t="s">
        <v>9975</v>
      </c>
      <c r="AO56" s="15">
        <f>A1L250C23</f>
        <v>159470.25</v>
      </c>
      <c r="AP56" s="16" t="s">
        <v>9976</v>
      </c>
      <c r="AQ56" s="15">
        <f>A1L250C22</f>
        <v>152521.5</v>
      </c>
      <c r="AR56" s="16" t="s">
        <v>9977</v>
      </c>
      <c r="AS56" s="21">
        <f>IF(OR(B3L849C19=0,B3L849C20=0),0,1+(B3L849C19/B3L849C20))</f>
        <v>2.0455591506771178</v>
      </c>
      <c r="AT56" s="16" t="s">
        <v>9978</v>
      </c>
      <c r="AU56" s="15">
        <f>A1L250C14</f>
        <v>166138</v>
      </c>
      <c r="AV56" s="16" t="s">
        <v>9979</v>
      </c>
      <c r="AW56" s="15">
        <f>A1L250C13</f>
        <v>160367</v>
      </c>
      <c r="AX56" s="16" t="s">
        <v>9980</v>
      </c>
      <c r="AY56" s="21">
        <f>IF(OR(B3L849C22=0,B3L849C23=0),0,1+(B3L849C22/B3L849C23))</f>
        <v>2.0359862066385226</v>
      </c>
      <c r="AZ56" s="16" t="s">
        <v>9981</v>
      </c>
      <c r="BA56" s="15">
        <f>A1L250C26</f>
        <v>160803.79999999999</v>
      </c>
      <c r="BB56" s="16" t="s">
        <v>9982</v>
      </c>
      <c r="BC56" s="15">
        <f>A1L250C25</f>
        <v>154090.6</v>
      </c>
      <c r="BD56" s="16" t="s">
        <v>9983</v>
      </c>
      <c r="BE56" s="21">
        <f>IF(OR(B3L849C25=0,B3L849C26=0),0,1+(B3L849C25/B3L849C26))</f>
        <v>2.0435665770657003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816207</v>
      </c>
      <c r="F57" s="16" t="s">
        <v>9985</v>
      </c>
      <c r="G57" s="15">
        <f>A1L251C1</f>
        <v>760918</v>
      </c>
      <c r="H57" s="16" t="s">
        <v>9986</v>
      </c>
      <c r="I57" s="21">
        <f>IF(OR(B3L850C1=0,B3L850C2=0),0,1+(B3L850C1/B3L850C2))</f>
        <v>2.0726609174707393</v>
      </c>
      <c r="J57" s="16" t="s">
        <v>9987</v>
      </c>
      <c r="K57" s="15">
        <f>A1L251C5</f>
        <v>891074</v>
      </c>
      <c r="L57" s="16" t="s">
        <v>9988</v>
      </c>
      <c r="M57" s="15">
        <f>A1L251C4</f>
        <v>843209</v>
      </c>
      <c r="N57" s="16" t="s">
        <v>9989</v>
      </c>
      <c r="O57" s="21">
        <f>IF(OR(B3L850C4=0,B3L850C5=0),0,1+(B3L850C4/B3L850C5))</f>
        <v>2.0567652859492727</v>
      </c>
      <c r="P57" s="16" t="s">
        <v>9990</v>
      </c>
      <c r="Q57" s="15">
        <f>A1L251C17</f>
        <v>853640.5</v>
      </c>
      <c r="R57" s="16" t="s">
        <v>9991</v>
      </c>
      <c r="S57" s="15">
        <f>A1L251C16</f>
        <v>802063.5</v>
      </c>
      <c r="T57" s="16" t="s">
        <v>9992</v>
      </c>
      <c r="U57" s="21">
        <f>IF(OR(B3L850C7=0,B3L850C8=0),0,1+(B3L850C7/B3L850C8))</f>
        <v>2.0643053823045183</v>
      </c>
      <c r="V57" s="16" t="s">
        <v>9993</v>
      </c>
      <c r="W57" s="15">
        <f>A1L251C8</f>
        <v>815580</v>
      </c>
      <c r="X57" s="16" t="s">
        <v>9994</v>
      </c>
      <c r="Y57" s="15">
        <f>A1L251C7</f>
        <v>760569</v>
      </c>
      <c r="Z57" s="16" t="s">
        <v>9995</v>
      </c>
      <c r="AA57" s="21">
        <f>IF(OR(B3L850C10=0,B3L850C11=0),0,1+(B3L850C10/B3L850C11))</f>
        <v>2.0723287433487299</v>
      </c>
      <c r="AB57" s="16" t="s">
        <v>9996</v>
      </c>
      <c r="AC57" s="15">
        <f>A1L251C20</f>
        <v>840953.66666666663</v>
      </c>
      <c r="AD57" s="16" t="s">
        <v>9997</v>
      </c>
      <c r="AE57" s="15">
        <f>A1L251C19</f>
        <v>788232</v>
      </c>
      <c r="AF57" s="16" t="s">
        <v>9998</v>
      </c>
      <c r="AG57" s="21">
        <f>IF(OR(B3L850C13=0,B3L850C14=0),0,1+(B3L850C13/B3L850C14))</f>
        <v>2.0668859760408949</v>
      </c>
      <c r="AH57" s="16" t="s">
        <v>9999</v>
      </c>
      <c r="AI57" s="15">
        <f>A1L251C11</f>
        <v>630900</v>
      </c>
      <c r="AJ57" s="16" t="s">
        <v>10000</v>
      </c>
      <c r="AK57" s="15">
        <f>A1L251C10</f>
        <v>593703</v>
      </c>
      <c r="AL57" s="16" t="s">
        <v>10001</v>
      </c>
      <c r="AM57" s="21">
        <f>IF(OR(B3L850C16=0,B3L850C17=0),0,1+(B3L850C16/B3L850C17))</f>
        <v>2.0626525383904073</v>
      </c>
      <c r="AN57" s="16" t="s">
        <v>10002</v>
      </c>
      <c r="AO57" s="15">
        <f>A1L251C23</f>
        <v>788440.25</v>
      </c>
      <c r="AP57" s="16" t="s">
        <v>10003</v>
      </c>
      <c r="AQ57" s="15">
        <f>A1L251C22</f>
        <v>739599.75</v>
      </c>
      <c r="AR57" s="16" t="s">
        <v>10004</v>
      </c>
      <c r="AS57" s="21">
        <f>IF(OR(B3L850C19=0,B3L850C20=0),0,1+(B3L850C19/B3L850C20))</f>
        <v>2.0660363933330155</v>
      </c>
      <c r="AT57" s="16" t="s">
        <v>10005</v>
      </c>
      <c r="AU57" s="15">
        <f>A1L251C14</f>
        <v>472418</v>
      </c>
      <c r="AV57" s="16" t="s">
        <v>10006</v>
      </c>
      <c r="AW57" s="15">
        <f>A1L251C13</f>
        <v>440521</v>
      </c>
      <c r="AX57" s="16" t="s">
        <v>10007</v>
      </c>
      <c r="AY57" s="21">
        <f>IF(OR(B3L850C22=0,B3L850C23=0),0,1+(B3L850C22/B3L850C23))</f>
        <v>2.0724074448210188</v>
      </c>
      <c r="AZ57" s="16" t="s">
        <v>10008</v>
      </c>
      <c r="BA57" s="15">
        <f>A1L251C26</f>
        <v>725235.8</v>
      </c>
      <c r="BB57" s="16" t="s">
        <v>10009</v>
      </c>
      <c r="BC57" s="15">
        <f>A1L251C25</f>
        <v>679784</v>
      </c>
      <c r="BD57" s="16" t="s">
        <v>10010</v>
      </c>
      <c r="BE57" s="21">
        <f>IF(OR(B3L850C25=0,B3L850C26=0),0,1+(B3L850C25/B3L850C26))</f>
        <v>2.0668621209089948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4721</v>
      </c>
      <c r="F58" s="16" t="s">
        <v>10012</v>
      </c>
      <c r="G58" s="15">
        <f>A1L252C1</f>
        <v>13234</v>
      </c>
      <c r="H58" s="16" t="s">
        <v>10013</v>
      </c>
      <c r="I58" s="21">
        <f>IF(OR(B3L851C1=0,B3L851C2=0),0,1+(B3L851C1/B3L851C2))</f>
        <v>1.3567326583043675</v>
      </c>
      <c r="J58" s="16" t="s">
        <v>10014</v>
      </c>
      <c r="K58" s="15">
        <f>A1L252C5</f>
        <v>35829</v>
      </c>
      <c r="L58" s="16" t="s">
        <v>10015</v>
      </c>
      <c r="M58" s="15">
        <f>A1L252C4</f>
        <v>20269</v>
      </c>
      <c r="N58" s="16" t="s">
        <v>10016</v>
      </c>
      <c r="O58" s="21">
        <f>IF(OR(B3L851C4=0,B3L851C5=0),0,1+(B3L851C4/B3L851C5))</f>
        <v>2.7676747742858554</v>
      </c>
      <c r="P58" s="16" t="s">
        <v>10017</v>
      </c>
      <c r="Q58" s="15">
        <f>A1L252C17</f>
        <v>20275</v>
      </c>
      <c r="R58" s="16" t="s">
        <v>10018</v>
      </c>
      <c r="S58" s="15">
        <f>A1L252C16</f>
        <v>16751.5</v>
      </c>
      <c r="T58" s="16" t="s">
        <v>10019</v>
      </c>
      <c r="U58" s="21">
        <f>IF(OR(B3L851C7=0,B3L851C8=0),0,1+(B3L851C7/B3L851C8))</f>
        <v>2.210339372593499</v>
      </c>
      <c r="V58" s="16" t="s">
        <v>10020</v>
      </c>
      <c r="W58" s="15">
        <f>A1L252C8</f>
        <v>35689</v>
      </c>
      <c r="X58" s="16" t="s">
        <v>10021</v>
      </c>
      <c r="Y58" s="15">
        <f>A1L252C7</f>
        <v>22732</v>
      </c>
      <c r="Z58" s="16" t="s">
        <v>10022</v>
      </c>
      <c r="AA58" s="21">
        <f>IF(OR(B3L851C10=0,B3L851C11=0),0,1+(B3L851C10/B3L851C11))</f>
        <v>2.5699894421960234</v>
      </c>
      <c r="AB58" s="16" t="s">
        <v>10023</v>
      </c>
      <c r="AC58" s="15">
        <f>A1L252C20</f>
        <v>25413</v>
      </c>
      <c r="AD58" s="16" t="s">
        <v>10024</v>
      </c>
      <c r="AE58" s="15">
        <f>A1L252C19</f>
        <v>18745</v>
      </c>
      <c r="AF58" s="16" t="s">
        <v>10025</v>
      </c>
      <c r="AG58" s="21">
        <f>IF(OR(B3L851C13=0,B3L851C14=0),0,1+(B3L851C13/B3L851C14))</f>
        <v>2.3557215257401971</v>
      </c>
      <c r="AH58" s="16" t="s">
        <v>10026</v>
      </c>
      <c r="AI58" s="15">
        <f>A1L252C11</f>
        <v>34128</v>
      </c>
      <c r="AJ58" s="16" t="s">
        <v>10027</v>
      </c>
      <c r="AK58" s="15">
        <f>A1L252C10</f>
        <v>22213</v>
      </c>
      <c r="AL58" s="16" t="s">
        <v>10028</v>
      </c>
      <c r="AM58" s="21">
        <f>IF(OR(B3L851C16=0,B3L851C17=0),0,1+(B3L851C16/B3L851C17))</f>
        <v>2.5363976050060772</v>
      </c>
      <c r="AN58" s="16" t="s">
        <v>10029</v>
      </c>
      <c r="AO58" s="15">
        <f>A1L252C23</f>
        <v>27591.75</v>
      </c>
      <c r="AP58" s="16" t="s">
        <v>10030</v>
      </c>
      <c r="AQ58" s="15">
        <f>A1L252C22</f>
        <v>19612</v>
      </c>
      <c r="AR58" s="16" t="s">
        <v>10031</v>
      </c>
      <c r="AS58" s="21">
        <f>IF(OR(B3L851C19=0,B3L851C20=0),0,1+(B3L851C19/B3L851C20))</f>
        <v>2.4068809912298592</v>
      </c>
      <c r="AT58" s="16" t="s">
        <v>10032</v>
      </c>
      <c r="AU58" s="15">
        <f>A1L252C14</f>
        <v>32649</v>
      </c>
      <c r="AV58" s="16" t="s">
        <v>10033</v>
      </c>
      <c r="AW58" s="15">
        <f>A1L252C13</f>
        <v>23199</v>
      </c>
      <c r="AX58" s="16" t="s">
        <v>10034</v>
      </c>
      <c r="AY58" s="21">
        <f>IF(OR(B3L851C22=0,B3L851C23=0),0,1+(B3L851C22/B3L851C23))</f>
        <v>2.4073451441872495</v>
      </c>
      <c r="AZ58" s="16" t="s">
        <v>10035</v>
      </c>
      <c r="BA58" s="15">
        <f>A1L252C26</f>
        <v>28603.200000000001</v>
      </c>
      <c r="BB58" s="16" t="s">
        <v>10036</v>
      </c>
      <c r="BC58" s="15">
        <f>A1L252C25</f>
        <v>20329.400000000001</v>
      </c>
      <c r="BD58" s="16" t="s">
        <v>10037</v>
      </c>
      <c r="BE58" s="21">
        <f>IF(OR(B3L851C25=0,B3L851C26=0),0,1+(B3L851C25/B3L851C26))</f>
        <v>2.4069869253396559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973752</v>
      </c>
      <c r="F59" s="16" t="s">
        <v>10039</v>
      </c>
      <c r="G59" s="15">
        <f>A1L253C1</f>
        <v>919252</v>
      </c>
      <c r="H59" s="16" t="s">
        <v>10040</v>
      </c>
      <c r="I59" s="21">
        <f>IF(OR(B3L852C1=0,B3L852C2=0),0,1+(B3L852C1/B3L852C2))</f>
        <v>2.0592873336147215</v>
      </c>
      <c r="J59" s="16" t="s">
        <v>10041</v>
      </c>
      <c r="K59" s="15">
        <f>A1L253C5</f>
        <v>1083477</v>
      </c>
      <c r="L59" s="16" t="s">
        <v>10042</v>
      </c>
      <c r="M59" s="15">
        <f>A1L253C4</f>
        <v>1014372</v>
      </c>
      <c r="N59" s="16" t="s">
        <v>10043</v>
      </c>
      <c r="O59" s="21">
        <f>IF(OR(B3L852C4=0,B3L852C5=0),0,1+(B3L852C4/B3L852C5))</f>
        <v>2.0681258946422023</v>
      </c>
      <c r="P59" s="16" t="s">
        <v>10044</v>
      </c>
      <c r="Q59" s="15">
        <f>A1L253C17</f>
        <v>1028614.5</v>
      </c>
      <c r="R59" s="16" t="s">
        <v>10045</v>
      </c>
      <c r="S59" s="15">
        <f>A1L253C16</f>
        <v>966812</v>
      </c>
      <c r="T59" s="16" t="s">
        <v>10046</v>
      </c>
      <c r="U59" s="21">
        <f>IF(OR(B3L852C7=0,B3L852C8=0),0,1+(B3L852C7/B3L852C8))</f>
        <v>2.0639240100453859</v>
      </c>
      <c r="V59" s="16" t="s">
        <v>10047</v>
      </c>
      <c r="W59" s="15">
        <f>A1L253C8</f>
        <v>1015430</v>
      </c>
      <c r="X59" s="16" t="s">
        <v>10048</v>
      </c>
      <c r="Y59" s="15">
        <f>A1L253C7</f>
        <v>938404</v>
      </c>
      <c r="Z59" s="16" t="s">
        <v>10049</v>
      </c>
      <c r="AA59" s="21">
        <f>IF(OR(B3L852C10=0,B3L852C11=0),0,1+(B3L852C10/B3L852C11))</f>
        <v>2.0820819178093872</v>
      </c>
      <c r="AB59" s="16" t="s">
        <v>10050</v>
      </c>
      <c r="AC59" s="15">
        <f>A1L253C20</f>
        <v>1024219.6666666666</v>
      </c>
      <c r="AD59" s="16" t="s">
        <v>10051</v>
      </c>
      <c r="AE59" s="15">
        <f>A1L253C19</f>
        <v>957342.66666666663</v>
      </c>
      <c r="AF59" s="16" t="s">
        <v>10052</v>
      </c>
      <c r="AG59" s="21">
        <f>IF(OR(B3L852C13=0,B3L852C14=0),0,1+(B3L852C13/B3L852C14))</f>
        <v>2.0698569094730273</v>
      </c>
      <c r="AH59" s="16" t="s">
        <v>10053</v>
      </c>
      <c r="AI59" s="15">
        <f>A1L253C11</f>
        <v>829350</v>
      </c>
      <c r="AJ59" s="16" t="s">
        <v>10054</v>
      </c>
      <c r="AK59" s="15">
        <f>A1L253C10</f>
        <v>774905</v>
      </c>
      <c r="AL59" s="16" t="s">
        <v>10055</v>
      </c>
      <c r="AM59" s="21">
        <f>IF(OR(B3L852C16=0,B3L852C17=0),0,1+(B3L852C16/B3L852C17))</f>
        <v>2.0702602254469902</v>
      </c>
      <c r="AN59" s="16" t="s">
        <v>10056</v>
      </c>
      <c r="AO59" s="15">
        <f>A1L253C23</f>
        <v>975502.25</v>
      </c>
      <c r="AP59" s="16" t="s">
        <v>10057</v>
      </c>
      <c r="AQ59" s="15">
        <f>A1L253C22</f>
        <v>911733.25</v>
      </c>
      <c r="AR59" s="16" t="s">
        <v>10058</v>
      </c>
      <c r="AS59" s="21">
        <f>IF(OR(B3L852C19=0,B3L852C20=0),0,1+(B3L852C19/B3L852C20))</f>
        <v>2.069942606568314</v>
      </c>
      <c r="AT59" s="16" t="s">
        <v>10059</v>
      </c>
      <c r="AU59" s="15">
        <f>A1L253C14</f>
        <v>671205</v>
      </c>
      <c r="AV59" s="16" t="s">
        <v>10060</v>
      </c>
      <c r="AW59" s="15">
        <f>A1L253C13</f>
        <v>624087</v>
      </c>
      <c r="AX59" s="16" t="s">
        <v>10061</v>
      </c>
      <c r="AY59" s="21">
        <f>IF(OR(B3L852C22=0,B3L852C23=0),0,1+(B3L852C22/B3L852C23))</f>
        <v>2.0754990890693126</v>
      </c>
      <c r="AZ59" s="16" t="s">
        <v>10062</v>
      </c>
      <c r="BA59" s="15">
        <f>A1L253C26</f>
        <v>914642.8</v>
      </c>
      <c r="BB59" s="16" t="s">
        <v>10063</v>
      </c>
      <c r="BC59" s="15">
        <f>A1L253C25</f>
        <v>854204</v>
      </c>
      <c r="BD59" s="16" t="s">
        <v>10064</v>
      </c>
      <c r="BE59" s="21">
        <f>IF(OR(B3L852C25=0,B3L852C26=0),0,1+(B3L852C25/B3L852C26))</f>
        <v>2.0707545270216485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5315125</v>
      </c>
      <c r="F60" s="16" t="s">
        <v>10066</v>
      </c>
      <c r="G60" s="15">
        <f>A1L254C1</f>
        <v>6989505</v>
      </c>
      <c r="H60" s="16" t="s">
        <v>10067</v>
      </c>
      <c r="I60" s="21">
        <f>IF(OR(B3L853C1=0,B3L853C2=0),0,1+(B3L853C1/B3L853C2))</f>
        <v>1.7604436937951973</v>
      </c>
      <c r="J60" s="16" t="s">
        <v>10068</v>
      </c>
      <c r="K60" s="15">
        <f>A1L254C5</f>
        <v>5300296</v>
      </c>
      <c r="L60" s="16" t="s">
        <v>10069</v>
      </c>
      <c r="M60" s="15">
        <f>A1L254C4</f>
        <v>7053327</v>
      </c>
      <c r="N60" s="16" t="s">
        <v>10070</v>
      </c>
      <c r="O60" s="21">
        <f>IF(OR(B3L853C4=0,B3L853C5=0),0,1+(B3L853C4/B3L853C5))</f>
        <v>1.7514604101015023</v>
      </c>
      <c r="P60" s="16" t="s">
        <v>10071</v>
      </c>
      <c r="Q60" s="15">
        <f>A1L254C17</f>
        <v>5307710.5</v>
      </c>
      <c r="R60" s="16" t="s">
        <v>10072</v>
      </c>
      <c r="S60" s="15">
        <f>A1L254C16</f>
        <v>7021416</v>
      </c>
      <c r="T60" s="16" t="s">
        <v>10073</v>
      </c>
      <c r="U60" s="21">
        <f>IF(OR(B3L853C7=0,B3L853C8=0),0,1+(B3L853C7/B3L853C8))</f>
        <v>1.755931638290624</v>
      </c>
      <c r="V60" s="16" t="s">
        <v>10074</v>
      </c>
      <c r="W60" s="15">
        <f>A1L254C8</f>
        <v>5047746</v>
      </c>
      <c r="X60" s="16" t="s">
        <v>10075</v>
      </c>
      <c r="Y60" s="15">
        <f>A1L254C7</f>
        <v>6695365</v>
      </c>
      <c r="Z60" s="16" t="s">
        <v>10076</v>
      </c>
      <c r="AA60" s="21">
        <f>IF(OR(B3L853C10=0,B3L853C11=0),0,1+(B3L853C10/B3L853C11))</f>
        <v>1.7539164780411522</v>
      </c>
      <c r="AB60" s="16" t="s">
        <v>10077</v>
      </c>
      <c r="AC60" s="15">
        <f>A1L254C20</f>
        <v>5221055.666666667</v>
      </c>
      <c r="AD60" s="16" t="s">
        <v>10078</v>
      </c>
      <c r="AE60" s="15">
        <f>A1L254C19</f>
        <v>6912732.333333333</v>
      </c>
      <c r="AF60" s="16" t="s">
        <v>10079</v>
      </c>
      <c r="AG60" s="21">
        <f>IF(OR(B3L853C13=0,B3L853C14=0),0,1+(B3L853C13/B3L853C14))</f>
        <v>1.7552810401019916</v>
      </c>
      <c r="AH60" s="16" t="s">
        <v>10080</v>
      </c>
      <c r="AI60" s="15">
        <f>A1L254C11</f>
        <v>4905854</v>
      </c>
      <c r="AJ60" s="16" t="s">
        <v>10081</v>
      </c>
      <c r="AK60" s="15">
        <f>A1L254C10</f>
        <v>6463907</v>
      </c>
      <c r="AL60" s="16" t="s">
        <v>10082</v>
      </c>
      <c r="AM60" s="21">
        <f>IF(OR(B3L853C16=0,B3L853C17=0),0,1+(B3L853C16/B3L853C17))</f>
        <v>1.7589611051025331</v>
      </c>
      <c r="AN60" s="16" t="s">
        <v>10083</v>
      </c>
      <c r="AO60" s="15">
        <f>A1L254C23</f>
        <v>5142255.25</v>
      </c>
      <c r="AP60" s="16" t="s">
        <v>10084</v>
      </c>
      <c r="AQ60" s="15">
        <f>A1L254C22</f>
        <v>6800526</v>
      </c>
      <c r="AR60" s="16" t="s">
        <v>10085</v>
      </c>
      <c r="AS60" s="21">
        <f>IF(OR(B3L853C19=0,B3L853C20=0),0,1+(B3L853C19/B3L853C20))</f>
        <v>1.7561555164997531</v>
      </c>
      <c r="AT60" s="16" t="s">
        <v>10086</v>
      </c>
      <c r="AU60" s="15">
        <f>A1L254C14</f>
        <v>4898433</v>
      </c>
      <c r="AV60" s="16" t="s">
        <v>10087</v>
      </c>
      <c r="AW60" s="15">
        <f>A1L254C13</f>
        <v>6417844</v>
      </c>
      <c r="AX60" s="16" t="s">
        <v>10088</v>
      </c>
      <c r="AY60" s="21">
        <f>IF(OR(B3L853C22=0,B3L853C23=0),0,1+(B3L853C22/B3L853C23))</f>
        <v>1.7632521139497936</v>
      </c>
      <c r="AZ60" s="16" t="s">
        <v>10089</v>
      </c>
      <c r="BA60" s="15">
        <f>A1L254C26</f>
        <v>5093490.8</v>
      </c>
      <c r="BB60" s="16" t="s">
        <v>10090</v>
      </c>
      <c r="BC60" s="15">
        <f>A1L254C25</f>
        <v>6723989.5999999996</v>
      </c>
      <c r="BD60" s="16" t="s">
        <v>10091</v>
      </c>
      <c r="BE60" s="21">
        <f>IF(OR(B3L853C25=0,B3L853C26=0),0,1+(B3L853C25/B3L853C26))</f>
        <v>1.757510213876595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966930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17945034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5036583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5036583</v>
      </c>
      <c r="J10" s="16" t="s">
        <v>10143</v>
      </c>
      <c r="K10" s="23">
        <f>IF(B5L372C1B=0,0,B5L301C1B/B5L372C1B)</f>
        <v>9.2318538635455319E-2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89265.564562780812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5125848.5645627808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9232563</v>
      </c>
      <c r="F11" s="16" t="s">
        <v>10147</v>
      </c>
      <c r="G11" s="15">
        <f>A4L102C4</f>
        <v>572965</v>
      </c>
      <c r="H11" s="16" t="s">
        <v>10148</v>
      </c>
      <c r="I11" s="15">
        <f>IF(B5L302C1-B5L302C1A&lt;0,0,B5L302C1-B5L302C1A)</f>
        <v>8659598</v>
      </c>
      <c r="J11" s="16" t="s">
        <v>10149</v>
      </c>
      <c r="K11" s="23">
        <f>IF(B5L372C1B=0,0,B5L302C1B/B5L372C1B)</f>
        <v>0.15872694494074885</v>
      </c>
      <c r="L11" s="16" t="s">
        <v>10150</v>
      </c>
      <c r="M11" s="21">
        <f>IF(B5L373C1B=0,0,B5L302C1B/B5L373C1B)</f>
        <v>0.17487075774592761</v>
      </c>
      <c r="N11" s="16" t="s">
        <v>10151</v>
      </c>
      <c r="O11" s="15">
        <f>B5L101C1*B5L302C1C</f>
        <v>153477.84487155828</v>
      </c>
      <c r="P11" s="16" t="s">
        <v>10152</v>
      </c>
      <c r="Q11" s="15">
        <f>B5L102C1*B5L302C1D</f>
        <v>3138061.6933564343</v>
      </c>
      <c r="R11" s="16" t="s">
        <v>10153</v>
      </c>
      <c r="S11" s="15">
        <f>B5L302C1-B5L302C1A+B5L302C1E-B5L302C1F</f>
        <v>5675014.1515151244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50667</v>
      </c>
      <c r="F12" s="16" t="s">
        <v>10155</v>
      </c>
      <c r="G12" s="15">
        <f>A4L103C4</f>
        <v>7531</v>
      </c>
      <c r="H12" s="16" t="s">
        <v>10156</v>
      </c>
      <c r="I12" s="15">
        <f>IF(B5L303C1-B5L303C1A&lt;0,0,B5L303C1-B5L303C1A)</f>
        <v>43136</v>
      </c>
      <c r="J12" s="16" t="s">
        <v>10157</v>
      </c>
      <c r="K12" s="23">
        <f>IF(B5L372C1B=0,0,B5L303C1B/B5L372C1B)</f>
        <v>7.9066551322176182E-4</v>
      </c>
      <c r="L12" s="16" t="s">
        <v>10158</v>
      </c>
      <c r="M12" s="21">
        <f>IF(B5L373C1B=0,0,B5L303C1B/B5L373C1B)</f>
        <v>8.7108258444887777E-4</v>
      </c>
      <c r="N12" s="16" t="s">
        <v>10159</v>
      </c>
      <c r="O12" s="15">
        <f>B5L101C1*B5L303C1C</f>
        <v>764.51820469951815</v>
      </c>
      <c r="P12" s="16" t="s">
        <v>10160</v>
      </c>
      <c r="Q12" s="15">
        <f>B5L102C1*B5L303C1D</f>
        <v>15631.606594742983</v>
      </c>
      <c r="R12" s="16" t="s">
        <v>10161</v>
      </c>
      <c r="S12" s="15">
        <f>B5L303C1-B5L303C1A+B5L303C1E-B5L303C1F</f>
        <v>28268.911609956536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414726</v>
      </c>
      <c r="F13" s="16" t="s">
        <v>10163</v>
      </c>
      <c r="G13" s="15">
        <f>A4L104C4</f>
        <v>48842</v>
      </c>
      <c r="H13" s="16" t="s">
        <v>10164</v>
      </c>
      <c r="I13" s="15">
        <f>IF(B5L304C1-B5L304C1A&lt;0,0,B5L304C1-B5L304C1A)</f>
        <v>365884</v>
      </c>
      <c r="J13" s="16" t="s">
        <v>10165</v>
      </c>
      <c r="K13" s="23">
        <f>IF(B5L372C1B=0,0,B5L304C1B/B5L372C1B)</f>
        <v>6.7065064131961961E-3</v>
      </c>
      <c r="L13" s="16" t="s">
        <v>10166</v>
      </c>
      <c r="M13" s="21">
        <f>IF(B5L373C1B=0,0,B5L304C1B/B5L373C1B)</f>
        <v>7.3886123036093565E-3</v>
      </c>
      <c r="N13" s="16" t="s">
        <v>10167</v>
      </c>
      <c r="O13" s="15">
        <f>B5L101C1*B5L304C1C</f>
        <v>6484.7222461117981</v>
      </c>
      <c r="P13" s="16" t="s">
        <v>10168</v>
      </c>
      <c r="Q13" s="15">
        <f>B5L102C1*B5L304C1D</f>
        <v>132588.89900108823</v>
      </c>
      <c r="R13" s="16" t="s">
        <v>10169</v>
      </c>
      <c r="S13" s="15">
        <f>B5L304C1-B5L304C1A+B5L304C1E-B5L304C1F</f>
        <v>239779.82324502355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3878875</v>
      </c>
      <c r="F14" s="16" t="s">
        <v>10171</v>
      </c>
      <c r="G14" s="15">
        <f>A4L105C4</f>
        <v>406943</v>
      </c>
      <c r="H14" s="16" t="s">
        <v>10172</v>
      </c>
      <c r="I14" s="15">
        <f>IF(B5L305C1-B5L305C1A&lt;0,0,B5L305C1-B5L305C1A)</f>
        <v>3471932</v>
      </c>
      <c r="J14" s="16" t="s">
        <v>10173</v>
      </c>
      <c r="K14" s="23">
        <f>IF(B5L372C1B=0,0,B5L305C1B/B5L372C1B)</f>
        <v>6.3639115742096117E-2</v>
      </c>
      <c r="L14" s="16" t="s">
        <v>10174</v>
      </c>
      <c r="M14" s="21">
        <f>IF(B5L373C1B=0,0,B5L305C1B/B5L373C1B)</f>
        <v>7.0111728013509858E-2</v>
      </c>
      <c r="N14" s="16" t="s">
        <v>10175</v>
      </c>
      <c r="O14" s="15">
        <f>B5L101C1*B5L305C1C</f>
        <v>61534.570184504999</v>
      </c>
      <c r="P14" s="16" t="s">
        <v>10176</v>
      </c>
      <c r="Q14" s="15">
        <f>B5L102C1*B5L305C1D</f>
        <v>1258157.3430011868</v>
      </c>
      <c r="R14" s="16" t="s">
        <v>10177</v>
      </c>
      <c r="S14" s="15">
        <f>B5L305C1-B5L305C1A+B5L305C1E-B5L305C1F</f>
        <v>2275309.2271833182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5802577</v>
      </c>
      <c r="F16" s="16" t="s">
        <v>10187</v>
      </c>
      <c r="G16" s="15">
        <f>A4L107C4</f>
        <v>426794</v>
      </c>
      <c r="H16" s="16" t="s">
        <v>10188</v>
      </c>
      <c r="I16" s="15">
        <f>IF(B5L307C1-B5L307C1A&lt;0,0,B5L307C1-B5L307C1A)</f>
        <v>5375783</v>
      </c>
      <c r="J16" s="16" t="s">
        <v>10189</v>
      </c>
      <c r="K16" s="23">
        <f>IF(B5L372C1B=0,0,B5L307C1B/B5L372C1B)</f>
        <v>9.8535938071768872E-2</v>
      </c>
      <c r="L16" s="16" t="s">
        <v>10190</v>
      </c>
      <c r="M16" s="21">
        <f>IF(B5L373C1B=0,0,B5L307C1B/B5L373C1B)</f>
        <v>0.10855783913845377</v>
      </c>
      <c r="N16" s="16" t="s">
        <v>10191</v>
      </c>
      <c r="O16" s="15">
        <f>B5L101C1*B5L307C1C</f>
        <v>95277.354599735481</v>
      </c>
      <c r="P16" s="16" t="s">
        <v>10192</v>
      </c>
      <c r="Q16" s="15">
        <f>B5L102C1*B5L307C1D</f>
        <v>1948074.1143060834</v>
      </c>
      <c r="R16" s="16" t="s">
        <v>10193</v>
      </c>
      <c r="S16" s="15">
        <f>B5L307C1-B5L307C1A+B5L307C1E-B5L307C1F</f>
        <v>3522986.2402936523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12131419</v>
      </c>
      <c r="F17" s="16" t="s">
        <v>10195</v>
      </c>
      <c r="G17" s="15">
        <f>A4L108C4</f>
        <v>1632247</v>
      </c>
      <c r="H17" s="16" t="s">
        <v>10196</v>
      </c>
      <c r="I17" s="15">
        <f>IF(B5L308C1-B5L308C1A&lt;0,0,B5L308C1-B5L308C1A)</f>
        <v>10499172</v>
      </c>
      <c r="J17" s="16" t="s">
        <v>10197</v>
      </c>
      <c r="K17" s="23">
        <f>IF(B5L372C1B=0,0,B5L308C1B/B5L372C1B)</f>
        <v>0.19244559573867653</v>
      </c>
      <c r="L17" s="16" t="s">
        <v>10198</v>
      </c>
      <c r="M17" s="21">
        <f>IF(B5L373C1B=0,0,B5L308C1B/B5L373C1B)</f>
        <v>0.21201886777478887</v>
      </c>
      <c r="N17" s="16" t="s">
        <v>10199</v>
      </c>
      <c r="O17" s="15">
        <f>B5L101C1*B5L308C1C</f>
        <v>186081.41988759849</v>
      </c>
      <c r="P17" s="16" t="s">
        <v>10200</v>
      </c>
      <c r="Q17" s="15">
        <f>B5L102C1*B5L308C1D</f>
        <v>3804685.7908600909</v>
      </c>
      <c r="R17" s="16" t="s">
        <v>10201</v>
      </c>
      <c r="S17" s="15">
        <f>B5L308C1-B5L308C1A+B5L308C1E-B5L308C1F</f>
        <v>6880567.6290275082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4522569</v>
      </c>
      <c r="F18" s="16" t="s">
        <v>10203</v>
      </c>
      <c r="G18" s="15">
        <f>A4L109C4</f>
        <v>9294</v>
      </c>
      <c r="H18" s="16" t="s">
        <v>10204</v>
      </c>
      <c r="I18" s="15">
        <f>IF(B5L309C1-B5L309C1A&lt;0,0,B5L309C1-B5L309C1A)</f>
        <v>4513275</v>
      </c>
      <c r="J18" s="16" t="s">
        <v>10205</v>
      </c>
      <c r="K18" s="23">
        <f>IF(B5L372C1B=0,0,B5L309C1B/B5L372C1B)</f>
        <v>8.2726513681981334E-2</v>
      </c>
      <c r="L18" s="16" t="s">
        <v>10206</v>
      </c>
      <c r="M18" s="21">
        <f>IF(B5L373C1B=0,0,B5L309C1B/B5L373C1B)</f>
        <v>9.114046854897323E-2</v>
      </c>
      <c r="N18" s="16" t="s">
        <v>10207</v>
      </c>
      <c r="O18" s="15">
        <f>B5L101C1*B5L309C1C</f>
        <v>79990.747874518216</v>
      </c>
      <c r="P18" s="16" t="s">
        <v>10208</v>
      </c>
      <c r="Q18" s="15">
        <f>B5L102C1*B5L309C1D</f>
        <v>1635518.8068872553</v>
      </c>
      <c r="R18" s="16" t="s">
        <v>10209</v>
      </c>
      <c r="S18" s="15">
        <f>B5L309C1-B5L309C1A+B5L309C1E-B5L309C1F</f>
        <v>2957746.9409872629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105636</v>
      </c>
      <c r="F19" s="16" t="s">
        <v>10211</v>
      </c>
      <c r="G19" s="15">
        <f>A4L110C4</f>
        <v>11381</v>
      </c>
      <c r="H19" s="16" t="s">
        <v>10212</v>
      </c>
      <c r="I19" s="15">
        <f>IF(B5L310C1-B5L310C1A&lt;0,0,B5L310C1-B5L310C1A)</f>
        <v>94255</v>
      </c>
      <c r="J19" s="16" t="s">
        <v>10213</v>
      </c>
      <c r="K19" s="23">
        <f>IF(B5L372C1B=0,0,B5L310C1B/B5L372C1B)</f>
        <v>1.7276562024461507E-3</v>
      </c>
      <c r="L19" s="16" t="s">
        <v>10214</v>
      </c>
      <c r="M19" s="21">
        <f>IF(B5L373C1B=0,0,B5L310C1B/B5L373C1B)</f>
        <v>1.9033727975989656E-3</v>
      </c>
      <c r="N19" s="16" t="s">
        <v>10215</v>
      </c>
      <c r="O19" s="15">
        <f>B5L101C1*B5L310C1C</f>
        <v>1670.5226118312564</v>
      </c>
      <c r="P19" s="16" t="s">
        <v>10216</v>
      </c>
      <c r="Q19" s="15">
        <f>B5L102C1*B5L310C1D</f>
        <v>34156.089567588555</v>
      </c>
      <c r="R19" s="16" t="s">
        <v>10217</v>
      </c>
      <c r="S19" s="15">
        <f>B5L310C1-B5L310C1A+B5L310C1E-B5L310C1F</f>
        <v>61769.433044242702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591803</v>
      </c>
      <c r="F20" s="16" t="s">
        <v>10219</v>
      </c>
      <c r="G20" s="15">
        <f>A4L111C4</f>
        <v>158475</v>
      </c>
      <c r="H20" s="16" t="s">
        <v>10220</v>
      </c>
      <c r="I20" s="15">
        <f>IF(B5L311C1-B5L311C1A&lt;0,0,B5L311C1-B5L311C1A)</f>
        <v>433328</v>
      </c>
      <c r="J20" s="16" t="s">
        <v>10221</v>
      </c>
      <c r="K20" s="23">
        <f>IF(B5L372C1B=0,0,B5L311C1B/B5L372C1B)</f>
        <v>7.9427277798905689E-3</v>
      </c>
      <c r="L20" s="16" t="s">
        <v>10222</v>
      </c>
      <c r="M20" s="21">
        <f>IF(B5L373C1B=0,0,B5L311C1B/B5L373C1B)</f>
        <v>8.7505673718950138E-3</v>
      </c>
      <c r="N20" s="16" t="s">
        <v>10223</v>
      </c>
      <c r="O20" s="15">
        <f>B5L101C1*B5L311C1C</f>
        <v>7680.0617722095876</v>
      </c>
      <c r="P20" s="16" t="s">
        <v>10224</v>
      </c>
      <c r="Q20" s="15">
        <f>B5L102C1*B5L311C1D</f>
        <v>157029.22900794668</v>
      </c>
      <c r="R20" s="16" t="s">
        <v>10225</v>
      </c>
      <c r="S20" s="15">
        <f>B5L311C1-B5L311C1A+B5L311C1E-B5L311C1F</f>
        <v>283978.83276426292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45524</v>
      </c>
      <c r="F21" s="16" t="s">
        <v>10227</v>
      </c>
      <c r="G21" s="15">
        <f>A4L112C4</f>
        <v>19225</v>
      </c>
      <c r="H21" s="16" t="s">
        <v>10228</v>
      </c>
      <c r="I21" s="15">
        <f>IF(B5L312C1-B5L312C1A&lt;0,0,B5L312C1-B5L312C1A)</f>
        <v>26299</v>
      </c>
      <c r="J21" s="16" t="s">
        <v>10229</v>
      </c>
      <c r="K21" s="23">
        <f>IF(B5L372C1B=0,0,B5L312C1B/B5L372C1B)</f>
        <v>4.8205008188564337E-4</v>
      </c>
      <c r="L21" s="16" t="s">
        <v>10230</v>
      </c>
      <c r="M21" s="21">
        <f>IF(B5L373C1B=0,0,B5L312C1B/B5L373C1B)</f>
        <v>5.3107847015071029E-4</v>
      </c>
      <c r="N21" s="16" t="s">
        <v>10231</v>
      </c>
      <c r="O21" s="15">
        <f>B5L101C1*B5L312C1C</f>
        <v>466.10868567768517</v>
      </c>
      <c r="P21" s="16" t="s">
        <v>10232</v>
      </c>
      <c r="Q21" s="15">
        <f>B5L102C1*B5L312C1D</f>
        <v>9530.221203522482</v>
      </c>
      <c r="R21" s="16" t="s">
        <v>10233</v>
      </c>
      <c r="S21" s="15">
        <f>B5L312C1-B5L312C1A+B5L312C1E-B5L312C1F</f>
        <v>17234.887482155202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11762</v>
      </c>
      <c r="F22" s="16" t="s">
        <v>10235</v>
      </c>
      <c r="G22" s="15">
        <f>A4L113C4</f>
        <v>3574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420031</v>
      </c>
      <c r="F23" s="16" t="s">
        <v>10237</v>
      </c>
      <c r="G23" s="15">
        <f>A4L114C4</f>
        <v>99704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431793</v>
      </c>
      <c r="F24" s="16" t="s">
        <v>10239</v>
      </c>
      <c r="G24" s="15">
        <f>B5L313C1A+B5L314C1A</f>
        <v>103278</v>
      </c>
      <c r="H24" s="16" t="s">
        <v>10240</v>
      </c>
      <c r="I24" s="15">
        <f>IF(B5L315C1-B5L315C1A&lt;0,0,B5L315C1-B5L315C1A)</f>
        <v>328515</v>
      </c>
      <c r="J24" s="16" t="s">
        <v>10241</v>
      </c>
      <c r="K24" s="23">
        <f>IF(B5L372C1B=0,0,B5L315C1B/B5L372C1B)</f>
        <v>6.0215476881502012E-3</v>
      </c>
      <c r="L24" s="16" t="s">
        <v>10242</v>
      </c>
      <c r="M24" s="21">
        <f>IF(B5L373C1B=0,0,B5L315C1B/B5L373C1B)</f>
        <v>6.6339877417985697E-3</v>
      </c>
      <c r="N24" s="16" t="s">
        <v>10243</v>
      </c>
      <c r="O24" s="15">
        <f>B5L101C1*B5L315C1C</f>
        <v>5822.4151061030743</v>
      </c>
      <c r="P24" s="16" t="s">
        <v>10244</v>
      </c>
      <c r="Q24" s="15">
        <f>B5L102C1*B5L315C1D</f>
        <v>119047.13558215856</v>
      </c>
      <c r="R24" s="16" t="s">
        <v>10245</v>
      </c>
      <c r="S24" s="15">
        <f>B5L315C1-B5L315C1A+B5L315C1E-B5L315C1F</f>
        <v>215290.27952394448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629291</v>
      </c>
      <c r="F25" s="16" t="s">
        <v>10247</v>
      </c>
      <c r="G25" s="15">
        <f>A4L115C4</f>
        <v>131301</v>
      </c>
      <c r="H25" s="16" t="s">
        <v>10248</v>
      </c>
      <c r="I25" s="15">
        <f>IF(B5L316C1-B5L316C1A&lt;0,0,B5L316C1-B5L316C1A)</f>
        <v>497990</v>
      </c>
      <c r="J25" s="16" t="s">
        <v>10249</v>
      </c>
      <c r="K25" s="23">
        <f>IF(B5L372C1B=0,0,B5L316C1B/B5L372C1B)</f>
        <v>9.1279562066326307E-3</v>
      </c>
      <c r="L25" s="16" t="s">
        <v>10250</v>
      </c>
      <c r="M25" s="21">
        <f>IF(B5L373C1B=0,0,B5L316C1B/B5L373C1B)</f>
        <v>1.0056343106215148E-2</v>
      </c>
      <c r="N25" s="16" t="s">
        <v>10251</v>
      </c>
      <c r="O25" s="15">
        <f>B5L101C1*B5L316C1C</f>
        <v>8826.0946948792898</v>
      </c>
      <c r="P25" s="16" t="s">
        <v>10252</v>
      </c>
      <c r="Q25" s="15">
        <f>B5L102C1*B5L316C1D</f>
        <v>180461.41895669643</v>
      </c>
      <c r="R25" s="16" t="s">
        <v>10253</v>
      </c>
      <c r="S25" s="15">
        <f>B5L316C1-B5L316C1A+B5L316C1E-B5L316C1F</f>
        <v>326354.67573818285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16587</v>
      </c>
      <c r="F27" s="16" t="s">
        <v>10263</v>
      </c>
      <c r="G27" s="15">
        <f>A4L117C4</f>
        <v>2626</v>
      </c>
      <c r="H27" s="16" t="s">
        <v>10264</v>
      </c>
      <c r="I27" s="15">
        <f>IF(B5L318C1-B5L318C1A&lt;0,0,B5L318C1-B5L318C1A)</f>
        <v>13961</v>
      </c>
      <c r="J27" s="16" t="s">
        <v>10265</v>
      </c>
      <c r="K27" s="23">
        <f>IF(B5L372C1B=0,0,B5L318C1B/B5L372C1B)</f>
        <v>2.5589950922869569E-4</v>
      </c>
      <c r="L27" s="16" t="s">
        <v>10266</v>
      </c>
      <c r="M27" s="21">
        <f>IF(B5L373C1B=0,0,B5L318C1B/B5L373C1B)</f>
        <v>2.8192655697076183E-4</v>
      </c>
      <c r="N27" s="16" t="s">
        <v>10267</v>
      </c>
      <c r="O27" s="15">
        <f>B5L101C1*B5L318C1C</f>
        <v>247.43691245850272</v>
      </c>
      <c r="P27" s="16" t="s">
        <v>10268</v>
      </c>
      <c r="Q27" s="15">
        <f>B5L102C1*B5L318C1D</f>
        <v>5059.1816503432583</v>
      </c>
      <c r="R27" s="16" t="s">
        <v>10269</v>
      </c>
      <c r="S27" s="15">
        <f>B5L318C1-B5L318C1A+B5L318C1E-B5L318C1F</f>
        <v>9149.2552621152445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56564</v>
      </c>
      <c r="F28" s="16" t="s">
        <v>10271</v>
      </c>
      <c r="G28" s="15">
        <f>A4L118C4</f>
        <v>6184</v>
      </c>
      <c r="H28" s="16" t="s">
        <v>10272</v>
      </c>
      <c r="I28" s="15">
        <f>IF(B5L319C1-B5L319C1A&lt;0,0,B5L319C1-B5L319C1A)</f>
        <v>50380</v>
      </c>
      <c r="J28" s="16" t="s">
        <v>10273</v>
      </c>
      <c r="K28" s="23">
        <f>IF(B5L372C1B=0,0,B5L319C1B/B5L372C1B)</f>
        <v>9.2344511674963747E-4</v>
      </c>
      <c r="L28" s="16" t="s">
        <v>10274</v>
      </c>
      <c r="M28" s="21">
        <f>IF(B5L373C1B=0,0,B5L319C1B/B5L373C1B)</f>
        <v>1.0173669465071973E-3</v>
      </c>
      <c r="N28" s="16" t="s">
        <v>10275</v>
      </c>
      <c r="O28" s="15">
        <f>B5L101C1*B5L319C1C</f>
        <v>892.90678673872696</v>
      </c>
      <c r="P28" s="16" t="s">
        <v>10276</v>
      </c>
      <c r="Q28" s="15">
        <f>B5L102C1*B5L319C1D</f>
        <v>18256.684445547835</v>
      </c>
      <c r="R28" s="16" t="s">
        <v>10277</v>
      </c>
      <c r="S28" s="15">
        <f>B5L319C1-B5L319C1A+B5L319C1E-B5L319C1F</f>
        <v>33016.222341190893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1530732</v>
      </c>
      <c r="F29" s="16" t="s">
        <v>10279</v>
      </c>
      <c r="G29" s="15">
        <f>A4L119C4</f>
        <v>335428</v>
      </c>
      <c r="H29" s="16" t="s">
        <v>10280</v>
      </c>
      <c r="I29" s="15">
        <f>IF(B5L320C1-B5L320C1A&lt;0,0,B5L320C1-B5L320C1A)</f>
        <v>1195304</v>
      </c>
      <c r="J29" s="16" t="s">
        <v>10281</v>
      </c>
      <c r="K29" s="23">
        <f>IF(B5L372C1B=0,0,B5L320C1B/B5L372C1B)</f>
        <v>2.1909441084384848E-2</v>
      </c>
      <c r="L29" s="16" t="s">
        <v>10282</v>
      </c>
      <c r="M29" s="21">
        <f>IF(B5L373C1B=0,0,B5L320C1B/B5L373C1B)</f>
        <v>2.4137808269707007E-2</v>
      </c>
      <c r="N29" s="16" t="s">
        <v>10283</v>
      </c>
      <c r="O29" s="15">
        <f>B5L101C1*B5L320C1C</f>
        <v>21184.895867724241</v>
      </c>
      <c r="P29" s="16" t="s">
        <v>10284</v>
      </c>
      <c r="Q29" s="15">
        <f>B5L102C1*B5L320C1D</f>
        <v>433153.79008537339</v>
      </c>
      <c r="R29" s="16" t="s">
        <v>10285</v>
      </c>
      <c r="S29" s="15">
        <f>B5L320C1-B5L320C1A+B5L320C1E-B5L320C1F</f>
        <v>783335.10578235076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801641</v>
      </c>
      <c r="F30" s="16" t="s">
        <v>10287</v>
      </c>
      <c r="G30" s="15">
        <f>A4L120C4</f>
        <v>268461</v>
      </c>
      <c r="H30" s="16" t="s">
        <v>10288</v>
      </c>
      <c r="I30" s="15">
        <f>IF(B5L321C1-B5L321C1A&lt;0,0,B5L321C1-B5L321C1A)</f>
        <v>533180</v>
      </c>
      <c r="J30" s="16" t="s">
        <v>10289</v>
      </c>
      <c r="K30" s="23">
        <f>IF(B5L372C1B=0,0,B5L321C1B/B5L372C1B)</f>
        <v>9.7729747389553728E-3</v>
      </c>
      <c r="L30" s="16" t="s">
        <v>10290</v>
      </c>
      <c r="M30" s="21">
        <f>IF(B5L373C1B=0,0,B5L321C1B/B5L373C1B)</f>
        <v>1.0766965234988239E-2</v>
      </c>
      <c r="N30" s="16" t="s">
        <v>10291</v>
      </c>
      <c r="O30" s="15">
        <f>B5L101C1*B5L321C1C</f>
        <v>9449.7824643381191</v>
      </c>
      <c r="P30" s="16" t="s">
        <v>10292</v>
      </c>
      <c r="Q30" s="15">
        <f>B5L102C1*B5L321C1D</f>
        <v>193213.55721868193</v>
      </c>
      <c r="R30" s="16" t="s">
        <v>10293</v>
      </c>
      <c r="S30" s="15">
        <f>B5L321C1-B5L321C1A+B5L321C1E-B5L321C1F</f>
        <v>349416.22524565621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3163911</v>
      </c>
      <c r="F31" s="16" t="s">
        <v>10295</v>
      </c>
      <c r="G31" s="15">
        <f>A4L121C4</f>
        <v>69774</v>
      </c>
      <c r="H31" s="16" t="s">
        <v>10296</v>
      </c>
      <c r="I31" s="15">
        <f>IF(B5L322C1-B5L322C1A&lt;0,0,B5L322C1-B5L322C1A)</f>
        <v>3094137</v>
      </c>
      <c r="J31" s="16" t="s">
        <v>10297</v>
      </c>
      <c r="K31" s="23">
        <f>IF(B5L372C1B=0,0,B5L322C1B/B5L372C1B)</f>
        <v>5.6714285494330545E-2</v>
      </c>
      <c r="L31" s="16" t="s">
        <v>10298</v>
      </c>
      <c r="M31" s="21">
        <f>IF(B5L373C1B=0,0,B5L322C1B/B5L373C1B)</f>
        <v>6.2482586577311233E-2</v>
      </c>
      <c r="N31" s="16" t="s">
        <v>10299</v>
      </c>
      <c r="O31" s="15">
        <f>B5L101C1*B5L322C1C</f>
        <v>54838.744073033035</v>
      </c>
      <c r="P31" s="16" t="s">
        <v>10300</v>
      </c>
      <c r="Q31" s="15">
        <f>B5L102C1*B5L322C1D</f>
        <v>1121252.1405377937</v>
      </c>
      <c r="R31" s="16" t="s">
        <v>10301</v>
      </c>
      <c r="S31" s="15">
        <f>B5L322C1-B5L322C1A+B5L322C1E-B5L322C1F</f>
        <v>2027723.6035352391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1744</v>
      </c>
      <c r="F32" s="16" t="s">
        <v>10303</v>
      </c>
      <c r="G32" s="15">
        <f>A4L122C4</f>
        <v>1349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56927</v>
      </c>
      <c r="F33" s="16" t="s">
        <v>10305</v>
      </c>
      <c r="G33" s="15">
        <f>A4L123C4</f>
        <v>9399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37476</v>
      </c>
      <c r="F34" s="16" t="s">
        <v>10307</v>
      </c>
      <c r="G34" s="15">
        <f>A4L124C4</f>
        <v>18377</v>
      </c>
      <c r="H34" s="16" t="s">
        <v>10308</v>
      </c>
      <c r="I34" s="15">
        <f>IF(B5L325C1-B5L325C1A&lt;0,0,B5L325C1-B5L325C1A)</f>
        <v>19099</v>
      </c>
      <c r="J34" s="16" t="s">
        <v>10309</v>
      </c>
      <c r="K34" s="23">
        <f>IF(B5L372C1B=0,0,B5L325C1B/B5L372C1B)</f>
        <v>3.5007698064313863E-4</v>
      </c>
      <c r="L34" s="16" t="s">
        <v>10310</v>
      </c>
      <c r="M34" s="21">
        <f>IF(B5L373C1B=0,0,B5L325C1B/B5L373C1B)</f>
        <v>3.8568263817667647E-4</v>
      </c>
      <c r="N34" s="16" t="s">
        <v>10311</v>
      </c>
      <c r="O34" s="15">
        <f>B5L101C1*B5L325C1C</f>
        <v>338.49993489327005</v>
      </c>
      <c r="P34" s="16" t="s">
        <v>10312</v>
      </c>
      <c r="Q34" s="15">
        <f>B5L102C1*B5L325C1D</f>
        <v>6921.0880552901572</v>
      </c>
      <c r="R34" s="16" t="s">
        <v>10313</v>
      </c>
      <c r="S34" s="15">
        <f>B5L325C1-B5L325C1A+B5L325C1E-B5L325C1F</f>
        <v>12516.411879603111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775981</v>
      </c>
      <c r="F35" s="16" t="s">
        <v>10315</v>
      </c>
      <c r="G35" s="15">
        <f>A4L125C4</f>
        <v>216546</v>
      </c>
      <c r="H35" s="16" t="s">
        <v>10316</v>
      </c>
      <c r="I35" s="15">
        <f>IF(B5L326C1-B5L326C1A&lt;0,0,B5L326C1-B5L326C1A)</f>
        <v>559435</v>
      </c>
      <c r="J35" s="16" t="s">
        <v>10317</v>
      </c>
      <c r="K35" s="23">
        <f>IF(B5L372C1B=0,0,B5L326C1B/B5L372C1B)</f>
        <v>1.0254218318555646E-2</v>
      </c>
      <c r="L35" s="16" t="s">
        <v>10318</v>
      </c>
      <c r="M35" s="21">
        <f>IF(B5L373C1B=0,0,B5L326C1B/B5L373C1B)</f>
        <v>1.1297155175054663E-2</v>
      </c>
      <c r="N35" s="16" t="s">
        <v>10319</v>
      </c>
      <c r="O35" s="15">
        <f>B5L101C1*B5L326C1C</f>
        <v>9915.1113187610117</v>
      </c>
      <c r="P35" s="16" t="s">
        <v>10320</v>
      </c>
      <c r="Q35" s="15">
        <f>B5L102C1*B5L326C1D</f>
        <v>202727.83371963189</v>
      </c>
      <c r="R35" s="16" t="s">
        <v>10321</v>
      </c>
      <c r="S35" s="15">
        <f>B5L326C1-B5L326C1A+B5L326C1E-B5L326C1F</f>
        <v>366622.27759912913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690810</v>
      </c>
      <c r="F36" s="16" t="s">
        <v>10323</v>
      </c>
      <c r="G36" s="15">
        <f>A4L126C4</f>
        <v>73383</v>
      </c>
      <c r="H36" s="16" t="s">
        <v>10324</v>
      </c>
      <c r="I36" s="15">
        <f>IF(B5L327C1-B5L327C1A&lt;0,0,B5L327C1-B5L327C1A)</f>
        <v>617427</v>
      </c>
      <c r="J36" s="16" t="s">
        <v>10325</v>
      </c>
      <c r="K36" s="23">
        <f>IF(B5L372C1B=0,0,B5L327C1B/B5L372C1B)</f>
        <v>1.1317188330674442E-2</v>
      </c>
      <c r="L36" s="16" t="s">
        <v>10326</v>
      </c>
      <c r="M36" s="21">
        <f>IF(B5L373C1B=0,0,B5L327C1B/B5L373C1B)</f>
        <v>1.2468237826143298E-2</v>
      </c>
      <c r="N36" s="16" t="s">
        <v>10327</v>
      </c>
      <c r="O36" s="15">
        <f>B5L101C1*B5L327C1C</f>
        <v>10942.928912579038</v>
      </c>
      <c r="P36" s="16" t="s">
        <v>10328</v>
      </c>
      <c r="Q36" s="15">
        <f>B5L102C1*B5L327C1D</f>
        <v>223742.95171022756</v>
      </c>
      <c r="R36" s="16" t="s">
        <v>10329</v>
      </c>
      <c r="S36" s="15">
        <f>B5L327C1-B5L327C1A+B5L327C1E-B5L327C1F</f>
        <v>404626.97720235155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137481</v>
      </c>
      <c r="F37" s="16" t="s">
        <v>10331</v>
      </c>
      <c r="G37" s="15">
        <f>B2L461C2</f>
        <v>47989</v>
      </c>
      <c r="H37" s="16" t="s">
        <v>10332</v>
      </c>
      <c r="I37" s="15">
        <f>IF(B5L328C1-B5L328C1A&lt;0,0,B5L328C1-B5L328C1A)</f>
        <v>89492</v>
      </c>
      <c r="J37" s="16" t="s">
        <v>10333</v>
      </c>
      <c r="K37" s="23">
        <f>IF(B5L372C1B=0,0,B5L328C1B/B5L372C1B)</f>
        <v>1.6403523300547549E-3</v>
      </c>
      <c r="L37" s="16" t="s">
        <v>10334</v>
      </c>
      <c r="M37" s="21">
        <f>IF(B5L373C1B=0,0,B5L328C1B/B5L373C1B)</f>
        <v>1.8071894159750318E-3</v>
      </c>
      <c r="N37" s="16" t="s">
        <v>10335</v>
      </c>
      <c r="O37" s="15">
        <f>B5L101C1*B5L328C1C</f>
        <v>1586.105878499844</v>
      </c>
      <c r="P37" s="16" t="s">
        <v>10336</v>
      </c>
      <c r="Q37" s="15">
        <f>B5L102C1*B5L328C1D</f>
        <v>32430.07551411209</v>
      </c>
      <c r="R37" s="16" t="s">
        <v>10337</v>
      </c>
      <c r="S37" s="15">
        <f>B5L328C1-B5L328C1A+B5L328C1E-B5L328C1F</f>
        <v>58648.030364387756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98200</v>
      </c>
      <c r="F38" s="16" t="s">
        <v>10339</v>
      </c>
      <c r="G38" s="15">
        <f>B2L462C2</f>
        <v>34278</v>
      </c>
      <c r="H38" s="16" t="s">
        <v>10340</v>
      </c>
      <c r="I38" s="15">
        <f>IF(B5L329C1-B5L329C1A&lt;0,0,B5L329C1-B5L329C1A)</f>
        <v>63922</v>
      </c>
      <c r="J38" s="16" t="s">
        <v>10341</v>
      </c>
      <c r="K38" s="23">
        <f>IF(B5L372C1B=0,0,B5L329C1B/B5L372C1B)</f>
        <v>1.1716645246699151E-3</v>
      </c>
      <c r="L38" s="16" t="s">
        <v>10342</v>
      </c>
      <c r="M38" s="21">
        <f>IF(B5L373C1B=0,0,B5L329C1B/B5L373C1B)</f>
        <v>1.2908322738116925E-3</v>
      </c>
      <c r="N38" s="16" t="s">
        <v>10343</v>
      </c>
      <c r="O38" s="15">
        <f>B5L101C1*B5L329C1C</f>
        <v>1132.917578839081</v>
      </c>
      <c r="P38" s="16" t="s">
        <v>10344</v>
      </c>
      <c r="Q38" s="15">
        <f>B5L102C1*B5L329C1D</f>
        <v>23164.029041848131</v>
      </c>
      <c r="R38" s="16" t="s">
        <v>10345</v>
      </c>
      <c r="S38" s="15">
        <f>B5L329C1-B5L329C1A+B5L329C1E-B5L329C1F</f>
        <v>41890.888536990948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9820</v>
      </c>
      <c r="F39" s="16" t="s">
        <v>10347</v>
      </c>
      <c r="G39" s="15">
        <f>B2L463C2</f>
        <v>3428</v>
      </c>
      <c r="H39" s="16" t="s">
        <v>10348</v>
      </c>
      <c r="I39" s="15">
        <f>IF(B5L330C1-B5L330C1A&lt;0,0,B5L330C1-B5L330C1A)</f>
        <v>6392</v>
      </c>
      <c r="J39" s="16" t="s">
        <v>10349</v>
      </c>
      <c r="K39" s="23">
        <f>IF(B5L372C1B=0,0,B5L330C1B/B5L372C1B)</f>
        <v>1.1716278654751255E-4</v>
      </c>
      <c r="L39" s="16" t="s">
        <v>10350</v>
      </c>
      <c r="M39" s="21">
        <f>IF(B5L373C1B=0,0,B5L330C1B/B5L373C1B)</f>
        <v>1.2907918860805885E-4</v>
      </c>
      <c r="N39" s="16" t="s">
        <v>10351</v>
      </c>
      <c r="O39" s="15">
        <f>B5L101C1*B5L330C1C</f>
        <v>113.28821319638631</v>
      </c>
      <c r="P39" s="16" t="s">
        <v>10352</v>
      </c>
      <c r="Q39" s="15">
        <f>B5L102C1*B5L330C1D</f>
        <v>2316.3304282640288</v>
      </c>
      <c r="R39" s="16" t="s">
        <v>10353</v>
      </c>
      <c r="S39" s="15">
        <f>B5L330C1-B5L330C1A+B5L330C1E-B5L330C1F</f>
        <v>4188.9577849323578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3363</v>
      </c>
      <c r="F40" s="16" t="s">
        <v>10355</v>
      </c>
      <c r="G40" s="15">
        <f>A4L128C4</f>
        <v>1042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62034</v>
      </c>
      <c r="F41" s="16" t="s">
        <v>10357</v>
      </c>
      <c r="G41" s="15">
        <f>B5L323C1A+B5L324C1A+B5L331C1A</f>
        <v>11790</v>
      </c>
      <c r="H41" s="16" t="s">
        <v>10358</v>
      </c>
      <c r="I41" s="15">
        <f>IF(B5L332C1-B5L332C1A&lt;0,0,B5L332C1-B5L332C1A)</f>
        <v>50244</v>
      </c>
      <c r="J41" s="16" t="s">
        <v>10359</v>
      </c>
      <c r="K41" s="23">
        <f>IF(B5L372C1B=0,0,B5L332C1B/B5L372C1B)</f>
        <v>9.2095229150394571E-4</v>
      </c>
      <c r="L41" s="16" t="s">
        <v>10360</v>
      </c>
      <c r="M41" s="21">
        <f>IF(B5L373C1B=0,0,B5L332C1B/B5L373C1B)</f>
        <v>1.0146205807921322E-3</v>
      </c>
      <c r="N41" s="16" t="s">
        <v>10361</v>
      </c>
      <c r="O41" s="15">
        <f>B5L101C1*B5L332C1C</f>
        <v>890.4963992239102</v>
      </c>
      <c r="P41" s="16" t="s">
        <v>10362</v>
      </c>
      <c r="Q41" s="15">
        <f>B5L102C1*B5L332C1D</f>
        <v>18207.400819414561</v>
      </c>
      <c r="R41" s="16" t="s">
        <v>10363</v>
      </c>
      <c r="S41" s="15">
        <f>B5L332C1-B5L332C1A+B5L332C1E-B5L332C1F</f>
        <v>32927.095579809349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8394660</v>
      </c>
      <c r="F49" s="16" t="s">
        <v>10394</v>
      </c>
      <c r="G49" s="15">
        <f>B2L404C2</f>
        <v>2293624</v>
      </c>
      <c r="H49" s="16" t="s">
        <v>10395</v>
      </c>
      <c r="I49" s="15">
        <f>IF(B5L340C1-B5L340C1A&lt;0,0,B5L340C1-B5L340C1A)</f>
        <v>6101036</v>
      </c>
      <c r="J49" s="16" t="s">
        <v>10396</v>
      </c>
      <c r="K49" s="23">
        <f>IF(B5L372C1B=0,0,B5L340C1B/B5L372C1B)</f>
        <v>0.1118295335711342</v>
      </c>
      <c r="L49" s="16" t="s">
        <v>10397</v>
      </c>
      <c r="M49" s="21">
        <f>IF(B5L373C1B=0,0,B5L340C1B/B5L373C1B)</f>
        <v>0.12320350071160154</v>
      </c>
      <c r="N49" s="16" t="s">
        <v>10398</v>
      </c>
      <c r="O49" s="15">
        <f>B5L101C1*B5L340C1C</f>
        <v>108131.3308959368</v>
      </c>
      <c r="P49" s="16" t="s">
        <v>10399</v>
      </c>
      <c r="Q49" s="15">
        <f>B5L102C1*B5L340C1D</f>
        <v>2210891.009188714</v>
      </c>
      <c r="R49" s="16" t="s">
        <v>10400</v>
      </c>
      <c r="S49" s="15">
        <f>B5L340C1-B5L340C1A+B5L340C1E-B5L340C1F</f>
        <v>3998276.3217072231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35</v>
      </c>
      <c r="F51" s="16" t="s">
        <v>10410</v>
      </c>
      <c r="G51" s="15">
        <f>B2L410C2</f>
        <v>-31</v>
      </c>
      <c r="H51" s="16" t="s">
        <v>10411</v>
      </c>
      <c r="I51" s="15">
        <f>IF(B5L342C1-B5L342C1A&lt;0,0,B5L342C1-B5L342C1A)</f>
        <v>66</v>
      </c>
      <c r="J51" s="16" t="s">
        <v>10412</v>
      </c>
      <c r="K51" s="23">
        <f>IF(B5L372C1B=0,0,B5L342C1B/B5L372C1B)</f>
        <v>1.2097534280562935E-6</v>
      </c>
      <c r="L51" s="16" t="s">
        <v>10413</v>
      </c>
      <c r="M51" s="21">
        <f>IF(B5L373C1B=0,0,B5L342C1B/B5L373C1B)</f>
        <v>1.3327951264286428E-6</v>
      </c>
      <c r="N51" s="16" t="s">
        <v>10414</v>
      </c>
      <c r="O51" s="15">
        <f>B5L101C1*B5L342C1C</f>
        <v>1.169746882190472</v>
      </c>
      <c r="P51" s="16" t="s">
        <v>10415</v>
      </c>
      <c r="Q51" s="15">
        <f>B5L102C1*B5L342C1D</f>
        <v>23.917053858796294</v>
      </c>
      <c r="R51" s="16" t="s">
        <v>10416</v>
      </c>
      <c r="S51" s="15">
        <f>B5L342C1-B5L342C1A+B5L342C1E-B5L342C1F</f>
        <v>43.252693023394173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34</v>
      </c>
      <c r="F52" s="16" t="s">
        <v>10418</v>
      </c>
      <c r="G52" s="15">
        <f>B2L411C2</f>
        <v>17</v>
      </c>
      <c r="H52" s="16" t="s">
        <v>10419</v>
      </c>
      <c r="I52" s="15">
        <f>IF(B5L343C1-B5L343C1A&lt;0,0,B5L343C1-B5L343C1A)</f>
        <v>17</v>
      </c>
      <c r="J52" s="16" t="s">
        <v>10420</v>
      </c>
      <c r="K52" s="23">
        <f>IF(B5L372C1B=0,0,B5L343C1B/B5L372C1B)</f>
        <v>3.1160315571146958E-7</v>
      </c>
      <c r="L52" s="16" t="s">
        <v>10421</v>
      </c>
      <c r="M52" s="21">
        <f>IF(B5L373C1B=0,0,B5L343C1B/B5L373C1B)</f>
        <v>3.4329571438313526E-7</v>
      </c>
      <c r="N52" s="16" t="s">
        <v>10422</v>
      </c>
      <c r="O52" s="15">
        <f>B5L101C1*B5L343C1C</f>
        <v>0.30129843935209127</v>
      </c>
      <c r="P52" s="16" t="s">
        <v>10423</v>
      </c>
      <c r="Q52" s="15">
        <f>B5L102C1*B5L343C1D</f>
        <v>6.1604532666596512</v>
      </c>
      <c r="R52" s="16" t="s">
        <v>10424</v>
      </c>
      <c r="S52" s="15">
        <f>B5L343C1-B5L343C1A+B5L343C1E-B5L343C1F</f>
        <v>11.14084517269244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106264</v>
      </c>
      <c r="F53" s="16" t="s">
        <v>10426</v>
      </c>
      <c r="G53" s="15">
        <f>B2L412C2</f>
        <v>11602</v>
      </c>
      <c r="H53" s="16" t="s">
        <v>10427</v>
      </c>
      <c r="I53" s="15">
        <f>IF(B5L344C1-B5L344C1A&lt;0,0,B5L344C1-B5L344C1A)</f>
        <v>94662</v>
      </c>
      <c r="J53" s="16" t="s">
        <v>10428</v>
      </c>
      <c r="K53" s="23">
        <f>IF(B5L372C1B=0,0,B5L344C1B/B5L372C1B)</f>
        <v>1.7351163485858313E-3</v>
      </c>
      <c r="L53" s="16" t="s">
        <v>10429</v>
      </c>
      <c r="M53" s="21">
        <f>IF(B5L373C1B=0,0,B5L344C1B/B5L373C1B)</f>
        <v>1.9115917008786089E-3</v>
      </c>
      <c r="N53" s="16" t="s">
        <v>10430</v>
      </c>
      <c r="O53" s="15">
        <f>B5L101C1*B5L344C1C</f>
        <v>1677.7360509380978</v>
      </c>
      <c r="P53" s="16" t="s">
        <v>10431</v>
      </c>
      <c r="Q53" s="15">
        <f>B5L102C1*B5L344C1D</f>
        <v>34303.578066384463</v>
      </c>
      <c r="R53" s="16" t="s">
        <v>10432</v>
      </c>
      <c r="S53" s="15">
        <f>B5L344C1-B5L344C1A+B5L344C1E-B5L344C1F</f>
        <v>62036.157984553633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112673</v>
      </c>
      <c r="F54" s="16" t="s">
        <v>10434</v>
      </c>
      <c r="G54" s="15">
        <f>B2L413C2</f>
        <v>18498</v>
      </c>
      <c r="H54" s="16" t="s">
        <v>10435</v>
      </c>
      <c r="I54" s="15">
        <f>IF(B5L345C1-B5L345C1A&lt;0,0,B5L345C1-B5L345C1A)</f>
        <v>94175</v>
      </c>
      <c r="J54" s="16" t="s">
        <v>10436</v>
      </c>
      <c r="K54" s="23">
        <f>IF(B5L372C1B=0,0,B5L345C1B/B5L372C1B)</f>
        <v>1.7261898346545674E-3</v>
      </c>
      <c r="L54" s="16" t="s">
        <v>10437</v>
      </c>
      <c r="M54" s="21">
        <f>IF(B5L373C1B=0,0,B5L345C1B/B5L373C1B)</f>
        <v>1.9017572883548097E-3</v>
      </c>
      <c r="N54" s="16" t="s">
        <v>10438</v>
      </c>
      <c r="O54" s="15">
        <f>B5L101C1*B5L345C1C</f>
        <v>1669.1047368225409</v>
      </c>
      <c r="P54" s="16" t="s">
        <v>10439</v>
      </c>
      <c r="Q54" s="15">
        <f>B5L102C1*B5L345C1D</f>
        <v>34127.09919927486</v>
      </c>
      <c r="R54" s="16" t="s">
        <v>10440</v>
      </c>
      <c r="S54" s="15">
        <f>B5L345C1-B5L345C1A+B5L345C1E-B5L345C1F</f>
        <v>61717.00553754768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92636</v>
      </c>
      <c r="F55" s="16" t="s">
        <v>10442</v>
      </c>
      <c r="G55" s="15">
        <f>B2L414C2</f>
        <v>25897</v>
      </c>
      <c r="H55" s="16" t="s">
        <v>10443</v>
      </c>
      <c r="I55" s="15">
        <f>IF(B5L346C1-B5L346C1A&lt;0,0,B5L346C1-B5L346C1A)</f>
        <v>66739</v>
      </c>
      <c r="J55" s="16" t="s">
        <v>10444</v>
      </c>
      <c r="K55" s="23">
        <f>IF(B5L372C1B=0,0,B5L346C1B/B5L372C1B)</f>
        <v>1.223299000531045E-3</v>
      </c>
      <c r="L55" s="16" t="s">
        <v>10445</v>
      </c>
      <c r="M55" s="21">
        <f>IF(B5L373C1B=0,0,B5L346C1B/B5L373C1B)</f>
        <v>1.3477183930715331E-3</v>
      </c>
      <c r="N55" s="16" t="s">
        <v>10446</v>
      </c>
      <c r="O55" s="15">
        <f>B5L101C1*B5L346C1C</f>
        <v>1182.8445025834833</v>
      </c>
      <c r="P55" s="16" t="s">
        <v>10447</v>
      </c>
      <c r="Q55" s="15">
        <f>B5L102C1*B5L346C1D</f>
        <v>24184.852386094026</v>
      </c>
      <c r="R55" s="16" t="s">
        <v>10448</v>
      </c>
      <c r="S55" s="15">
        <f>B5L346C1-B5L346C1A+B5L346C1E-B5L346C1F</f>
        <v>43736.992116489455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677915</v>
      </c>
      <c r="F56" s="16" t="s">
        <v>10450</v>
      </c>
      <c r="G56" s="15">
        <f>B2L415C2</f>
        <v>93877</v>
      </c>
      <c r="H56" s="16" t="s">
        <v>10451</v>
      </c>
      <c r="I56" s="15">
        <f>IF(B5L347C1-B5L347C1A&lt;0,0,B5L347C1-B5L347C1A)</f>
        <v>584038</v>
      </c>
      <c r="J56" s="16" t="s">
        <v>10452</v>
      </c>
      <c r="K56" s="23">
        <f>IF(B5L372C1B=0,0,B5L347C1B/B5L372C1B)</f>
        <v>1.070518140325972E-2</v>
      </c>
      <c r="L56" s="16" t="s">
        <v>10453</v>
      </c>
      <c r="M56" s="21">
        <f>IF(B5L373C1B=0,0,B5L347C1B/B5L373C1B)</f>
        <v>1.1793984849229267E-2</v>
      </c>
      <c r="N56" s="16" t="s">
        <v>10454</v>
      </c>
      <c r="O56" s="15">
        <f>B5L101C1*B5L347C1C</f>
        <v>10351.161054253922</v>
      </c>
      <c r="P56" s="16" t="s">
        <v>10455</v>
      </c>
      <c r="Q56" s="15">
        <f>B5L102C1*B5L347C1D</f>
        <v>211643.45911490408</v>
      </c>
      <c r="R56" s="16" t="s">
        <v>10456</v>
      </c>
      <c r="S56" s="15">
        <f>B5L347C1-B5L347C1A+B5L347C1E-B5L347C1F</f>
        <v>382745.70193934988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82900</v>
      </c>
      <c r="F57" s="16" t="s">
        <v>10458</v>
      </c>
      <c r="G57" s="15">
        <f>B2L416C2</f>
        <v>27593</v>
      </c>
      <c r="H57" s="16" t="s">
        <v>10459</v>
      </c>
      <c r="I57" s="15">
        <f>IF(B5L348C1-B5L348C1A&lt;0,0,B5L348C1-B5L348C1A)</f>
        <v>55307</v>
      </c>
      <c r="J57" s="16" t="s">
        <v>10460</v>
      </c>
      <c r="K57" s="23">
        <f>IF(B5L372C1B=0,0,B5L348C1B/B5L372C1B)</f>
        <v>1.0137550431137791E-3</v>
      </c>
      <c r="L57" s="16" t="s">
        <v>10461</v>
      </c>
      <c r="M57" s="21">
        <f>IF(B5L373C1B=0,0,B5L348C1B/B5L373C1B)</f>
        <v>1.1168621220816507E-3</v>
      </c>
      <c r="N57" s="16" t="s">
        <v>10462</v>
      </c>
      <c r="O57" s="15">
        <f>B5L101C1*B5L348C1C</f>
        <v>980.23016383800643</v>
      </c>
      <c r="P57" s="16" t="s">
        <v>10463</v>
      </c>
      <c r="Q57" s="15">
        <f>B5L102C1*B5L348C1D</f>
        <v>20042.128754067373</v>
      </c>
      <c r="R57" s="16" t="s">
        <v>10464</v>
      </c>
      <c r="S57" s="15">
        <f>B5L348C1-B5L348C1A+B5L348C1E-B5L348C1F</f>
        <v>36245.101409770636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117623</v>
      </c>
      <c r="F58" s="16" t="s">
        <v>10466</v>
      </c>
      <c r="G58" s="15">
        <f>B2L417C2</f>
        <v>13431</v>
      </c>
      <c r="H58" s="16" t="s">
        <v>10467</v>
      </c>
      <c r="I58" s="15">
        <f>IF(B5L349C1-B5L349C1A&lt;0,0,B5L349C1-B5L349C1A)</f>
        <v>104192</v>
      </c>
      <c r="J58" s="16" t="s">
        <v>10468</v>
      </c>
      <c r="K58" s="23">
        <f>IF(B5L372C1B=0,0,B5L349C1B/B5L372C1B)</f>
        <v>1.9097974117582022E-3</v>
      </c>
      <c r="L58" s="16" t="s">
        <v>10469</v>
      </c>
      <c r="M58" s="21">
        <f>IF(B5L373C1B=0,0,B5L349C1B/B5L373C1B)</f>
        <v>2.1040392395886842E-3</v>
      </c>
      <c r="N58" s="16" t="s">
        <v>10470</v>
      </c>
      <c r="O58" s="15">
        <f>B5L101C1*B5L349C1C</f>
        <v>1846.6404113513584</v>
      </c>
      <c r="P58" s="16" t="s">
        <v>10471</v>
      </c>
      <c r="Q58" s="15">
        <f>B5L102C1*B5L349C1D</f>
        <v>37757.055691753085</v>
      </c>
      <c r="R58" s="16" t="s">
        <v>10472</v>
      </c>
      <c r="S58" s="15">
        <f>B5L349C1-B5L349C1A+B5L349C1E-B5L349C1F</f>
        <v>68281.584719598264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57798</v>
      </c>
      <c r="F60" s="16" t="s">
        <v>10482</v>
      </c>
      <c r="G60" s="15">
        <f>B2L419C2</f>
        <v>12861</v>
      </c>
      <c r="H60" s="16" t="s">
        <v>10483</v>
      </c>
      <c r="I60" s="15">
        <f>IF(B5L351C1-B5L351C1A&lt;0,0,B5L351C1-B5L351C1A)</f>
        <v>44937</v>
      </c>
      <c r="J60" s="16" t="s">
        <v>10484</v>
      </c>
      <c r="K60" s="23">
        <f>IF(B5L372C1B=0,0,B5L351C1B/B5L372C1B)</f>
        <v>8.2367711812978274E-4</v>
      </c>
      <c r="L60" s="16" t="s">
        <v>10485</v>
      </c>
      <c r="M60" s="21">
        <f>IF(B5L373C1B=0,0,B5L351C1B/B5L373C1B)</f>
        <v>9.0745173630793821E-4</v>
      </c>
      <c r="N60" s="16" t="s">
        <v>10486</v>
      </c>
      <c r="O60" s="15">
        <f>B5L101C1*B5L351C1C</f>
        <v>796.43811583323077</v>
      </c>
      <c r="P60" s="16" t="s">
        <v>10487</v>
      </c>
      <c r="Q60" s="15">
        <f>B5L102C1*B5L351C1D</f>
        <v>16284.252261404985</v>
      </c>
      <c r="R60" s="16" t="s">
        <v>10488</v>
      </c>
      <c r="S60" s="15">
        <f>B5L351C1-B5L351C1A+B5L351C1E-B5L351C1F</f>
        <v>29449.185854428248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252128</v>
      </c>
      <c r="F61" s="16" t="s">
        <v>10490</v>
      </c>
      <c r="G61" s="15">
        <f>B2L420C2</f>
        <v>35040</v>
      </c>
      <c r="H61" s="16" t="s">
        <v>10491</v>
      </c>
      <c r="I61" s="15">
        <f>IF(B5L352C1-B5L352C1A&lt;0,0,B5L352C1-B5L352C1A)</f>
        <v>217088</v>
      </c>
      <c r="J61" s="16" t="s">
        <v>10492</v>
      </c>
      <c r="K61" s="23">
        <f>IF(B5L372C1B=0,0,B5L352C1B/B5L372C1B)</f>
        <v>3.9791356392406768E-3</v>
      </c>
      <c r="L61" s="16" t="s">
        <v>10493</v>
      </c>
      <c r="M61" s="21">
        <f>IF(B5L373C1B=0,0,B5L352C1B/B5L373C1B)</f>
        <v>4.3838458849415332E-3</v>
      </c>
      <c r="N61" s="16" t="s">
        <v>10494</v>
      </c>
      <c r="O61" s="15">
        <f>B5L101C1*B5L352C1C</f>
        <v>3847.5456236509876</v>
      </c>
      <c r="P61" s="16" t="s">
        <v>10495</v>
      </c>
      <c r="Q61" s="15">
        <f>B5L102C1*B5L352C1D</f>
        <v>78668.2634560359</v>
      </c>
      <c r="R61" s="16" t="s">
        <v>10496</v>
      </c>
      <c r="S61" s="15">
        <f>B5L352C1-B5L352C1A+B5L352C1E-B5L352C1F</f>
        <v>142267.28216761508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110899</v>
      </c>
      <c r="F62" s="16" t="s">
        <v>10498</v>
      </c>
      <c r="G62" s="15">
        <f>B2L421C2</f>
        <v>16184</v>
      </c>
      <c r="H62" s="16" t="s">
        <v>10499</v>
      </c>
      <c r="I62" s="15">
        <f>IF(B5L353C1-B5L353C1A&lt;0,0,B5L353C1-B5L353C1A)</f>
        <v>94715</v>
      </c>
      <c r="J62" s="16" t="s">
        <v>10500</v>
      </c>
      <c r="K62" s="23">
        <f>IF(B5L372C1B=0,0,B5L353C1B/B5L372C1B)</f>
        <v>1.7360878172477552E-3</v>
      </c>
      <c r="L62" s="16" t="s">
        <v>10501</v>
      </c>
      <c r="M62" s="21">
        <f>IF(B5L373C1B=0,0,B5L353C1B/B5L373C1B)</f>
        <v>1.9126619757528622E-3</v>
      </c>
      <c r="N62" s="16" t="s">
        <v>10502</v>
      </c>
      <c r="O62" s="15">
        <f>B5L101C1*B5L353C1C</f>
        <v>1678.6753931313719</v>
      </c>
      <c r="P62" s="16" t="s">
        <v>10503</v>
      </c>
      <c r="Q62" s="15">
        <f>B5L102C1*B5L353C1D</f>
        <v>34322.784185392287</v>
      </c>
      <c r="R62" s="16" t="s">
        <v>10504</v>
      </c>
      <c r="S62" s="15">
        <f>B5L353C1-B5L353C1A+B5L353C1E-B5L353C1F</f>
        <v>62070.891207739085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1565</v>
      </c>
      <c r="F63" s="16" t="s">
        <v>10506</v>
      </c>
      <c r="G63" s="15">
        <f>B2L422C2</f>
        <v>519</v>
      </c>
      <c r="H63" s="16" t="s">
        <v>10507</v>
      </c>
      <c r="I63" s="15">
        <f>IF(B5L354C1-B5L354C1A&lt;0,0,B5L354C1-B5L354C1A)</f>
        <v>1046</v>
      </c>
      <c r="J63" s="16" t="s">
        <v>10508</v>
      </c>
      <c r="K63" s="23">
        <f>IF(B5L372C1B=0,0,B5L354C1B/B5L372C1B)</f>
        <v>1.9172758874952775E-5</v>
      </c>
      <c r="L63" s="16" t="s">
        <v>10509</v>
      </c>
      <c r="M63" s="21">
        <f>IF(B5L373C1B=0,0,B5L354C1B/B5L373C1B)</f>
        <v>2.1122783367338793E-5</v>
      </c>
      <c r="N63" s="16" t="s">
        <v>10510</v>
      </c>
      <c r="O63" s="15">
        <f>B5L101C1*B5L354C1C</f>
        <v>18.538715738958086</v>
      </c>
      <c r="P63" s="16" t="s">
        <v>10511</v>
      </c>
      <c r="Q63" s="15">
        <f>B5L102C1*B5L354C1D</f>
        <v>379.04906570152912</v>
      </c>
      <c r="R63" s="16" t="s">
        <v>10512</v>
      </c>
      <c r="S63" s="15">
        <f>B5L354C1-B5L354C1A+B5L354C1E-B5L354C1F</f>
        <v>685.48965003742887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26724</v>
      </c>
      <c r="F64" s="16" t="s">
        <v>10514</v>
      </c>
      <c r="G64" s="15">
        <f>B2L423C2</f>
        <v>9252</v>
      </c>
      <c r="H64" s="16" t="s">
        <v>10515</v>
      </c>
      <c r="I64" s="15">
        <f>IF(B5L355C1-B5L355C1A&lt;0,0,B5L355C1-B5L355C1A)</f>
        <v>17472</v>
      </c>
      <c r="J64" s="16" t="s">
        <v>10516</v>
      </c>
      <c r="K64" s="23">
        <f>IF(B5L372C1B=0,0,B5L355C1B/B5L372C1B)</f>
        <v>3.2025472568181153E-4</v>
      </c>
      <c r="L64" s="16" t="s">
        <v>10517</v>
      </c>
      <c r="M64" s="21">
        <f>IF(B5L373C1B=0,0,B5L355C1B/B5L373C1B)</f>
        <v>3.5282721892365525E-4</v>
      </c>
      <c r="N64" s="16" t="s">
        <v>10518</v>
      </c>
      <c r="O64" s="15">
        <f>B5L101C1*B5L355C1C</f>
        <v>309.66390190351404</v>
      </c>
      <c r="P64" s="16" t="s">
        <v>10519</v>
      </c>
      <c r="Q64" s="15">
        <f>B5L102C1*B5L355C1D</f>
        <v>6331.4964397104368</v>
      </c>
      <c r="R64" s="16" t="s">
        <v>10520</v>
      </c>
      <c r="S64" s="15">
        <f>B5L355C1-B5L355C1A+B5L355C1E-B5L355C1F</f>
        <v>11450.167462193076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11252</v>
      </c>
      <c r="F65" s="16" t="s">
        <v>10522</v>
      </c>
      <c r="G65" s="15">
        <f>B2L424C2</f>
        <v>3632</v>
      </c>
      <c r="H65" s="16" t="s">
        <v>10523</v>
      </c>
      <c r="I65" s="15">
        <f>IF(B5L356C1-B5L356C1A&lt;0,0,B5L356C1-B5L356C1A)</f>
        <v>7620</v>
      </c>
      <c r="J65" s="16" t="s">
        <v>10524</v>
      </c>
      <c r="K65" s="23">
        <f>IF(B5L372C1B=0,0,B5L356C1B/B5L372C1B)</f>
        <v>1.3967153214831753E-4</v>
      </c>
      <c r="L65" s="16" t="s">
        <v>10525</v>
      </c>
      <c r="M65" s="21">
        <f>IF(B5L373C1B=0,0,B5L356C1B/B5L373C1B)</f>
        <v>1.5387725550585239E-4</v>
      </c>
      <c r="N65" s="16" t="s">
        <v>10526</v>
      </c>
      <c r="O65" s="15">
        <f>B5L101C1*B5L356C1C</f>
        <v>135.05259458017267</v>
      </c>
      <c r="P65" s="16" t="s">
        <v>10527</v>
      </c>
      <c r="Q65" s="15">
        <f>B5L102C1*B5L356C1D</f>
        <v>2761.3325818792082</v>
      </c>
      <c r="R65" s="16" t="s">
        <v>10528</v>
      </c>
      <c r="S65" s="15">
        <f>B5L356C1-B5L356C1A+B5L356C1E-B5L356C1F</f>
        <v>4993.7200127009646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8814</v>
      </c>
      <c r="F66" s="16" t="s">
        <v>10530</v>
      </c>
      <c r="G66" s="15">
        <f>B2L425C2</f>
        <v>4540</v>
      </c>
      <c r="H66" s="16" t="s">
        <v>10531</v>
      </c>
      <c r="I66" s="15">
        <f>IF(B5L357C1-B5L357C1A&lt;0,0,B5L357C1-B5L357C1A)</f>
        <v>4274</v>
      </c>
      <c r="J66" s="16" t="s">
        <v>10532</v>
      </c>
      <c r="K66" s="23">
        <f>IF(B5L372C1B=0,0,B5L357C1B/B5L372C1B)</f>
        <v>7.8340699265342406E-5</v>
      </c>
      <c r="L66" s="16" t="s">
        <v>10533</v>
      </c>
      <c r="M66" s="21">
        <f>IF(B5L373C1B=0,0,B5L357C1B/B5L373C1B)</f>
        <v>8.6308581369030595E-5</v>
      </c>
      <c r="N66" s="16" t="s">
        <v>10534</v>
      </c>
      <c r="O66" s="15">
        <f>B5L101C1*B5L357C1C</f>
        <v>75.749972340637527</v>
      </c>
      <c r="P66" s="16" t="s">
        <v>10535</v>
      </c>
      <c r="Q66" s="15">
        <f>B5L102C1*B5L357C1D</f>
        <v>1548.8104271590205</v>
      </c>
      <c r="R66" s="16" t="s">
        <v>10536</v>
      </c>
      <c r="S66" s="15">
        <f>B5L357C1-B5L357C1A+B5L357C1E-B5L357C1F</f>
        <v>2800.9395451816167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153181</v>
      </c>
      <c r="F67" s="16" t="s">
        <v>10538</v>
      </c>
      <c r="G67" s="15">
        <f>B2L426C2</f>
        <v>13775</v>
      </c>
      <c r="H67" s="16" t="s">
        <v>10539</v>
      </c>
      <c r="I67" s="15">
        <f>IF(B5L358C1-B5L358C1A&lt;0,0,B5L358C1-B5L358C1A)</f>
        <v>139406</v>
      </c>
      <c r="J67" s="16" t="s">
        <v>10540</v>
      </c>
      <c r="K67" s="23">
        <f>IF(B5L372C1B=0,0,B5L358C1B/B5L372C1B)</f>
        <v>2.555255854418419E-3</v>
      </c>
      <c r="L67" s="16" t="s">
        <v>10541</v>
      </c>
      <c r="M67" s="21">
        <f>IF(B5L373C1B=0,0,B5L358C1B/B5L373C1B)</f>
        <v>2.815146021135021E-3</v>
      </c>
      <c r="N67" s="16" t="s">
        <v>10542</v>
      </c>
      <c r="O67" s="15">
        <f>B5L101C1*B5L358C1C</f>
        <v>2470.7535433128019</v>
      </c>
      <c r="P67" s="16" t="s">
        <v>10543</v>
      </c>
      <c r="Q67" s="15">
        <f>B5L102C1*B5L358C1D</f>
        <v>50517.891064232666</v>
      </c>
      <c r="R67" s="16" t="s">
        <v>10544</v>
      </c>
      <c r="S67" s="15">
        <f>B5L358C1-B5L358C1A+B5L358C1E-B5L358C1F</f>
        <v>91358.86247908014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193031</v>
      </c>
      <c r="F68" s="16" t="s">
        <v>10546</v>
      </c>
      <c r="G68" s="15">
        <f>B2L427C2</f>
        <v>43485</v>
      </c>
      <c r="H68" s="16" t="s">
        <v>10547</v>
      </c>
      <c r="I68" s="15">
        <f>IF(B5L359C1-B5L359C1A&lt;0,0,B5L359C1-B5L359C1A)</f>
        <v>149546</v>
      </c>
      <c r="J68" s="16" t="s">
        <v>10548</v>
      </c>
      <c r="K68" s="23">
        <f>IF(B5L372C1B=0,0,B5L359C1B/B5L372C1B)</f>
        <v>2.7411179720016133E-3</v>
      </c>
      <c r="L68" s="16" t="s">
        <v>10549</v>
      </c>
      <c r="M68" s="21">
        <f>IF(B5L373C1B=0,0,B5L359C1B/B5L373C1B)</f>
        <v>3.0199118178317851E-3</v>
      </c>
      <c r="N68" s="16" t="s">
        <v>10550</v>
      </c>
      <c r="O68" s="15">
        <f>B5L101C1*B5L359C1C</f>
        <v>2650.46920066752</v>
      </c>
      <c r="P68" s="16" t="s">
        <v>10551</v>
      </c>
      <c r="Q68" s="15">
        <f>B5L102C1*B5L359C1D</f>
        <v>54192.420247993192</v>
      </c>
      <c r="R68" s="16" t="s">
        <v>10552</v>
      </c>
      <c r="S68" s="15">
        <f>B5L359C1-B5L359C1A+B5L359C1E-B5L359C1F</f>
        <v>98004.048952674319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-3130</v>
      </c>
      <c r="H74" s="16" t="s">
        <v>10595</v>
      </c>
      <c r="I74" s="15">
        <f>IF(B5L365C1-B5L365C1A&lt;0,0,B5L365C1-B5L365C1A)</f>
        <v>10494</v>
      </c>
      <c r="J74" s="16" t="s">
        <v>10596</v>
      </c>
      <c r="K74" s="23">
        <f>IF(B5L372C1B=0,0,B5L365C1B/B5L372C1B)</f>
        <v>1.9235079506095068E-4</v>
      </c>
      <c r="L74" s="16" t="s">
        <v>10597</v>
      </c>
      <c r="M74" s="21">
        <f>IF(B5L373C1B=0,0,B5L365C1B/B5L373C1B)</f>
        <v>2.1191442510215419E-4</v>
      </c>
      <c r="N74" s="16" t="s">
        <v>10598</v>
      </c>
      <c r="O74" s="15">
        <f>B5L101C1*B5L365C1C</f>
        <v>185.98975426828505</v>
      </c>
      <c r="P74" s="16" t="s">
        <v>10599</v>
      </c>
      <c r="Q74" s="15">
        <f>B5L102C1*B5L365C1D</f>
        <v>3802.8115635486106</v>
      </c>
      <c r="R74" s="16" t="s">
        <v>10600</v>
      </c>
      <c r="S74" s="15">
        <f>B5L365C1-B5L365C1A+B5L365C1E-B5L365C1F</f>
        <v>6877.1781907196746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860993</v>
      </c>
      <c r="F78" s="16" t="s">
        <v>10626</v>
      </c>
      <c r="G78" s="15">
        <f>B2L468C2</f>
        <v>475716</v>
      </c>
      <c r="H78" s="16" t="s">
        <v>10627</v>
      </c>
      <c r="I78" s="15">
        <f>IF(B5L369C1-B5L369C1A&lt;0,0,B5L369C1-B5L369C1A)</f>
        <v>385277</v>
      </c>
      <c r="J78" s="16" t="s">
        <v>10628</v>
      </c>
      <c r="K78" s="23">
        <f>IF(B5L372C1B=0,0,B5L369C1B/B5L372C1B)</f>
        <v>7.0619722954734033E-3</v>
      </c>
      <c r="L78" s="16" t="s">
        <v>10629</v>
      </c>
      <c r="M78" s="21">
        <f>IF(B5L373C1B=0,0,B5L369C1B/B5L373C1B)</f>
        <v>7.7802319382583064E-3</v>
      </c>
      <c r="N78" s="16" t="s">
        <v>10630</v>
      </c>
      <c r="O78" s="15">
        <f>B5L101C1*B5L369C1C</f>
        <v>6828.4328716620976</v>
      </c>
      <c r="P78" s="16" t="s">
        <v>10631</v>
      </c>
      <c r="Q78" s="15">
        <f>B5L102C1*B5L369C1D</f>
        <v>139616.5266599312</v>
      </c>
      <c r="R78" s="16" t="s">
        <v>10632</v>
      </c>
      <c r="S78" s="15">
        <f>B5L369C1-B5L369C1A+B5L369C1E-B5L369C1F</f>
        <v>252488.90621173088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819878</v>
      </c>
      <c r="F80" s="16" t="s">
        <v>10642</v>
      </c>
      <c r="G80" s="15">
        <f>B2L478C2</f>
        <v>74136</v>
      </c>
      <c r="H80" s="16" t="s">
        <v>10643</v>
      </c>
      <c r="I80" s="15">
        <f>IF(B5L371C1-B5L371C1A&lt;0,0,B5L371C1-B5L371C1A)</f>
        <v>745742</v>
      </c>
      <c r="J80" s="16" t="s">
        <v>10644</v>
      </c>
      <c r="K80" s="23">
        <f>IF(B5L372C1B=0,0,B5L371C1B/B5L372C1B)</f>
        <v>1.3669150620387219E-2</v>
      </c>
      <c r="L80" s="16" t="s">
        <v>10645</v>
      </c>
      <c r="M80" s="21">
        <f>IF(B5L373C1B=0,0,B5L371C1B/B5L373C1B)</f>
        <v>1.505941368444165E-2</v>
      </c>
      <c r="N80" s="16" t="s">
        <v>10646</v>
      </c>
      <c r="O80" s="15">
        <f>B5L101C1*B5L371C1C</f>
        <v>13217.111809371014</v>
      </c>
      <c r="P80" s="16" t="s">
        <v>10647</v>
      </c>
      <c r="Q80" s="15">
        <f>B5L102C1*B5L371C1D</f>
        <v>270241.69058737066</v>
      </c>
      <c r="R80" s="16" t="s">
        <v>10648</v>
      </c>
      <c r="S80" s="15">
        <f>B5L371C1-B5L371C1A+B5L371C1E-B5L371C1F</f>
        <v>488717.42122200038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62343630</v>
      </c>
      <c r="F81" s="16" t="s">
        <v>10650</v>
      </c>
      <c r="G81" s="15">
        <f>SUM(B5L301C1A:B5L312C1A)+SUM(B5L315C1A:B5L322C1A)+SUM(B5L325C1A:B5L330C1A)+B5L332C1A+SUM(B5L336C1A:B5L371C1A)</f>
        <v>7787058</v>
      </c>
      <c r="H81" s="16" t="s">
        <v>10651</v>
      </c>
      <c r="I81" s="15">
        <f>SUM(B5L301C1B:B5L312C1B)+SUM(B5L315C1B:B5L322C1B)+SUM(B5L325C1B:B5L330C1B)+B5L332C1B+SUM(B5L336C1B:B5L371C1B)</f>
        <v>54556572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1.1017080799432326</v>
      </c>
      <c r="N81" s="16" t="s">
        <v>10654</v>
      </c>
      <c r="O81" s="15">
        <f>SUM(B5L301C1E:B5L312C1E)+SUM(B5L315C1E:B5L322C1E)+SUM(B5L325C1E:B5L330C1E)+B5L332C1E+SUM(B5L336C1E:B5L371C1E)</f>
        <v>966930.00000000012</v>
      </c>
      <c r="P81" s="16" t="s">
        <v>10655</v>
      </c>
      <c r="Q81" s="15">
        <f>B5L102C1*B5L372C1D</f>
        <v>19770188.952656027</v>
      </c>
      <c r="R81" s="16" t="s">
        <v>10656</v>
      </c>
      <c r="S81" s="15">
        <f>B5L372C1-B5L372C1A+B5L372C1E-B5L372C1F</f>
        <v>35753313.047343969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57307047</v>
      </c>
      <c r="F82" s="16" t="s">
        <v>10658</v>
      </c>
      <c r="G82" s="15">
        <f>SUM(B5L302C1A:B5L312C1A)+SUM(B5L315C1A:B5L322C1A)+SUM(B5L325C1A:B5L330C1A)+B5L332C1A+B5L336C1A+B5L338C1A+SUM(B5L340C1A:B5L371C1A)</f>
        <v>7787058</v>
      </c>
      <c r="H82" s="16" t="s">
        <v>10659</v>
      </c>
      <c r="I82" s="15">
        <f>SUM(B5L302C1B:B5L312C1B)+SUM(B5L315C1B:B5L322C1B)+SUM(B5L325C1B:B5L330C1B)+B5L332C1B+B5L336C1B+B5L338C1B+SUM(B5L340C1B:B5L371C1B)</f>
        <v>49519989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17945034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326354.67573818285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58648.030364387756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41890.888536990948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4188.9577849323578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14277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3450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345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0.636924975435602</v>
      </c>
      <c r="F18" s="16" t="s">
        <v>10707</v>
      </c>
      <c r="G18" s="15">
        <f>B5L401C1*B5L411C1</f>
        <v>207863.44382783596</v>
      </c>
      <c r="H18" s="16" t="s">
        <v>10708</v>
      </c>
      <c r="I18" s="15">
        <f>B5L405C1*B5L411C1</f>
        <v>9093.3778742940904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58648.030364387756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266511.47419222374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-3.232821107567411E-3</v>
      </c>
      <c r="N20" s="16" t="s">
        <v>10725</v>
      </c>
      <c r="O20" s="15">
        <f>B5L403C1*B5L413C5</f>
        <v>-135.42574867713805</v>
      </c>
      <c r="P20" s="16" t="s">
        <v>10726</v>
      </c>
      <c r="Q20" s="21">
        <f>B5L407C1*B5L413C5</f>
        <v>-11.153232821107569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-135.42574867713805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1.7251349862696193E-3</v>
      </c>
      <c r="F21" s="16" t="s">
        <v>10730</v>
      </c>
      <c r="G21" s="15">
        <f>B5L401C1*B5L414C1</f>
        <v>563.00586904861609</v>
      </c>
      <c r="H21" s="16" t="s">
        <v>10731</v>
      </c>
      <c r="I21" s="21">
        <f>B5L405C1*B5L414C1</f>
        <v>24.629752198971353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2.3485068135691506E-3</v>
      </c>
      <c r="N21" s="16" t="s">
        <v>10734</v>
      </c>
      <c r="O21" s="15">
        <f>B5L403C1*B5L414C5</f>
        <v>98.38103715558907</v>
      </c>
      <c r="P21" s="16" t="s">
        <v>10735</v>
      </c>
      <c r="Q21" s="21">
        <f>B5L407C1*B5L414C5</f>
        <v>8.1023485068135699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661.38690620420516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2.2200017573610561E-2</v>
      </c>
      <c r="F22" s="16" t="s">
        <v>10739</v>
      </c>
      <c r="G22" s="15">
        <f>B5L401C1*B5L415C1</f>
        <v>7245.0795366176353</v>
      </c>
      <c r="H22" s="16" t="s">
        <v>10740</v>
      </c>
      <c r="I22" s="21">
        <f>B5L405C1*B5L415C1</f>
        <v>316.94965089843799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7.4180922006378658E-2</v>
      </c>
      <c r="N22" s="16" t="s">
        <v>10743</v>
      </c>
      <c r="O22" s="15">
        <f>B5L403C1*B5L415C5</f>
        <v>3107.504735340427</v>
      </c>
      <c r="P22" s="16" t="s">
        <v>10744</v>
      </c>
      <c r="Q22" s="21">
        <f>B5L407C1*B5L415C5</f>
        <v>255.92418092200637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10352.584271958061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5.7407904964414107E-2</v>
      </c>
      <c r="F23" s="16" t="s">
        <v>10748</v>
      </c>
      <c r="G23" s="15">
        <f>B5L401C1*B5L416C1</f>
        <v>18735.338209469784</v>
      </c>
      <c r="H23" s="16" t="s">
        <v>10749</v>
      </c>
      <c r="I23" s="21">
        <f>B5L405C1*B5L416C1</f>
        <v>819.61265917694016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3.8518411133661931E-2</v>
      </c>
      <c r="N23" s="16" t="s">
        <v>10752</v>
      </c>
      <c r="O23" s="15">
        <f>B5L403C1*B5L416C5</f>
        <v>1613.5704674222231</v>
      </c>
      <c r="P23" s="16" t="s">
        <v>10753</v>
      </c>
      <c r="Q23" s="21">
        <f>B5L407C1*B5L416C5</f>
        <v>132.88851841113367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20348.908676892006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1.5564397052734994E-2</v>
      </c>
      <c r="F24" s="16" t="s">
        <v>10757</v>
      </c>
      <c r="G24" s="15">
        <f>B5L401C1*B5L417C1</f>
        <v>5079.5137532056578</v>
      </c>
      <c r="H24" s="16" t="s">
        <v>10758</v>
      </c>
      <c r="I24" s="21">
        <f>B5L405C1*B5L417C1</f>
        <v>222.21289672189752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2.8892432589156278E-2</v>
      </c>
      <c r="N24" s="16" t="s">
        <v>10761</v>
      </c>
      <c r="O24" s="15">
        <f>B5L403C1*B5L417C5</f>
        <v>1210.3296731548705</v>
      </c>
      <c r="P24" s="16" t="s">
        <v>10762</v>
      </c>
      <c r="Q24" s="21">
        <f>B5L407C1*B5L417C5</f>
        <v>99.678892432589166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6289.8434263605286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8.9098611168408795E-2</v>
      </c>
      <c r="F25" s="16" t="s">
        <v>10766</v>
      </c>
      <c r="G25" s="15">
        <f>B5L401C1*B5L418C1</f>
        <v>29077.74835658849</v>
      </c>
      <c r="H25" s="16" t="s">
        <v>10767</v>
      </c>
      <c r="I25" s="15">
        <f>B5L405C1*B5L418C1</f>
        <v>1272.0608716513723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0.22380400115975646</v>
      </c>
      <c r="N25" s="16" t="s">
        <v>10770</v>
      </c>
      <c r="O25" s="15">
        <f>B5L403C1*B5L418C5</f>
        <v>9375.3484667159501</v>
      </c>
      <c r="P25" s="16" t="s">
        <v>10771</v>
      </c>
      <c r="Q25" s="21">
        <f>B5L407C1*B5L418C5</f>
        <v>772.12380400115978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38453.09682330444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6.1959652104624629E-3</v>
      </c>
      <c r="F26" s="16" t="s">
        <v>10775</v>
      </c>
      <c r="G26" s="15">
        <f>B5L401C1*B5L419C1</f>
        <v>2022.0822171455388</v>
      </c>
      <c r="H26" s="16" t="s">
        <v>10776</v>
      </c>
      <c r="I26" s="21">
        <f>B5L405C1*B5L419C1</f>
        <v>88.459795309772588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2.5065236300376922E-2</v>
      </c>
      <c r="N26" s="16" t="s">
        <v>10779</v>
      </c>
      <c r="O26" s="15">
        <f>B5L403C1*B5L419C5</f>
        <v>1050.005020012429</v>
      </c>
      <c r="P26" s="16" t="s">
        <v>10780</v>
      </c>
      <c r="Q26" s="21">
        <f>B5L407C1*B5L419C5</f>
        <v>86.475065236300381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3072.087237157968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2.6396147666523147E-2</v>
      </c>
      <c r="F27" s="16" t="s">
        <v>10784</v>
      </c>
      <c r="G27" s="15">
        <f>B5L401C1*B5L420C1</f>
        <v>8614.5062124453543</v>
      </c>
      <c r="H27" s="16" t="s">
        <v>10785</v>
      </c>
      <c r="I27" s="21">
        <f>B5L405C1*B5L420C1</f>
        <v>376.85780023495096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3.4314293998260366E-2</v>
      </c>
      <c r="N27" s="16" t="s">
        <v>10788</v>
      </c>
      <c r="O27" s="15">
        <f>B5L403C1*B5L420C5</f>
        <v>1437.4562651066624</v>
      </c>
      <c r="P27" s="16" t="s">
        <v>10789</v>
      </c>
      <c r="Q27" s="21">
        <f>B5L407C1*B5L420C5</f>
        <v>118.38431429399826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10051.962477552017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2.8105976057492045E-3</v>
      </c>
      <c r="F28" s="16" t="s">
        <v>10793</v>
      </c>
      <c r="G28" s="15">
        <f>B5L401C1*B5L421C1</f>
        <v>917.2516702547947</v>
      </c>
      <c r="H28" s="16" t="s">
        <v>10794</v>
      </c>
      <c r="I28" s="21">
        <f>B5L405C1*B5L421C1</f>
        <v>40.126902017281395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917.2516702547947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1.8597849358523248E-3</v>
      </c>
      <c r="F29" s="16" t="s">
        <v>10802</v>
      </c>
      <c r="G29" s="15">
        <f>B5L401C1*B5L422C1</f>
        <v>606.94950968284263</v>
      </c>
      <c r="H29" s="16" t="s">
        <v>10803</v>
      </c>
      <c r="I29" s="21">
        <f>B5L405C1*B5L422C1</f>
        <v>26.552149529163643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4.7100608872136851E-2</v>
      </c>
      <c r="N29" s="16" t="s">
        <v>10806</v>
      </c>
      <c r="O29" s="15">
        <f>B5L403C1*B5L422C5</f>
        <v>1973.0863562870918</v>
      </c>
      <c r="P29" s="16" t="s">
        <v>10807</v>
      </c>
      <c r="Q29" s="21">
        <f>B5L407C1*B5L422C5</f>
        <v>162.49710060887213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2580.0358659699345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1.8321813749544738E-2</v>
      </c>
      <c r="F30" s="16" t="s">
        <v>10811</v>
      </c>
      <c r="G30" s="15">
        <f>B5L401C1*B5L423C1</f>
        <v>5979.4095851680531</v>
      </c>
      <c r="H30" s="16" t="s">
        <v>10812</v>
      </c>
      <c r="I30" s="21">
        <f>B5L405C1*B5L423C1</f>
        <v>261.58053490225024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0.11935343577848652</v>
      </c>
      <c r="N30" s="16" t="s">
        <v>10815</v>
      </c>
      <c r="O30" s="15">
        <f>B5L403C1*B5L423C5</f>
        <v>4999.8214747034863</v>
      </c>
      <c r="P30" s="16" t="s">
        <v>10816</v>
      </c>
      <c r="Q30" s="21">
        <f>B5L407C1*B5L423C5</f>
        <v>411.7693534357785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10979.231059871539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9.321678056691431E-3</v>
      </c>
      <c r="F31" s="16" t="s">
        <v>10820</v>
      </c>
      <c r="G31" s="15">
        <f>B5L401C1*B5L424C1</f>
        <v>3042.1732195272666</v>
      </c>
      <c r="H31" s="16" t="s">
        <v>10821</v>
      </c>
      <c r="I31" s="21">
        <f>B5L405C1*B5L424C1</f>
        <v>133.08559761538356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3.5966946941142358E-2</v>
      </c>
      <c r="N31" s="16" t="s">
        <v>10824</v>
      </c>
      <c r="O31" s="15">
        <f>B5L403C1*B5L424C5</f>
        <v>1506.6873653272621</v>
      </c>
      <c r="P31" s="16" t="s">
        <v>10825</v>
      </c>
      <c r="Q31" s="21">
        <f>B5L407C1*B5L424C5</f>
        <v>124.08596694694114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4548.8605848545285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9.4294430859595671E-5</v>
      </c>
      <c r="F32" s="16" t="s">
        <v>10829</v>
      </c>
      <c r="G32" s="15">
        <f>B5L401C1*B5L425C1</f>
        <v>30.773428407099846</v>
      </c>
      <c r="H32" s="16" t="s">
        <v>10830</v>
      </c>
      <c r="I32" s="21">
        <f>B5L405C1*B5L425C1</f>
        <v>1.3462415893824473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-5.07393447376051E-4</v>
      </c>
      <c r="N32" s="16" t="s">
        <v>10833</v>
      </c>
      <c r="O32" s="15">
        <f>B5L403C1*B5L425C5</f>
        <v>-21.255162348429735</v>
      </c>
      <c r="P32" s="16" t="s">
        <v>10834</v>
      </c>
      <c r="Q32" s="21">
        <f>B5L407C1*B5L425C5</f>
        <v>-1.750507393447376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9.5182660586701111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1.7807409786075531E-2</v>
      </c>
      <c r="F33" s="16" t="s">
        <v>10838</v>
      </c>
      <c r="G33" s="15">
        <f>B5L401C1*B5L426C1</f>
        <v>5811.5314464716239</v>
      </c>
      <c r="H33" s="16" t="s">
        <v>10839</v>
      </c>
      <c r="I33" s="21">
        <f>B5L405C1*B5L426C1</f>
        <v>254.23638951580034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2.3731516381559872E-2</v>
      </c>
      <c r="N33" s="16" t="s">
        <v>10842</v>
      </c>
      <c r="O33" s="15">
        <f>B5L403C1*B5L426C5</f>
        <v>994.13430755369927</v>
      </c>
      <c r="P33" s="16" t="s">
        <v>10843</v>
      </c>
      <c r="Q33" s="21">
        <f>B5L407C1*B5L426C5</f>
        <v>81.873731516381554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6805.6657540253236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4.3517807601441229E-2</v>
      </c>
      <c r="F34" s="16" t="s">
        <v>10847</v>
      </c>
      <c r="G34" s="15">
        <f>B5L401C1*B5L427C1</f>
        <v>14202.239988604981</v>
      </c>
      <c r="H34" s="16" t="s">
        <v>10848</v>
      </c>
      <c r="I34" s="21">
        <f>B5L405C1*B5L427C1</f>
        <v>621.30373912577647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1.2699333140040592E-2</v>
      </c>
      <c r="N34" s="16" t="s">
        <v>10851</v>
      </c>
      <c r="O34" s="15">
        <f>B5L403C1*B5L427C5</f>
        <v>531.98634906355574</v>
      </c>
      <c r="P34" s="16" t="s">
        <v>10852</v>
      </c>
      <c r="Q34" s="21">
        <f>B5L407C1*B5L427C5</f>
        <v>43.812699333140046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14734.226337668537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1.3646441355312205E-4</v>
      </c>
      <c r="F35" s="16" t="s">
        <v>10856</v>
      </c>
      <c r="G35" s="15">
        <f>B5L401C1*B5L428C1</f>
        <v>44.535799434930432</v>
      </c>
      <c r="H35" s="16" t="s">
        <v>10857</v>
      </c>
      <c r="I35" s="21">
        <f>B5L405C1*B5L428C1</f>
        <v>1.9483024322979234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-4.2766019135981447E-3</v>
      </c>
      <c r="N35" s="16" t="s">
        <v>10860</v>
      </c>
      <c r="O35" s="15">
        <f>B5L403C1*B5L428C5</f>
        <v>-179.15065407962206</v>
      </c>
      <c r="P35" s="16" t="s">
        <v>10861</v>
      </c>
      <c r="Q35" s="21">
        <f>B5L407C1*B5L428C5</f>
        <v>-14.754276601913599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-134.61485464469163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0.11990432009278051</v>
      </c>
      <c r="N36" s="16" t="s">
        <v>10869</v>
      </c>
      <c r="O36" s="15">
        <f>B5L403C1*B5L429C5</f>
        <v>5022.8985081103529</v>
      </c>
      <c r="P36" s="16" t="s">
        <v>10870</v>
      </c>
      <c r="Q36" s="21">
        <f>B5L407C1*B5L429C5</f>
        <v>413.66990432009277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5022.8985081103529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1.3506189089853315E-3</v>
      </c>
      <c r="F37" s="16" t="s">
        <v>10874</v>
      </c>
      <c r="G37" s="15">
        <f>B5L401C1*B5L430C1</f>
        <v>440.78079608776613</v>
      </c>
      <c r="H37" s="16" t="s">
        <v>10875</v>
      </c>
      <c r="I37" s="21">
        <f>B5L405C1*B5L430C1</f>
        <v>19.282786163583577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0.22213685126123514</v>
      </c>
      <c r="N37" s="16" t="s">
        <v>10878</v>
      </c>
      <c r="O37" s="15">
        <f>B5L403C1*B5L430C5</f>
        <v>9305.5100761425383</v>
      </c>
      <c r="P37" s="16" t="s">
        <v>10879</v>
      </c>
      <c r="Q37" s="21">
        <f>B5L407C1*B5L430C5</f>
        <v>766.37213685126119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9746.2908722303036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4.4722783740612565E-3</v>
      </c>
      <c r="F39" s="16" t="s">
        <v>10892</v>
      </c>
      <c r="G39" s="15">
        <f>B5L401C1*B5L432C1</f>
        <v>1459.548958577649</v>
      </c>
      <c r="H39" s="16" t="s">
        <v>10893</v>
      </c>
      <c r="I39" s="21">
        <f>B5L405C1*B5L432C1</f>
        <v>63.850718346472561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9.0777497677501345E-2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31.318236698737966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380.26310559284826</v>
      </c>
      <c r="AB39" s="16" t="s">
        <v>10899</v>
      </c>
      <c r="AC39" s="15">
        <f>B5L432C2+IF(B5L432C6=NULL_VALUE,0,B5L432C6)+IF(B5L432C9=NULL_VALUE,0,B5L432C9)+IF(B5L432C12=NULL_VALUE,0,B5L432C12)</f>
        <v>1839.8120641704973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2.0998586025920354E-5</v>
      </c>
      <c r="F41" s="16" t="s">
        <v>10910</v>
      </c>
      <c r="G41" s="15">
        <f>B5L401C1*B5L434C1</f>
        <v>6.8529867334495744</v>
      </c>
      <c r="H41" s="16" t="s">
        <v>10911</v>
      </c>
      <c r="I41" s="21">
        <f>B5L405C1*B5L434C1</f>
        <v>0.29979681269206487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4.2622550180564594E-4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0.14704779812294785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1.7854406339254612</v>
      </c>
      <c r="AB41" s="16" t="s">
        <v>10917</v>
      </c>
      <c r="AC41" s="15">
        <f>B5L434C2+IF(B5L434C6=NULL_VALUE,0,B5L434C6)+IF(B5L434C9=NULL_VALUE,0,B5L434C9)+IF(B5L434C12=NULL_VALUE,0,B5L434C12)</f>
        <v>8.6384273673750354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2.3517733820987976E-3</v>
      </c>
      <c r="F42" s="16" t="s">
        <v>10919</v>
      </c>
      <c r="G42" s="15">
        <f>B5L401C1*B5L435C1</f>
        <v>767.51223952454268</v>
      </c>
      <c r="H42" s="16" t="s">
        <v>10920</v>
      </c>
      <c r="I42" s="21">
        <f>B5L405C1*B5L435C1</f>
        <v>33.576268576224535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4.7735870819153745E-2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16.468875432608041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199.96354768841945</v>
      </c>
      <c r="AB42" s="16" t="s">
        <v>10926</v>
      </c>
      <c r="AC42" s="15">
        <f>B5L435C2+IF(B5L435C6=NULL_VALUE,0,B5L435C6)+IF(B5L435C9=NULL_VALUE,0,B5L435C9)+IF(B5L435C12=NULL_VALUE,0,B5L435C12)</f>
        <v>967.47578721296213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9.7703366152123231E-3</v>
      </c>
      <c r="F43" s="16" t="s">
        <v>10928</v>
      </c>
      <c r="G43" s="15">
        <f>B5L401C1*B5L436C1</f>
        <v>3188.5950379105125</v>
      </c>
      <c r="H43" s="16" t="s">
        <v>10929</v>
      </c>
      <c r="I43" s="21">
        <f>B5L405C1*B5L436C1</f>
        <v>139.49109585538633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0.19831652576456882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68.419201388776244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830.7395544822291</v>
      </c>
      <c r="AB43" s="16" t="s">
        <v>10935</v>
      </c>
      <c r="AC43" s="15">
        <f>B5L436C2+IF(B5L436C6=NULL_VALUE,0,B5L436C6)+IF(B5L436C9=NULL_VALUE,0,B5L436C9)+IF(B5L436C12=NULL_VALUE,0,B5L436C12)</f>
        <v>4019.3345923927418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6.2092234743140002E-3</v>
      </c>
      <c r="F46" s="16" t="s">
        <v>10955</v>
      </c>
      <c r="G46" s="15">
        <f>B5L401C1*B5L439C1</f>
        <v>2026.4091135456588</v>
      </c>
      <c r="H46" s="16" t="s">
        <v>10956</v>
      </c>
      <c r="I46" s="21">
        <f>B5L405C1*B5L439C1</f>
        <v>88.649083542780986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0.12603369521624183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43.481624849603435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527.94982873986828</v>
      </c>
      <c r="AB46" s="16" t="s">
        <v>10962</v>
      </c>
      <c r="AC46" s="15">
        <f>B5L439C2+IF(B5L439C6=NULL_VALUE,0,B5L439C6)+IF(B5L439C9=NULL_VALUE,0,B5L439C9)+IF(B5L439C12=NULL_VALUE,0,B5L439C12)</f>
        <v>2554.3589422855271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5.2872187407701204E-6</v>
      </c>
      <c r="F47" s="16" t="s">
        <v>10964</v>
      </c>
      <c r="G47" s="15">
        <f>B5L401C1*B5L440C1</f>
        <v>1.7255085577008762</v>
      </c>
      <c r="H47" s="16" t="s">
        <v>10965</v>
      </c>
      <c r="I47" s="21">
        <f>B5L405C1*B5L440C1</f>
        <v>7.5485621961975002E-2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1.0731900986853178E-4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3.7025058404643464E-2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0.44955480186001873</v>
      </c>
      <c r="AB47" s="16" t="s">
        <v>10971</v>
      </c>
      <c r="AC47" s="15">
        <f>B5L440C2+IF(B5L440C6=NULL_VALUE,0,B5L440C6)+IF(B5L440C9=NULL_VALUE,0,B5L440C9)+IF(B5L440C12=NULL_VALUE,0,B5L440C12)</f>
        <v>2.175063359560895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2.6436478802768806E-2</v>
      </c>
      <c r="F48" s="16" t="s">
        <v>10973</v>
      </c>
      <c r="G48" s="15">
        <f>B5L401C1*B5L441C1</f>
        <v>8627.6684673369582</v>
      </c>
      <c r="H48" s="16" t="s">
        <v>10974</v>
      </c>
      <c r="I48" s="21">
        <f>B5L405C1*B5L441C1</f>
        <v>377.43360786713026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0.53660286601085994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185.12798877374667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2247.8067529932064</v>
      </c>
      <c r="AB48" s="16" t="s">
        <v>10980</v>
      </c>
      <c r="AC48" s="15">
        <f>B5L441C2+IF(B5L441C6=NULL_VALUE,0,B5L441C6)+IF(B5L441C9=NULL_VALUE,0,B5L441C9)+IF(B5L441C12=NULL_VALUE,0,B5L441C12)</f>
        <v>10875.475220330165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5125848.5645627808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1896563.9688882288</v>
      </c>
      <c r="J8" s="16" t="s">
        <v>11040</v>
      </c>
      <c r="K8" s="17">
        <f>B5L501C1-B5L501C3</f>
        <v>3229284.595674552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5675014.1515151244</v>
      </c>
      <c r="F9" s="16" t="s">
        <v>11042</v>
      </c>
      <c r="G9" s="21">
        <f>B3L209C4</f>
        <v>0.79000825471631164</v>
      </c>
      <c r="H9" s="16" t="s">
        <v>11043</v>
      </c>
      <c r="I9" s="15">
        <f>B5L502C1*B5L502C2</f>
        <v>4483308.0253288336</v>
      </c>
      <c r="J9" s="16" t="s">
        <v>11044</v>
      </c>
      <c r="K9" s="17">
        <f>B5L502C1-B5L502C3</f>
        <v>1191706.1261862908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28268.911609956536</v>
      </c>
      <c r="F10" s="16" t="s">
        <v>11042</v>
      </c>
      <c r="G10" s="21">
        <f>B3L209C4</f>
        <v>0.79000825471631164</v>
      </c>
      <c r="H10" s="16" t="s">
        <v>11046</v>
      </c>
      <c r="I10" s="15">
        <f>B5L503C1*B5L503C2</f>
        <v>22332.673523711444</v>
      </c>
      <c r="J10" s="16" t="s">
        <v>11047</v>
      </c>
      <c r="K10" s="17">
        <f>B5L503C1-B5L503C3</f>
        <v>5936.2380862450918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239779.82324502355</v>
      </c>
      <c r="F11" s="16" t="s">
        <v>11049</v>
      </c>
      <c r="G11" s="21">
        <f>B3L202C4</f>
        <v>0.79102768702321402</v>
      </c>
      <c r="H11" s="16" t="s">
        <v>11050</v>
      </c>
      <c r="I11" s="15">
        <f>B5L504C1*B5L504C2</f>
        <v>189672.47897634606</v>
      </c>
      <c r="J11" s="16" t="s">
        <v>11051</v>
      </c>
      <c r="K11" s="17">
        <f>B5L504C1-B5L504C3</f>
        <v>50107.344268677494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2275309.2271833182</v>
      </c>
      <c r="F12" s="16" t="s">
        <v>11053</v>
      </c>
      <c r="G12" s="21">
        <f>B3L203C4</f>
        <v>0.79016078662371181</v>
      </c>
      <c r="H12" s="16" t="s">
        <v>11054</v>
      </c>
      <c r="I12" s="15">
        <f>B5L505C1*B5L505C2</f>
        <v>1797860.1287633604</v>
      </c>
      <c r="J12" s="16" t="s">
        <v>11055</v>
      </c>
      <c r="K12" s="17">
        <f>B5L505C1-B5L505C3</f>
        <v>477449.09841995779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0.79016078662371181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3522986.2402936523</v>
      </c>
      <c r="F14" s="16" t="s">
        <v>11060</v>
      </c>
      <c r="G14" s="21">
        <f>B3L204C4</f>
        <v>0.7920972673034461</v>
      </c>
      <c r="H14" s="16" t="s">
        <v>11061</v>
      </c>
      <c r="I14" s="15">
        <f>B5L507C1*B5L507C2</f>
        <v>2790547.7736842437</v>
      </c>
      <c r="J14" s="16" t="s">
        <v>11062</v>
      </c>
      <c r="K14" s="17">
        <f>B5L507C1-B5L507C3</f>
        <v>732438.46660940861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6880567.6290275082</v>
      </c>
      <c r="F15" s="16" t="s">
        <v>11064</v>
      </c>
      <c r="G15" s="21">
        <f>B3L205C4</f>
        <v>0.78984476838191642</v>
      </c>
      <c r="H15" s="16" t="s">
        <v>11065</v>
      </c>
      <c r="I15" s="15">
        <f>B5L508C1*B5L508C2</f>
        <v>5434580.3452853439</v>
      </c>
      <c r="J15" s="16" t="s">
        <v>11066</v>
      </c>
      <c r="K15" s="17">
        <f>B5L508C1-B5L508C3</f>
        <v>1445987.2837421643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2957746.9409872629</v>
      </c>
      <c r="F16" s="16" t="s">
        <v>11068</v>
      </c>
      <c r="G16" s="21">
        <f>B3L206C4</f>
        <v>0.78965361610742102</v>
      </c>
      <c r="H16" s="16" t="s">
        <v>11069</v>
      </c>
      <c r="I16" s="15">
        <f>B5L509C1*B5L509C2</f>
        <v>2335595.5674812552</v>
      </c>
      <c r="J16" s="16" t="s">
        <v>11070</v>
      </c>
      <c r="K16" s="17">
        <f>B5L509C1-B5L509C3</f>
        <v>622151.37350600772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61769.433044242702</v>
      </c>
      <c r="F17" s="16" t="s">
        <v>11042</v>
      </c>
      <c r="G17" s="21">
        <f>B3L209C4</f>
        <v>0.79000825471631164</v>
      </c>
      <c r="H17" s="16" t="s">
        <v>11072</v>
      </c>
      <c r="I17" s="15">
        <f>B5L510C1*B5L510C2</f>
        <v>48798.361994098246</v>
      </c>
      <c r="J17" s="16" t="s">
        <v>11073</v>
      </c>
      <c r="K17" s="17">
        <f>B5L510C1-B5L510C3</f>
        <v>12971.071050144456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17234.887482155202</v>
      </c>
      <c r="F18" s="16" t="s">
        <v>11042</v>
      </c>
      <c r="G18" s="21">
        <f>B3L209C4</f>
        <v>0.79000825471631164</v>
      </c>
      <c r="H18" s="16" t="s">
        <v>11075</v>
      </c>
      <c r="I18" s="15">
        <f>B5L511C1*B5L511C2</f>
        <v>13615.703380009438</v>
      </c>
      <c r="J18" s="16" t="s">
        <v>11076</v>
      </c>
      <c r="K18" s="17">
        <f>B5L511C1-B5L511C3</f>
        <v>3619.184102145764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215290.27952394448</v>
      </c>
      <c r="F19" s="16" t="s">
        <v>11078</v>
      </c>
      <c r="G19" s="21">
        <f>B3L220C4</f>
        <v>0.9670022442378321</v>
      </c>
      <c r="H19" s="16" t="s">
        <v>11079</v>
      </c>
      <c r="I19" s="15">
        <f>B5L512C1*B5L512C2</f>
        <v>208186.18346224452</v>
      </c>
      <c r="J19" s="16" t="s">
        <v>11080</v>
      </c>
      <c r="K19" s="17">
        <f>B5L512C1-B5L512C3</f>
        <v>7104.0960616999655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10875.475220330165</v>
      </c>
      <c r="F20" s="16" t="s">
        <v>11042</v>
      </c>
      <c r="G20" s="21">
        <f>B3L209C4</f>
        <v>0.79000825471631164</v>
      </c>
      <c r="H20" s="16" t="s">
        <v>11082</v>
      </c>
      <c r="I20" s="15">
        <f>B5L513C1*B5L513C2</f>
        <v>8591.7151980235285</v>
      </c>
      <c r="J20" s="16" t="s">
        <v>11083</v>
      </c>
      <c r="K20" s="17">
        <f>B5L513C1-B5L513C3</f>
        <v>2283.7600223066365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967.47578721296213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967.47578721296213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33016.222341190893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33016.222341190893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2027723.6035352391</v>
      </c>
      <c r="F23" s="16" t="s">
        <v>11093</v>
      </c>
      <c r="G23" s="21">
        <f>B3L207C4</f>
        <v>0.78992055973003428</v>
      </c>
      <c r="H23" s="16" t="s">
        <v>11094</v>
      </c>
      <c r="I23" s="15">
        <f>B5L516C1*B5L516C2</f>
        <v>1601740.5638823581</v>
      </c>
      <c r="J23" s="16" t="s">
        <v>11095</v>
      </c>
      <c r="K23" s="17">
        <f>B5L516C1-B5L516C3</f>
        <v>425983.03965288098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32927.095579809349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32927.095579809349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366622.27759912913</v>
      </c>
      <c r="F25" s="16" t="s">
        <v>11042</v>
      </c>
      <c r="G25" s="21">
        <f>B3L209C4</f>
        <v>0.79000825471631164</v>
      </c>
      <c r="H25" s="16" t="s">
        <v>11101</v>
      </c>
      <c r="I25" s="15">
        <f>B5L518C1*B5L518C2</f>
        <v>289634.62566620711</v>
      </c>
      <c r="J25" s="16" t="s">
        <v>11102</v>
      </c>
      <c r="K25" s="17">
        <f>B5L518C1-B5L518C3</f>
        <v>76987.651932922017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404626.97720235155</v>
      </c>
      <c r="F26" s="16" t="s">
        <v>11104</v>
      </c>
      <c r="G26" s="21">
        <f>B3L208C4</f>
        <v>0.78969471311179451</v>
      </c>
      <c r="H26" s="16" t="s">
        <v>11105</v>
      </c>
      <c r="I26" s="15">
        <f>B5L519C1*B5L519C2</f>
        <v>319531.78467910364</v>
      </c>
      <c r="J26" s="16" t="s">
        <v>11106</v>
      </c>
      <c r="K26" s="17">
        <f>B5L519C1-B5L519C3</f>
        <v>85095.192523247912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3998276.3217072231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3998276.3217072231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488717.42122200038</v>
      </c>
      <c r="F31" s="16" t="s">
        <v>11042</v>
      </c>
      <c r="G31" s="21">
        <f>B3L209C4</f>
        <v>0.79000825471631164</v>
      </c>
      <c r="H31" s="16" t="s">
        <v>11122</v>
      </c>
      <c r="I31" s="15">
        <f>B5L524C1*B5L524C2</f>
        <v>386090.79698904906</v>
      </c>
      <c r="J31" s="16" t="s">
        <v>11123</v>
      </c>
      <c r="K31" s="17">
        <f>B5L524C1-B5L524C3</f>
        <v>102626.62423295132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96390</v>
      </c>
      <c r="F33" s="16" t="s">
        <v>11042</v>
      </c>
      <c r="G33" s="21">
        <f>B3L209C4</f>
        <v>0.79000825471631164</v>
      </c>
      <c r="H33" s="16" t="s">
        <v>11128</v>
      </c>
      <c r="I33" s="15">
        <f>B5L526C1*B5L526C2</f>
        <v>76148.895672105282</v>
      </c>
      <c r="J33" s="16" t="s">
        <v>11129</v>
      </c>
      <c r="K33" s="17">
        <f>B5L526C1-B5L526C3</f>
        <v>20241.104327894718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0.79000825471631164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1582</v>
      </c>
      <c r="F35" s="16" t="s">
        <v>11042</v>
      </c>
      <c r="G35" s="21">
        <f>B3L209C4</f>
        <v>0.79000825471631164</v>
      </c>
      <c r="H35" s="16" t="s">
        <v>11134</v>
      </c>
      <c r="I35" s="15">
        <f>B5L528C1*B5L528C2</f>
        <v>1249.7930589612049</v>
      </c>
      <c r="J35" s="16" t="s">
        <v>11135</v>
      </c>
      <c r="K35" s="23">
        <f>B5L528C1-B5L528C3</f>
        <v>332.20694103879509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0.79000825471631164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7052</v>
      </c>
      <c r="F37" s="16" t="s">
        <v>11049</v>
      </c>
      <c r="G37" s="21">
        <f>B3L202C4</f>
        <v>0.79102768702321402</v>
      </c>
      <c r="H37" s="16" t="s">
        <v>11140</v>
      </c>
      <c r="I37" s="15">
        <f>B5L530C1*B5L530C2</f>
        <v>5578.3272488877055</v>
      </c>
      <c r="J37" s="16" t="s">
        <v>11141</v>
      </c>
      <c r="K37" s="17">
        <f>B5L530C1-B5L530C3</f>
        <v>1473.6727511122945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0.79102768702321402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65057</v>
      </c>
      <c r="F39" s="16" t="s">
        <v>11053</v>
      </c>
      <c r="G39" s="21">
        <f>B3L203C4</f>
        <v>0.79016078662371181</v>
      </c>
      <c r="H39" s="16" t="s">
        <v>11146</v>
      </c>
      <c r="I39" s="15">
        <f>B5L532C1*B5L532C2</f>
        <v>51405.490295378819</v>
      </c>
      <c r="J39" s="16" t="s">
        <v>11147</v>
      </c>
      <c r="K39" s="17">
        <f>B5L532C1-B5L532C3</f>
        <v>13651.509704621181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255115</v>
      </c>
      <c r="F40" s="16" t="s">
        <v>11060</v>
      </c>
      <c r="G40" s="21">
        <f>B3L204C4</f>
        <v>0.7920972673034461</v>
      </c>
      <c r="H40" s="16" t="s">
        <v>11149</v>
      </c>
      <c r="I40" s="15">
        <f>B5L533C1*B5L533C2</f>
        <v>202075.89434811866</v>
      </c>
      <c r="J40" s="16" t="s">
        <v>11150</v>
      </c>
      <c r="K40" s="17">
        <f>B5L533C1-B5L533C3</f>
        <v>53039.105651881342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419673</v>
      </c>
      <c r="F41" s="16" t="s">
        <v>11064</v>
      </c>
      <c r="G41" s="21">
        <f>B3L205C4</f>
        <v>0.78984476838191642</v>
      </c>
      <c r="H41" s="16" t="s">
        <v>11152</v>
      </c>
      <c r="I41" s="15">
        <f>B5L534C1*B5L534C2</f>
        <v>331476.52348114399</v>
      </c>
      <c r="J41" s="16" t="s">
        <v>11153</v>
      </c>
      <c r="K41" s="17">
        <f>B5L534C1-B5L534C3</f>
        <v>88196.476518856012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192003</v>
      </c>
      <c r="F42" s="16" t="s">
        <v>11068</v>
      </c>
      <c r="G42" s="21">
        <f>B3L206C4</f>
        <v>0.78965361610742102</v>
      </c>
      <c r="H42" s="16" t="s">
        <v>11155</v>
      </c>
      <c r="I42" s="15">
        <f>B5L535C1*B5L535C2</f>
        <v>151615.86325347316</v>
      </c>
      <c r="J42" s="16" t="s">
        <v>11156</v>
      </c>
      <c r="K42" s="17">
        <f>B5L535C1-B5L535C3</f>
        <v>40387.136746526841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0.79016078662371181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0.79016078662371181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0.79016078662371181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0.7920972673034461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0.78984476838191642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0.78965361610742102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1698</v>
      </c>
      <c r="F49" s="16" t="s">
        <v>11042</v>
      </c>
      <c r="G49" s="21">
        <f>B3L209C4</f>
        <v>0.79000825471631164</v>
      </c>
      <c r="H49" s="16" t="s">
        <v>11176</v>
      </c>
      <c r="I49" s="15">
        <f>B5L542C1*B5L542C2</f>
        <v>1341.4340165082972</v>
      </c>
      <c r="J49" s="16" t="s">
        <v>11177</v>
      </c>
      <c r="K49" s="23">
        <f>B5L542C1-B5L542C3</f>
        <v>356.56598349170281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0.79000825471631164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1511</v>
      </c>
      <c r="F51" s="16" t="s">
        <v>11042</v>
      </c>
      <c r="G51" s="21">
        <f>B3L209C4</f>
        <v>0.79000825471631164</v>
      </c>
      <c r="H51" s="16" t="s">
        <v>11182</v>
      </c>
      <c r="I51" s="15">
        <f>B5L544C1*B5L544C2</f>
        <v>1193.702472876347</v>
      </c>
      <c r="J51" s="16" t="s">
        <v>11183</v>
      </c>
      <c r="K51" s="23">
        <f>B5L544C1-B5L544C3</f>
        <v>317.29752712365303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0.79000825471631164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15914</v>
      </c>
      <c r="F53" s="16" t="s">
        <v>11078</v>
      </c>
      <c r="G53" s="21">
        <f>B3L220C4</f>
        <v>0.9670022442378321</v>
      </c>
      <c r="H53" s="16" t="s">
        <v>11188</v>
      </c>
      <c r="I53" s="15">
        <f>B5L546C1*B5L546C2</f>
        <v>15388.87371480086</v>
      </c>
      <c r="J53" s="16" t="s">
        <v>11189</v>
      </c>
      <c r="K53" s="23">
        <f>B5L546C1-B5L546C3</f>
        <v>525.1262851991396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0.9670022442378321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377.43360786713026</v>
      </c>
      <c r="F55" s="16" t="s">
        <v>11042</v>
      </c>
      <c r="G55" s="21">
        <f>B3L209C4</f>
        <v>0.79000825471631164</v>
      </c>
      <c r="H55" s="16" t="s">
        <v>11194</v>
      </c>
      <c r="I55" s="21">
        <f>B5L548C1*B5L548C2</f>
        <v>298.17566582239232</v>
      </c>
      <c r="J55" s="16" t="s">
        <v>11195</v>
      </c>
      <c r="K55" s="23">
        <f>B5L548C1-B5L548C3</f>
        <v>79.257942044737945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0.79000825471631164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1315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1315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29642</v>
      </c>
      <c r="F59" s="16" t="s">
        <v>11093</v>
      </c>
      <c r="G59" s="21">
        <f>B3L207C4</f>
        <v>0.78992055973003428</v>
      </c>
      <c r="H59" s="16" t="s">
        <v>11206</v>
      </c>
      <c r="I59" s="15">
        <f>B5L552C1*B5L552C2</f>
        <v>23414.825231517676</v>
      </c>
      <c r="J59" s="16" t="s">
        <v>11207</v>
      </c>
      <c r="K59" s="17">
        <f>B5L552C1-B5L552C3</f>
        <v>6227.174768482324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0.78992055973003428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31891</v>
      </c>
      <c r="F61" s="16" t="s">
        <v>11042</v>
      </c>
      <c r="G61" s="21">
        <f>B3L209C4</f>
        <v>0.79000825471631164</v>
      </c>
      <c r="H61" s="16" t="s">
        <v>11212</v>
      </c>
      <c r="I61" s="15">
        <f>B5L554C1*B5L554C2</f>
        <v>25194.153251157895</v>
      </c>
      <c r="J61" s="16" t="s">
        <v>11213</v>
      </c>
      <c r="K61" s="17">
        <f>B5L554C1-B5L554C3</f>
        <v>6696.8467488421047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0.79000825471631164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17126</v>
      </c>
      <c r="F63" s="16" t="s">
        <v>11104</v>
      </c>
      <c r="G63" s="21">
        <f>B3L208C4</f>
        <v>0.78969471311179451</v>
      </c>
      <c r="H63" s="16" t="s">
        <v>11218</v>
      </c>
      <c r="I63" s="15">
        <f>B5L556C1*B5L556C2</f>
        <v>13524.311656752592</v>
      </c>
      <c r="J63" s="16" t="s">
        <v>11219</v>
      </c>
      <c r="K63" s="17">
        <f>B5L556C1-B5L556C3</f>
        <v>3601.6883432474078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0.78969471311179451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1762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1762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19717</v>
      </c>
      <c r="F67" s="16" t="s">
        <v>11042</v>
      </c>
      <c r="G67" s="21">
        <f>B3L209C4</f>
        <v>0.79000825471631164</v>
      </c>
      <c r="H67" s="16" t="s">
        <v>11230</v>
      </c>
      <c r="I67" s="15">
        <f>B5L560C1*B5L560C2</f>
        <v>15576.592758241517</v>
      </c>
      <c r="J67" s="16" t="s">
        <v>11231</v>
      </c>
      <c r="K67" s="17">
        <f>B5L560C1-B5L560C3</f>
        <v>4140.407241758483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0.79000825471631164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4831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4831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185.12798877374667</v>
      </c>
      <c r="F71" s="16" t="s">
        <v>11042</v>
      </c>
      <c r="G71" s="21">
        <f>B3L209C4</f>
        <v>0.79000825471631164</v>
      </c>
      <c r="H71" s="16" t="s">
        <v>11243</v>
      </c>
      <c r="I71" s="21">
        <f>B5L564C1*B5L564C2</f>
        <v>146.25263931028854</v>
      </c>
      <c r="J71" s="16" t="s">
        <v>11244</v>
      </c>
      <c r="K71" s="23">
        <f>B5L564C1-B5L564C3</f>
        <v>38.875349463458122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0.79000825471631164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33.576268576224535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33.576268576224535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572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572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1586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1586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16.468875432608041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16.468875432608041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1896563.9688882288</v>
      </c>
      <c r="F8" s="16" t="s">
        <v>11361</v>
      </c>
      <c r="G8" s="15">
        <f>B5L601C1*A4L203C2</f>
        <v>273863.83710746025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273863.83710746025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3229284.595674552</v>
      </c>
      <c r="F9" s="16" t="s">
        <v>11366</v>
      </c>
      <c r="G9" s="15">
        <f>B5L602C1*A4L203C2</f>
        <v>466308.69561540533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466308.69561540533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4483308.0253288336</v>
      </c>
      <c r="F10" s="16" t="s">
        <v>11370</v>
      </c>
      <c r="G10" s="15">
        <f>B5L603C1*A4L203C2</f>
        <v>647389.67885748355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647389.67885748355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1191706.1261862908</v>
      </c>
      <c r="F11" s="16" t="s">
        <v>11375</v>
      </c>
      <c r="G11" s="15">
        <f>B5L604C1*A4L203C2</f>
        <v>172082.3646213004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172082.3646213004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22332.673523711444</v>
      </c>
      <c r="F12" s="16" t="s">
        <v>11380</v>
      </c>
      <c r="G12" s="15">
        <f>B5L605C1*A4L203C2</f>
        <v>3224.8380568239327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3224.8380568239327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5936.2380862450918</v>
      </c>
      <c r="F13" s="16" t="s">
        <v>11384</v>
      </c>
      <c r="G13" s="15">
        <f>B5L606C1*A4L203C2</f>
        <v>857.19277965379126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857.19277965379126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189672.47897634606</v>
      </c>
      <c r="F14" s="16" t="s">
        <v>11388</v>
      </c>
      <c r="G14" s="15">
        <f>B5L607C1*A4L203C2</f>
        <v>27388.70596418437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27388.70596418437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50107.344268677494</v>
      </c>
      <c r="F15" s="16" t="s">
        <v>11393</v>
      </c>
      <c r="G15" s="15">
        <f>B5L608C1*A4L203C2</f>
        <v>7235.5005123970304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7235.5005123970304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1797860.1287633604</v>
      </c>
      <c r="F16" s="16" t="s">
        <v>11398</v>
      </c>
      <c r="G16" s="15">
        <f>B5L609C1*A4L203C2</f>
        <v>259611.00259342924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259611.00259342924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477449.09841995779</v>
      </c>
      <c r="F17" s="16" t="s">
        <v>11403</v>
      </c>
      <c r="G17" s="15">
        <f>B5L610C1*A4L203C2</f>
        <v>68943.649811841911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68943.649811841911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2790547.7736842437</v>
      </c>
      <c r="F20" s="16" t="s">
        <v>11416</v>
      </c>
      <c r="G20" s="15">
        <f>B5L613C1*A4L203C2</f>
        <v>402955.09852000477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402955.09852000477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732438.46660940861</v>
      </c>
      <c r="F21" s="16" t="s">
        <v>11421</v>
      </c>
      <c r="G21" s="15">
        <f>B5L614C1*A4L203C2</f>
        <v>105764.1145783986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105764.1145783986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5434580.3452853439</v>
      </c>
      <c r="F22" s="16" t="s">
        <v>11426</v>
      </c>
      <c r="G22" s="15">
        <f>B5L615C1*A4L203C2</f>
        <v>784753.4018592037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784753.4018592037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1445987.2837421643</v>
      </c>
      <c r="F23" s="16" t="s">
        <v>11431</v>
      </c>
      <c r="G23" s="15">
        <f>B5L616C1*A4L203C2</f>
        <v>208800.56377236851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208800.56377236851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2335595.5674812552</v>
      </c>
      <c r="F24" s="16" t="s">
        <v>11436</v>
      </c>
      <c r="G24" s="15">
        <f>B5L617C1*A4L203C2</f>
        <v>337259.99994429323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337259.99994429323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622151.37350600772</v>
      </c>
      <c r="F25" s="16" t="s">
        <v>11441</v>
      </c>
      <c r="G25" s="15">
        <f>B5L618C1*A4L203C2</f>
        <v>89838.658334267515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89838.658334267515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48798.361994098246</v>
      </c>
      <c r="F26" s="16" t="s">
        <v>11446</v>
      </c>
      <c r="G26" s="15">
        <f>B5L619C1*A4L203C2</f>
        <v>7046.4834719477867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7046.4834719477867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12971.071050144456</v>
      </c>
      <c r="F27" s="16" t="s">
        <v>11450</v>
      </c>
      <c r="G27" s="15">
        <f>B5L620C1*A4L203C2</f>
        <v>1873.0226596408593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1873.0226596408593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283978.83276426292</v>
      </c>
      <c r="F28" s="16" t="s">
        <v>11454</v>
      </c>
      <c r="G28" s="15">
        <f>B5L621C1*A4L203C2</f>
        <v>41006.543451159567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41006.543451159567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13615.703380009438</v>
      </c>
      <c r="F29" s="16" t="s">
        <v>11459</v>
      </c>
      <c r="G29" s="15">
        <f>B5L622C1*A4L203C2</f>
        <v>1966.1075680733629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1966.1075680733629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3619.184102145764</v>
      </c>
      <c r="F30" s="16" t="s">
        <v>11463</v>
      </c>
      <c r="G30" s="15">
        <f>B5L623C1*A4L203C2</f>
        <v>522.61018434984828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522.61018434984828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208186.18346224452</v>
      </c>
      <c r="F31" s="16" t="s">
        <v>11467</v>
      </c>
      <c r="G31" s="15">
        <f>B5L624C1*A4L203C2</f>
        <v>30062.084891948107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30062.084891948107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7104.0960616999655</v>
      </c>
      <c r="F32" s="16" t="s">
        <v>11472</v>
      </c>
      <c r="G32" s="15">
        <f>B5L625C1*A4L203C2</f>
        <v>1025.8314713094751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1025.8314713094751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266511.47419222374</v>
      </c>
      <c r="F33" s="16" t="s">
        <v>11476</v>
      </c>
      <c r="G33" s="15">
        <f>B5L626C1*A4L203C2</f>
        <v>38484.25687335711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38484.25687335711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-135.42574867713805</v>
      </c>
      <c r="F35" s="16" t="s">
        <v>11484</v>
      </c>
      <c r="G35" s="15">
        <f>B5L628C1*A4L203C2</f>
        <v>-19.555478108978733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-19.555478108978733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661.38690620420516</v>
      </c>
      <c r="F36" s="16" t="s">
        <v>11488</v>
      </c>
      <c r="G36" s="15">
        <f>B5L629C1*A4L203C2</f>
        <v>95.504269255887223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95.504269255887223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10352.584271958061</v>
      </c>
      <c r="F37" s="16" t="s">
        <v>11492</v>
      </c>
      <c r="G37" s="15">
        <f>B5L630C1*A4L203C2</f>
        <v>1494.9131688707441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1494.9131688707441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20348.908676892006</v>
      </c>
      <c r="F38" s="16" t="s">
        <v>11496</v>
      </c>
      <c r="G38" s="15">
        <f>B5L631C1*A4L203C2</f>
        <v>2938.3824129432055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2938.3824129432055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6289.8434263605286</v>
      </c>
      <c r="F39" s="16" t="s">
        <v>11500</v>
      </c>
      <c r="G39" s="15">
        <f>B5L632C1*A4L203C2</f>
        <v>908.25339076646037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908.25339076646037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38453.09682330444</v>
      </c>
      <c r="F40" s="16" t="s">
        <v>11504</v>
      </c>
      <c r="G40" s="15">
        <f>B5L633C1*A4L203C2</f>
        <v>5552.627181285161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5552.627181285161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3072.087237157968</v>
      </c>
      <c r="F41" s="16" t="s">
        <v>11508</v>
      </c>
      <c r="G41" s="15">
        <f>B5L634C1*A4L203C2</f>
        <v>443.60939704561059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443.60939704561059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10051.962477552017</v>
      </c>
      <c r="F42" s="16" t="s">
        <v>11512</v>
      </c>
      <c r="G42" s="15">
        <f>B5L635C1*A4L203C2</f>
        <v>1451.5033817585113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1451.5033817585113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917.2516702547947</v>
      </c>
      <c r="F43" s="16" t="s">
        <v>11516</v>
      </c>
      <c r="G43" s="15">
        <f>B5L636C1*A4L203C2</f>
        <v>132.45114118479236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132.45114118479236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2580.0358659699345</v>
      </c>
      <c r="F44" s="16" t="s">
        <v>11520</v>
      </c>
      <c r="G44" s="15">
        <f>B5L637C1*A4L203C2</f>
        <v>372.55717904605854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372.55717904605854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10979.231059871539</v>
      </c>
      <c r="F45" s="16" t="s">
        <v>11524</v>
      </c>
      <c r="G45" s="15">
        <f>B5L638C1*A4L203C2</f>
        <v>1585.4009650454502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1585.4009650454502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4548.8605848545285</v>
      </c>
      <c r="F46" s="16" t="s">
        <v>11528</v>
      </c>
      <c r="G46" s="15">
        <f>B5L639C1*A4L203C2</f>
        <v>656.85546845299393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656.85546845299393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9.5182660586701111</v>
      </c>
      <c r="F47" s="16" t="s">
        <v>11532</v>
      </c>
      <c r="G47" s="15">
        <f>B5L640C1*A4L203C2</f>
        <v>1.374437618871964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1.374437618871964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6805.6657540253236</v>
      </c>
      <c r="F48" s="16" t="s">
        <v>11536</v>
      </c>
      <c r="G48" s="15">
        <f>B5L641C1*A4L203C2</f>
        <v>982.73813488125677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982.73813488125677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14734.226337668537</v>
      </c>
      <c r="F49" s="16" t="s">
        <v>11540</v>
      </c>
      <c r="G49" s="15">
        <f>B5L642C1*A4L203C2</f>
        <v>2127.6222831593368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2127.6222831593368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-134.61485464469163</v>
      </c>
      <c r="F50" s="16" t="s">
        <v>11544</v>
      </c>
      <c r="G50" s="15">
        <f>B5L643C1*A4L203C2</f>
        <v>-19.438385010693473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-19.438385010693473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5022.8985081103529</v>
      </c>
      <c r="F51" s="16" t="s">
        <v>11548</v>
      </c>
      <c r="G51" s="15">
        <f>B5L644C1*A4L203C2</f>
        <v>725.30654457113496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725.30654457113496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9746.2908722303036</v>
      </c>
      <c r="F52" s="16" t="s">
        <v>11552</v>
      </c>
      <c r="G52" s="15">
        <f>B5L645C1*A4L203C2</f>
        <v>1407.3644019500559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1407.3644019500559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1839.8120641704973</v>
      </c>
      <c r="F54" s="16" t="s">
        <v>11560</v>
      </c>
      <c r="G54" s="15">
        <f>B5L647C1*A4L203C2</f>
        <v>265.66886206621979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265.66886206621979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8.6384273673750354</v>
      </c>
      <c r="F56" s="16" t="s">
        <v>11568</v>
      </c>
      <c r="G56" s="15">
        <f>B5L649C1*A4L203C2</f>
        <v>1.2473889118489552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1.2473889118489552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967.47578721296213</v>
      </c>
      <c r="F58" s="16" t="s">
        <v>11576</v>
      </c>
      <c r="G58" s="15">
        <f>B5L651C1*A4L203C2</f>
        <v>139.70350367355172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139.70350367355172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4019.3345923927418</v>
      </c>
      <c r="F59" s="16" t="s">
        <v>11580</v>
      </c>
      <c r="G59" s="15">
        <f>B5L652C1*A4L203C2</f>
        <v>580.39191514151196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580.39191514151196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2554.3589422855271</v>
      </c>
      <c r="F62" s="16" t="s">
        <v>11592</v>
      </c>
      <c r="G62" s="15">
        <f>B5L655C1*A4L203C2</f>
        <v>368.84943126603014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368.84943126603014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2.175063359560895</v>
      </c>
      <c r="F63" s="16" t="s">
        <v>11597</v>
      </c>
      <c r="G63" s="15">
        <f>B5L656C1*A4L203C2</f>
        <v>0.31407914912059326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0.31407914912059326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8591.7151980235285</v>
      </c>
      <c r="F64" s="16" t="s">
        <v>11602</v>
      </c>
      <c r="G64" s="15">
        <f>B5L657C1*A4L203C2</f>
        <v>1240.6436745945975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1240.6436745945975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2283.7600223066365</v>
      </c>
      <c r="F65" s="16" t="s">
        <v>11607</v>
      </c>
      <c r="G65" s="15">
        <f>B5L658C1*A4L203C2</f>
        <v>329.77494722107832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329.77494722107832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1848.4504915378723</v>
      </c>
      <c r="F67" s="16" t="s">
        <v>11615</v>
      </c>
      <c r="G67" s="15">
        <f>B5L660C1*A4L203C2</f>
        <v>266.91625097806877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266.91625097806877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9149.2552621152445</v>
      </c>
      <c r="F69" s="16" t="s">
        <v>11623</v>
      </c>
      <c r="G69" s="15">
        <f>B5L662C1*A4L203C2</f>
        <v>1321.1524598494414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1321.1524598494414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33016.222341190893</v>
      </c>
      <c r="F71" s="16" t="s">
        <v>11631</v>
      </c>
      <c r="G71" s="15">
        <f>B5L664C1*A4L203C2</f>
        <v>4767.5425060679645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4767.5425060679645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783335.10578235076</v>
      </c>
      <c r="F72" s="16" t="s">
        <v>11635</v>
      </c>
      <c r="G72" s="15">
        <f>B5L665C1*A4L203C2</f>
        <v>113113.58927497145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113113.58927497145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349416.22524565621</v>
      </c>
      <c r="F73" s="16" t="s">
        <v>11639</v>
      </c>
      <c r="G73" s="15">
        <f>B5L666C1*A4L203C2</f>
        <v>50455.70292547276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50455.70292547276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1601740.5638823581</v>
      </c>
      <c r="F74" s="16" t="s">
        <v>11644</v>
      </c>
      <c r="G74" s="15">
        <f>B5L667C1*A4L203C2</f>
        <v>231291.33742461252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231291.33742461252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425983.03965288098</v>
      </c>
      <c r="F75" s="16" t="s">
        <v>11649</v>
      </c>
      <c r="G75" s="15">
        <f>B5L668C1*A4L203C2</f>
        <v>61511.950925876015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61511.950925876015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32927.095579809349</v>
      </c>
      <c r="F77" s="16" t="s">
        <v>11659</v>
      </c>
      <c r="G77" s="15">
        <f>B5L670C1*A4L203C2</f>
        <v>4754.67260172447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4754.67260172447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12516.411879603111</v>
      </c>
      <c r="F78" s="16" t="s">
        <v>11663</v>
      </c>
      <c r="G78" s="15">
        <f>B5L671C1*A4L203C2</f>
        <v>1807.3698754146892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1807.3698754146892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289634.62566620711</v>
      </c>
      <c r="F79" s="16" t="s">
        <v>11668</v>
      </c>
      <c r="G79" s="15">
        <f>B5L672C1*A4L203C2</f>
        <v>41823.239946200309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41823.239946200309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76987.651932922017</v>
      </c>
      <c r="F80" s="16" t="s">
        <v>11673</v>
      </c>
      <c r="G80" s="15">
        <f>B5L673C1*A4L203C2</f>
        <v>11117.016939113939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11117.016939113939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319531.78467910364</v>
      </c>
      <c r="F81" s="16" t="s">
        <v>11677</v>
      </c>
      <c r="G81" s="15">
        <f>B5L674C1*A4L203C2</f>
        <v>46140.389707662565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46140.389707662565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85095.192523247912</v>
      </c>
      <c r="F82" s="16" t="s">
        <v>11681</v>
      </c>
      <c r="G82" s="15">
        <f>B5L675C1*A4L203C2</f>
        <v>12287.745800356999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12287.745800356999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31734210.648091175</v>
      </c>
      <c r="F86" s="16" t="s">
        <v>11698</v>
      </c>
      <c r="G86" s="15">
        <f>SUM(B5L601C2:B5L658C2)+SUM(B5L661C2:B5L678C2)</f>
        <v>4582420.0175843658</v>
      </c>
      <c r="H86" s="16" t="s">
        <v>945</v>
      </c>
      <c r="I86" s="21"/>
      <c r="J86" s="16" t="s">
        <v>11699</v>
      </c>
      <c r="K86" s="17">
        <f>SUM(B5L601C4:B5L658C4)+SUM(B5L661C4:B5L678C4)</f>
        <v>4582420.0175843658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3998276.3217072231</v>
      </c>
      <c r="F8" s="16" t="s">
        <v>11757</v>
      </c>
      <c r="G8" s="15">
        <f>B5L701C1*A4L204C2</f>
        <v>577351.10085452301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577351.10085452301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43.252693023394173</v>
      </c>
      <c r="F10" s="16" t="s">
        <v>11767</v>
      </c>
      <c r="G10" s="15">
        <f>B5L703C1*A4L204C2</f>
        <v>6.2456888725781186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6.2456888725781186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11.14084517269244</v>
      </c>
      <c r="F11" s="16" t="s">
        <v>11771</v>
      </c>
      <c r="G11" s="15">
        <f>B5L704C1*A4L204C2</f>
        <v>1.6087380429367883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1.6087380429367883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62036.157984553633</v>
      </c>
      <c r="F12" s="16" t="s">
        <v>11775</v>
      </c>
      <c r="G12" s="15">
        <f>B5L705C1*A4L204C2</f>
        <v>8958.0212129695446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8958.0212129695446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61717.00553754768</v>
      </c>
      <c r="F13" s="16" t="s">
        <v>11779</v>
      </c>
      <c r="G13" s="15">
        <f>B5L706C1*A4L204C2</f>
        <v>8911.9355996218856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8911.9355996218856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43736.992116489455</v>
      </c>
      <c r="F14" s="16" t="s">
        <v>11783</v>
      </c>
      <c r="G14" s="15">
        <f>B5L707C1*A4L204C2</f>
        <v>6315.6216616210777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6315.6216616210777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382745.70193934988</v>
      </c>
      <c r="F15" s="16" t="s">
        <v>11787</v>
      </c>
      <c r="G15" s="15">
        <f>B5L708C1*A4L204C2</f>
        <v>55268.479360042125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55268.479360042125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36245.101409770636</v>
      </c>
      <c r="F16" s="16" t="s">
        <v>11791</v>
      </c>
      <c r="G16" s="15">
        <f>B5L709C1*A4L204C2</f>
        <v>5233.7926435708796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5233.7926435708796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68281.584719598264</v>
      </c>
      <c r="F17" s="16" t="s">
        <v>11795</v>
      </c>
      <c r="G17" s="15">
        <f>B5L710C1*A4L204C2</f>
        <v>9859.8608335099889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9859.8608335099889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29449.185854428248</v>
      </c>
      <c r="F19" s="16" t="s">
        <v>11803</v>
      </c>
      <c r="G19" s="15">
        <f>B5L712C1*A4L204C2</f>
        <v>4252.4624373794386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4252.4624373794386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142267.28216761508</v>
      </c>
      <c r="F20" s="16" t="s">
        <v>11807</v>
      </c>
      <c r="G20" s="15">
        <f>B5L713C1*A4L204C2</f>
        <v>20543.395545003616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20543.395545003616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62070.891207739085</v>
      </c>
      <c r="F21" s="16" t="s">
        <v>11811</v>
      </c>
      <c r="G21" s="15">
        <f>B5L714C1*A4L204C2</f>
        <v>8963.0366903975246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8963.0366903975246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685.48965003742887</v>
      </c>
      <c r="F22" s="16" t="s">
        <v>11815</v>
      </c>
      <c r="G22" s="15">
        <f>B5L715C1*A4L204C2</f>
        <v>98.98470546540473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98.98470546540473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11450.167462193076</v>
      </c>
      <c r="F23" s="16" t="s">
        <v>11819</v>
      </c>
      <c r="G23" s="15">
        <f>B5L716C1*A4L204C2</f>
        <v>1653.4041815406802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1653.4041815406802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4993.7200127009646</v>
      </c>
      <c r="F24" s="16" t="s">
        <v>11823</v>
      </c>
      <c r="G24" s="15">
        <f>B5L717C1*A4L204C2</f>
        <v>721.09316983401925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721.09316983401925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2800.9395451816167</v>
      </c>
      <c r="F25" s="16" t="s">
        <v>11827</v>
      </c>
      <c r="G25" s="15">
        <f>B5L718C1*A4L204C2</f>
        <v>404.45567032422548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404.45567032422548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91358.86247908014</v>
      </c>
      <c r="F26" s="16" t="s">
        <v>11831</v>
      </c>
      <c r="G26" s="15">
        <f>B5L719C1*A4L204C2</f>
        <v>13192.219741979172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13192.219741979172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98004.048952674319</v>
      </c>
      <c r="F27" s="16" t="s">
        <v>11835</v>
      </c>
      <c r="G27" s="15">
        <f>B5L720C1*A4L204C2</f>
        <v>14151.784668766171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14151.784668766171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6877.1781907196746</v>
      </c>
      <c r="F32" s="16" t="s">
        <v>11855</v>
      </c>
      <c r="G32" s="15">
        <f>B5L725C1*A4L204C2</f>
        <v>993.064530739921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993.064530739921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252488.90621173088</v>
      </c>
      <c r="F38" s="16" t="s">
        <v>11879</v>
      </c>
      <c r="G38" s="15">
        <f>B5L731C1*A4L204C2</f>
        <v>36459.398056973936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36459.398056973936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386090.79698904906</v>
      </c>
      <c r="F39" s="16" t="s">
        <v>11883</v>
      </c>
      <c r="G39" s="15">
        <f>B5L732C1*A4L204C2</f>
        <v>55751.511085218684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55751.511085218684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102626.62423295132</v>
      </c>
      <c r="F40" s="16" t="s">
        <v>11887</v>
      </c>
      <c r="G40" s="15">
        <f>B5L733C1*A4L204C2</f>
        <v>14819.28453923817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14819.28453923817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5844257.35190883</v>
      </c>
      <c r="F41" s="16" t="s">
        <v>11891</v>
      </c>
      <c r="G41" s="15">
        <f>SUM(B5L701C2:B5L733C2)</f>
        <v>843910.76161563478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843910.76161563478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243.72800000000001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294.74250000000001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302.71600000000001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295.97800000000001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295.95920000000001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2460.0039999999999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2486.5995000000003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2476.8686666666667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2457.1195000000002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2443.1324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162223.91999999998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166880.52000000002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166775.07999999999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165185.85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164345.49599999998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0.15158313317841302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14.942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26.895600000000002</v>
      </c>
      <c r="J9" s="16" t="s">
        <v>12037</v>
      </c>
      <c r="K9" s="23">
        <f>IF(B6L216C3=0,0,B6L202C3/B6L216C3)</f>
        <v>1.3960110508665806E-3</v>
      </c>
      <c r="L9" s="16" t="s">
        <v>12038</v>
      </c>
      <c r="M9" s="23">
        <f>A1L542C9</f>
        <v>0.6248289258752372</v>
      </c>
      <c r="N9" s="16" t="s">
        <v>12039</v>
      </c>
      <c r="O9" s="23">
        <f>B6L202C1*B6L202C5</f>
        <v>9.3361938104277939</v>
      </c>
      <c r="P9" s="16" t="s">
        <v>12040</v>
      </c>
      <c r="Q9" s="23">
        <f>B3L836C3</f>
        <v>1.8828633405639912</v>
      </c>
      <c r="R9" s="16" t="s">
        <v>12041</v>
      </c>
      <c r="S9" s="17">
        <f>B6L202C6*B6L202C7</f>
        <v>17.578777066054933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9.6683273863302137</v>
      </c>
      <c r="X9" s="16" t="s">
        <v>12044</v>
      </c>
      <c r="Y9" s="23">
        <f>IF(B6L216C10=0,0,B6L202C10/B6L216C10)</f>
        <v>3.6974931944461324E-3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0.87841029600000009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1.3176154440000001</v>
      </c>
      <c r="AH9" s="16" t="s">
        <v>12049</v>
      </c>
      <c r="AI9" s="23">
        <f>IF(B6L216C15=0,0,B6L202C15/B6L216C15)</f>
        <v>1.0691118047757827E-3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1.513953324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1.8167439887999999</v>
      </c>
      <c r="AR9" s="16" t="s">
        <v>12054</v>
      </c>
      <c r="AS9" s="23">
        <f>IF(B6L216C20=0,0,B6L202C20/B6L216C20)</f>
        <v>1.3960110508665802E-3</v>
      </c>
      <c r="AT9" s="16" t="s">
        <v>12055</v>
      </c>
      <c r="AU9" s="17">
        <f>A1L237C3</f>
        <v>29512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147.56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36.89</v>
      </c>
      <c r="BD9" s="16" t="s">
        <v>12060</v>
      </c>
      <c r="BE9" s="23">
        <f>IF(B6L216C26=0,0,B6L202C26/B6L216C26)</f>
        <v>2.398446763535352E-3</v>
      </c>
      <c r="BF9" s="16" t="s">
        <v>12061</v>
      </c>
      <c r="BG9" s="17">
        <f>B6L202C3+B6L202C10+B6L202C15+B6L202C20+B6L202C26</f>
        <v>76.588286819130218</v>
      </c>
      <c r="BH9" s="16" t="s">
        <v>12062</v>
      </c>
      <c r="BI9" s="17">
        <f>B6L218C3*B6L202C4</f>
        <v>109.63832583226242</v>
      </c>
      <c r="BJ9" s="16" t="s">
        <v>12063</v>
      </c>
      <c r="BK9" s="17">
        <f>B6L218C10*B6L202C11</f>
        <v>39.412365897598789</v>
      </c>
      <c r="BL9" s="16" t="s">
        <v>12064</v>
      </c>
      <c r="BM9" s="17">
        <f>B6L218C15*B6L202C16</f>
        <v>5.3711815825225351</v>
      </c>
      <c r="BN9" s="16" t="s">
        <v>12065</v>
      </c>
      <c r="BO9" s="17">
        <f>B6L218C20*B6L202C21</f>
        <v>7.4058496333176604</v>
      </c>
      <c r="BP9" s="16" t="s">
        <v>12066</v>
      </c>
      <c r="BQ9" s="17">
        <f>B6L218C26*B6L202C27</f>
        <v>150.37990749238389</v>
      </c>
      <c r="BR9" s="16" t="s">
        <v>12067</v>
      </c>
      <c r="BS9" s="15">
        <f>B6L202C29+B6L202C30+B6L202C31+B6L202C32+B6L202C33</f>
        <v>312.20763043808529</v>
      </c>
      <c r="BT9" s="16" t="s">
        <v>12068</v>
      </c>
      <c r="BU9" s="23">
        <f>IF(B6L202C3=0,0,B6L202C29/B6L202C3)</f>
        <v>4.0764409729570046</v>
      </c>
      <c r="BV9" s="16" t="s">
        <v>12069</v>
      </c>
      <c r="BW9" s="23">
        <f>IF(B6L202C8=0,0,B6L202C30/B6L202C8)</f>
        <v>2.2420425351263527</v>
      </c>
      <c r="BX9" s="16" t="s">
        <v>12070</v>
      </c>
      <c r="BY9" s="23">
        <f>IF(B6L202C13=0,0,B6L202C31/B6L202C13)</f>
        <v>6.1146614594355055</v>
      </c>
      <c r="BZ9" s="16" t="s">
        <v>12071</v>
      </c>
      <c r="CA9" s="23">
        <f>IF(B6L202C18=0,0,B6L202C32/B6L202C18)</f>
        <v>4.8917291675484043</v>
      </c>
      <c r="CB9" s="16" t="s">
        <v>12072</v>
      </c>
      <c r="CC9" s="23">
        <f>IF(B6L202C24=0,0,B6L202C33/B6L202C24)</f>
        <v>1.0191102432392511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298.80500000000001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597.61</v>
      </c>
      <c r="J10" s="16" t="s">
        <v>12076</v>
      </c>
      <c r="K10" s="23">
        <f>IF(B6L216C3=0,0,B6L203C3/B6L216C3)</f>
        <v>3.1018834460223129E-2</v>
      </c>
      <c r="L10" s="16" t="s">
        <v>12077</v>
      </c>
      <c r="M10" s="23">
        <f>A1L543C9</f>
        <v>0.66301353026128451</v>
      </c>
      <c r="N10" s="16" t="s">
        <v>12078</v>
      </c>
      <c r="O10" s="23">
        <f>B6L203C1*B6L203C5</f>
        <v>198.11175790972311</v>
      </c>
      <c r="P10" s="16" t="s">
        <v>12079</v>
      </c>
      <c r="Q10" s="23">
        <f>B3L837C3</f>
        <v>1.7138176749911005</v>
      </c>
      <c r="R10" s="16" t="s">
        <v>12080</v>
      </c>
      <c r="S10" s="23">
        <f>B6L203C6*B6L203C7</f>
        <v>339.52743232924144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186.74008778108279</v>
      </c>
      <c r="X10" s="16" t="s">
        <v>12083</v>
      </c>
      <c r="Y10" s="23">
        <f>IF(B6L216C10=0,0,B6L203C10/B6L216C10)</f>
        <v>7.141568299363385E-2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25.649421199999999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38.474131799999995</v>
      </c>
      <c r="AH10" s="16" t="s">
        <v>12088</v>
      </c>
      <c r="AI10" s="23">
        <f>IF(B6L216C15=0,0,B6L203C15/B6L216C15)</f>
        <v>3.1217870641382164E-2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33.639466900000002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40.36736028</v>
      </c>
      <c r="AR10" s="16" t="s">
        <v>12093</v>
      </c>
      <c r="AS10" s="23">
        <f>IF(B6L216C20=0,0,B6L203C20/B6L216C20)</f>
        <v>3.1018834460223126E-2</v>
      </c>
      <c r="AT10" s="16" t="s">
        <v>12094</v>
      </c>
      <c r="AU10" s="17">
        <f>A1L238C3</f>
        <v>284043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1420.2149999999999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355.05374999999998</v>
      </c>
      <c r="BD10" s="16" t="s">
        <v>12099</v>
      </c>
      <c r="BE10" s="23">
        <f>IF(B6L216C26=0,0,B6L203C26/B6L216C26)</f>
        <v>2.3084237396817291E-2</v>
      </c>
      <c r="BF10" s="16" t="s">
        <v>12100</v>
      </c>
      <c r="BG10" s="17">
        <f>B6L203C3+B6L203C10+B6L203C15+B6L203C20+B6L203C26</f>
        <v>1218.2453298610828</v>
      </c>
      <c r="BH10" s="16" t="s">
        <v>12101</v>
      </c>
      <c r="BI10" s="17">
        <f>B6L218C3*B6L203C4</f>
        <v>2436.1218898488355</v>
      </c>
      <c r="BJ10" s="16" t="s">
        <v>12102</v>
      </c>
      <c r="BK10" s="17">
        <f>B6L218C10*B6L203C11</f>
        <v>761.23494512439368</v>
      </c>
      <c r="BL10" s="16" t="s">
        <v>12103</v>
      </c>
      <c r="BM10" s="17">
        <f>B6L218C15*B6L203C16</f>
        <v>156.83752726846799</v>
      </c>
      <c r="BN10" s="16" t="s">
        <v>12104</v>
      </c>
      <c r="BO10" s="17">
        <f>B6L218C20*B6L203C21</f>
        <v>164.55516141550913</v>
      </c>
      <c r="BP10" s="16" t="s">
        <v>12105</v>
      </c>
      <c r="BQ10" s="17">
        <f>B6L218C26*B6L203C27</f>
        <v>1447.355654102033</v>
      </c>
      <c r="BR10" s="16" t="s">
        <v>12106</v>
      </c>
      <c r="BS10" s="15">
        <f>B6L203C29+B6L203C30+B6L203C31+B6L203C32+B6L203C33</f>
        <v>4966.1051777592393</v>
      </c>
      <c r="BT10" s="16" t="s">
        <v>12107</v>
      </c>
      <c r="BU10" s="23">
        <f>IF(B6L203C3=0,0,B6L203C29/B6L203C3)</f>
        <v>4.0764409729570046</v>
      </c>
      <c r="BV10" s="16" t="s">
        <v>12108</v>
      </c>
      <c r="BW10" s="23">
        <f>IF(B6L203C8=0,0,B6L203C30/B6L203C8)</f>
        <v>2.2420425351263527</v>
      </c>
      <c r="BX10" s="16" t="s">
        <v>12109</v>
      </c>
      <c r="BY10" s="23">
        <f>IF(B6L203C13=0,0,B6L203C31/B6L203C13)</f>
        <v>6.1146614594355055</v>
      </c>
      <c r="BZ10" s="16" t="s">
        <v>12110</v>
      </c>
      <c r="CA10" s="23">
        <f>IF(B6L203C18=0,0,B6L203C32/B6L203C18)</f>
        <v>4.8917291675484051</v>
      </c>
      <c r="CB10" s="16" t="s">
        <v>12111</v>
      </c>
      <c r="CC10" s="23">
        <f>IF(B6L203C24=0,0,B6L203C33/B6L203C24)</f>
        <v>1.0191102432392511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2505.6530000000002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5011.3060000000005</v>
      </c>
      <c r="J11" s="16" t="s">
        <v>12115</v>
      </c>
      <c r="K11" s="23">
        <f>IF(B6L216C3=0,0,B6L204C3/B6L216C3)</f>
        <v>0.26011089379950625</v>
      </c>
      <c r="L11" s="16" t="s">
        <v>12116</v>
      </c>
      <c r="M11" s="23">
        <f>A1L544C9</f>
        <v>0.25036923733990196</v>
      </c>
      <c r="N11" s="16" t="s">
        <v>12117</v>
      </c>
      <c r="O11" s="23">
        <f>B6L204C1*B6L204C5</f>
        <v>627.33843064843745</v>
      </c>
      <c r="P11" s="16" t="s">
        <v>12118</v>
      </c>
      <c r="Q11" s="23">
        <f>B3L838C3</f>
        <v>1.9972722785685511</v>
      </c>
      <c r="R11" s="16" t="s">
        <v>12119</v>
      </c>
      <c r="S11" s="17">
        <f>B6L204C6*B6L204C7</f>
        <v>1252.9656568148237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689.13111124815305</v>
      </c>
      <c r="X11" s="16" t="s">
        <v>12122</v>
      </c>
      <c r="Y11" s="23">
        <f>IF(B6L216C10=0,0,B6L204C10/B6L216C10)</f>
        <v>0.2635468879057381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215.08525352000001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322.62788028</v>
      </c>
      <c r="AH11" s="16" t="s">
        <v>12127</v>
      </c>
      <c r="AI11" s="23">
        <f>IF(B6L216C15=0,0,B6L204C15/B6L216C15)</f>
        <v>0.26177992746503959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282.08641474000001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338.50369768799999</v>
      </c>
      <c r="AR11" s="16" t="s">
        <v>12132</v>
      </c>
      <c r="AS11" s="23">
        <f>IF(B6L216C20=0,0,B6L204C20/B6L216C20)</f>
        <v>0.26011089379950619</v>
      </c>
      <c r="AT11" s="16" t="s">
        <v>12133</v>
      </c>
      <c r="AU11" s="17">
        <f>A1L239C3</f>
        <v>2905420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14527.1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3631.7750000000001</v>
      </c>
      <c r="BD11" s="16" t="s">
        <v>12138</v>
      </c>
      <c r="BE11" s="23">
        <f>IF(B6L216C26=0,0,B6L204C26/B6L216C26)</f>
        <v>0.23612412563400928</v>
      </c>
      <c r="BF11" s="16" t="s">
        <v>12139</v>
      </c>
      <c r="BG11" s="17">
        <f>B6L204C3+B6L204C10+B6L204C15+B6L204C20+B6L204C26</f>
        <v>9993.3436892161535</v>
      </c>
      <c r="BH11" s="16" t="s">
        <v>12140</v>
      </c>
      <c r="BI11" s="17">
        <f>B6L218C3*B6L204C4</f>
        <v>20428.293106425273</v>
      </c>
      <c r="BJ11" s="16" t="s">
        <v>12141</v>
      </c>
      <c r="BK11" s="17">
        <f>B6L218C10*B6L204C11</f>
        <v>2809.2022976313633</v>
      </c>
      <c r="BL11" s="16" t="s">
        <v>12142</v>
      </c>
      <c r="BM11" s="17">
        <f>B6L218C15*B6L204C16</f>
        <v>1315.173510191659</v>
      </c>
      <c r="BN11" s="16" t="s">
        <v>12143</v>
      </c>
      <c r="BO11" s="17">
        <f>B6L218C20*B6L204C21</f>
        <v>1379.8903427528144</v>
      </c>
      <c r="BP11" s="16" t="s">
        <v>12144</v>
      </c>
      <c r="BQ11" s="17">
        <f>B6L218C26*B6L204C27</f>
        <v>14804.716414560924</v>
      </c>
      <c r="BR11" s="16" t="s">
        <v>12145</v>
      </c>
      <c r="BS11" s="15">
        <f>B6L204C29+B6L204C30+B6L204C31+B6L204C32+B6L204C33</f>
        <v>40737.275671562034</v>
      </c>
      <c r="BT11" s="16" t="s">
        <v>12146</v>
      </c>
      <c r="BU11" s="23">
        <f>IF(B6L204C3=0,0,B6L204C29/B6L204C3)</f>
        <v>4.0764409729570037</v>
      </c>
      <c r="BV11" s="16" t="s">
        <v>12147</v>
      </c>
      <c r="BW11" s="23">
        <f>IF(B6L204C8=0,0,B6L204C30/B6L204C8)</f>
        <v>2.2420425351263531</v>
      </c>
      <c r="BX11" s="16" t="s">
        <v>12148</v>
      </c>
      <c r="BY11" s="23">
        <f>IF(B6L204C13=0,0,B6L204C31/B6L204C13)</f>
        <v>6.1146614594355055</v>
      </c>
      <c r="BZ11" s="16" t="s">
        <v>12149</v>
      </c>
      <c r="CA11" s="23">
        <f>IF(B6L204C18=0,0,B6L204C32/B6L204C18)</f>
        <v>4.8917291675484051</v>
      </c>
      <c r="CB11" s="16" t="s">
        <v>12150</v>
      </c>
      <c r="CC11" s="23">
        <f>IF(B6L204C24=0,0,B6L204C33/B6L204C24)</f>
        <v>1.0191102432392509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119.88499999999999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239.76999999999998</v>
      </c>
      <c r="J12" s="16" t="s">
        <v>12154</v>
      </c>
      <c r="K12" s="23">
        <f>IF(B6L216C3=0,0,B6L205C3/B6L216C3)</f>
        <v>1.2445216677310786E-2</v>
      </c>
      <c r="L12" s="16" t="s">
        <v>12155</v>
      </c>
      <c r="M12" s="23">
        <f>A1L545C9</f>
        <v>0.48373453780218656</v>
      </c>
      <c r="N12" s="16" t="s">
        <v>12156</v>
      </c>
      <c r="O12" s="23">
        <f>B6L205C1*B6L205C5</f>
        <v>57.99251506441513</v>
      </c>
      <c r="P12" s="16" t="s">
        <v>12157</v>
      </c>
      <c r="Q12" s="23">
        <f>B3L839C3</f>
        <v>2.0972070298257126</v>
      </c>
      <c r="R12" s="16" t="s">
        <v>12158</v>
      </c>
      <c r="S12" s="23">
        <f>B6L205C6*B6L205C7</f>
        <v>121.62231027036495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66.89227064870073</v>
      </c>
      <c r="X12" s="16" t="s">
        <v>12161</v>
      </c>
      <c r="Y12" s="23">
        <f>IF(B6L216C10=0,0,B6L205C10/B6L216C10)</f>
        <v>2.5581851503530813E-2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10.290928399999999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15.436392599999998</v>
      </c>
      <c r="AH12" s="16" t="s">
        <v>12166</v>
      </c>
      <c r="AI12" s="23">
        <f>IF(B6L216C15=0,0,B6L205C15/B6L216C15)</f>
        <v>1.2525072946711404E-2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13.496653299999998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16.195983959999996</v>
      </c>
      <c r="AR12" s="16" t="s">
        <v>12171</v>
      </c>
      <c r="AS12" s="23">
        <f>IF(B6L216C20=0,0,B6L205C20/B6L216C20)</f>
        <v>1.2445216677310782E-2</v>
      </c>
      <c r="AT12" s="16" t="s">
        <v>12172</v>
      </c>
      <c r="AU12" s="17">
        <f>A1L240C3</f>
        <v>115036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575.17999999999995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143.79499999999999</v>
      </c>
      <c r="BD12" s="16" t="s">
        <v>12177</v>
      </c>
      <c r="BE12" s="23">
        <f>IF(B6L216C26=0,0,B6L205C26/B6L216C26)</f>
        <v>9.3490011483482217E-3</v>
      </c>
      <c r="BF12" s="16" t="s">
        <v>12178</v>
      </c>
      <c r="BG12" s="23">
        <f>B6L205C3+B6L205C10+B6L205C15+B6L205C20+B6L205C26</f>
        <v>482.08964720870063</v>
      </c>
      <c r="BH12" s="16" t="s">
        <v>12179</v>
      </c>
      <c r="BI12" s="17">
        <f>B6L218C3*B6L205C4</f>
        <v>977.40825208590081</v>
      </c>
      <c r="BJ12" s="16" t="s">
        <v>12180</v>
      </c>
      <c r="BK12" s="17">
        <f>B6L218C10*B6L205C11</f>
        <v>272.68239284649286</v>
      </c>
      <c r="BL12" s="16" t="s">
        <v>12181</v>
      </c>
      <c r="BM12" s="17">
        <f>B6L218C15*B6L205C16</f>
        <v>62.925543269290294</v>
      </c>
      <c r="BN12" s="16" t="s">
        <v>12182</v>
      </c>
      <c r="BO12" s="17">
        <f>B6L218C20*B6L205C21</f>
        <v>66.02197261189842</v>
      </c>
      <c r="BP12" s="16" t="s">
        <v>12183</v>
      </c>
      <c r="BQ12" s="17">
        <f>B6L218C26*B6L205C27</f>
        <v>586.17182970635247</v>
      </c>
      <c r="BR12" s="16" t="s">
        <v>12184</v>
      </c>
      <c r="BS12" s="15">
        <f>B6L205C29+B6L205C30+B6L205C31+B6L205C32+B6L205C33</f>
        <v>1965.2099905199348</v>
      </c>
      <c r="BT12" s="16" t="s">
        <v>12185</v>
      </c>
      <c r="BU12" s="23">
        <f>IF(B6L205C3=0,0,B6L205C29/B6L205C3)</f>
        <v>4.0764409729570046</v>
      </c>
      <c r="BV12" s="16" t="s">
        <v>12186</v>
      </c>
      <c r="BW12" s="23">
        <f>IF(B6L205C8=0,0,B6L205C30/B6L205C8)</f>
        <v>2.2420425351263527</v>
      </c>
      <c r="BX12" s="16" t="s">
        <v>12187</v>
      </c>
      <c r="BY12" s="23">
        <f>IF(B6L205C13=0,0,B6L205C31/B6L205C13)</f>
        <v>6.1146614594355064</v>
      </c>
      <c r="BZ12" s="16" t="s">
        <v>12188</v>
      </c>
      <c r="CA12" s="23">
        <f>IF(B6L205C18=0,0,B6L205C32/B6L205C18)</f>
        <v>4.8917291675484043</v>
      </c>
      <c r="CB12" s="16" t="s">
        <v>12189</v>
      </c>
      <c r="CC12" s="23">
        <f>IF(B6L205C24=0,0,B6L205C33/B6L205C24)</f>
        <v>1.0191102432392511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1896.56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3793.12</v>
      </c>
      <c r="J13" s="16" t="s">
        <v>12193</v>
      </c>
      <c r="K13" s="23">
        <f>IF(B6L216C3=0,0,B6L206C3/B6L216C3)</f>
        <v>0.19688117897585641</v>
      </c>
      <c r="L13" s="16" t="s">
        <v>12194</v>
      </c>
      <c r="M13" s="23">
        <f>A1L546C9</f>
        <v>0.20537210531643291</v>
      </c>
      <c r="N13" s="16" t="s">
        <v>12195</v>
      </c>
      <c r="O13" s="23">
        <f>B6L206C1*B6L206C5</f>
        <v>389.500520058934</v>
      </c>
      <c r="P13" s="16" t="s">
        <v>12196</v>
      </c>
      <c r="Q13" s="23">
        <f>B3L840C3</f>
        <v>2.0362072560638227</v>
      </c>
      <c r="R13" s="16" t="s">
        <v>12197</v>
      </c>
      <c r="S13" s="17">
        <f>B6L206C6*B6L206C7</f>
        <v>793.10378518463392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436.20708185154871</v>
      </c>
      <c r="X13" s="16" t="s">
        <v>12200</v>
      </c>
      <c r="Y13" s="23">
        <f>IF(B6L216C10=0,0,B6L206C10/B6L216C10)</f>
        <v>0.16682024222676875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162.80071039999999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244.20106559999999</v>
      </c>
      <c r="AH13" s="16" t="s">
        <v>12205</v>
      </c>
      <c r="AI13" s="23">
        <f>IF(B6L216C15=0,0,B6L206C15/B6L216C15)</f>
        <v>0.1981444913693538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213.51472479999998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256.21766975999998</v>
      </c>
      <c r="AR13" s="16" t="s">
        <v>12210</v>
      </c>
      <c r="AS13" s="23">
        <f>IF(B6L216C20=0,0,B6L206C20/B6L216C20)</f>
        <v>0.19688117897585639</v>
      </c>
      <c r="AT13" s="16" t="s">
        <v>12211</v>
      </c>
      <c r="AU13" s="17">
        <f>A1L241C3</f>
        <v>2480357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12401.785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3100.44625</v>
      </c>
      <c r="BD13" s="16" t="s">
        <v>12216</v>
      </c>
      <c r="BE13" s="23">
        <f>IF(B6L216C26=0,0,B6L206C26/B6L216C26)</f>
        <v>0.20157916166516179</v>
      </c>
      <c r="BF13" s="16" t="s">
        <v>12217</v>
      </c>
      <c r="BG13" s="17">
        <f>B6L206C3+B6L206C10+B6L206C15+B6L206C20+B6L206C26</f>
        <v>7830.1920672115484</v>
      </c>
      <c r="BH13" s="16" t="s">
        <v>12218</v>
      </c>
      <c r="BI13" s="17">
        <f>B6L218C3*B6L206C4</f>
        <v>15462.429783342672</v>
      </c>
      <c r="BJ13" s="16" t="s">
        <v>12219</v>
      </c>
      <c r="BK13" s="17">
        <f>B6L218C10*B6L206C11</f>
        <v>1778.1724211536628</v>
      </c>
      <c r="BL13" s="16" t="s">
        <v>12220</v>
      </c>
      <c r="BM13" s="17">
        <f>B6L218C15*B6L206C16</f>
        <v>995.47122945160118</v>
      </c>
      <c r="BN13" s="16" t="s">
        <v>12221</v>
      </c>
      <c r="BO13" s="17">
        <f>B6L218C20*B6L206C21</f>
        <v>1044.4562070052309</v>
      </c>
      <c r="BP13" s="16" t="s">
        <v>12222</v>
      </c>
      <c r="BQ13" s="17">
        <f>B6L218C26*B6L206C27</f>
        <v>12638.786127950896</v>
      </c>
      <c r="BR13" s="16" t="s">
        <v>12223</v>
      </c>
      <c r="BS13" s="15">
        <f>B6L206C29+B6L206C30+B6L206C31+B6L206C32+B6L206C33</f>
        <v>31919.315768904067</v>
      </c>
      <c r="BT13" s="16" t="s">
        <v>12224</v>
      </c>
      <c r="BU13" s="23">
        <f>IF(B6L206C3=0,0,B6L206C29/B6L206C3)</f>
        <v>4.0764409729570046</v>
      </c>
      <c r="BV13" s="16" t="s">
        <v>12225</v>
      </c>
      <c r="BW13" s="23">
        <f>IF(B6L206C8=0,0,B6L206C30/B6L206C8)</f>
        <v>2.2420425351263527</v>
      </c>
      <c r="BX13" s="16" t="s">
        <v>12226</v>
      </c>
      <c r="BY13" s="23">
        <f>IF(B6L206C13=0,0,B6L206C31/B6L206C13)</f>
        <v>6.1146614594355064</v>
      </c>
      <c r="BZ13" s="16" t="s">
        <v>12227</v>
      </c>
      <c r="CA13" s="23">
        <f>IF(B6L206C18=0,0,B6L206C32/B6L206C18)</f>
        <v>4.891729167548406</v>
      </c>
      <c r="CB13" s="16" t="s">
        <v>12228</v>
      </c>
      <c r="CC13" s="23">
        <f>IF(B6L206C24=0,0,B6L206C33/B6L206C24)</f>
        <v>1.0191102432392511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272.41800000000001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544.83600000000001</v>
      </c>
      <c r="J14" s="16" t="s">
        <v>12232</v>
      </c>
      <c r="K14" s="23">
        <f>IF(B6L216C3=0,0,B6L207C3/B6L216C3)</f>
        <v>2.8279609932849396E-2</v>
      </c>
      <c r="L14" s="16" t="s">
        <v>12233</v>
      </c>
      <c r="M14" s="23">
        <f>A1L547C9</f>
        <v>0.47766767729054216</v>
      </c>
      <c r="N14" s="16" t="s">
        <v>12234</v>
      </c>
      <c r="O14" s="23">
        <f>B6L207C1*B6L207C5</f>
        <v>130.12527331213491</v>
      </c>
      <c r="P14" s="16" t="s">
        <v>12235</v>
      </c>
      <c r="Q14" s="23">
        <f>B3L841C3</f>
        <v>2.0994073046356809</v>
      </c>
      <c r="R14" s="16" t="s">
        <v>12236</v>
      </c>
      <c r="S14" s="23">
        <f>B6L207C6*B6L207C7</f>
        <v>273.18594930921046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150.25227212006575</v>
      </c>
      <c r="X14" s="16" t="s">
        <v>12239</v>
      </c>
      <c r="Y14" s="23">
        <f>IF(B6L216C10=0,0,B6L207C10/B6L216C10)</f>
        <v>5.7461516497620685E-2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23.384361120000001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35.076541680000005</v>
      </c>
      <c r="AH14" s="16" t="s">
        <v>12244</v>
      </c>
      <c r="AI14" s="23">
        <f>IF(B6L216C15=0,0,B6L207C15/B6L216C15)</f>
        <v>2.8461069541620955E-2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30.668818439999999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36.802582127999997</v>
      </c>
      <c r="AR14" s="16" t="s">
        <v>12249</v>
      </c>
      <c r="AS14" s="23">
        <f>IF(B6L216C20=0,0,B6L207C20/B6L216C20)</f>
        <v>2.8279609932849392E-2</v>
      </c>
      <c r="AT14" s="16" t="s">
        <v>12250</v>
      </c>
      <c r="AU14" s="17">
        <f>A1L242C3</f>
        <v>172502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862.51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215.6275</v>
      </c>
      <c r="BD14" s="16" t="s">
        <v>12255</v>
      </c>
      <c r="BE14" s="23">
        <f>IF(B6L216C26=0,0,B6L207C26/B6L216C26)</f>
        <v>1.4019275671027896E-2</v>
      </c>
      <c r="BF14" s="16" t="s">
        <v>12256</v>
      </c>
      <c r="BG14" s="23">
        <f>B6L207C3+B6L207C10+B6L207C15+B6L207C20+B6L207C26</f>
        <v>982.59489592806585</v>
      </c>
      <c r="BH14" s="16" t="s">
        <v>12257</v>
      </c>
      <c r="BI14" s="17">
        <f>B6L218C3*B6L207C4</f>
        <v>2220.9917939420025</v>
      </c>
      <c r="BJ14" s="16" t="s">
        <v>12258</v>
      </c>
      <c r="BK14" s="17">
        <f>B6L218C10*B6L207C11</f>
        <v>612.49451835012144</v>
      </c>
      <c r="BL14" s="16" t="s">
        <v>12259</v>
      </c>
      <c r="BM14" s="17">
        <f>B6L218C15*B6L207C16</f>
        <v>142.98745169398615</v>
      </c>
      <c r="BN14" s="16" t="s">
        <v>12260</v>
      </c>
      <c r="BO14" s="17">
        <f>B6L218C20*B6L207C21</f>
        <v>150.02355369719439</v>
      </c>
      <c r="BP14" s="16" t="s">
        <v>12261</v>
      </c>
      <c r="BQ14" s="17">
        <f>B6L218C26*B6L207C27</f>
        <v>878.9927758962865</v>
      </c>
      <c r="BR14" s="16" t="s">
        <v>12262</v>
      </c>
      <c r="BS14" s="15">
        <f>B6L207C29+B6L207C30+B6L207C31+B6L207C32+B6L207C33</f>
        <v>4005.4900935795913</v>
      </c>
      <c r="BT14" s="16" t="s">
        <v>12263</v>
      </c>
      <c r="BU14" s="23">
        <f>IF(B6L207C3=0,0,B6L207C29/B6L207C3)</f>
        <v>4.0764409729570046</v>
      </c>
      <c r="BV14" s="16" t="s">
        <v>12264</v>
      </c>
      <c r="BW14" s="23">
        <f>IF(B6L207C8=0,0,B6L207C30/B6L207C8)</f>
        <v>2.2420425351263527</v>
      </c>
      <c r="BX14" s="16" t="s">
        <v>12265</v>
      </c>
      <c r="BY14" s="23">
        <f>IF(B6L207C13=0,0,B6L207C31/B6L207C13)</f>
        <v>6.1146614594355073</v>
      </c>
      <c r="BZ14" s="16" t="s">
        <v>12266</v>
      </c>
      <c r="CA14" s="23">
        <f>IF(B6L207C18=0,0,B6L207C32/B6L207C18)</f>
        <v>4.891729167548406</v>
      </c>
      <c r="CB14" s="16" t="s">
        <v>12267</v>
      </c>
      <c r="CC14" s="23">
        <f>IF(B6L207C24=0,0,B6L207C33/B6L207C24)</f>
        <v>1.0191102432392511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1426.306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2852.6120000000001</v>
      </c>
      <c r="J15" s="16" t="s">
        <v>12271</v>
      </c>
      <c r="K15" s="23">
        <f>IF(B6L216C3=0,0,B6L208C3/B6L216C3)</f>
        <v>0.14806428842764682</v>
      </c>
      <c r="L15" s="16" t="s">
        <v>12272</v>
      </c>
      <c r="M15" s="23">
        <f>A1L548C9</f>
        <v>0.250735985846606</v>
      </c>
      <c r="N15" s="16" t="s">
        <v>12273</v>
      </c>
      <c r="O15" s="23">
        <f>B6L208C1*B6L208C5</f>
        <v>357.62624102892926</v>
      </c>
      <c r="P15" s="16" t="s">
        <v>12274</v>
      </c>
      <c r="Q15" s="23">
        <f>B3L842C3</f>
        <v>2.002794381759379</v>
      </c>
      <c r="R15" s="16" t="s">
        <v>12275</v>
      </c>
      <c r="S15" s="23">
        <f>B6L208C6*B6L208C7</f>
        <v>716.25182630246502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393.93850446635577</v>
      </c>
      <c r="X15" s="16" t="s">
        <v>12278</v>
      </c>
      <c r="Y15" s="23">
        <f>IF(B6L216C10=0,0,B6L208C10/B6L216C10)</f>
        <v>0.15065531824605607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122.43410704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183.65116055999999</v>
      </c>
      <c r="AH15" s="16" t="s">
        <v>12283</v>
      </c>
      <c r="AI15" s="23">
        <f>IF(B6L216C15=0,0,B6L208C15/B6L216C15)</f>
        <v>0.14901436121559958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160.57352947999999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192.68823537599999</v>
      </c>
      <c r="AR15" s="16" t="s">
        <v>12288</v>
      </c>
      <c r="AS15" s="23">
        <f>IF(B6L216C20=0,0,B6L208C20/B6L216C20)</f>
        <v>0.1480642884276468</v>
      </c>
      <c r="AT15" s="16" t="s">
        <v>12289</v>
      </c>
      <c r="AU15" s="17">
        <f>A1L243C3</f>
        <v>1685013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8425.0650000000005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2106.2662500000001</v>
      </c>
      <c r="BD15" s="16" t="s">
        <v>12294</v>
      </c>
      <c r="BE15" s="23">
        <f>IF(B6L216C26=0,0,B6L208C26/B6L216C26)</f>
        <v>0.13694137897685668</v>
      </c>
      <c r="BF15" s="16" t="s">
        <v>12295</v>
      </c>
      <c r="BG15" s="17">
        <f>B6L208C3+B6L208C10+B6L208C15+B6L208C20+B6L208C26</f>
        <v>5729.1561504023557</v>
      </c>
      <c r="BH15" s="16" t="s">
        <v>12296</v>
      </c>
      <c r="BI15" s="17">
        <f>B6L218C3*B6L208C4</f>
        <v>11628.504436748826</v>
      </c>
      <c r="BJ15" s="16" t="s">
        <v>12297</v>
      </c>
      <c r="BK15" s="17">
        <f>B6L218C10*B6L208C11</f>
        <v>1605.8670604320587</v>
      </c>
      <c r="BL15" s="16" t="s">
        <v>12298</v>
      </c>
      <c r="BM15" s="17">
        <f>B6L218C15*B6L208C16</f>
        <v>748.64311563788931</v>
      </c>
      <c r="BN15" s="16" t="s">
        <v>12299</v>
      </c>
      <c r="BO15" s="17">
        <f>B6L218C20*B6L208C21</f>
        <v>785.48221769350971</v>
      </c>
      <c r="BP15" s="16" t="s">
        <v>12300</v>
      </c>
      <c r="BQ15" s="17">
        <f>B6L218C26*B6L208C27</f>
        <v>8586.0700414565017</v>
      </c>
      <c r="BR15" s="16" t="s">
        <v>12301</v>
      </c>
      <c r="BS15" s="15">
        <f>B6L208C29+B6L208C30+B6L208C31+B6L208C32+B6L208C33</f>
        <v>23354.566871968786</v>
      </c>
      <c r="BT15" s="16" t="s">
        <v>12302</v>
      </c>
      <c r="BU15" s="23">
        <f>IF(B6L208C3=0,0,B6L208C29/B6L208C3)</f>
        <v>4.0764409729570046</v>
      </c>
      <c r="BV15" s="16" t="s">
        <v>12303</v>
      </c>
      <c r="BW15" s="23">
        <f>IF(B6L208C8=0,0,B6L208C30/B6L208C8)</f>
        <v>2.2420425351263527</v>
      </c>
      <c r="BX15" s="16" t="s">
        <v>12304</v>
      </c>
      <c r="BY15" s="23">
        <f>IF(B6L208C13=0,0,B6L208C31/B6L208C13)</f>
        <v>6.1146614594355055</v>
      </c>
      <c r="BZ15" s="16" t="s">
        <v>12305</v>
      </c>
      <c r="CA15" s="23">
        <f>IF(B6L208C18=0,0,B6L208C32/B6L208C18)</f>
        <v>4.8917291675484051</v>
      </c>
      <c r="CB15" s="16" t="s">
        <v>12306</v>
      </c>
      <c r="CC15" s="23">
        <f>IF(B6L208C24=0,0,B6L208C33/B6L208C24)</f>
        <v>1.0191102432392511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21.096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42.192</v>
      </c>
      <c r="J16" s="16" t="s">
        <v>12310</v>
      </c>
      <c r="K16" s="23">
        <f>IF(B6L216C3=0,0,B6L209C3/B6L216C3)</f>
        <v>2.1899678110234673E-3</v>
      </c>
      <c r="L16" s="16" t="s">
        <v>12311</v>
      </c>
      <c r="M16" s="23">
        <f>A1L549C9</f>
        <v>0.63303822297619672</v>
      </c>
      <c r="N16" s="16" t="s">
        <v>12312</v>
      </c>
      <c r="O16" s="23">
        <f>B6L209C1*B6L209C5</f>
        <v>13.354574351905846</v>
      </c>
      <c r="P16" s="16" t="s">
        <v>12313</v>
      </c>
      <c r="Q16" s="23">
        <f>B3L843C3</f>
        <v>1.7490030494956603</v>
      </c>
      <c r="R16" s="16" t="s">
        <v>12314</v>
      </c>
      <c r="S16" s="23">
        <f>B6L209C6*B6L209C7</f>
        <v>23.357191266199855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12.846455196409922</v>
      </c>
      <c r="X16" s="16" t="s">
        <v>12317</v>
      </c>
      <c r="Y16" s="23">
        <f>IF(B6L216C10=0,0,B6L209C10/B6L216C10)</f>
        <v>4.9129160364016376E-3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1.8108806399999999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2.71632096</v>
      </c>
      <c r="AH16" s="16" t="s">
        <v>12322</v>
      </c>
      <c r="AI16" s="23">
        <f>IF(B6L216C15=0,0,B6L209C15/B6L216C15)</f>
        <v>2.2040200098746615E-3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2.3749876799999998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2.8499852159999999</v>
      </c>
      <c r="AR16" s="16" t="s">
        <v>12327</v>
      </c>
      <c r="AS16" s="23">
        <f>IF(B6L216C20=0,0,B6L209C20/B6L216C20)</f>
        <v>2.1899678110234668E-3</v>
      </c>
      <c r="AT16" s="16" t="s">
        <v>12328</v>
      </c>
      <c r="AU16" s="17">
        <f>A1L244C3</f>
        <v>37280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186.4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46.6</v>
      </c>
      <c r="BD16" s="16" t="s">
        <v>12333</v>
      </c>
      <c r="BE16" s="23">
        <f>IF(B6L216C26=0,0,B6L209C26/B6L216C26)</f>
        <v>3.0297538406274709E-3</v>
      </c>
      <c r="BF16" s="16" t="s">
        <v>12334</v>
      </c>
      <c r="BG16" s="23">
        <f>B6L209C3+B6L209C10+B6L209C15+B6L209C20+B6L209C26</f>
        <v>107.20476137240992</v>
      </c>
      <c r="BH16" s="16" t="s">
        <v>12335</v>
      </c>
      <c r="BI16" s="17">
        <f>B6L218C3*B6L209C4</f>
        <v>171.99319753100193</v>
      </c>
      <c r="BJ16" s="16" t="s">
        <v>12336</v>
      </c>
      <c r="BK16" s="17">
        <f>B6L218C10*B6L209C11</f>
        <v>52.367816319901827</v>
      </c>
      <c r="BL16" s="16" t="s">
        <v>12337</v>
      </c>
      <c r="BM16" s="17">
        <f>B6L218C15*B6L209C16</f>
        <v>11.072922057045904</v>
      </c>
      <c r="BN16" s="16" t="s">
        <v>12338</v>
      </c>
      <c r="BO16" s="17">
        <f>B6L218C20*B6L209C21</f>
        <v>11.617796506824119</v>
      </c>
      <c r="BP16" s="16" t="s">
        <v>12339</v>
      </c>
      <c r="BQ16" s="17">
        <f>B6L218C26*B6L209C27</f>
        <v>189.96214933979641</v>
      </c>
      <c r="BR16" s="16" t="s">
        <v>12340</v>
      </c>
      <c r="BS16" s="15">
        <f>B6L209C29+B6L209C30+B6L209C31+B6L209C32+B6L209C33</f>
        <v>437.01388175457021</v>
      </c>
      <c r="BT16" s="16" t="s">
        <v>12341</v>
      </c>
      <c r="BU16" s="23">
        <f>IF(B6L209C3=0,0,B6L209C29/B6L209C3)</f>
        <v>4.0764409729570046</v>
      </c>
      <c r="BV16" s="16" t="s">
        <v>12342</v>
      </c>
      <c r="BW16" s="23">
        <f>IF(B6L209C8=0,0,B6L209C30/B6L209C8)</f>
        <v>2.2420425351263527</v>
      </c>
      <c r="BX16" s="16" t="s">
        <v>12343</v>
      </c>
      <c r="BY16" s="23">
        <f>IF(B6L209C13=0,0,B6L209C31/B6L209C13)</f>
        <v>6.1146614594355064</v>
      </c>
      <c r="BZ16" s="16" t="s">
        <v>12344</v>
      </c>
      <c r="CA16" s="23">
        <f>IF(B6L209C18=0,0,B6L209C32/B6L209C18)</f>
        <v>4.891729167548406</v>
      </c>
      <c r="CB16" s="16" t="s">
        <v>12345</v>
      </c>
      <c r="CC16" s="23">
        <f>IF(B6L209C24=0,0,B6L209C33/B6L209C24)</f>
        <v>1.0191102432392511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36.306999999999995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72.61399999999999</v>
      </c>
      <c r="J17" s="16" t="s">
        <v>12349</v>
      </c>
      <c r="K17" s="23">
        <f>IF(B6L216C3=0,0,B6L210C3/B6L216C3)</f>
        <v>3.7690159895159749E-3</v>
      </c>
      <c r="L17" s="16" t="s">
        <v>12350</v>
      </c>
      <c r="M17" s="23">
        <f>A1L550C9</f>
        <v>4.5922570016474457E-2</v>
      </c>
      <c r="N17" s="16" t="s">
        <v>12351</v>
      </c>
      <c r="O17" s="23">
        <f>B6L210C1*B6L210C5</f>
        <v>1.6673107495881379</v>
      </c>
      <c r="P17" s="16" t="s">
        <v>12352</v>
      </c>
      <c r="Q17" s="23">
        <f>B3L844C3</f>
        <v>1.7683892870614861</v>
      </c>
      <c r="R17" s="16" t="s">
        <v>12353</v>
      </c>
      <c r="S17" s="23">
        <f>B6L210C6*B6L210C7</f>
        <v>2.9484544677741189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1.6216499572757654</v>
      </c>
      <c r="X17" s="16" t="s">
        <v>12356</v>
      </c>
      <c r="Y17" s="23">
        <f>IF(B6L216C10=0,0,B6L210C10/B6L216C10)</f>
        <v>6.2017342206250096E-4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3.1165928799999993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4.6748893199999992</v>
      </c>
      <c r="AH17" s="16" t="s">
        <v>12361</v>
      </c>
      <c r="AI17" s="23">
        <f>IF(B6L216C15=0,0,B6L210C15/B6L216C15)</f>
        <v>3.793200345966976E-3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4.087442059999999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4.9049304719999984</v>
      </c>
      <c r="AR17" s="16" t="s">
        <v>12366</v>
      </c>
      <c r="AS17" s="23">
        <f>IF(B6L216C20=0,0,B6L210C20/B6L216C20)</f>
        <v>3.7690159895159741E-3</v>
      </c>
      <c r="AT17" s="16" t="s">
        <v>12367</v>
      </c>
      <c r="AU17" s="17">
        <f>A1L245C3</f>
        <v>56256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281.27999999999997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70.319999999999993</v>
      </c>
      <c r="BD17" s="16" t="s">
        <v>12372</v>
      </c>
      <c r="BE17" s="23">
        <f>IF(B6L216C26=0,0,B6L210C26/B6L216C26)</f>
        <v>4.5719375552129553E-3</v>
      </c>
      <c r="BF17" s="16" t="s">
        <v>12373</v>
      </c>
      <c r="BG17" s="23">
        <f>B6L210C3+B6L210C10+B6L210C15+B6L210C20+B6L210C26</f>
        <v>154.13546974927576</v>
      </c>
      <c r="BH17" s="16" t="s">
        <v>12374</v>
      </c>
      <c r="BI17" s="17">
        <f>B6L218C3*B6L210C4</f>
        <v>296.00668481029987</v>
      </c>
      <c r="BJ17" s="16" t="s">
        <v>12375</v>
      </c>
      <c r="BK17" s="17">
        <f>B6L218C10*B6L210C11</f>
        <v>6.6105603296329063</v>
      </c>
      <c r="BL17" s="16" t="s">
        <v>12376</v>
      </c>
      <c r="BM17" s="17">
        <f>B6L218C15*B6L210C16</f>
        <v>19.056910368087106</v>
      </c>
      <c r="BN17" s="16" t="s">
        <v>12377</v>
      </c>
      <c r="BO17" s="17">
        <f>B6L218C20*B6L210C21</f>
        <v>19.994659545566133</v>
      </c>
      <c r="BP17" s="16" t="s">
        <v>12378</v>
      </c>
      <c r="BQ17" s="17">
        <f>B6L218C26*B6L210C27</f>
        <v>286.65532921833653</v>
      </c>
      <c r="BR17" s="16" t="s">
        <v>12379</v>
      </c>
      <c r="BS17" s="15">
        <f>B6L210C29+B6L210C30+B6L210C31+B6L210C32+B6L210C33</f>
        <v>628.32414427192259</v>
      </c>
      <c r="BT17" s="16" t="s">
        <v>12380</v>
      </c>
      <c r="BU17" s="23">
        <f>IF(B6L210C3=0,0,B6L210C29/B6L210C3)</f>
        <v>4.0764409729570046</v>
      </c>
      <c r="BV17" s="16" t="s">
        <v>12381</v>
      </c>
      <c r="BW17" s="23">
        <f>IF(B6L210C8=0,0,B6L210C30/B6L210C8)</f>
        <v>2.2420425351263527</v>
      </c>
      <c r="BX17" s="16" t="s">
        <v>12382</v>
      </c>
      <c r="BY17" s="23">
        <f>IF(B6L210C13=0,0,B6L210C31/B6L210C13)</f>
        <v>6.1146614594355073</v>
      </c>
      <c r="BZ17" s="16" t="s">
        <v>12383</v>
      </c>
      <c r="CA17" s="23">
        <f>IF(B6L210C18=0,0,B6L210C32/B6L210C18)</f>
        <v>4.8917291675484051</v>
      </c>
      <c r="CB17" s="16" t="s">
        <v>12384</v>
      </c>
      <c r="CC17" s="23">
        <f>IF(B6L210C24=0,0,B6L210C33/B6L210C24)</f>
        <v>1.0191102432392511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486.95100000000002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486.95100000000002</v>
      </c>
      <c r="J18" s="16" t="s">
        <v>12388</v>
      </c>
      <c r="K18" s="23">
        <f>IF(B6L216C3=0,0,B6L211C3/B6L216C3)</f>
        <v>2.527509991338852E-2</v>
      </c>
      <c r="L18" s="16" t="s">
        <v>12389</v>
      </c>
      <c r="M18" s="23">
        <f>A1L551C9</f>
        <v>1.8708533739265197E-2</v>
      </c>
      <c r="N18" s="16" t="s">
        <v>12390</v>
      </c>
      <c r="O18" s="23">
        <f>B6L211C1*B6L211C5</f>
        <v>9.110139212868928</v>
      </c>
      <c r="P18" s="16" t="s">
        <v>12391</v>
      </c>
      <c r="Q18" s="23">
        <f>B3L845C3</f>
        <v>1.1238129560902872</v>
      </c>
      <c r="R18" s="16" t="s">
        <v>12392</v>
      </c>
      <c r="S18" s="23">
        <f>B6L211C6*B6L211C7</f>
        <v>10.238092479208273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5.6309508635645509</v>
      </c>
      <c r="X18" s="16" t="s">
        <v>12395</v>
      </c>
      <c r="Y18" s="23">
        <f>IF(B6L216C10=0,0,B6L211C10/B6L216C10)</f>
        <v>2.1534647787918209E-3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15.903819660000002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23.855729490000002</v>
      </c>
      <c r="AH18" s="16" t="s">
        <v>12400</v>
      </c>
      <c r="AI18" s="23">
        <f>IF(B6L216C15=0,0,B6L211C15/B6L216C15)</f>
        <v>1.9356514167647207E-2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27.410471790000003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32.892566148</v>
      </c>
      <c r="AR18" s="16" t="s">
        <v>12405</v>
      </c>
      <c r="AS18" s="23">
        <f>IF(B6L216C20=0,0,B6L211C20/B6L216C20)</f>
        <v>2.5275099913388516E-2</v>
      </c>
      <c r="AT18" s="16" t="s">
        <v>12406</v>
      </c>
      <c r="AU18" s="17">
        <f>A1L246C3</f>
        <v>1905299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9526.4950000000008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2381.6237500000002</v>
      </c>
      <c r="BD18" s="16" t="s">
        <v>12411</v>
      </c>
      <c r="BE18" s="23">
        <f>IF(B6L216C26=0,0,B6L211C26/B6L216C26)</f>
        <v>0.1548440708903884</v>
      </c>
      <c r="BF18" s="16" t="s">
        <v>12412</v>
      </c>
      <c r="BG18" s="17">
        <f>B6L211C3+B6L211C10+B6L211C15+B6L211C20+B6L211C26</f>
        <v>2930.9539965015647</v>
      </c>
      <c r="BH18" s="16" t="s">
        <v>12413</v>
      </c>
      <c r="BI18" s="17">
        <f>B6L218C3*B6L211C4</f>
        <v>1985.0270082223863</v>
      </c>
      <c r="BJ18" s="16" t="s">
        <v>12414</v>
      </c>
      <c r="BK18" s="17">
        <f>B6L218C10*B6L211C11</f>
        <v>22.954238816942162</v>
      </c>
      <c r="BL18" s="16" t="s">
        <v>12415</v>
      </c>
      <c r="BM18" s="17">
        <f>B6L218C15*B6L211C16</f>
        <v>97.246473132814714</v>
      </c>
      <c r="BN18" s="16" t="s">
        <v>12416</v>
      </c>
      <c r="BO18" s="17">
        <f>B6L218C20*B6L211C21</f>
        <v>134.08460435140574</v>
      </c>
      <c r="BP18" s="16" t="s">
        <v>12417</v>
      </c>
      <c r="BQ18" s="17">
        <f>B6L218C26*B6L211C27</f>
        <v>9708.5486366675104</v>
      </c>
      <c r="BR18" s="16" t="s">
        <v>12418</v>
      </c>
      <c r="BS18" s="15">
        <f>B6L211C29+B6L211C30+B6L211C31+B6L211C32+B6L211C33</f>
        <v>11947.86096119106</v>
      </c>
      <c r="BT18" s="16" t="s">
        <v>12419</v>
      </c>
      <c r="BU18" s="23">
        <f>IF(B6L211C3=0,0,B6L211C29/B6L211C3)</f>
        <v>4.0764409729570046</v>
      </c>
      <c r="BV18" s="16" t="s">
        <v>12420</v>
      </c>
      <c r="BW18" s="23">
        <f>IF(B6L211C8=0,0,B6L211C30/B6L211C8)</f>
        <v>2.2420425351263527</v>
      </c>
      <c r="BX18" s="16" t="s">
        <v>12421</v>
      </c>
      <c r="BY18" s="23">
        <f>IF(B6L211C13=0,0,B6L211C31/B6L211C13)</f>
        <v>6.1146614594355064</v>
      </c>
      <c r="BZ18" s="16" t="s">
        <v>12422</v>
      </c>
      <c r="CA18" s="23">
        <f>IF(B6L211C18=0,0,B6L211C32/B6L211C18)</f>
        <v>4.8917291675484051</v>
      </c>
      <c r="CB18" s="16" t="s">
        <v>12423</v>
      </c>
      <c r="CC18" s="23">
        <f>IF(B6L211C24=0,0,B6L211C33/B6L211C24)</f>
        <v>1.0191102432392511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261.58600000000001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523.17200000000003</v>
      </c>
      <c r="J19" s="16" t="s">
        <v>12427</v>
      </c>
      <c r="K19" s="23">
        <f>IF(B6L216C3=0,0,B6L212C3/B6L216C3)</f>
        <v>2.7155144094348913E-2</v>
      </c>
      <c r="L19" s="16" t="s">
        <v>12428</v>
      </c>
      <c r="M19" s="23">
        <f>A1L552C9</f>
        <v>0.12431323165897114</v>
      </c>
      <c r="N19" s="16" t="s">
        <v>12429</v>
      </c>
      <c r="O19" s="23">
        <f>B6L212C1*B6L212C5</f>
        <v>32.518601016743624</v>
      </c>
      <c r="P19" s="16" t="s">
        <v>12430</v>
      </c>
      <c r="Q19" s="23">
        <f>B3L846C3</f>
        <v>1.3147070658415303</v>
      </c>
      <c r="R19" s="16" t="s">
        <v>12431</v>
      </c>
      <c r="S19" s="23">
        <f>B6L212C6*B6L212C7</f>
        <v>42.75243452799441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23.513838990396927</v>
      </c>
      <c r="X19" s="16" t="s">
        <v>12434</v>
      </c>
      <c r="Y19" s="23">
        <f>IF(B6L216C10=0,0,B6L212C10/B6L216C10)</f>
        <v>8.9924819638627519E-3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22.454542240000002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33.681813360000007</v>
      </c>
      <c r="AH19" s="16" t="s">
        <v>12439</v>
      </c>
      <c r="AI19" s="23">
        <f>IF(B6L216C15=0,0,B6L212C15/B6L216C15)</f>
        <v>2.7329388429231768E-2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29.449351880000002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35.339222255999999</v>
      </c>
      <c r="AR19" s="16" t="s">
        <v>12444</v>
      </c>
      <c r="AS19" s="23">
        <f>IF(B6L216C20=0,0,B6L212C20/B6L216C20)</f>
        <v>2.715514409434891E-2</v>
      </c>
      <c r="AT19" s="16" t="s">
        <v>12445</v>
      </c>
      <c r="AU19" s="17">
        <f>A1L247C3</f>
        <v>447617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2238.085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559.52125000000001</v>
      </c>
      <c r="BD19" s="16" t="s">
        <v>12450</v>
      </c>
      <c r="BE19" s="23">
        <f>IF(B6L216C26=0,0,B6L212C26/B6L216C26)</f>
        <v>3.6377932534338693E-2</v>
      </c>
      <c r="BF19" s="16" t="s">
        <v>12451</v>
      </c>
      <c r="BG19" s="17">
        <f>B6L212C3+B6L212C10+B6L212C15+B6L212C20+B6L212C26</f>
        <v>1175.2281246063969</v>
      </c>
      <c r="BH19" s="16" t="s">
        <v>12452</v>
      </c>
      <c r="BI19" s="17">
        <f>B6L218C3*B6L212C4</f>
        <v>2132.679776703862</v>
      </c>
      <c r="BJ19" s="16" t="s">
        <v>12453</v>
      </c>
      <c r="BK19" s="17">
        <f>B6L218C10*B6L212C11</f>
        <v>95.852776691967989</v>
      </c>
      <c r="BL19" s="16" t="s">
        <v>12454</v>
      </c>
      <c r="BM19" s="17">
        <f>B6L218C15*B6L212C16</f>
        <v>137.30192402419468</v>
      </c>
      <c r="BN19" s="16" t="s">
        <v>12455</v>
      </c>
      <c r="BO19" s="17">
        <f>B6L218C20*B6L212C21</f>
        <v>144.05825355679247</v>
      </c>
      <c r="BP19" s="16" t="s">
        <v>12456</v>
      </c>
      <c r="BQ19" s="17">
        <f>B6L218C26*B6L212C27</f>
        <v>2280.8553487401191</v>
      </c>
      <c r="BR19" s="16" t="s">
        <v>12457</v>
      </c>
      <c r="BS19" s="15">
        <f>B6L212C29+B6L212C30+B6L212C31+B6L212C32+B6L212C33</f>
        <v>4790.7480797169355</v>
      </c>
      <c r="BT19" s="16" t="s">
        <v>12458</v>
      </c>
      <c r="BU19" s="23">
        <f>IF(B6L212C3=0,0,B6L212C29/B6L212C3)</f>
        <v>4.0764409729570046</v>
      </c>
      <c r="BV19" s="16" t="s">
        <v>12459</v>
      </c>
      <c r="BW19" s="23">
        <f>IF(B6L212C8=0,0,B6L212C30/B6L212C8)</f>
        <v>2.2420425351263522</v>
      </c>
      <c r="BX19" s="16" t="s">
        <v>12460</v>
      </c>
      <c r="BY19" s="23">
        <f>IF(B6L212C13=0,0,B6L212C31/B6L212C13)</f>
        <v>6.1146614594355082</v>
      </c>
      <c r="BZ19" s="16" t="s">
        <v>12461</v>
      </c>
      <c r="CA19" s="23">
        <f>IF(B6L212C18=0,0,B6L212C32/B6L212C18)</f>
        <v>4.8917291675484051</v>
      </c>
      <c r="CB19" s="16" t="s">
        <v>12462</v>
      </c>
      <c r="CC19" s="23">
        <f>IF(B6L212C24=0,0,B6L212C33/B6L212C24)</f>
        <v>1.0191102432392509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1.3280000000000001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2.6560000000000001</v>
      </c>
      <c r="J20" s="16" t="s">
        <v>12466</v>
      </c>
      <c r="K20" s="23">
        <f>IF(B6L216C3=0,0,B6L213C3/B6L216C3)</f>
        <v>1.3785917960936503E-4</v>
      </c>
      <c r="L20" s="16" t="s">
        <v>12467</v>
      </c>
      <c r="M20" s="23">
        <f>A1L553C9</f>
        <v>0.18776077885952713</v>
      </c>
      <c r="N20" s="16" t="s">
        <v>12468</v>
      </c>
      <c r="O20" s="23">
        <f>B6L213C1*B6L213C5</f>
        <v>0.24934631432545204</v>
      </c>
      <c r="P20" s="16" t="s">
        <v>12469</v>
      </c>
      <c r="Q20" s="23">
        <f>B3L847C3</f>
        <v>3.1341463414634148</v>
      </c>
      <c r="R20" s="16" t="s">
        <v>12470</v>
      </c>
      <c r="S20" s="23">
        <f>B6L213C6*B6L213C7</f>
        <v>0.7814878388005021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0.4298183113402762</v>
      </c>
      <c r="X20" s="16" t="s">
        <v>12473</v>
      </c>
      <c r="Y20" s="23">
        <f>IF(B6L216C10=0,0,B6L213C10/B6L216C10)</f>
        <v>1.6437696175617699E-4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0.11399552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0.17099328</v>
      </c>
      <c r="AH20" s="16" t="s">
        <v>12478</v>
      </c>
      <c r="AI20" s="23">
        <f>IF(B6L216C15=0,0,B6L213C15/B6L216C15)</f>
        <v>1.3874377005657711E-4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0.14950624000000001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0.179407488</v>
      </c>
      <c r="AR20" s="16" t="s">
        <v>12483</v>
      </c>
      <c r="AS20" s="23">
        <f>IF(B6L216C20=0,0,B6L213C20/B6L216C20)</f>
        <v>1.37859179609365E-4</v>
      </c>
      <c r="AT20" s="16" t="s">
        <v>12484</v>
      </c>
      <c r="AU20" s="17">
        <f>A1L248C3</f>
        <v>1542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7.71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1.9275</v>
      </c>
      <c r="BD20" s="16" t="s">
        <v>12489</v>
      </c>
      <c r="BE20" s="23">
        <f>IF(B6L216C26=0,0,B6L213C26/B6L216C26)</f>
        <v>1.2531868085428004E-4</v>
      </c>
      <c r="BF20" s="16" t="s">
        <v>12490</v>
      </c>
      <c r="BG20" s="23">
        <f>B6L213C3+B6L213C10+B6L213C15+B6L213C20+B6L213C26</f>
        <v>5.3637190793402763</v>
      </c>
      <c r="BH20" s="16" t="s">
        <v>12491</v>
      </c>
      <c r="BI20" s="17">
        <f>B6L218C3*B6L213C4</f>
        <v>10.827027224173804</v>
      </c>
      <c r="BJ20" s="16" t="s">
        <v>12492</v>
      </c>
      <c r="BK20" s="17">
        <f>B6L218C10*B6L213C11</f>
        <v>1.7521289752746922</v>
      </c>
      <c r="BL20" s="16" t="s">
        <v>12493</v>
      </c>
      <c r="BM20" s="17">
        <f>B6L218C15*B6L213C16</f>
        <v>0.69704401269230953</v>
      </c>
      <c r="BN20" s="16" t="s">
        <v>12494</v>
      </c>
      <c r="BO20" s="17">
        <f>B6L218C20*B6L213C21</f>
        <v>0.73134403493849209</v>
      </c>
      <c r="BP20" s="16" t="s">
        <v>12495</v>
      </c>
      <c r="BQ20" s="17">
        <f>B6L218C26*B6L213C27</f>
        <v>7.857339975374626</v>
      </c>
      <c r="BR20" s="16" t="s">
        <v>12496</v>
      </c>
      <c r="BS20" s="15">
        <f>B6L213C29+B6L213C30+B6L213C31+B6L213C32+B6L213C33</f>
        <v>21.864884222453924</v>
      </c>
      <c r="BT20" s="16" t="s">
        <v>12497</v>
      </c>
      <c r="BU20" s="23">
        <f>IF(B6L213C3=0,0,B6L213C29/B6L213C3)</f>
        <v>4.0764409729570046</v>
      </c>
      <c r="BV20" s="16" t="s">
        <v>12498</v>
      </c>
      <c r="BW20" s="23">
        <f>IF(B6L213C8=0,0,B6L213C30/B6L213C8)</f>
        <v>2.2420425351263527</v>
      </c>
      <c r="BX20" s="16" t="s">
        <v>12499</v>
      </c>
      <c r="BY20" s="23">
        <f>IF(B6L213C13=0,0,B6L213C31/B6L213C13)</f>
        <v>6.1146614594355073</v>
      </c>
      <c r="BZ20" s="16" t="s">
        <v>12500</v>
      </c>
      <c r="CA20" s="23">
        <f>IF(B6L213C18=0,0,B6L213C32/B6L213C18)</f>
        <v>4.8917291675484051</v>
      </c>
      <c r="CB20" s="16" t="s">
        <v>12501</v>
      </c>
      <c r="CC20" s="23">
        <f>IF(B6L213C24=0,0,B6L213C33/B6L213C24)</f>
        <v>1.0191102432392511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243.76400000000001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487.52800000000002</v>
      </c>
      <c r="J21" s="16" t="s">
        <v>12505</v>
      </c>
      <c r="K21" s="23">
        <f>IF(B6L216C3=0,0,B6L214C3/B6L216C3)</f>
        <v>2.5305048989681667E-2</v>
      </c>
      <c r="L21" s="16" t="s">
        <v>12506</v>
      </c>
      <c r="M21" s="23">
        <f>A1L554C9</f>
        <v>0.3796213369074386</v>
      </c>
      <c r="N21" s="16" t="s">
        <v>12507</v>
      </c>
      <c r="O21" s="23">
        <f>B6L214C1*B6L214C5</f>
        <v>92.538015569904871</v>
      </c>
      <c r="P21" s="16" t="s">
        <v>12508</v>
      </c>
      <c r="Q21" s="23">
        <f>B3L848C3</f>
        <v>1.9686698696321088</v>
      </c>
      <c r="R21" s="16" t="s">
        <v>12509</v>
      </c>
      <c r="S21" s="23">
        <f>B6L214C6*B6L214C7</f>
        <v>182.17680304801868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100.19724167641029</v>
      </c>
      <c r="X21" s="16" t="s">
        <v>12512</v>
      </c>
      <c r="Y21" s="23">
        <f>IF(B6L216C10=0,0,B6L214C10/B6L216C10)</f>
        <v>3.831879128592719E-2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20.924701760000001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31.38705264</v>
      </c>
      <c r="AH21" s="16" t="s">
        <v>12517</v>
      </c>
      <c r="AI21" s="23">
        <f>IF(B6L216C15=0,0,B6L214C15/B6L216C15)</f>
        <v>2.5467421960897185E-2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27.44295112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32.931541343999996</v>
      </c>
      <c r="AR21" s="16" t="s">
        <v>12522</v>
      </c>
      <c r="AS21" s="23">
        <f>IF(B6L216C20=0,0,B6L214C20/B6L216C20)</f>
        <v>2.5305048989681663E-2</v>
      </c>
      <c r="AT21" s="16" t="s">
        <v>12523</v>
      </c>
      <c r="AU21" s="17">
        <f>A1L249C3</f>
        <v>291749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1458.7449999999999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364.68624999999997</v>
      </c>
      <c r="BD21" s="16" t="s">
        <v>12528</v>
      </c>
      <c r="BE21" s="23">
        <f>IF(B6L216C26=0,0,B6L214C26/B6L216C26)</f>
        <v>2.3710505720204503E-2</v>
      </c>
      <c r="BF21" s="16" t="s">
        <v>12529</v>
      </c>
      <c r="BG21" s="17">
        <f>B6L214C3+B6L214C10+B6L214C15+B6L214C20+B6L214C26</f>
        <v>1016.7300856604103</v>
      </c>
      <c r="BH21" s="16" t="s">
        <v>12530</v>
      </c>
      <c r="BI21" s="17">
        <f>B6L218C3*B6L214C4</f>
        <v>1987.3791146637823</v>
      </c>
      <c r="BJ21" s="16" t="s">
        <v>12531</v>
      </c>
      <c r="BK21" s="17">
        <f>B6L218C10*B6L214C11</f>
        <v>408.44814134699408</v>
      </c>
      <c r="BL21" s="16" t="s">
        <v>12532</v>
      </c>
      <c r="BM21" s="17">
        <f>B6L218C15*B6L214C16</f>
        <v>127.94746740205431</v>
      </c>
      <c r="BN21" s="16" t="s">
        <v>12533</v>
      </c>
      <c r="BO21" s="17">
        <f>B6L218C20*B6L214C21</f>
        <v>134.24348443730918</v>
      </c>
      <c r="BP21" s="16" t="s">
        <v>12534</v>
      </c>
      <c r="BQ21" s="17">
        <f>B6L218C26*B6L214C27</f>
        <v>1486.6219717740412</v>
      </c>
      <c r="BR21" s="16" t="s">
        <v>12535</v>
      </c>
      <c r="BS21" s="15">
        <f>B6L214C29+B6L214C30+B6L214C31+B6L214C32+B6L214C33</f>
        <v>4144.6401796241807</v>
      </c>
      <c r="BT21" s="16" t="s">
        <v>12536</v>
      </c>
      <c r="BU21" s="23">
        <f>IF(B6L214C3=0,0,B6L214C29/B6L214C3)</f>
        <v>4.0764409729570037</v>
      </c>
      <c r="BV21" s="16" t="s">
        <v>12537</v>
      </c>
      <c r="BW21" s="23">
        <f>IF(B6L214C8=0,0,B6L214C30/B6L214C8)</f>
        <v>2.2420425351263527</v>
      </c>
      <c r="BX21" s="16" t="s">
        <v>12538</v>
      </c>
      <c r="BY21" s="23">
        <f>IF(B6L214C13=0,0,B6L214C31/B6L214C13)</f>
        <v>6.1146614594355064</v>
      </c>
      <c r="BZ21" s="16" t="s">
        <v>12539</v>
      </c>
      <c r="CA21" s="23">
        <f>IF(B6L214C18=0,0,B6L214C32/B6L214C18)</f>
        <v>4.8917291675484051</v>
      </c>
      <c r="CB21" s="16" t="s">
        <v>12540</v>
      </c>
      <c r="CC21" s="23">
        <f>IF(B6L214C24=0,0,B6L214C33/B6L214C24)</f>
        <v>1.0191102432392511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2292.3869999999997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4584.7739999999994</v>
      </c>
      <c r="J22" s="16" t="s">
        <v>12544</v>
      </c>
      <c r="K22" s="23">
        <f>IF(B6L216C3=0,0,B6L215C3/B6L216C3)</f>
        <v>0.23797183069817274</v>
      </c>
      <c r="L22" s="16" t="s">
        <v>12545</v>
      </c>
      <c r="M22" s="23">
        <f>A1L555C9</f>
        <v>0.20712078989578803</v>
      </c>
      <c r="N22" s="16" t="s">
        <v>12546</v>
      </c>
      <c r="O22" s="23">
        <f>B6L215C1*B6L215C5</f>
        <v>474.80100618683576</v>
      </c>
      <c r="P22" s="16" t="s">
        <v>12547</v>
      </c>
      <c r="Q22" s="23">
        <f>B3L852C3</f>
        <v>2.0592873336147215</v>
      </c>
      <c r="R22" s="16" t="s">
        <v>12548</v>
      </c>
      <c r="S22" s="17">
        <f>B6L215C6*B6L215C7</f>
        <v>977.75169802807591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537.76343391544174</v>
      </c>
      <c r="X22" s="16" t="s">
        <v>12551</v>
      </c>
      <c r="Y22" s="23">
        <f>IF(B6L216C10=0,0,B6L215C10/B6L216C10)</f>
        <v>0.20565880298340333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196.77850007999999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295.16775011999999</v>
      </c>
      <c r="AH22" s="16" t="s">
        <v>12556</v>
      </c>
      <c r="AI22" s="23">
        <f>IF(B6L216C15=0,0,B6L215C15/B6L216C15)</f>
        <v>0.23949880633184234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258.07692845999998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309.69231415199994</v>
      </c>
      <c r="AR22" s="16" t="s">
        <v>12561</v>
      </c>
      <c r="AS22" s="23">
        <f>IF(B6L216C20=0,0,B6L215C20/B6L216C20)</f>
        <v>0.23797183069817271</v>
      </c>
      <c r="AT22" s="16" t="s">
        <v>12562</v>
      </c>
      <c r="AU22" s="17">
        <f>A1L253C3</f>
        <v>1893004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9465.02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2366.2550000000001</v>
      </c>
      <c r="BD22" s="16" t="s">
        <v>12567</v>
      </c>
      <c r="BE22" s="23">
        <f>IF(B6L216C26=0,0,B6L215C26/B6L216C26)</f>
        <v>0.15384485352261709</v>
      </c>
      <c r="BF22" s="16" t="s">
        <v>12568</v>
      </c>
      <c r="BG22" s="17">
        <f>B6L215C3+B6L215C10+B6L215C15+B6L215C20+B6L215C26</f>
        <v>8093.6524981874418</v>
      </c>
      <c r="BH22" s="16" t="s">
        <v>12569</v>
      </c>
      <c r="BI22" s="17">
        <f>B6L218C3*B6L215C4</f>
        <v>18689.560585347976</v>
      </c>
      <c r="BJ22" s="16" t="s">
        <v>12570</v>
      </c>
      <c r="BK22" s="17">
        <f>B6L218C10*B6L215C11</f>
        <v>2192.1608957709632</v>
      </c>
      <c r="BL22" s="16" t="s">
        <v>12571</v>
      </c>
      <c r="BM22" s="17">
        <f>B6L218C15*B6L215C16</f>
        <v>1203.2339104847028</v>
      </c>
      <c r="BN22" s="16" t="s">
        <v>12572</v>
      </c>
      <c r="BO22" s="17">
        <f>B6L218C20*B6L215C21</f>
        <v>1262.442438419085</v>
      </c>
      <c r="BP22" s="16" t="s">
        <v>12573</v>
      </c>
      <c r="BQ22" s="17">
        <f>B6L218C26*B6L215C27</f>
        <v>9645.8988344643767</v>
      </c>
      <c r="BR22" s="16" t="s">
        <v>12574</v>
      </c>
      <c r="BS22" s="15">
        <f>B6L215C29+B6L215C30+B6L215C31+B6L215C32+B6L215C33</f>
        <v>32993.296664487105</v>
      </c>
      <c r="BT22" s="16" t="s">
        <v>12575</v>
      </c>
      <c r="BU22" s="23">
        <f>IF(B6L215C3=0,0,B6L215C29/B6L215C3)</f>
        <v>4.0764409729570046</v>
      </c>
      <c r="BV22" s="16" t="s">
        <v>12576</v>
      </c>
      <c r="BW22" s="23">
        <f>IF(B6L215C8=0,0,B6L215C30/B6L215C8)</f>
        <v>2.2420425351263527</v>
      </c>
      <c r="BX22" s="16" t="s">
        <v>12577</v>
      </c>
      <c r="BY22" s="23">
        <f>IF(B6L215C13=0,0,B6L215C31/B6L215C13)</f>
        <v>6.1146614594355073</v>
      </c>
      <c r="BZ22" s="16" t="s">
        <v>12578</v>
      </c>
      <c r="CA22" s="23">
        <f>IF(B6L215C18=0,0,B6L215C32/B6L215C18)</f>
        <v>4.8917291675484051</v>
      </c>
      <c r="CB22" s="16" t="s">
        <v>12579</v>
      </c>
      <c r="CC22" s="23">
        <f>IF(B6L215C24=0,0,B6L215C33/B6L215C24)</f>
        <v>1.0191102432392511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9877.9879999999994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19266.036599999999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4754.2418989328662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2614.833044413077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821.62622475599983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1232.439337134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1084.4852002139999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1301.3822402568001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61523.150000000009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15380.787500000002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39795.478721803884</v>
      </c>
      <c r="BH23" s="16" t="s">
        <v>12596</v>
      </c>
      <c r="BI23" s="17">
        <f>SUM(B6L201C29:B6L215C29)</f>
        <v>78536.860982729253</v>
      </c>
      <c r="BJ23" s="16" t="s">
        <v>12597</v>
      </c>
      <c r="BK23" s="17">
        <f>SUM(B6L201C30:B6L215C30)</f>
        <v>10659.212559687368</v>
      </c>
      <c r="BL23" s="16" t="s">
        <v>12598</v>
      </c>
      <c r="BM23" s="17">
        <f>SUM(B6L201C31:B6L215C31)</f>
        <v>5023.9662105770094</v>
      </c>
      <c r="BN23" s="16" t="s">
        <v>12599</v>
      </c>
      <c r="BO23" s="17">
        <f>SUM(B6L201C32:B6L215C32)</f>
        <v>5305.0078856613964</v>
      </c>
      <c r="BP23" s="16" t="s">
        <v>12600</v>
      </c>
      <c r="BQ23" s="17">
        <f>SUM(B6L201C33:B6L215C33)</f>
        <v>62698.872361344926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0.48412626807889525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6.5706787011973147E-2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3.0969330605357143E-2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3.2701761156193221E-2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0.38649585314758111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78536.860982729253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10659.21255968737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5023.9662105770085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5305.0078856613964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62698.87236134494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4.64672395660821E-8</v>
      </c>
      <c r="L8" s="16" t="s">
        <v>12616</v>
      </c>
      <c r="M8" s="23">
        <f>A1L541C54</f>
        <v>0.15825770153277285</v>
      </c>
      <c r="N8" s="16" t="s">
        <v>12617</v>
      </c>
      <c r="O8" s="23">
        <f>B6L221C1*B6L221C5</f>
        <v>7.9128850766386422E-5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3.5591449718964343E-8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4.6467239566082106E-8</v>
      </c>
      <c r="AT8" s="16" t="s">
        <v>12628</v>
      </c>
      <c r="AU8" s="17">
        <f>A1L236C18</f>
        <v>1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5.0000000000000001E-3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1.25E-3</v>
      </c>
      <c r="BD8" s="16" t="s">
        <v>12631</v>
      </c>
      <c r="BE8" s="23">
        <f>IF(B6L236C26=0,0,B6L221C26/B6L236C26)</f>
        <v>8.1108746836201242E-8</v>
      </c>
      <c r="BF8" s="16" t="s">
        <v>12632</v>
      </c>
      <c r="BG8" s="17">
        <f>B6L221C3+B6L221C10+B6L221C15+B6L221C20+B6L221C26</f>
        <v>2.2548842E-3</v>
      </c>
      <c r="BH8" s="16" t="s">
        <v>12633</v>
      </c>
      <c r="BI8" s="17">
        <f>B6L238C3*B6L221C4</f>
        <v>3.7517069482618411E-3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1.8379612339534756E-4</v>
      </c>
      <c r="BN8" s="16" t="s">
        <v>12636</v>
      </c>
      <c r="BO8" s="17">
        <f>B6L238C20*B6L221C21</f>
        <v>2.5342030094119083E-4</v>
      </c>
      <c r="BP8" s="16" t="s">
        <v>12637</v>
      </c>
      <c r="BQ8" s="17">
        <f>B6L238C26*B6L221C27</f>
        <v>5.2107040948081119E-3</v>
      </c>
      <c r="BR8" s="16" t="s">
        <v>12638</v>
      </c>
      <c r="BS8" s="15">
        <f>B6L221C29+B6L221C30+B6L221C31+B6L221C32+B6L221C33</f>
        <v>9.3996274674064927E-3</v>
      </c>
      <c r="BT8" s="16" t="s">
        <v>12639</v>
      </c>
      <c r="BU8" s="23">
        <f>IF(B6L221C3=0,0,B6L221C29/B6L221C3)</f>
        <v>4.1685632758464894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6.2528449137697333</v>
      </c>
      <c r="BZ8" s="16" t="s">
        <v>12642</v>
      </c>
      <c r="CA8" s="23">
        <f>IF(B6L221C18=0,0,B6L221C32/B6L221C18)</f>
        <v>5.002275931015788</v>
      </c>
      <c r="CB8" s="16" t="s">
        <v>12643</v>
      </c>
      <c r="CC8" s="23">
        <f>IF(B6L221C24=0,0,B6L221C33/B6L221C24)</f>
        <v>1.0421408189616224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16.330500000000001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29.394900000000003</v>
      </c>
      <c r="J9" s="16" t="s">
        <v>12646</v>
      </c>
      <c r="K9" s="23">
        <f>IF(B6L236C3=0,0,B6L222C3/B6L236C3)</f>
        <v>1.5176665114678073E-3</v>
      </c>
      <c r="L9" s="16" t="s">
        <v>12647</v>
      </c>
      <c r="M9" s="23">
        <f>A1L542C54</f>
        <v>0.65416053019145803</v>
      </c>
      <c r="N9" s="16" t="s">
        <v>12648</v>
      </c>
      <c r="O9" s="23">
        <f>B6L222C1*B6L222C5</f>
        <v>10.682768538291606</v>
      </c>
      <c r="P9" s="16" t="s">
        <v>12649</v>
      </c>
      <c r="Q9" s="23">
        <f>B3L836C9</f>
        <v>1.8099023999525348</v>
      </c>
      <c r="R9" s="16" t="s">
        <v>12650</v>
      </c>
      <c r="S9" s="17">
        <f>B6L222C6*B6L222C7</f>
        <v>19.334768415591409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10.634122628575275</v>
      </c>
      <c r="X9" s="16" t="s">
        <v>12652</v>
      </c>
      <c r="Y9" s="23">
        <f>IF(B6L236C10=0,0,B6L222C10/B6L236C10)</f>
        <v>3.9296876264356692E-3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0.96003743400000019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1.4400561510000003</v>
      </c>
      <c r="AH9" s="16" t="s">
        <v>12655</v>
      </c>
      <c r="AI9" s="23">
        <f>IF(B6L236C15=0,0,B6L222C15/B6L236C15)</f>
        <v>1.1624523392710945E-3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1.6546389210000001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1.9855667052000001</v>
      </c>
      <c r="AR9" s="16" t="s">
        <v>12658</v>
      </c>
      <c r="AS9" s="23">
        <f>IF(B6L236C20=0,0,B6L222C20/B6L236C20)</f>
        <v>1.5176665114678078E-3</v>
      </c>
      <c r="AT9" s="16" t="s">
        <v>12659</v>
      </c>
      <c r="AU9" s="17">
        <f>A1L237C18</f>
        <v>30505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152.52500000000001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38.131250000000001</v>
      </c>
      <c r="BD9" s="16" t="s">
        <v>12662</v>
      </c>
      <c r="BE9" s="23">
        <f>IF(B6L236C26=0,0,B6L222C26/B6L236C26)</f>
        <v>2.4742223222383188E-3</v>
      </c>
      <c r="BF9" s="16" t="s">
        <v>12663</v>
      </c>
      <c r="BG9" s="17">
        <f>B6L222C3+B6L222C10+B6L222C15+B6L222C20+B6L222C26</f>
        <v>81.585895484775278</v>
      </c>
      <c r="BH9" s="16" t="s">
        <v>12664</v>
      </c>
      <c r="BI9" s="17">
        <f>B6L238C3*B6L222C4</f>
        <v>122.53450063717999</v>
      </c>
      <c r="BJ9" s="16" t="s">
        <v>12665</v>
      </c>
      <c r="BK9" s="17">
        <f>B6L238C10*B6L222C11</f>
        <v>44.329013060327036</v>
      </c>
      <c r="BL9" s="16" t="s">
        <v>12666</v>
      </c>
      <c r="BM9" s="17">
        <f>B6L238C15*B6L222C16</f>
        <v>6.0029651862154472</v>
      </c>
      <c r="BN9" s="16" t="s">
        <v>12667</v>
      </c>
      <c r="BO9" s="17">
        <f>B6L238C20*B6L222C21</f>
        <v>8.2769604490402333</v>
      </c>
      <c r="BP9" s="16" t="s">
        <v>12668</v>
      </c>
      <c r="BQ9" s="17">
        <f>B6L238C26*B6L222C27</f>
        <v>158.95252841212144</v>
      </c>
      <c r="BR9" s="16" t="s">
        <v>12669</v>
      </c>
      <c r="BS9" s="15">
        <f>B6L222C29+B6L222C30+B6L222C31+B6L222C32+B6L222C33</f>
        <v>340.09596774488415</v>
      </c>
      <c r="BT9" s="16" t="s">
        <v>12670</v>
      </c>
      <c r="BU9" s="23">
        <f>IF(B6L222C3=0,0,B6L222C29/B6L222C3)</f>
        <v>4.1685632758464894</v>
      </c>
      <c r="BV9" s="16" t="s">
        <v>12671</v>
      </c>
      <c r="BW9" s="23">
        <f>IF(B6L222C8=0,0,B6L222C30/B6L222C8)</f>
        <v>2.2927098017155694</v>
      </c>
      <c r="BX9" s="16" t="s">
        <v>12672</v>
      </c>
      <c r="BY9" s="23">
        <f>IF(B6L222C13=0,0,B6L222C31/B6L222C13)</f>
        <v>6.2528449137697333</v>
      </c>
      <c r="BZ9" s="16" t="s">
        <v>12673</v>
      </c>
      <c r="CA9" s="23">
        <f>IF(B6L222C18=0,0,B6L222C32/B6L222C18)</f>
        <v>5.0022759310157872</v>
      </c>
      <c r="CB9" s="16" t="s">
        <v>12674</v>
      </c>
      <c r="CC9" s="23">
        <f>IF(B6L222C24=0,0,B6L222C33/B6L222C24)</f>
        <v>1.0421408189616221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310.47400000000005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620.94800000000009</v>
      </c>
      <c r="J10" s="16" t="s">
        <v>12677</v>
      </c>
      <c r="K10" s="23">
        <f>IF(B6L236C3=0,0,B6L223C3/B6L236C3)</f>
        <v>3.2059710526755054E-2</v>
      </c>
      <c r="L10" s="16" t="s">
        <v>12678</v>
      </c>
      <c r="M10" s="23">
        <f>A1L543C54</f>
        <v>0.63355687171836295</v>
      </c>
      <c r="N10" s="16" t="s">
        <v>12679</v>
      </c>
      <c r="O10" s="23">
        <f>B6L223C1*B6L223C5</f>
        <v>196.70293618988705</v>
      </c>
      <c r="P10" s="16" t="s">
        <v>12680</v>
      </c>
      <c r="Q10" s="23">
        <f>B3L837C9</f>
        <v>1.6986538242539393</v>
      </c>
      <c r="R10" s="16" t="s">
        <v>12681</v>
      </c>
      <c r="S10" s="23">
        <f>B6L223C6*B6L223C7</f>
        <v>334.13019480093021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183.77160714051163</v>
      </c>
      <c r="X10" s="16" t="s">
        <v>12683</v>
      </c>
      <c r="Y10" s="23">
        <f>IF(B6L236C10=0,0,B6L223C10/B6L236C10)</f>
        <v>6.7910163902916987E-2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26.651088160000004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39.976632240000008</v>
      </c>
      <c r="AH10" s="16" t="s">
        <v>12686</v>
      </c>
      <c r="AI10" s="23">
        <f>IF(B6L236C15=0,0,B6L223C15/B6L236C15)</f>
        <v>3.2270220596119142E-2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34.953162920000004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41.943795504000001</v>
      </c>
      <c r="AR10" s="16" t="s">
        <v>12689</v>
      </c>
      <c r="AS10" s="23">
        <f>IF(B6L236C20=0,0,B6L223C20/B6L236C20)</f>
        <v>3.2059710526755054E-2</v>
      </c>
      <c r="AT10" s="16" t="s">
        <v>12690</v>
      </c>
      <c r="AU10" s="17">
        <f>A1L238C18</f>
        <v>283408.5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1417.0425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354.260625</v>
      </c>
      <c r="BD10" s="16" t="s">
        <v>12693</v>
      </c>
      <c r="BE10" s="23">
        <f>IF(B6L236C26=0,0,B6L223C26/B6L236C26)</f>
        <v>2.2986908277727539E-2</v>
      </c>
      <c r="BF10" s="16" t="s">
        <v>12694</v>
      </c>
      <c r="BG10" s="17">
        <f>B6L223C3+B6L223C10+B6L223C15+B6L223C20+B6L223C26</f>
        <v>1240.9006598845117</v>
      </c>
      <c r="BH10" s="16" t="s">
        <v>12695</v>
      </c>
      <c r="BI10" s="17">
        <f>B6L238C3*B6L223C4</f>
        <v>2588.4610290103265</v>
      </c>
      <c r="BJ10" s="16" t="s">
        <v>12696</v>
      </c>
      <c r="BK10" s="17">
        <f>B6L238C10*B6L223C11</f>
        <v>766.06357266922532</v>
      </c>
      <c r="BL10" s="16" t="s">
        <v>12697</v>
      </c>
      <c r="BM10" s="17">
        <f>B6L238C15*B6L223C16</f>
        <v>166.6451210476848</v>
      </c>
      <c r="BN10" s="16" t="s">
        <v>12698</v>
      </c>
      <c r="BO10" s="17">
        <f>B6L238C20*B6L223C21</f>
        <v>174.8453655875895</v>
      </c>
      <c r="BP10" s="16" t="s">
        <v>12699</v>
      </c>
      <c r="BQ10" s="17">
        <f>B6L238C26*B6L223C27</f>
        <v>1476.7578314534248</v>
      </c>
      <c r="BR10" s="16" t="s">
        <v>12700</v>
      </c>
      <c r="BS10" s="15">
        <f>B6L223C29+B6L223C30+B6L223C31+B6L223C32+B6L223C33</f>
        <v>5172.7729197682511</v>
      </c>
      <c r="BT10" s="16" t="s">
        <v>12701</v>
      </c>
      <c r="BU10" s="23">
        <f>IF(B6L223C3=0,0,B6L223C29/B6L223C3)</f>
        <v>4.1685632758464894</v>
      </c>
      <c r="BV10" s="16" t="s">
        <v>12702</v>
      </c>
      <c r="BW10" s="23">
        <f>IF(B6L223C8=0,0,B6L223C30/B6L223C8)</f>
        <v>2.2927098017155694</v>
      </c>
      <c r="BX10" s="16" t="s">
        <v>12703</v>
      </c>
      <c r="BY10" s="23">
        <f>IF(B6L223C13=0,0,B6L223C31/B6L223C13)</f>
        <v>6.2528449137697333</v>
      </c>
      <c r="BZ10" s="16" t="s">
        <v>12704</v>
      </c>
      <c r="CA10" s="23">
        <f>IF(B6L223C18=0,0,B6L223C32/B6L223C18)</f>
        <v>5.0022759310157872</v>
      </c>
      <c r="CB10" s="16" t="s">
        <v>12705</v>
      </c>
      <c r="CC10" s="23">
        <f>IF(B6L223C24=0,0,B6L223C33/B6L223C24)</f>
        <v>1.0421408189616224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2460.3195000000001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4920.6390000000001</v>
      </c>
      <c r="J11" s="16" t="s">
        <v>12708</v>
      </c>
      <c r="K11" s="23">
        <f>IF(B6L236C3=0,0,B6L224C3/B6L236C3)</f>
        <v>0.25405390136800737</v>
      </c>
      <c r="L11" s="16" t="s">
        <v>12709</v>
      </c>
      <c r="M11" s="23">
        <f>A1L544C54</f>
        <v>0.22050100647960352</v>
      </c>
      <c r="N11" s="16" t="s">
        <v>12710</v>
      </c>
      <c r="O11" s="23">
        <f>B6L224C1*B6L224C5</f>
        <v>542.50292601139495</v>
      </c>
      <c r="P11" s="16" t="s">
        <v>12711</v>
      </c>
      <c r="Q11" s="23">
        <f>B3L838C9</f>
        <v>1.9960912123381762</v>
      </c>
      <c r="R11" s="16" t="s">
        <v>12712</v>
      </c>
      <c r="S11" s="17">
        <f>B6L224C6*B6L224C7</f>
        <v>1082.8853232790932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595.58692780350134</v>
      </c>
      <c r="X11" s="16" t="s">
        <v>12714</v>
      </c>
      <c r="Y11" s="23">
        <f>IF(B6L236C10=0,0,B6L224C10/B6L236C10)</f>
        <v>0.22009061418636489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211.19382587999999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316.79073882</v>
      </c>
      <c r="AH11" s="16" t="s">
        <v>12717</v>
      </c>
      <c r="AI11" s="23">
        <f>IF(B6L236C15=0,0,B6L224C15/B6L236C15)</f>
        <v>0.25572206691038069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276.98276930999998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332.37932317199994</v>
      </c>
      <c r="AR11" s="16" t="s">
        <v>12720</v>
      </c>
      <c r="AS11" s="23">
        <f>IF(B6L236C20=0,0,B6L224C20/B6L236C20)</f>
        <v>0.25405390136800737</v>
      </c>
      <c r="AT11" s="16" t="s">
        <v>12721</v>
      </c>
      <c r="AU11" s="17">
        <f>A1L239C18</f>
        <v>2828332.5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14141.6625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3535.4156250000001</v>
      </c>
      <c r="BD11" s="16" t="s">
        <v>12724</v>
      </c>
      <c r="BE11" s="23">
        <f>IF(B6L236C26=0,0,B6L224C26/B6L236C26)</f>
        <v>0.22940250471110016</v>
      </c>
      <c r="BF11" s="16" t="s">
        <v>12725</v>
      </c>
      <c r="BG11" s="17">
        <f>B6L224C3+B6L224C10+B6L224C15+B6L224C20+B6L224C26</f>
        <v>9700.8116147955025</v>
      </c>
      <c r="BH11" s="16" t="s">
        <v>12726</v>
      </c>
      <c r="BI11" s="17">
        <f>B6L238C3*B6L224C4</f>
        <v>20511.995029097994</v>
      </c>
      <c r="BJ11" s="16" t="s">
        <v>12727</v>
      </c>
      <c r="BK11" s="17">
        <f>B6L238C10*B6L224C11</f>
        <v>2482.7417948159105</v>
      </c>
      <c r="BL11" s="16" t="s">
        <v>12728</v>
      </c>
      <c r="BM11" s="17">
        <f>B6L238C15*B6L224C16</f>
        <v>1320.5622399733288</v>
      </c>
      <c r="BN11" s="16" t="s">
        <v>12729</v>
      </c>
      <c r="BO11" s="17">
        <f>B6L238C20*B6L224C21</f>
        <v>1385.544240225511</v>
      </c>
      <c r="BP11" s="16" t="s">
        <v>12730</v>
      </c>
      <c r="BQ11" s="17">
        <f>B6L238C26*B6L224C27</f>
        <v>14737.603739228865</v>
      </c>
      <c r="BR11" s="16" t="s">
        <v>12731</v>
      </c>
      <c r="BS11" s="15">
        <f>B6L224C29+B6L224C30+B6L224C31+B6L224C32+B6L224C33</f>
        <v>40438.447043341606</v>
      </c>
      <c r="BT11" s="16" t="s">
        <v>12732</v>
      </c>
      <c r="BU11" s="23">
        <f>IF(B6L224C3=0,0,B6L224C29/B6L224C3)</f>
        <v>4.1685632758464894</v>
      </c>
      <c r="BV11" s="16" t="s">
        <v>12733</v>
      </c>
      <c r="BW11" s="23">
        <f>IF(B6L224C8=0,0,B6L224C30/B6L224C8)</f>
        <v>2.2927098017155698</v>
      </c>
      <c r="BX11" s="16" t="s">
        <v>12734</v>
      </c>
      <c r="BY11" s="23">
        <f>IF(B6L224C13=0,0,B6L224C31/B6L224C13)</f>
        <v>6.2528449137697342</v>
      </c>
      <c r="BZ11" s="16" t="s">
        <v>12735</v>
      </c>
      <c r="CA11" s="23">
        <f>IF(B6L224C18=0,0,B6L224C32/B6L224C18)</f>
        <v>5.0022759310157863</v>
      </c>
      <c r="CB11" s="16" t="s">
        <v>12736</v>
      </c>
      <c r="CC11" s="23">
        <f>IF(B6L224C24=0,0,B6L224C33/B6L224C24)</f>
        <v>1.0421408189616224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138.07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276.14</v>
      </c>
      <c r="J12" s="16" t="s">
        <v>12739</v>
      </c>
      <c r="K12" s="23">
        <f>IF(B6L236C3=0,0,B6L225C3/B6L236C3)</f>
        <v>1.4257181704197677E-2</v>
      </c>
      <c r="L12" s="16" t="s">
        <v>12740</v>
      </c>
      <c r="M12" s="23">
        <f>A1L545C54</f>
        <v>0.52734656876076513</v>
      </c>
      <c r="N12" s="16" t="s">
        <v>12741</v>
      </c>
      <c r="O12" s="23">
        <f>B6L225C1*B6L225C5</f>
        <v>72.810740748798835</v>
      </c>
      <c r="P12" s="16" t="s">
        <v>12742</v>
      </c>
      <c r="Q12" s="23">
        <f>B3L839C9</f>
        <v>2.0252421416342896</v>
      </c>
      <c r="R12" s="16" t="s">
        <v>12743</v>
      </c>
      <c r="S12" s="23">
        <f>B6L225C6*B6L225C7</f>
        <v>147.45938052807639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81.10265929044202</v>
      </c>
      <c r="X12" s="16" t="s">
        <v>12745</v>
      </c>
      <c r="Y12" s="23">
        <f>IF(B6L236C10=0,0,B6L225C10/B6L236C10)</f>
        <v>2.9970325509343625E-2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11.8519288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17.777893200000001</v>
      </c>
      <c r="AH12" s="16" t="s">
        <v>12748</v>
      </c>
      <c r="AI12" s="23">
        <f>IF(B6L236C15=0,0,B6L225C15/B6L236C15)</f>
        <v>1.4350797031977457E-2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15.5439206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18.652704719999999</v>
      </c>
      <c r="AR12" s="16" t="s">
        <v>12751</v>
      </c>
      <c r="AS12" s="23">
        <f>IF(B6L236C20=0,0,B6L225C20/B6L236C20)</f>
        <v>1.425718170419768E-2</v>
      </c>
      <c r="AT12" s="16" t="s">
        <v>12752</v>
      </c>
      <c r="AU12" s="17">
        <f>A1L240C18</f>
        <v>129535.5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647.67750000000001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161.919375</v>
      </c>
      <c r="BD12" s="16" t="s">
        <v>12755</v>
      </c>
      <c r="BE12" s="23">
        <f>IF(B6L236C26=0,0,B6L225C26/B6L236C26)</f>
        <v>1.0506462075800745E-2</v>
      </c>
      <c r="BF12" s="16" t="s">
        <v>12756</v>
      </c>
      <c r="BG12" s="23">
        <f>B6L225C3+B6L225C10+B6L225C15+B6L225C20+B6L225C26</f>
        <v>555.59263221044193</v>
      </c>
      <c r="BH12" s="16" t="s">
        <v>12757</v>
      </c>
      <c r="BI12" s="17">
        <f>B6L238C3*B6L225C4</f>
        <v>1151.1070629922497</v>
      </c>
      <c r="BJ12" s="16" t="s">
        <v>12758</v>
      </c>
      <c r="BK12" s="17">
        <f>B6L238C10*B6L225C11</f>
        <v>338.08156709162671</v>
      </c>
      <c r="BL12" s="16" t="s">
        <v>12759</v>
      </c>
      <c r="BM12" s="17">
        <f>B6L238C15*B6L225C16</f>
        <v>74.108272715441032</v>
      </c>
      <c r="BN12" s="16" t="s">
        <v>12760</v>
      </c>
      <c r="BO12" s="17">
        <f>B6L238C20*B6L225C21</f>
        <v>77.754979891000474</v>
      </c>
      <c r="BP12" s="16" t="s">
        <v>12761</v>
      </c>
      <c r="BQ12" s="17">
        <f>B6L238C26*B6L225C27</f>
        <v>674.97116027301615</v>
      </c>
      <c r="BR12" s="16" t="s">
        <v>12762</v>
      </c>
      <c r="BS12" s="15">
        <f>B6L225C29+B6L225C30+B6L225C31+B6L225C32+B6L225C33</f>
        <v>2316.0230429633339</v>
      </c>
      <c r="BT12" s="16" t="s">
        <v>12763</v>
      </c>
      <c r="BU12" s="23">
        <f>IF(B6L225C3=0,0,B6L225C29/B6L225C3)</f>
        <v>4.1685632758464903</v>
      </c>
      <c r="BV12" s="16" t="s">
        <v>12764</v>
      </c>
      <c r="BW12" s="23">
        <f>IF(B6L225C8=0,0,B6L225C30/B6L225C8)</f>
        <v>2.2927098017155694</v>
      </c>
      <c r="BX12" s="16" t="s">
        <v>12765</v>
      </c>
      <c r="BY12" s="23">
        <f>IF(B6L225C13=0,0,B6L225C31/B6L225C13)</f>
        <v>6.2528449137697351</v>
      </c>
      <c r="BZ12" s="16" t="s">
        <v>12766</v>
      </c>
      <c r="CA12" s="23">
        <f>IF(B6L225C18=0,0,B6L225C32/B6L225C18)</f>
        <v>5.0022759310157872</v>
      </c>
      <c r="CB12" s="16" t="s">
        <v>12767</v>
      </c>
      <c r="CC12" s="23">
        <f>IF(B6L225C24=0,0,B6L225C33/B6L225C24)</f>
        <v>1.0421408189616224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1870.6165000000001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3741.2330000000002</v>
      </c>
      <c r="J13" s="16" t="s">
        <v>12770</v>
      </c>
      <c r="K13" s="23">
        <f>IF(B6L236C3=0,0,B6L226C3/B6L236C3)</f>
        <v>0.19316085564836891</v>
      </c>
      <c r="L13" s="16" t="s">
        <v>12771</v>
      </c>
      <c r="M13" s="23">
        <f>A1L546C54</f>
        <v>0.21102824299075154</v>
      </c>
      <c r="N13" s="16" t="s">
        <v>12772</v>
      </c>
      <c r="O13" s="23">
        <f>B6L226C1*B6L226C5</f>
        <v>394.75291330450921</v>
      </c>
      <c r="P13" s="16" t="s">
        <v>12773</v>
      </c>
      <c r="Q13" s="23">
        <f>B3L840C9</f>
        <v>2.0141005490534196</v>
      </c>
      <c r="R13" s="16" t="s">
        <v>12774</v>
      </c>
      <c r="S13" s="17">
        <f>B6L226C6*B6L226C7</f>
        <v>795.072059427049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437.28963268487701</v>
      </c>
      <c r="X13" s="16" t="s">
        <v>12776</v>
      </c>
      <c r="Y13" s="23">
        <f>IF(B6L236C10=0,0,B6L226C10/B6L236C10)</f>
        <v>0.16159411723471795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160.57372036000001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240.86058054</v>
      </c>
      <c r="AH13" s="16" t="s">
        <v>12779</v>
      </c>
      <c r="AI13" s="23">
        <f>IF(B6L236C15=0,0,B6L226C15/B6L236C15)</f>
        <v>0.19442918603728584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210.59400557000001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252.71280668399999</v>
      </c>
      <c r="AR13" s="16" t="s">
        <v>12782</v>
      </c>
      <c r="AS13" s="23">
        <f>IF(B6L236C20=0,0,B6L226C20/B6L236C20)</f>
        <v>0.19316085564836893</v>
      </c>
      <c r="AT13" s="16" t="s">
        <v>12783</v>
      </c>
      <c r="AU13" s="17">
        <f>A1L241C18</f>
        <v>2434110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12170.55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3042.6374999999998</v>
      </c>
      <c r="BD13" s="16" t="s">
        <v>12786</v>
      </c>
      <c r="BE13" s="23">
        <f>IF(B6L236C26=0,0,B6L226C26/B6L236C26)</f>
        <v>0.19742761176146578</v>
      </c>
      <c r="BF13" s="16" t="s">
        <v>12787</v>
      </c>
      <c r="BG13" s="17">
        <f>B6L226C3+B6L226C10+B6L226C15+B6L226C20+B6L226C26</f>
        <v>7714.7335199088766</v>
      </c>
      <c r="BH13" s="16" t="s">
        <v>12788</v>
      </c>
      <c r="BI13" s="17">
        <f>B6L238C3*B6L226C4</f>
        <v>15595.56649018499</v>
      </c>
      <c r="BJ13" s="16" t="s">
        <v>12789</v>
      </c>
      <c r="BK13" s="17">
        <f>B6L238C10*B6L226C11</f>
        <v>1822.8695037185792</v>
      </c>
      <c r="BL13" s="16" t="s">
        <v>12790</v>
      </c>
      <c r="BM13" s="17">
        <f>B6L238C15*B6L226C16</f>
        <v>1004.0425706381095</v>
      </c>
      <c r="BN13" s="16" t="s">
        <v>12791</v>
      </c>
      <c r="BO13" s="17">
        <f>B6L238C20*B6L226C21</f>
        <v>1053.4493252790155</v>
      </c>
      <c r="BP13" s="16" t="s">
        <v>12792</v>
      </c>
      <c r="BQ13" s="17">
        <f>B6L238C26*B6L226C27</f>
        <v>12683.426944213372</v>
      </c>
      <c r="BR13" s="16" t="s">
        <v>12793</v>
      </c>
      <c r="BS13" s="15">
        <f>B6L226C29+B6L226C30+B6L226C31+B6L226C32+B6L226C33</f>
        <v>32159.354834034071</v>
      </c>
      <c r="BT13" s="16" t="s">
        <v>12794</v>
      </c>
      <c r="BU13" s="23">
        <f>IF(B6L226C3=0,0,B6L226C29/B6L226C3)</f>
        <v>4.1685632758464894</v>
      </c>
      <c r="BV13" s="16" t="s">
        <v>12795</v>
      </c>
      <c r="BW13" s="23">
        <f>IF(B6L226C8=0,0,B6L226C30/B6L226C8)</f>
        <v>2.2927098017155698</v>
      </c>
      <c r="BX13" s="16" t="s">
        <v>12796</v>
      </c>
      <c r="BY13" s="23">
        <f>IF(B6L226C13=0,0,B6L226C31/B6L226C13)</f>
        <v>6.2528449137697333</v>
      </c>
      <c r="BZ13" s="16" t="s">
        <v>12797</v>
      </c>
      <c r="CA13" s="23">
        <f>IF(B6L226C18=0,0,B6L226C32/B6L226C18)</f>
        <v>5.0022759310157863</v>
      </c>
      <c r="CB13" s="16" t="s">
        <v>12798</v>
      </c>
      <c r="CC13" s="23">
        <f>IF(B6L226C24=0,0,B6L226C33/B6L226C24)</f>
        <v>1.0421408189616224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307.08600000000001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614.17200000000003</v>
      </c>
      <c r="J14" s="16" t="s">
        <v>12801</v>
      </c>
      <c r="K14" s="23">
        <f>IF(B6L236C3=0,0,B6L227C3/B6L236C3)</f>
        <v>3.1709863843088638E-2</v>
      </c>
      <c r="L14" s="16" t="s">
        <v>12802</v>
      </c>
      <c r="M14" s="23">
        <f>A1L547C54</f>
        <v>0.3622853496507481</v>
      </c>
      <c r="N14" s="16" t="s">
        <v>12803</v>
      </c>
      <c r="O14" s="23">
        <f>B6L227C1*B6L227C5</f>
        <v>111.25275888284963</v>
      </c>
      <c r="P14" s="16" t="s">
        <v>12804</v>
      </c>
      <c r="Q14" s="23">
        <f>B3L841C9</f>
        <v>2.1033115383028753</v>
      </c>
      <c r="R14" s="16" t="s">
        <v>12805</v>
      </c>
      <c r="S14" s="23">
        <f>B6L227C6*B6L227C7</f>
        <v>233.99921142632533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128.69956628447895</v>
      </c>
      <c r="X14" s="16" t="s">
        <v>12807</v>
      </c>
      <c r="Y14" s="23">
        <f>IF(B6L236C10=0,0,B6L227C10/B6L236C10)</f>
        <v>4.7559080407511979E-2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26.360262240000001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39.540393360000003</v>
      </c>
      <c r="AH14" s="16" t="s">
        <v>12810</v>
      </c>
      <c r="AI14" s="23">
        <f>IF(B6L236C15=0,0,B6L227C15/B6L236C15)</f>
        <v>3.1918076753544071E-2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34.571741880000005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41.486090256000004</v>
      </c>
      <c r="AR14" s="16" t="s">
        <v>12813</v>
      </c>
      <c r="AS14" s="23">
        <f>IF(B6L236C20=0,0,B6L227C20/B6L236C20)</f>
        <v>3.1709863843088645E-2</v>
      </c>
      <c r="AT14" s="16" t="s">
        <v>12814</v>
      </c>
      <c r="AU14" s="17">
        <f>A1L242C18</f>
        <v>203945.5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1019.7275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254.93187499999999</v>
      </c>
      <c r="BD14" s="16" t="s">
        <v>12817</v>
      </c>
      <c r="BE14" s="23">
        <f>IF(B6L236C26=0,0,B6L227C26/B6L236C26)</f>
        <v>1.654176392788248E-2</v>
      </c>
      <c r="BF14" s="16" t="s">
        <v>12818</v>
      </c>
      <c r="BG14" s="17">
        <f>B6L227C3+B6L227C10+B6L227C15+B6L227C20+B6L227C26</f>
        <v>1078.829924900479</v>
      </c>
      <c r="BH14" s="16" t="s">
        <v>12819</v>
      </c>
      <c r="BI14" s="17">
        <f>B6L238C3*B6L227C4</f>
        <v>2560.2148442531907</v>
      </c>
      <c r="BJ14" s="16" t="s">
        <v>12820</v>
      </c>
      <c r="BK14" s="17">
        <f>B6L238C10*B6L227C11</f>
        <v>536.49228563085001</v>
      </c>
      <c r="BL14" s="16" t="s">
        <v>12821</v>
      </c>
      <c r="BM14" s="17">
        <f>B6L238C15*B6L227C16</f>
        <v>164.82663167302039</v>
      </c>
      <c r="BN14" s="16" t="s">
        <v>12822</v>
      </c>
      <c r="BO14" s="17">
        <f>B6L238C20*B6L227C21</f>
        <v>172.93739229961452</v>
      </c>
      <c r="BP14" s="16" t="s">
        <v>12823</v>
      </c>
      <c r="BQ14" s="17">
        <f>B6L238C26*B6L227C27</f>
        <v>1062.6996519676877</v>
      </c>
      <c r="BR14" s="16" t="s">
        <v>12824</v>
      </c>
      <c r="BS14" s="15">
        <f>B6L227C29+B6L227C30+B6L227C31+B6L227C32+B6L227C33</f>
        <v>4497.1708058243639</v>
      </c>
      <c r="BT14" s="16" t="s">
        <v>12825</v>
      </c>
      <c r="BU14" s="23">
        <f>IF(B6L227C3=0,0,B6L227C29/B6L227C3)</f>
        <v>4.1685632758464903</v>
      </c>
      <c r="BV14" s="16" t="s">
        <v>12826</v>
      </c>
      <c r="BW14" s="23">
        <f>IF(B6L227C8=0,0,B6L227C30/B6L227C8)</f>
        <v>2.2927098017155698</v>
      </c>
      <c r="BX14" s="16" t="s">
        <v>12827</v>
      </c>
      <c r="BY14" s="23">
        <f>IF(B6L227C13=0,0,B6L227C31/B6L227C13)</f>
        <v>6.2528449137697342</v>
      </c>
      <c r="BZ14" s="16" t="s">
        <v>12828</v>
      </c>
      <c r="CA14" s="23">
        <f>IF(B6L227C18=0,0,B6L227C32/B6L227C18)</f>
        <v>5.0022759310157872</v>
      </c>
      <c r="CB14" s="16" t="s">
        <v>12829</v>
      </c>
      <c r="CC14" s="23">
        <f>IF(B6L227C24=0,0,B6L227C33/B6L227C24)</f>
        <v>1.0421408189616224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1443.703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2887.4059999999999</v>
      </c>
      <c r="J15" s="16" t="s">
        <v>12832</v>
      </c>
      <c r="K15" s="23">
        <f>IF(B6L236C3=0,0,B6L228C3/B6L236C3)</f>
        <v>0.14907754036282536</v>
      </c>
      <c r="L15" s="16" t="s">
        <v>12833</v>
      </c>
      <c r="M15" s="23">
        <f>A1L548C54</f>
        <v>0.26222080202891174</v>
      </c>
      <c r="N15" s="16" t="s">
        <v>12834</v>
      </c>
      <c r="O15" s="23">
        <f>B6L228C1*B6L228C5</f>
        <v>378.56895855154596</v>
      </c>
      <c r="P15" s="16" t="s">
        <v>12835</v>
      </c>
      <c r="Q15" s="23">
        <f>B3L842C9</f>
        <v>2.0100106646453786</v>
      </c>
      <c r="R15" s="16" t="s">
        <v>12836</v>
      </c>
      <c r="S15" s="23">
        <f>B6L228C6*B6L228C7</f>
        <v>760.92764399230168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418.51020419576594</v>
      </c>
      <c r="X15" s="16" t="s">
        <v>12838</v>
      </c>
      <c r="Y15" s="23">
        <f>IF(B6L236C10=0,0,B6L228C10/B6L236C10)</f>
        <v>0.1546544485528005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123.92746552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185.89119828</v>
      </c>
      <c r="AH15" s="16" t="s">
        <v>12841</v>
      </c>
      <c r="AI15" s="23">
        <f>IF(B6L236C15=0,0,B6L228C15/B6L236C15)</f>
        <v>0.15005641143953755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162.53208373999999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195.03850048799998</v>
      </c>
      <c r="AR15" s="16" t="s">
        <v>12844</v>
      </c>
      <c r="AS15" s="23">
        <f>IF(B6L236C20=0,0,B6L228C20/B6L236C20)</f>
        <v>0.14907754036282539</v>
      </c>
      <c r="AT15" s="16" t="s">
        <v>12845</v>
      </c>
      <c r="AU15" s="17">
        <f>A1L243C18</f>
        <v>1710403.5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8552.0174999999999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2138.004375</v>
      </c>
      <c r="BD15" s="16" t="s">
        <v>12848</v>
      </c>
      <c r="BE15" s="23">
        <f>IF(B6L236C26=0,0,B6L228C26/B6L236C26)</f>
        <v>0.13872868446925252</v>
      </c>
      <c r="BF15" s="16" t="s">
        <v>12849</v>
      </c>
      <c r="BG15" s="17">
        <f>B6L228C3+B6L228C10+B6L228C15+B6L228C20+B6L228C26</f>
        <v>5824.8502779637656</v>
      </c>
      <c r="BH15" s="16" t="s">
        <v>12850</v>
      </c>
      <c r="BI15" s="17">
        <f>B6L238C3*B6L228C4</f>
        <v>12036.334614058809</v>
      </c>
      <c r="BJ15" s="16" t="s">
        <v>12851</v>
      </c>
      <c r="BK15" s="17">
        <f>B6L238C10*B6L228C11</f>
        <v>1744.5862677774853</v>
      </c>
      <c r="BL15" s="16" t="s">
        <v>12852</v>
      </c>
      <c r="BM15" s="17">
        <f>B6L238C15*B6L228C16</f>
        <v>774.89922245310595</v>
      </c>
      <c r="BN15" s="16" t="s">
        <v>12853</v>
      </c>
      <c r="BO15" s="17">
        <f>B6L238C20*B6L228C21</f>
        <v>813.03033051044429</v>
      </c>
      <c r="BP15" s="16" t="s">
        <v>12854</v>
      </c>
      <c r="BQ15" s="17">
        <f>B6L238C26*B6L228C27</f>
        <v>8912.4065212241258</v>
      </c>
      <c r="BR15" s="16" t="s">
        <v>12855</v>
      </c>
      <c r="BS15" s="15">
        <f>B6L228C29+B6L228C30+B6L228C31+B6L228C32+B6L228C33</f>
        <v>24281.256956023972</v>
      </c>
      <c r="BT15" s="16" t="s">
        <v>12856</v>
      </c>
      <c r="BU15" s="23">
        <f>IF(B6L228C3=0,0,B6L228C29/B6L228C3)</f>
        <v>4.1685632758464894</v>
      </c>
      <c r="BV15" s="16" t="s">
        <v>12857</v>
      </c>
      <c r="BW15" s="23">
        <f>IF(B6L228C8=0,0,B6L228C30/B6L228C8)</f>
        <v>2.2927098017155694</v>
      </c>
      <c r="BX15" s="16" t="s">
        <v>12858</v>
      </c>
      <c r="BY15" s="23">
        <f>IF(B6L228C13=0,0,B6L228C31/B6L228C13)</f>
        <v>6.2528449137697333</v>
      </c>
      <c r="BZ15" s="16" t="s">
        <v>12859</v>
      </c>
      <c r="CA15" s="23">
        <f>IF(B6L228C18=0,0,B6L228C32/B6L228C18)</f>
        <v>5.0022759310157872</v>
      </c>
      <c r="CB15" s="16" t="s">
        <v>12860</v>
      </c>
      <c r="CC15" s="23">
        <f>IF(B6L228C24=0,0,B6L228C33/B6L228C24)</f>
        <v>1.0421408189616224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22.202500000000001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44.405000000000001</v>
      </c>
      <c r="J16" s="16" t="s">
        <v>12863</v>
      </c>
      <c r="K16" s="23">
        <f>IF(B6L236C3=0,0,B6L229C3/B6L236C3)</f>
        <v>2.292641969924306E-3</v>
      </c>
      <c r="L16" s="16" t="s">
        <v>12864</v>
      </c>
      <c r="M16" s="23">
        <f>A1L549C54</f>
        <v>0.50725634500309502</v>
      </c>
      <c r="N16" s="16" t="s">
        <v>12865</v>
      </c>
      <c r="O16" s="23">
        <f>B6L229C1*B6L229C5</f>
        <v>11.262358999931218</v>
      </c>
      <c r="P16" s="16" t="s">
        <v>12866</v>
      </c>
      <c r="Q16" s="23">
        <f>B3L843C9</f>
        <v>1.7301813829297488</v>
      </c>
      <c r="R16" s="16" t="s">
        <v>12867</v>
      </c>
      <c r="S16" s="23">
        <f>B6L229C6*B6L229C7</f>
        <v>19.485923869552298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10.717258128253764</v>
      </c>
      <c r="X16" s="16" t="s">
        <v>12869</v>
      </c>
      <c r="Y16" s="23">
        <f>IF(B6L236C10=0,0,B6L229C10/B6L236C10)</f>
        <v>3.9604091589790528E-3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1.9058626000000001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2.8587939000000002</v>
      </c>
      <c r="AH16" s="16" t="s">
        <v>12872</v>
      </c>
      <c r="AI16" s="23">
        <f>IF(B6L236C15=0,0,B6L229C15/B6L236C15)</f>
        <v>2.3076958868869378E-3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2.4995574500000002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2.9994689400000003</v>
      </c>
      <c r="AR16" s="16" t="s">
        <v>12875</v>
      </c>
      <c r="AS16" s="23">
        <f>IF(B6L236C20=0,0,B6L229C20/B6L236C20)</f>
        <v>2.2926419699243069E-3</v>
      </c>
      <c r="AT16" s="16" t="s">
        <v>12876</v>
      </c>
      <c r="AU16" s="17">
        <f>A1L244C18</f>
        <v>37583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187.91499999999999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46.978749999999998</v>
      </c>
      <c r="BD16" s="16" t="s">
        <v>12879</v>
      </c>
      <c r="BE16" s="23">
        <f>IF(B6L236C26=0,0,B6L229C26/B6L236C26)</f>
        <v>3.0483100323449512E-3</v>
      </c>
      <c r="BF16" s="16" t="s">
        <v>12880</v>
      </c>
      <c r="BG16" s="23">
        <f>B6L229C3+B6L229C10+B6L229C15+B6L229C20+B6L229C26</f>
        <v>107.95927096825376</v>
      </c>
      <c r="BH16" s="16" t="s">
        <v>12881</v>
      </c>
      <c r="BI16" s="17">
        <f>B6L238C3*B6L229C4</f>
        <v>185.10505226396339</v>
      </c>
      <c r="BJ16" s="16" t="s">
        <v>12882</v>
      </c>
      <c r="BK16" s="17">
        <f>B6L238C10*B6L229C11</f>
        <v>44.675568651205936</v>
      </c>
      <c r="BL16" s="16" t="s">
        <v>12883</v>
      </c>
      <c r="BM16" s="17">
        <f>B6L238C15*B6L229C16</f>
        <v>11.917063264753962</v>
      </c>
      <c r="BN16" s="16" t="s">
        <v>12884</v>
      </c>
      <c r="BO16" s="17">
        <f>B6L238C20*B6L229C21</f>
        <v>12.503476070326199</v>
      </c>
      <c r="BP16" s="16" t="s">
        <v>12885</v>
      </c>
      <c r="BQ16" s="17">
        <f>B6L238C26*B6L229C27</f>
        <v>195.83389199517327</v>
      </c>
      <c r="BR16" s="16" t="s">
        <v>12886</v>
      </c>
      <c r="BS16" s="15">
        <f>B6L229C29+B6L229C30+B6L229C31+B6L229C32+B6L229C33</f>
        <v>450.03505224542278</v>
      </c>
      <c r="BT16" s="16" t="s">
        <v>12887</v>
      </c>
      <c r="BU16" s="23">
        <f>IF(B6L229C3=0,0,B6L229C29/B6L229C3)</f>
        <v>4.1685632758464894</v>
      </c>
      <c r="BV16" s="16" t="s">
        <v>12888</v>
      </c>
      <c r="BW16" s="23">
        <f>IF(B6L229C8=0,0,B6L229C30/B6L229C8)</f>
        <v>2.2927098017155698</v>
      </c>
      <c r="BX16" s="16" t="s">
        <v>12889</v>
      </c>
      <c r="BY16" s="23">
        <f>IF(B6L229C13=0,0,B6L229C31/B6L229C13)</f>
        <v>6.2528449137697342</v>
      </c>
      <c r="BZ16" s="16" t="s">
        <v>12890</v>
      </c>
      <c r="CA16" s="23">
        <f>IF(B6L229C18=0,0,B6L229C32/B6L229C18)</f>
        <v>5.002275931015788</v>
      </c>
      <c r="CB16" s="16" t="s">
        <v>12891</v>
      </c>
      <c r="CC16" s="23">
        <f>IF(B6L229C24=0,0,B6L229C33/B6L229C24)</f>
        <v>1.0421408189616224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37.076499999999996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74.152999999999992</v>
      </c>
      <c r="J17" s="16" t="s">
        <v>12894</v>
      </c>
      <c r="K17" s="23">
        <f>IF(B6L236C3=0,0,B6L230C3/B6L236C3)</f>
        <v>3.8285391283818721E-3</v>
      </c>
      <c r="L17" s="16" t="s">
        <v>12895</v>
      </c>
      <c r="M17" s="23">
        <f>A1L550C54</f>
        <v>6.1337067447435979E-2</v>
      </c>
      <c r="N17" s="16" t="s">
        <v>12896</v>
      </c>
      <c r="O17" s="23">
        <f>B6L230C1*B6L230C5</f>
        <v>2.2741637812148596</v>
      </c>
      <c r="P17" s="16" t="s">
        <v>12897</v>
      </c>
      <c r="Q17" s="23">
        <f>B3L844C9</f>
        <v>1.7580580274528104</v>
      </c>
      <c r="R17" s="16" t="s">
        <v>12898</v>
      </c>
      <c r="S17" s="23">
        <f>B6L230C6*B6L230C7</f>
        <v>3.9981118913072207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2.1989615402189715</v>
      </c>
      <c r="X17" s="16" t="s">
        <v>12900</v>
      </c>
      <c r="Y17" s="23">
        <f>IF(B6L236C10=0,0,B6L230C10/B6L236C10)</f>
        <v>8.1259472524665974E-4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3.1826467599999995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4.7739701399999994</v>
      </c>
      <c r="AH17" s="16" t="s">
        <v>12903</v>
      </c>
      <c r="AI17" s="23">
        <f>IF(B6L236C15=0,0,B6L230C15/B6L236C15)</f>
        <v>3.8536780340125451E-3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4.1740723699999993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5.0088868439999992</v>
      </c>
      <c r="AR17" s="16" t="s">
        <v>12906</v>
      </c>
      <c r="AS17" s="23">
        <f>IF(B6L236C20=0,0,B6L230C20/B6L236C20)</f>
        <v>3.828539128381873E-3</v>
      </c>
      <c r="AT17" s="16" t="s">
        <v>12907</v>
      </c>
      <c r="AU17" s="17">
        <f>A1L245C18</f>
        <v>54625.5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273.1275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68.281874999999999</v>
      </c>
      <c r="BD17" s="16" t="s">
        <v>12910</v>
      </c>
      <c r="BE17" s="23">
        <f>IF(B6L236C26=0,0,B6L230C26/B6L236C26)</f>
        <v>4.4306058503009111E-3</v>
      </c>
      <c r="BF17" s="16" t="s">
        <v>12911</v>
      </c>
      <c r="BG17" s="23">
        <f>B6L230C3+B6L230C10+B6L230C15+B6L230C20+B6L230C26</f>
        <v>154.41669352421897</v>
      </c>
      <c r="BH17" s="16" t="s">
        <v>12912</v>
      </c>
      <c r="BI17" s="17">
        <f>B6L238C3*B6L230C4</f>
        <v>309.11147259384467</v>
      </c>
      <c r="BJ17" s="16" t="s">
        <v>12913</v>
      </c>
      <c r="BK17" s="17">
        <f>B6L238C10*B6L230C11</f>
        <v>9.1665103215556378</v>
      </c>
      <c r="BL17" s="16" t="s">
        <v>12914</v>
      </c>
      <c r="BM17" s="17">
        <f>B6L238C15*B6L230C16</f>
        <v>19.900596605591719</v>
      </c>
      <c r="BN17" s="16" t="s">
        <v>12915</v>
      </c>
      <c r="BO17" s="17">
        <f>B6L238C20*B6L230C21</f>
        <v>20.87986175076902</v>
      </c>
      <c r="BP17" s="16" t="s">
        <v>12916</v>
      </c>
      <c r="BQ17" s="17">
        <f>B6L238C26*B6L230C27</f>
        <v>284.6373165309405</v>
      </c>
      <c r="BR17" s="16" t="s">
        <v>12917</v>
      </c>
      <c r="BS17" s="15">
        <f>B6L230C29+B6L230C30+B6L230C31+B6L230C32+B6L230C33</f>
        <v>643.69575780270156</v>
      </c>
      <c r="BT17" s="16" t="s">
        <v>12918</v>
      </c>
      <c r="BU17" s="23">
        <f>IF(B6L230C3=0,0,B6L230C29/B6L230C3)</f>
        <v>4.1685632758464894</v>
      </c>
      <c r="BV17" s="16" t="s">
        <v>12919</v>
      </c>
      <c r="BW17" s="23">
        <f>IF(B6L230C8=0,0,B6L230C30/B6L230C8)</f>
        <v>2.2927098017155694</v>
      </c>
      <c r="BX17" s="16" t="s">
        <v>12920</v>
      </c>
      <c r="BY17" s="23">
        <f>IF(B6L230C13=0,0,B6L230C31/B6L230C13)</f>
        <v>6.2528449137697342</v>
      </c>
      <c r="BZ17" s="16" t="s">
        <v>12921</v>
      </c>
      <c r="CA17" s="23">
        <f>IF(B6L230C18=0,0,B6L230C32/B6L230C18)</f>
        <v>5.0022759310157872</v>
      </c>
      <c r="CB17" s="16" t="s">
        <v>12922</v>
      </c>
      <c r="CC17" s="23">
        <f>IF(B6L230C24=0,0,B6L230C33/B6L230C24)</f>
        <v>1.0421408189616224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499.14550000000003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499.14550000000003</v>
      </c>
      <c r="J18" s="16" t="s">
        <v>12925</v>
      </c>
      <c r="K18" s="23">
        <f>IF(B6L236C3=0,0,B6L231C3/B6L236C3)</f>
        <v>2.5771015029813146E-2</v>
      </c>
      <c r="L18" s="16" t="s">
        <v>12926</v>
      </c>
      <c r="M18" s="23">
        <f>A1L551C54</f>
        <v>1.6934371208842797E-2</v>
      </c>
      <c r="N18" s="16" t="s">
        <v>12927</v>
      </c>
      <c r="O18" s="23">
        <f>B6L231C1*B6L231C5</f>
        <v>8.4527151842234431</v>
      </c>
      <c r="P18" s="16" t="s">
        <v>12928</v>
      </c>
      <c r="Q18" s="23">
        <f>B3L845C9</f>
        <v>1.1097305253276</v>
      </c>
      <c r="R18" s="16" t="s">
        <v>12929</v>
      </c>
      <c r="S18" s="23">
        <f>B6L231C6*B6L231C7</f>
        <v>9.3802360618328624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5.1591298340080751</v>
      </c>
      <c r="X18" s="16" t="s">
        <v>12931</v>
      </c>
      <c r="Y18" s="23">
        <f>IF(B6L236C10=0,0,B6L231C10/B6L236C10)</f>
        <v>1.9064824978976993E-3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16.302092030000001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24.453138045000003</v>
      </c>
      <c r="AH18" s="16" t="s">
        <v>12934</v>
      </c>
      <c r="AI18" s="23">
        <f>IF(B6L236C15=0,0,B6L231C15/B6L236C15)</f>
        <v>1.9739235517441462E-2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28.096900195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33.716280233999996</v>
      </c>
      <c r="AR18" s="16" t="s">
        <v>12937</v>
      </c>
      <c r="AS18" s="23">
        <f>IF(B6L236C20=0,0,B6L231C20/B6L236C20)</f>
        <v>2.5771015029813146E-2</v>
      </c>
      <c r="AT18" s="16" t="s">
        <v>12938</v>
      </c>
      <c r="AU18" s="17">
        <f>A1L246C18</f>
        <v>1881901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9409.5049999999992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2352.3762499999998</v>
      </c>
      <c r="BD18" s="16" t="s">
        <v>12941</v>
      </c>
      <c r="BE18" s="23">
        <f>IF(B6L236C26=0,0,B6L231C26/B6L236C26)</f>
        <v>0.15263863177979395</v>
      </c>
      <c r="BF18" s="16" t="s">
        <v>12942</v>
      </c>
      <c r="BG18" s="17">
        <f>B6L231C3+B6L231C10+B6L231C15+B6L231C20+B6L231C26</f>
        <v>2914.8502981130077</v>
      </c>
      <c r="BH18" s="16" t="s">
        <v>12943</v>
      </c>
      <c r="BI18" s="17">
        <f>B6L238C3*B6L231C4</f>
        <v>2080.719600604034</v>
      </c>
      <c r="BJ18" s="16" t="s">
        <v>12944</v>
      </c>
      <c r="BK18" s="17">
        <f>B6L238C10*B6L231C11</f>
        <v>21.506159161370057</v>
      </c>
      <c r="BL18" s="16" t="s">
        <v>12945</v>
      </c>
      <c r="BM18" s="17">
        <f>B6L238C15*B6L231C16</f>
        <v>101.93445323359161</v>
      </c>
      <c r="BN18" s="16" t="s">
        <v>12946</v>
      </c>
      <c r="BO18" s="17">
        <f>B6L238C20*B6L231C21</f>
        <v>140.54844758160127</v>
      </c>
      <c r="BP18" s="16" t="s">
        <v>12947</v>
      </c>
      <c r="BQ18" s="17">
        <f>B6L238C26*B6L231C27</f>
        <v>9806.0292467234794</v>
      </c>
      <c r="BR18" s="16" t="s">
        <v>12948</v>
      </c>
      <c r="BS18" s="15">
        <f>B6L231C29+B6L231C30+B6L231C31+B6L231C32+B6L231C33</f>
        <v>12150.737907304076</v>
      </c>
      <c r="BT18" s="16" t="s">
        <v>12949</v>
      </c>
      <c r="BU18" s="23">
        <f>IF(B6L231C3=0,0,B6L231C29/B6L231C3)</f>
        <v>4.1685632758464894</v>
      </c>
      <c r="BV18" s="16" t="s">
        <v>12950</v>
      </c>
      <c r="BW18" s="23">
        <f>IF(B6L231C8=0,0,B6L231C30/B6L231C8)</f>
        <v>2.2927098017155694</v>
      </c>
      <c r="BX18" s="16" t="s">
        <v>12951</v>
      </c>
      <c r="BY18" s="23">
        <f>IF(B6L231C13=0,0,B6L231C31/B6L231C13)</f>
        <v>6.2528449137697333</v>
      </c>
      <c r="BZ18" s="16" t="s">
        <v>12952</v>
      </c>
      <c r="CA18" s="23">
        <f>IF(B6L231C18=0,0,B6L231C32/B6L231C18)</f>
        <v>5.0022759310157872</v>
      </c>
      <c r="CB18" s="16" t="s">
        <v>12953</v>
      </c>
      <c r="CC18" s="23">
        <f>IF(B6L231C24=0,0,B6L231C33/B6L231C24)</f>
        <v>1.0421408189616224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261.98099999999999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523.96199999999999</v>
      </c>
      <c r="J19" s="16" t="s">
        <v>12956</v>
      </c>
      <c r="K19" s="23">
        <f>IF(B6L236C3=0,0,B6L232C3/B6L236C3)</f>
        <v>2.7052297530581672E-2</v>
      </c>
      <c r="L19" s="16" t="s">
        <v>12957</v>
      </c>
      <c r="M19" s="23">
        <f>A1L552C54</f>
        <v>0.10228456046191343</v>
      </c>
      <c r="N19" s="16" t="s">
        <v>12958</v>
      </c>
      <c r="O19" s="23">
        <f>B6L232C1*B6L232C5</f>
        <v>26.796611434372544</v>
      </c>
      <c r="P19" s="16" t="s">
        <v>12959</v>
      </c>
      <c r="Q19" s="23">
        <f>B3L846C9</f>
        <v>1.3276426153112602</v>
      </c>
      <c r="R19" s="16" t="s">
        <v>12960</v>
      </c>
      <c r="S19" s="23">
        <f>B6L232C6*B6L232C7</f>
        <v>35.576323286209984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19.566977807415494</v>
      </c>
      <c r="X19" s="16" t="s">
        <v>12962</v>
      </c>
      <c r="Y19" s="23">
        <f>IF(B6L236C10=0,0,B6L232C10/B6L236C10)</f>
        <v>7.2306962466205599E-3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22.488449039999999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33.732673559999995</v>
      </c>
      <c r="AH19" s="16" t="s">
        <v>12965</v>
      </c>
      <c r="AI19" s="23">
        <f>IF(B6L236C15=0,0,B6L232C15/B6L236C15)</f>
        <v>2.7229927987502612E-2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29.493820979999999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35.392585175999997</v>
      </c>
      <c r="AR19" s="16" t="s">
        <v>12968</v>
      </c>
      <c r="AS19" s="23">
        <f>IF(B6L236C20=0,0,B6L232C20/B6L236C20)</f>
        <v>2.7052297530581679E-2</v>
      </c>
      <c r="AT19" s="16" t="s">
        <v>12969</v>
      </c>
      <c r="AU19" s="17">
        <f>A1L247C18</f>
        <v>442725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2213.625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553.40625</v>
      </c>
      <c r="BD19" s="16" t="s">
        <v>12972</v>
      </c>
      <c r="BE19" s="23">
        <f>IF(B6L236C26=0,0,B6L232C26/B6L236C26)</f>
        <v>3.5908869943057198E-2</v>
      </c>
      <c r="BF19" s="16" t="s">
        <v>12973</v>
      </c>
      <c r="BG19" s="17">
        <f>B6L232C3+B6L232C10+B6L232C15+B6L232C20+B6L232C26</f>
        <v>1166.0604865434154</v>
      </c>
      <c r="BH19" s="16" t="s">
        <v>12974</v>
      </c>
      <c r="BI19" s="17">
        <f>B6L238C3*B6L232C4</f>
        <v>2184.1687511390783</v>
      </c>
      <c r="BJ19" s="16" t="s">
        <v>12975</v>
      </c>
      <c r="BK19" s="17">
        <f>B6L238C10*B6L232C11</f>
        <v>81.566185107295496</v>
      </c>
      <c r="BL19" s="16" t="s">
        <v>12976</v>
      </c>
      <c r="BM19" s="17">
        <f>B6L238C15*B6L232C16</f>
        <v>140.61678419833382</v>
      </c>
      <c r="BN19" s="16" t="s">
        <v>12977</v>
      </c>
      <c r="BO19" s="17">
        <f>B6L238C20*B6L232C21</f>
        <v>147.53623080194245</v>
      </c>
      <c r="BP19" s="16" t="s">
        <v>12978</v>
      </c>
      <c r="BQ19" s="17">
        <f>B6L238C26*B6L232C27</f>
        <v>2306.9089703739214</v>
      </c>
      <c r="BR19" s="16" t="s">
        <v>12979</v>
      </c>
      <c r="BS19" s="15">
        <f>B6L232C29+B6L232C30+B6L232C31+B6L232C32+B6L232C33</f>
        <v>4860.7969216205711</v>
      </c>
      <c r="BT19" s="16" t="s">
        <v>12980</v>
      </c>
      <c r="BU19" s="23">
        <f>IF(B6L232C3=0,0,B6L232C29/B6L232C3)</f>
        <v>4.1685632758464894</v>
      </c>
      <c r="BV19" s="16" t="s">
        <v>12981</v>
      </c>
      <c r="BW19" s="23">
        <f>IF(B6L232C8=0,0,B6L232C30/B6L232C8)</f>
        <v>2.2927098017155698</v>
      </c>
      <c r="BX19" s="16" t="s">
        <v>12982</v>
      </c>
      <c r="BY19" s="23">
        <f>IF(B6L232C13=0,0,B6L232C31/B6L232C13)</f>
        <v>6.2528449137697324</v>
      </c>
      <c r="BZ19" s="16" t="s">
        <v>12983</v>
      </c>
      <c r="CA19" s="23">
        <f>IF(B6L232C18=0,0,B6L232C32/B6L232C18)</f>
        <v>5.0022759310157872</v>
      </c>
      <c r="CB19" s="16" t="s">
        <v>12984</v>
      </c>
      <c r="CC19" s="23">
        <f>IF(B6L232C24=0,0,B6L232C33/B6L232C24)</f>
        <v>1.0421408189616224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1.5310000000000001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3.0620000000000003</v>
      </c>
      <c r="J20" s="16" t="s">
        <v>12987</v>
      </c>
      <c r="K20" s="23">
        <f>IF(B6L236C3=0,0,B6L233C3/B6L236C3)</f>
        <v>1.5809187505704821E-4</v>
      </c>
      <c r="L20" s="16" t="s">
        <v>12988</v>
      </c>
      <c r="M20" s="23">
        <f>A1L553C54</f>
        <v>0.35931963146704465</v>
      </c>
      <c r="N20" s="16" t="s">
        <v>12989</v>
      </c>
      <c r="O20" s="23">
        <f>B6L233C1*B6L233C5</f>
        <v>0.5501183557760454</v>
      </c>
      <c r="P20" s="16" t="s">
        <v>12990</v>
      </c>
      <c r="Q20" s="23">
        <f>B3L847C9</f>
        <v>2.8692052980132452</v>
      </c>
      <c r="R20" s="16" t="s">
        <v>12991</v>
      </c>
      <c r="S20" s="23">
        <f>B6L233C6*B6L233C7</f>
        <v>1.5784025009269649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0.86812137550983071</v>
      </c>
      <c r="X20" s="16" t="s">
        <v>12993</v>
      </c>
      <c r="Y20" s="23">
        <f>IF(B6L236C10=0,0,B6L233C10/B6L236C10)</f>
        <v>3.208018138156781E-4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0.13142104000000002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0.19713156000000004</v>
      </c>
      <c r="AH20" s="16" t="s">
        <v>12996</v>
      </c>
      <c r="AI20" s="23">
        <f>IF(B6L236C15=0,0,B6L233C15/B6L236C15)</f>
        <v>1.5912993594522699E-4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0.17235998000000002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0.20683197600000003</v>
      </c>
      <c r="AR20" s="16" t="s">
        <v>12999</v>
      </c>
      <c r="AS20" s="23">
        <f>IF(B6L236C20=0,0,B6L233C20/B6L236C20)</f>
        <v>1.5809187505704824E-4</v>
      </c>
      <c r="AT20" s="16" t="s">
        <v>13000</v>
      </c>
      <c r="AU20" s="17">
        <f>A1L248C18</f>
        <v>1733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8.6649999999999991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2.1662499999999998</v>
      </c>
      <c r="BD20" s="16" t="s">
        <v>13003</v>
      </c>
      <c r="BE20" s="23">
        <f>IF(B6L236C26=0,0,B6L233C26/B6L236C26)</f>
        <v>1.4056145826713673E-4</v>
      </c>
      <c r="BF20" s="16" t="s">
        <v>13004</v>
      </c>
      <c r="BG20" s="23">
        <f>B6L233C3+B6L233C10+B6L233C15+B6L233C20+B6L233C26</f>
        <v>6.5003349115098308</v>
      </c>
      <c r="BH20" s="16" t="s">
        <v>13005</v>
      </c>
      <c r="BI20" s="17">
        <f>B6L238C3*B6L233C4</f>
        <v>12.764140750641953</v>
      </c>
      <c r="BJ20" s="16" t="s">
        <v>13006</v>
      </c>
      <c r="BK20" s="17">
        <f>B6L238C10*B6L233C11</f>
        <v>3.6188188849276206</v>
      </c>
      <c r="BL20" s="16" t="s">
        <v>13007</v>
      </c>
      <c r="BM20" s="17">
        <f>B6L238C15*B6L233C16</f>
        <v>0.82175538152632888</v>
      </c>
      <c r="BN20" s="16" t="s">
        <v>13008</v>
      </c>
      <c r="BO20" s="17">
        <f>B6L238C20*B6L233C21</f>
        <v>0.86219217942436255</v>
      </c>
      <c r="BP20" s="16" t="s">
        <v>13009</v>
      </c>
      <c r="BQ20" s="17">
        <f>B6L238C26*B6L233C27</f>
        <v>9.030150196302456</v>
      </c>
      <c r="BR20" s="16" t="s">
        <v>13010</v>
      </c>
      <c r="BS20" s="15">
        <f>B6L233C29+B6L233C30+B6L233C31+B6L233C32+B6L233C33</f>
        <v>27.09705739282272</v>
      </c>
      <c r="BT20" s="16" t="s">
        <v>13011</v>
      </c>
      <c r="BU20" s="23">
        <f>IF(B6L233C3=0,0,B6L233C29/B6L233C3)</f>
        <v>4.1685632758464903</v>
      </c>
      <c r="BV20" s="16" t="s">
        <v>13012</v>
      </c>
      <c r="BW20" s="23">
        <f>IF(B6L233C8=0,0,B6L233C30/B6L233C8)</f>
        <v>2.2927098017155694</v>
      </c>
      <c r="BX20" s="16" t="s">
        <v>13013</v>
      </c>
      <c r="BY20" s="23">
        <f>IF(B6L233C13=0,0,B6L233C31/B6L233C13)</f>
        <v>6.2528449137697342</v>
      </c>
      <c r="BZ20" s="16" t="s">
        <v>13014</v>
      </c>
      <c r="CA20" s="23">
        <f>IF(B6L233C18=0,0,B6L233C32/B6L233C18)</f>
        <v>5.0022759310157872</v>
      </c>
      <c r="CB20" s="16" t="s">
        <v>13015</v>
      </c>
      <c r="CC20" s="23">
        <f>IF(B6L233C24=0,0,B6L233C33/B6L233C24)</f>
        <v>1.0421408189616224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252.21600000000001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504.43200000000002</v>
      </c>
      <c r="J21" s="16" t="s">
        <v>13018</v>
      </c>
      <c r="K21" s="23">
        <f>IF(B6L236C3=0,0,B6L234C3/B6L236C3)</f>
        <v>2.6043958431997694E-2</v>
      </c>
      <c r="L21" s="16" t="s">
        <v>13019</v>
      </c>
      <c r="M21" s="23">
        <f>A1L554C54</f>
        <v>0.37405970703507241</v>
      </c>
      <c r="N21" s="16" t="s">
        <v>13020</v>
      </c>
      <c r="O21" s="23">
        <f>B6L234C1*B6L234C5</f>
        <v>94.343843069557821</v>
      </c>
      <c r="P21" s="16" t="s">
        <v>13021</v>
      </c>
      <c r="Q21" s="23">
        <f>B3L848C9</f>
        <v>1.9543830813787801</v>
      </c>
      <c r="R21" s="16" t="s">
        <v>13022</v>
      </c>
      <c r="S21" s="23">
        <f>B6L234C6*B6L234C7</f>
        <v>184.38401072739848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101.41120590006916</v>
      </c>
      <c r="X21" s="16" t="s">
        <v>13024</v>
      </c>
      <c r="Y21" s="23">
        <f>IF(B6L236C10=0,0,B6L234C10/B6L236C10)</f>
        <v>3.7475057879863223E-2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21.650221439999999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32.475332160000001</v>
      </c>
      <c r="AH21" s="16" t="s">
        <v>13027</v>
      </c>
      <c r="AI21" s="23">
        <f>IF(B6L236C15=0,0,B6L234C15/B6L236C15)</f>
        <v>2.621496794536993E-2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28.39447728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34.073372735999996</v>
      </c>
      <c r="AR21" s="16" t="s">
        <v>13030</v>
      </c>
      <c r="AS21" s="23">
        <f>IF(B6L236C20=0,0,B6L234C20/B6L236C20)</f>
        <v>2.6043958431997694E-2</v>
      </c>
      <c r="AT21" s="16" t="s">
        <v>13031</v>
      </c>
      <c r="AU21" s="17">
        <f>A1L249C18</f>
        <v>294891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1474.4549999999999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368.61374999999998</v>
      </c>
      <c r="BD21" s="16" t="s">
        <v>13034</v>
      </c>
      <c r="BE21" s="23">
        <f>IF(B6L236C26=0,0,B6L234C26/B6L236C26)</f>
        <v>2.3918239463274218E-2</v>
      </c>
      <c r="BF21" s="16" t="s">
        <v>13035</v>
      </c>
      <c r="BG21" s="17">
        <f>B6L234C3+B6L234C10+B6L234C15+B6L234C20+B6L234C26</f>
        <v>1041.0056607960692</v>
      </c>
      <c r="BH21" s="16" t="s">
        <v>13036</v>
      </c>
      <c r="BI21" s="17">
        <f>B6L238C3*B6L234C4</f>
        <v>2102.7567103617966</v>
      </c>
      <c r="BJ21" s="16" t="s">
        <v>13037</v>
      </c>
      <c r="BK21" s="17">
        <f>B6L238C10*B6L234C11</f>
        <v>422.73902867433515</v>
      </c>
      <c r="BL21" s="16" t="s">
        <v>13038</v>
      </c>
      <c r="BM21" s="17">
        <f>B6L238C15*B6L234C16</f>
        <v>135.37547701309245</v>
      </c>
      <c r="BN21" s="16" t="s">
        <v>13039</v>
      </c>
      <c r="BO21" s="17">
        <f>B6L238C20*B6L234C21</f>
        <v>142.0370102715186</v>
      </c>
      <c r="BP21" s="16" t="s">
        <v>13040</v>
      </c>
      <c r="BQ21" s="17">
        <f>B6L238C26*B6L234C27</f>
        <v>1536.5897412220588</v>
      </c>
      <c r="BR21" s="16" t="s">
        <v>13041</v>
      </c>
      <c r="BS21" s="15">
        <f>B6L234C29+B6L234C30+B6L234C31+B6L234C32+B6L234C33</f>
        <v>4339.4979675428021</v>
      </c>
      <c r="BT21" s="16" t="s">
        <v>13042</v>
      </c>
      <c r="BU21" s="23">
        <f>IF(B6L234C3=0,0,B6L234C29/B6L234C3)</f>
        <v>4.1685632758464894</v>
      </c>
      <c r="BV21" s="16" t="s">
        <v>13043</v>
      </c>
      <c r="BW21" s="23">
        <f>IF(B6L234C8=0,0,B6L234C30/B6L234C8)</f>
        <v>2.2927098017155694</v>
      </c>
      <c r="BX21" s="16" t="s">
        <v>13044</v>
      </c>
      <c r="BY21" s="23">
        <f>IF(B6L234C13=0,0,B6L234C31/B6L234C13)</f>
        <v>6.2528449137697342</v>
      </c>
      <c r="BZ21" s="16" t="s">
        <v>13045</v>
      </c>
      <c r="CA21" s="23">
        <f>IF(B6L234C18=0,0,B6L234C32/B6L234C18)</f>
        <v>5.0022759310157863</v>
      </c>
      <c r="CB21" s="16" t="s">
        <v>13046</v>
      </c>
      <c r="CC21" s="23">
        <f>IF(B6L234C24=0,0,B6L234C33/B6L234C24)</f>
        <v>1.0421408189616224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2314.6954999999998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4629.3909999999996</v>
      </c>
      <c r="J22" s="16" t="s">
        <v>13049</v>
      </c>
      <c r="K22" s="23">
        <f>IF(B6L236C3=0,0,B6L235C3/B6L236C3)</f>
        <v>0.23901668960229369</v>
      </c>
      <c r="L22" s="16" t="s">
        <v>13050</v>
      </c>
      <c r="M22" s="23">
        <f>A1L555C54</f>
        <v>0.27043577896666032</v>
      </c>
      <c r="N22" s="16" t="s">
        <v>13051</v>
      </c>
      <c r="O22" s="23">
        <f>B6L235C1*B6L235C5</f>
        <v>625.97648061312327</v>
      </c>
      <c r="P22" s="16" t="s">
        <v>13052</v>
      </c>
      <c r="Q22" s="23">
        <f>B3L852C9</f>
        <v>2.0639240100453859</v>
      </c>
      <c r="R22" s="16" t="s">
        <v>13053</v>
      </c>
      <c r="S22" s="17">
        <f>B6L235C6*B6L235C7</f>
        <v>1291.9678880611352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710.58233843362439</v>
      </c>
      <c r="X22" s="16" t="s">
        <v>13055</v>
      </c>
      <c r="Y22" s="23">
        <f>IF(B6L236C10=0,0,B6L235C10/B6L236C10)</f>
        <v>0.26258552025748538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198.69346171999999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298.04019258</v>
      </c>
      <c r="AH22" s="16" t="s">
        <v>13058</v>
      </c>
      <c r="AI22" s="23">
        <f>IF(B6L236C15=0,0,B6L235C15/B6L236C15)</f>
        <v>0.24058611799327567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260.58841938999996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312.70610326799994</v>
      </c>
      <c r="AR22" s="16" t="s">
        <v>13061</v>
      </c>
      <c r="AS22" s="23">
        <f>IF(B6L236C20=0,0,B6L235C20/B6L236C20)</f>
        <v>0.23901668960229372</v>
      </c>
      <c r="AT22" s="16" t="s">
        <v>13062</v>
      </c>
      <c r="AU22" s="17">
        <f>A1L253C18</f>
        <v>1995426.5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9977.1324999999997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2494.2831249999999</v>
      </c>
      <c r="BD22" s="16" t="s">
        <v>13065</v>
      </c>
      <c r="BE22" s="23">
        <f>IF(B6L236C26=0,0,B6L235C26/B6L236C26)</f>
        <v>0.16184654281874711</v>
      </c>
      <c r="BF22" s="16" t="s">
        <v>13066</v>
      </c>
      <c r="BG22" s="17">
        <f>B6L235C3+B6L235C10+B6L235C15+B6L235C20+B6L235C26</f>
        <v>8445.0027592816241</v>
      </c>
      <c r="BH22" s="16" t="s">
        <v>13067</v>
      </c>
      <c r="BI22" s="17">
        <f>B6L238C3*B6L235C4</f>
        <v>19297.909312134252</v>
      </c>
      <c r="BJ22" s="16" t="s">
        <v>13068</v>
      </c>
      <c r="BK22" s="17">
        <f>B6L238C10*B6L235C11</f>
        <v>2962.1074404595283</v>
      </c>
      <c r="BL22" s="16" t="s">
        <v>13069</v>
      </c>
      <c r="BM22" s="17">
        <f>B6L238C15*B6L235C16</f>
        <v>1242.3994015152032</v>
      </c>
      <c r="BN22" s="16" t="s">
        <v>13070</v>
      </c>
      <c r="BO22" s="17">
        <f>B6L238C20*B6L235C21</f>
        <v>1303.5351782160444</v>
      </c>
      <c r="BP22" s="16" t="s">
        <v>13071</v>
      </c>
      <c r="BQ22" s="17">
        <f>B6L238C26*B6L235C27</f>
        <v>10397.577034438618</v>
      </c>
      <c r="BR22" s="16" t="s">
        <v>13072</v>
      </c>
      <c r="BS22" s="15">
        <f>B6L235C29+B6L235C30+B6L235C31+B6L235C32+B6L235C33</f>
        <v>35203.528366763639</v>
      </c>
      <c r="BT22" s="16" t="s">
        <v>13073</v>
      </c>
      <c r="BU22" s="23">
        <f>IF(B6L235C3=0,0,B6L235C29/B6L235C3)</f>
        <v>4.1685632758464894</v>
      </c>
      <c r="BV22" s="16" t="s">
        <v>13074</v>
      </c>
      <c r="BW22" s="23">
        <f>IF(B6L235C8=0,0,B6L235C30/B6L235C8)</f>
        <v>2.2927098017155694</v>
      </c>
      <c r="BX22" s="16" t="s">
        <v>13075</v>
      </c>
      <c r="BY22" s="23">
        <f>IF(B6L235C13=0,0,B6L235C31/B6L235C13)</f>
        <v>6.2528449137697333</v>
      </c>
      <c r="BZ22" s="16" t="s">
        <v>13076</v>
      </c>
      <c r="CA22" s="23">
        <f>IF(B6L235C18=0,0,B6L235C32/B6L235C18)</f>
        <v>5.0022759310157872</v>
      </c>
      <c r="CB22" s="16" t="s">
        <v>13077</v>
      </c>
      <c r="CC22" s="23">
        <f>IF(B6L235C24=0,0,B6L235C33/B6L235C24)</f>
        <v>1.0421408189616224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9935.4480000000003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19368.484300000004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4920.1794782677316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2706.0987130472522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825.87251241799993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1238.8087686270001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1090.251981247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1308.3023774963999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61645.632500000007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15411.408125000002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40033.102284170658</v>
      </c>
      <c r="BH23" s="16" t="s">
        <v>13094</v>
      </c>
      <c r="BI23" s="17">
        <f>SUM(B6L221C29:B6L235C29)</f>
        <v>80738.752361789317</v>
      </c>
      <c r="BJ23" s="16" t="s">
        <v>13095</v>
      </c>
      <c r="BK23" s="17">
        <f>SUM(B6L221C30:B6L235C30)</f>
        <v>11280.543716024222</v>
      </c>
      <c r="BL23" s="16" t="s">
        <v>13096</v>
      </c>
      <c r="BM23" s="17">
        <f>SUM(B6L221C31:B6L235C31)</f>
        <v>5164.0527386951217</v>
      </c>
      <c r="BN23" s="16" t="s">
        <v>13097</v>
      </c>
      <c r="BO23" s="17">
        <f>SUM(B6L221C32:B6L235C32)</f>
        <v>5453.7412445341424</v>
      </c>
      <c r="BP23" s="16" t="s">
        <v>13098</v>
      </c>
      <c r="BQ23" s="17">
        <f>SUM(B6L221C33:B6L235C33)</f>
        <v>64243.429938957212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0.48381172566929503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6.7596527839344112E-2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3.0944610783182617E-2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3.2680514445509533E-2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0.38496662126266867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80738.752361789317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11280.543716024224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5164.0527386951226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5453.7412445341433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64243.429938957212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6.276376034425225E-8</v>
      </c>
      <c r="L8" s="16" t="s">
        <v>13114</v>
      </c>
      <c r="M8" s="23">
        <f>A1L541C63</f>
        <v>0.15859974512264902</v>
      </c>
      <c r="N8" s="16" t="s">
        <v>13115</v>
      </c>
      <c r="O8" s="23">
        <f>B6L241C1*B6L241C5</f>
        <v>1.0573316341509934E-4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4.8081394710834594E-8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6.276376034425225E-8</v>
      </c>
      <c r="AT8" s="16" t="s">
        <v>13126</v>
      </c>
      <c r="AU8" s="17">
        <f>A1L236C21</f>
        <v>0.66666666666666663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3.3333333333333331E-3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8.3333333333333328E-4</v>
      </c>
      <c r="BD8" s="16" t="s">
        <v>13129</v>
      </c>
      <c r="BE8" s="23">
        <f>IF(B6L256C26=0,0,B6L241C26/B6L256C26)</f>
        <v>5.4942996092124458E-8</v>
      </c>
      <c r="BF8" s="16" t="s">
        <v>13130</v>
      </c>
      <c r="BG8" s="17">
        <f>B6L241C3+B6L241C10+B6L241C15+B6L241C20+B6L241C26</f>
        <v>2.1731789333333329E-3</v>
      </c>
      <c r="BH8" s="16" t="s">
        <v>13131</v>
      </c>
      <c r="BI8" s="17">
        <f>B6L258C3*B6L241C4</f>
        <v>5.0618682992215544E-3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2.4798092797886402E-4</v>
      </c>
      <c r="BN8" s="16" t="s">
        <v>13134</v>
      </c>
      <c r="BO8" s="17">
        <f>B6L258C20*B6L241C21</f>
        <v>3.4191907987581759E-4</v>
      </c>
      <c r="BP8" s="16" t="s">
        <v>13135</v>
      </c>
      <c r="BQ8" s="17">
        <f>B6L258C26*B6L241C27</f>
        <v>3.5151863189038582E-3</v>
      </c>
      <c r="BR8" s="16" t="s">
        <v>13136</v>
      </c>
      <c r="BS8" s="15">
        <f>B6L241C29+B6L241C30+B6L241C31+B6L241C32+B6L241C33</f>
        <v>9.1669546259800939E-3</v>
      </c>
      <c r="BT8" s="16" t="s">
        <v>13137</v>
      </c>
      <c r="BU8" s="23">
        <f>IF(B6L241C3=0,0,B6L241C29/B6L241C3)</f>
        <v>4.2182235826846286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6.3273353740269451</v>
      </c>
      <c r="BZ8" s="16" t="s">
        <v>13140</v>
      </c>
      <c r="CA8" s="23">
        <f>IF(B6L241C18=0,0,B6L241C32/B6L241C18)</f>
        <v>5.0618682992215547</v>
      </c>
      <c r="CB8" s="16" t="s">
        <v>13141</v>
      </c>
      <c r="CC8" s="23">
        <f>IF(B6L241C24=0,0,B6L241C33/B6L241C24)</f>
        <v>1.0545558956711576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15.956000000000001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28.720800000000004</v>
      </c>
      <c r="J9" s="16" t="s">
        <v>13144</v>
      </c>
      <c r="K9" s="23">
        <f>IF(B6L256C3=0,0,B6L242C3/B6L256C3)</f>
        <v>1.5021878400793337E-3</v>
      </c>
      <c r="L9" s="16" t="s">
        <v>13145</v>
      </c>
      <c r="M9" s="23">
        <f>A1L542C63</f>
        <v>0.64155582327342464</v>
      </c>
      <c r="N9" s="16" t="s">
        <v>13146</v>
      </c>
      <c r="O9" s="23">
        <f>B6L242C1*B6L242C5</f>
        <v>10.236664716150765</v>
      </c>
      <c r="P9" s="16" t="s">
        <v>13147</v>
      </c>
      <c r="Q9" s="23">
        <f>B3L836C15</f>
        <v>1.7907700337241048</v>
      </c>
      <c r="R9" s="16" t="s">
        <v>13148</v>
      </c>
      <c r="S9" s="17">
        <f>B6L242C6*B6L242C7</f>
        <v>18.331512418963658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10.082331830430013</v>
      </c>
      <c r="X9" s="16" t="s">
        <v>13150</v>
      </c>
      <c r="Y9" s="23">
        <f>IF(B6L256C10=0,0,B6L242C10/B6L256C10)</f>
        <v>3.6849175565475947E-3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0.93802132800000015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1.4070319920000003</v>
      </c>
      <c r="AH9" s="16" t="s">
        <v>13153</v>
      </c>
      <c r="AI9" s="23">
        <f>IF(B6L256C15=0,0,B6L242C15/B6L256C15)</f>
        <v>1.1507801010091153E-3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1.6166938320000002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1.9400325984000002</v>
      </c>
      <c r="AR9" s="16" t="s">
        <v>13156</v>
      </c>
      <c r="AS9" s="23">
        <f>IF(B6L256C20=0,0,B6L242C20/B6L256C20)</f>
        <v>1.5021878400793337E-3</v>
      </c>
      <c r="AT9" s="16" t="s">
        <v>13157</v>
      </c>
      <c r="AU9" s="17">
        <f>A1L237C21</f>
        <v>29736.333333333332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148.68166666666667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37.170416666666668</v>
      </c>
      <c r="BD9" s="16" t="s">
        <v>13160</v>
      </c>
      <c r="BE9" s="23">
        <f>IF(B6L256C26=0,0,B6L242C26/B6L256C26)</f>
        <v>2.4507048691911658E-3</v>
      </c>
      <c r="BF9" s="16" t="s">
        <v>13161</v>
      </c>
      <c r="BG9" s="17">
        <f>B6L242C3+B6L242C10+B6L242C15+B6L242C20+B6L242C26</f>
        <v>79.320613087496696</v>
      </c>
      <c r="BH9" s="16" t="s">
        <v>13162</v>
      </c>
      <c r="BI9" s="17">
        <f>B6L258C3*B6L242C4</f>
        <v>121.15075587356871</v>
      </c>
      <c r="BJ9" s="16" t="s">
        <v>13163</v>
      </c>
      <c r="BK9" s="17">
        <f>B6L258C10*B6L242C11</f>
        <v>42.529529895571763</v>
      </c>
      <c r="BL9" s="16" t="s">
        <v>13164</v>
      </c>
      <c r="BM9" s="17">
        <f>B6L258C15*B6L242C16</f>
        <v>5.9351755302461324</v>
      </c>
      <c r="BN9" s="16" t="s">
        <v>13165</v>
      </c>
      <c r="BO9" s="17">
        <f>B6L258C20*B6L242C21</f>
        <v>8.1834912577478196</v>
      </c>
      <c r="BP9" s="16" t="s">
        <v>13166</v>
      </c>
      <c r="BQ9" s="17">
        <f>B6L258C26*B6L242C27</f>
        <v>156.79312816154717</v>
      </c>
      <c r="BR9" s="16" t="s">
        <v>13167</v>
      </c>
      <c r="BS9" s="15">
        <f>B6L242C29+B6L242C30+B6L242C31+B6L242C32+B6L242C33</f>
        <v>334.59208071868159</v>
      </c>
      <c r="BT9" s="16" t="s">
        <v>13168</v>
      </c>
      <c r="BU9" s="23">
        <f>IF(B6L242C3=0,0,B6L242C29/B6L242C3)</f>
        <v>4.2182235826846295</v>
      </c>
      <c r="BV9" s="16" t="s">
        <v>13169</v>
      </c>
      <c r="BW9" s="23">
        <f>IF(B6L242C8=0,0,B6L242C30/B6L242C8)</f>
        <v>2.320022970476546</v>
      </c>
      <c r="BX9" s="16" t="s">
        <v>13170</v>
      </c>
      <c r="BY9" s="23">
        <f>IF(B6L242C13=0,0,B6L242C31/B6L242C13)</f>
        <v>6.3273353740269451</v>
      </c>
      <c r="BZ9" s="16" t="s">
        <v>13171</v>
      </c>
      <c r="CA9" s="23">
        <f>IF(B6L242C18=0,0,B6L242C32/B6L242C18)</f>
        <v>5.0618682992215556</v>
      </c>
      <c r="CB9" s="16" t="s">
        <v>13172</v>
      </c>
      <c r="CC9" s="23">
        <f>IF(B6L242C24=0,0,B6L242C33/B6L242C24)</f>
        <v>1.0545558956711576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314.40900000000005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628.8180000000001</v>
      </c>
      <c r="J10" s="16" t="s">
        <v>13175</v>
      </c>
      <c r="K10" s="23">
        <f>IF(B6L256C3=0,0,B6L243C3/B6L256C3)</f>
        <v>3.2889151876793352E-2</v>
      </c>
      <c r="L10" s="16" t="s">
        <v>13176</v>
      </c>
      <c r="M10" s="23">
        <f>A1L543C63</f>
        <v>0.65128675134231317</v>
      </c>
      <c r="N10" s="16" t="s">
        <v>13177</v>
      </c>
      <c r="O10" s="23">
        <f>B6L243C1*B6L243C5</f>
        <v>204.77041620278538</v>
      </c>
      <c r="P10" s="16" t="s">
        <v>13178</v>
      </c>
      <c r="Q10" s="23">
        <f>B3L837C15</f>
        <v>1.7072939610192555</v>
      </c>
      <c r="R10" s="16" t="s">
        <v>13179</v>
      </c>
      <c r="S10" s="23">
        <f>B6L243C6*B6L243C7</f>
        <v>349.60329497841497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192.28181223812825</v>
      </c>
      <c r="X10" s="16" t="s">
        <v>13181</v>
      </c>
      <c r="Y10" s="23">
        <f>IF(B6L256C10=0,0,B6L243C10/B6L256C10)</f>
        <v>7.0275670116567421E-2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26.988868560000004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40.483302840000007</v>
      </c>
      <c r="AH10" s="16" t="s">
        <v>13184</v>
      </c>
      <c r="AI10" s="23">
        <f>IF(B6L256C15=0,0,B6L243C15/B6L256C15)</f>
        <v>3.3110390947953518E-2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35.396165220000007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42.475398264000006</v>
      </c>
      <c r="AR10" s="16" t="s">
        <v>13187</v>
      </c>
      <c r="AS10" s="23">
        <f>IF(B6L256C20=0,0,B6L243C20/B6L256C20)</f>
        <v>3.2889151876793352E-2</v>
      </c>
      <c r="AT10" s="16" t="s">
        <v>13188</v>
      </c>
      <c r="AU10" s="17">
        <f>A1L238C21</f>
        <v>290675.33333333331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1453.3766666666666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363.34416666666664</v>
      </c>
      <c r="BD10" s="16" t="s">
        <v>13191</v>
      </c>
      <c r="BE10" s="23">
        <f>IF(B6L256C26=0,0,B6L243C26/B6L256C26)</f>
        <v>2.3955860555115463E-2</v>
      </c>
      <c r="BF10" s="16" t="s">
        <v>13192</v>
      </c>
      <c r="BG10" s="17">
        <f>B6L243C3+B6L243C10+B6L243C15+B6L243C20+B6L243C26</f>
        <v>1267.402680008795</v>
      </c>
      <c r="BH10" s="16" t="s">
        <v>13193</v>
      </c>
      <c r="BI10" s="17">
        <f>B6L258C3*B6L243C4</f>
        <v>2652.4949168165836</v>
      </c>
      <c r="BJ10" s="16" t="s">
        <v>13194</v>
      </c>
      <c r="BK10" s="17">
        <f>B6L258C10*B6L243C11</f>
        <v>811.08767490421053</v>
      </c>
      <c r="BL10" s="16" t="s">
        <v>13195</v>
      </c>
      <c r="BM10" s="17">
        <f>B6L258C15*B6L243C16</f>
        <v>170.76762274465167</v>
      </c>
      <c r="BN10" s="16" t="s">
        <v>13196</v>
      </c>
      <c r="BO10" s="17">
        <f>B6L258C20*B6L243C21</f>
        <v>179.17072664112661</v>
      </c>
      <c r="BP10" s="16" t="s">
        <v>13197</v>
      </c>
      <c r="BQ10" s="17">
        <f>B6L258C26*B6L243C27</f>
        <v>1532.666932464228</v>
      </c>
      <c r="BR10" s="16" t="s">
        <v>13198</v>
      </c>
      <c r="BS10" s="15">
        <f>B6L243C29+B6L243C30+B6L243C31+B6L243C32+B6L243C33</f>
        <v>5346.1878735708005</v>
      </c>
      <c r="BT10" s="16" t="s">
        <v>13199</v>
      </c>
      <c r="BU10" s="23">
        <f>IF(B6L243C3=0,0,B6L243C29/B6L243C3)</f>
        <v>4.2182235826846295</v>
      </c>
      <c r="BV10" s="16" t="s">
        <v>13200</v>
      </c>
      <c r="BW10" s="23">
        <f>IF(B6L243C8=0,0,B6L243C30/B6L243C8)</f>
        <v>2.3200229704765465</v>
      </c>
      <c r="BX10" s="16" t="s">
        <v>13201</v>
      </c>
      <c r="BY10" s="23">
        <f>IF(B6L243C13=0,0,B6L243C31/B6L243C13)</f>
        <v>6.3273353740269451</v>
      </c>
      <c r="BZ10" s="16" t="s">
        <v>13202</v>
      </c>
      <c r="CA10" s="23">
        <f>IF(B6L243C18=0,0,B6L243C32/B6L243C18)</f>
        <v>5.0618682992215556</v>
      </c>
      <c r="CB10" s="16" t="s">
        <v>13203</v>
      </c>
      <c r="CC10" s="23">
        <f>IF(B6L243C24=0,0,B6L243C33/B6L243C24)</f>
        <v>1.0545558956711576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2420.2266666666669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4840.4533333333338</v>
      </c>
      <c r="J11" s="16" t="s">
        <v>13206</v>
      </c>
      <c r="K11" s="23">
        <f>IF(B6L256C3=0,0,B6L244C3/B6L256C3)</f>
        <v>0.25317087747572531</v>
      </c>
      <c r="L11" s="16" t="s">
        <v>13207</v>
      </c>
      <c r="M11" s="23">
        <f>A1L544C63</f>
        <v>0.21707549149090372</v>
      </c>
      <c r="N11" s="16" t="s">
        <v>13208</v>
      </c>
      <c r="O11" s="23">
        <f>B6L244C1*B6L244C5</f>
        <v>525.37189318605829</v>
      </c>
      <c r="P11" s="16" t="s">
        <v>13209</v>
      </c>
      <c r="Q11" s="23">
        <f>B3L838C15</f>
        <v>1.9904376766989944</v>
      </c>
      <c r="R11" s="16" t="s">
        <v>13210</v>
      </c>
      <c r="S11" s="17">
        <f>B6L244C6*B6L244C7</f>
        <v>1045.7200104762101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575.1460057619156</v>
      </c>
      <c r="X11" s="16" t="s">
        <v>13212</v>
      </c>
      <c r="Y11" s="23">
        <f>IF(B6L256C10=0,0,B6L244C10/B6L256C10)</f>
        <v>0.21020589778782509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207.75225706666669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311.6283856</v>
      </c>
      <c r="AH11" s="16" t="s">
        <v>13215</v>
      </c>
      <c r="AI11" s="23">
        <f>IF(B6L256C15=0,0,B6L244C15/B6L256C15)</f>
        <v>0.25487390983081176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272.46911813333338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326.96294176000004</v>
      </c>
      <c r="AR11" s="16" t="s">
        <v>13218</v>
      </c>
      <c r="AS11" s="23">
        <f>IF(B6L256C20=0,0,B6L244C20/B6L256C20)</f>
        <v>0.25317087747572531</v>
      </c>
      <c r="AT11" s="16" t="s">
        <v>13219</v>
      </c>
      <c r="AU11" s="17">
        <f>A1L239C21</f>
        <v>2780940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13904.7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3476.1750000000002</v>
      </c>
      <c r="BD11" s="16" t="s">
        <v>13222</v>
      </c>
      <c r="BE11" s="23">
        <f>IF(B6L256C26=0,0,B6L244C26/B6L256C26)</f>
        <v>0.22918976332864893</v>
      </c>
      <c r="BF11" s="16" t="s">
        <v>13223</v>
      </c>
      <c r="BG11" s="17">
        <f>B6L244C3+B6L244C10+B6L244C15+B6L244C20+B6L244C26</f>
        <v>9530.3656664552509</v>
      </c>
      <c r="BH11" s="16" t="s">
        <v>13224</v>
      </c>
      <c r="BI11" s="17">
        <f>B6L258C3*B6L244C4</f>
        <v>20418.114401551094</v>
      </c>
      <c r="BJ11" s="16" t="s">
        <v>13225</v>
      </c>
      <c r="BK11" s="17">
        <f>B6L258C10*B6L244C11</f>
        <v>2426.094444991782</v>
      </c>
      <c r="BL11" s="16" t="s">
        <v>13226</v>
      </c>
      <c r="BM11" s="17">
        <f>B6L258C15*B6L244C16</f>
        <v>1314.5182051718593</v>
      </c>
      <c r="BN11" s="16" t="s">
        <v>13227</v>
      </c>
      <c r="BO11" s="17">
        <f>B6L258C20*B6L244C21</f>
        <v>1379.2027915959734</v>
      </c>
      <c r="BP11" s="16" t="s">
        <v>13228</v>
      </c>
      <c r="BQ11" s="17">
        <f>B6L258C26*B6L244C27</f>
        <v>14663.283362538745</v>
      </c>
      <c r="BR11" s="16" t="s">
        <v>13229</v>
      </c>
      <c r="BS11" s="15">
        <f>B6L244C29+B6L244C30+B6L244C31+B6L244C32+B6L244C33</f>
        <v>40201.213205849454</v>
      </c>
      <c r="BT11" s="16" t="s">
        <v>13230</v>
      </c>
      <c r="BU11" s="23">
        <f>IF(B6L244C3=0,0,B6L244C29/B6L244C3)</f>
        <v>4.2182235826846295</v>
      </c>
      <c r="BV11" s="16" t="s">
        <v>13231</v>
      </c>
      <c r="BW11" s="23">
        <f>IF(B6L244C8=0,0,B6L244C30/B6L244C8)</f>
        <v>2.3200229704765465</v>
      </c>
      <c r="BX11" s="16" t="s">
        <v>13232</v>
      </c>
      <c r="BY11" s="23">
        <f>IF(B6L244C13=0,0,B6L244C31/B6L244C13)</f>
        <v>6.3273353740269442</v>
      </c>
      <c r="BZ11" s="16" t="s">
        <v>13233</v>
      </c>
      <c r="CA11" s="23">
        <f>IF(B6L244C18=0,0,B6L244C32/B6L244C18)</f>
        <v>5.0618682992215556</v>
      </c>
      <c r="CB11" s="16" t="s">
        <v>13234</v>
      </c>
      <c r="CC11" s="23">
        <f>IF(B6L244C24=0,0,B6L244C33/B6L244C24)</f>
        <v>1.0545558956711576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150.12333333333333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300.24666666666667</v>
      </c>
      <c r="J12" s="16" t="s">
        <v>13237</v>
      </c>
      <c r="K12" s="23">
        <f>IF(B6L256C3=0,0,B6L245C3/B6L256C3)</f>
        <v>1.5703841525689384E-2</v>
      </c>
      <c r="L12" s="16" t="s">
        <v>13238</v>
      </c>
      <c r="M12" s="23">
        <f>A1L545C63</f>
        <v>0.51147000226541817</v>
      </c>
      <c r="N12" s="16" t="s">
        <v>13239</v>
      </c>
      <c r="O12" s="23">
        <f>B6L245C1*B6L245C5</f>
        <v>76.783581640092123</v>
      </c>
      <c r="P12" s="16" t="s">
        <v>13240</v>
      </c>
      <c r="Q12" s="23">
        <f>B3L839C15</f>
        <v>2.0193873850110453</v>
      </c>
      <c r="R12" s="16" t="s">
        <v>13241</v>
      </c>
      <c r="S12" s="23">
        <f>B6L245C6*B6L245C7</f>
        <v>155.05579613996775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85.28068787698227</v>
      </c>
      <c r="X12" s="16" t="s">
        <v>13243</v>
      </c>
      <c r="Y12" s="23">
        <f>IF(B6L256C10=0,0,B6L245C10/B6L256C10)</f>
        <v>3.1168613499100106E-2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12.886586933333334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19.3298804</v>
      </c>
      <c r="AH12" s="16" t="s">
        <v>13246</v>
      </c>
      <c r="AI12" s="23">
        <f>IF(B6L256C15=0,0,B6L245C15/B6L256C15)</f>
        <v>1.5809478281717786E-2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16.900884866666665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20.281061839999996</v>
      </c>
      <c r="AR12" s="16" t="s">
        <v>13249</v>
      </c>
      <c r="AS12" s="23">
        <f>IF(B6L256C20=0,0,B6L245C20/B6L256C20)</f>
        <v>1.5703841525689381E-2</v>
      </c>
      <c r="AT12" s="16" t="s">
        <v>13250</v>
      </c>
      <c r="AU12" s="17">
        <f>A1L240C21</f>
        <v>142907.33333333334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714.53666666666675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178.63416666666669</v>
      </c>
      <c r="BD12" s="16" t="s">
        <v>13253</v>
      </c>
      <c r="BE12" s="23">
        <f>IF(B6L256C26=0,0,B6L245C26/B6L256C26)</f>
        <v>1.1777635585303894E-2</v>
      </c>
      <c r="BF12" s="16" t="s">
        <v>13254</v>
      </c>
      <c r="BG12" s="23">
        <f>B6L245C3+B6L245C10+B6L245C15+B6L245C20+B6L245C26</f>
        <v>603.77246345031563</v>
      </c>
      <c r="BH12" s="16" t="s">
        <v>13255</v>
      </c>
      <c r="BI12" s="17">
        <f>B6L258C3*B6L245C4</f>
        <v>1266.5075699557844</v>
      </c>
      <c r="BJ12" s="16" t="s">
        <v>13256</v>
      </c>
      <c r="BK12" s="17">
        <f>B6L258C10*B6L245C11</f>
        <v>359.73300875025376</v>
      </c>
      <c r="BL12" s="16" t="s">
        <v>13257</v>
      </c>
      <c r="BM12" s="17">
        <f>B6L258C15*B6L245C16</f>
        <v>81.537757353753406</v>
      </c>
      <c r="BN12" s="16" t="s">
        <v>13258</v>
      </c>
      <c r="BO12" s="17">
        <f>B6L258C20*B6L245C21</f>
        <v>85.55005333537332</v>
      </c>
      <c r="BP12" s="16" t="s">
        <v>13259</v>
      </c>
      <c r="BQ12" s="17">
        <f>B6L258C26*B6L245C27</f>
        <v>753.51885450655004</v>
      </c>
      <c r="BR12" s="16" t="s">
        <v>13260</v>
      </c>
      <c r="BS12" s="15">
        <f>B6L245C29+B6L245C30+B6L245C31+B6L245C32+B6L245C33</f>
        <v>2546.847243901715</v>
      </c>
      <c r="BT12" s="16" t="s">
        <v>13261</v>
      </c>
      <c r="BU12" s="23">
        <f>IF(B6L245C3=0,0,B6L245C29/B6L245C3)</f>
        <v>4.2182235826846295</v>
      </c>
      <c r="BV12" s="16" t="s">
        <v>13262</v>
      </c>
      <c r="BW12" s="23">
        <f>IF(B6L245C8=0,0,B6L245C30/B6L245C8)</f>
        <v>2.320022970476546</v>
      </c>
      <c r="BX12" s="16" t="s">
        <v>13263</v>
      </c>
      <c r="BY12" s="23">
        <f>IF(B6L245C13=0,0,B6L245C31/B6L245C13)</f>
        <v>6.3273353740269442</v>
      </c>
      <c r="BZ12" s="16" t="s">
        <v>13264</v>
      </c>
      <c r="CA12" s="23">
        <f>IF(B6L245C18=0,0,B6L245C32/B6L245C18)</f>
        <v>5.0618682992215556</v>
      </c>
      <c r="CB12" s="16" t="s">
        <v>13265</v>
      </c>
      <c r="CC12" s="23">
        <f>IF(B6L245C24=0,0,B6L245C33/B6L245C24)</f>
        <v>1.0545558956711574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1831.4759999999999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3662.9519999999998</v>
      </c>
      <c r="J13" s="16" t="s">
        <v>13268</v>
      </c>
      <c r="K13" s="23">
        <f>IF(B6L256C3=0,0,B6L246C3/B6L256C3)</f>
        <v>0.19158386790041623</v>
      </c>
      <c r="L13" s="16" t="s">
        <v>13269</v>
      </c>
      <c r="M13" s="23">
        <f>A1L546C63</f>
        <v>0.21264366437986623</v>
      </c>
      <c r="N13" s="16" t="s">
        <v>13270</v>
      </c>
      <c r="O13" s="23">
        <f>B6L246C1*B6L246C5</f>
        <v>389.45176786377988</v>
      </c>
      <c r="P13" s="16" t="s">
        <v>13271</v>
      </c>
      <c r="Q13" s="23">
        <f>B3L840C15</f>
        <v>2.0149432066303605</v>
      </c>
      <c r="R13" s="16" t="s">
        <v>13272</v>
      </c>
      <c r="S13" s="17">
        <f>B6L246C6*B6L246C7</f>
        <v>784.72319396730745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431.59775668201911</v>
      </c>
      <c r="X13" s="16" t="s">
        <v>13274</v>
      </c>
      <c r="Y13" s="23">
        <f>IF(B6L256C10=0,0,B6L246C10/B6L256C10)</f>
        <v>0.15774150044973259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157.21389983999998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235.82084975999999</v>
      </c>
      <c r="AH13" s="16" t="s">
        <v>13277</v>
      </c>
      <c r="AI13" s="23">
        <f>IF(B6L256C15=0,0,B6L246C15/B6L256C15)</f>
        <v>0.19287261615219062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206.18756807999998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247.42508169599995</v>
      </c>
      <c r="AR13" s="16" t="s">
        <v>13280</v>
      </c>
      <c r="AS13" s="23">
        <f>IF(B6L256C20=0,0,B6L246C20/B6L256C20)</f>
        <v>0.1915838679004162</v>
      </c>
      <c r="AT13" s="16" t="s">
        <v>13281</v>
      </c>
      <c r="AU13" s="17">
        <f>A1L241C21</f>
        <v>2325497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11627.485000000001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2906.8712500000001</v>
      </c>
      <c r="BD13" s="16" t="s">
        <v>13284</v>
      </c>
      <c r="BE13" s="23">
        <f>IF(B6L256C26=0,0,B6L246C26/B6L256C26)</f>
        <v>0.19165465887487076</v>
      </c>
      <c r="BF13" s="16" t="s">
        <v>13285</v>
      </c>
      <c r="BG13" s="17">
        <f>B6L246C3+B6L246C10+B6L246C15+B6L246C20+B6L246C26</f>
        <v>7484.6669381380198</v>
      </c>
      <c r="BH13" s="16" t="s">
        <v>13286</v>
      </c>
      <c r="BI13" s="17">
        <f>B6L258C3*B6L246C4</f>
        <v>15451.150508641827</v>
      </c>
      <c r="BJ13" s="16" t="s">
        <v>13287</v>
      </c>
      <c r="BK13" s="17">
        <f>B6L258C10*B6L246C11</f>
        <v>1820.5758354698755</v>
      </c>
      <c r="BL13" s="16" t="s">
        <v>13288</v>
      </c>
      <c r="BM13" s="17">
        <f>B6L258C15*B6L246C16</f>
        <v>994.74506974636097</v>
      </c>
      <c r="BN13" s="16" t="s">
        <v>13289</v>
      </c>
      <c r="BO13" s="17">
        <f>B6L258C20*B6L246C21</f>
        <v>1043.6943145577382</v>
      </c>
      <c r="BP13" s="16" t="s">
        <v>13290</v>
      </c>
      <c r="BQ13" s="17">
        <f>B6L258C26*B6L246C27</f>
        <v>12261.832858577951</v>
      </c>
      <c r="BR13" s="16" t="s">
        <v>13291</v>
      </c>
      <c r="BS13" s="15">
        <f>B6L246C29+B6L246C30+B6L246C31+B6L246C32+B6L246C33</f>
        <v>31571.998586993752</v>
      </c>
      <c r="BT13" s="16" t="s">
        <v>13292</v>
      </c>
      <c r="BU13" s="23">
        <f>IF(B6L246C3=0,0,B6L246C29/B6L246C3)</f>
        <v>4.2182235826846295</v>
      </c>
      <c r="BV13" s="16" t="s">
        <v>13293</v>
      </c>
      <c r="BW13" s="23">
        <f>IF(B6L246C8=0,0,B6L246C30/B6L246C8)</f>
        <v>2.320022970476546</v>
      </c>
      <c r="BX13" s="16" t="s">
        <v>13294</v>
      </c>
      <c r="BY13" s="23">
        <f>IF(B6L246C13=0,0,B6L246C31/B6L246C13)</f>
        <v>6.3273353740269451</v>
      </c>
      <c r="BZ13" s="16" t="s">
        <v>13295</v>
      </c>
      <c r="CA13" s="23">
        <f>IF(B6L246C18=0,0,B6L246C32/B6L246C18)</f>
        <v>5.0618682992215556</v>
      </c>
      <c r="CB13" s="16" t="s">
        <v>13296</v>
      </c>
      <c r="CC13" s="23">
        <f>IF(B6L246C24=0,0,B6L246C33/B6L246C24)</f>
        <v>1.0545558956711576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315.62466666666666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631.24933333333331</v>
      </c>
      <c r="J14" s="16" t="s">
        <v>13299</v>
      </c>
      <c r="K14" s="23">
        <f>IF(B6L256C3=0,0,B6L247C3/B6L256C3)</f>
        <v>3.3016318229001952E-2</v>
      </c>
      <c r="L14" s="16" t="s">
        <v>13300</v>
      </c>
      <c r="M14" s="23">
        <f>A1L547C63</f>
        <v>0.34290807363029613</v>
      </c>
      <c r="N14" s="16" t="s">
        <v>13301</v>
      </c>
      <c r="O14" s="23">
        <f>B6L247C1*B6L247C5</f>
        <v>108.230246436871</v>
      </c>
      <c r="P14" s="16" t="s">
        <v>13302</v>
      </c>
      <c r="Q14" s="23">
        <f>B3L841C15</f>
        <v>2.11854947128933</v>
      </c>
      <c r="R14" s="16" t="s">
        <v>13303</v>
      </c>
      <c r="S14" s="23">
        <f>B6L247C6*B6L247C7</f>
        <v>229.29113136634695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126.11012225149084</v>
      </c>
      <c r="X14" s="16" t="s">
        <v>13305</v>
      </c>
      <c r="Y14" s="23">
        <f>IF(B6L256C10=0,0,B6L247C10/B6L256C10)</f>
        <v>4.6091064186196525E-2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27.093221386666666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40.639832079999998</v>
      </c>
      <c r="AH14" s="16" t="s">
        <v>13308</v>
      </c>
      <c r="AI14" s="23">
        <f>IF(B6L256C15=0,0,B6L247C15/B6L256C15)</f>
        <v>3.3238412724034119E-2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35.533024973333333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42.639629968000001</v>
      </c>
      <c r="AR14" s="16" t="s">
        <v>13311</v>
      </c>
      <c r="AS14" s="23">
        <f>IF(B6L256C20=0,0,B6L247C20/B6L256C20)</f>
        <v>3.3016318229001952E-2</v>
      </c>
      <c r="AT14" s="16" t="s">
        <v>13312</v>
      </c>
      <c r="AU14" s="17">
        <f>A1L242C21</f>
        <v>218515.66666666669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1092.5783333333334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273.14458333333334</v>
      </c>
      <c r="BD14" s="16" t="s">
        <v>13315</v>
      </c>
      <c r="BE14" s="23">
        <f>IF(B6L256C26=0,0,B6L247C26/B6L256C26)</f>
        <v>1.800885812960196E-2</v>
      </c>
      <c r="BF14" s="16" t="s">
        <v>13316</v>
      </c>
      <c r="BG14" s="17">
        <f>B6L247C3+B6L247C10+B6L247C15+B6L247C20+B6L247C26</f>
        <v>1113.7835009661576</v>
      </c>
      <c r="BH14" s="16" t="s">
        <v>13317</v>
      </c>
      <c r="BI14" s="17">
        <f>B6L258C3*B6L247C4</f>
        <v>2662.7508244206174</v>
      </c>
      <c r="BJ14" s="16" t="s">
        <v>13318</v>
      </c>
      <c r="BK14" s="17">
        <f>B6L258C10*B6L247C11</f>
        <v>531.96069169648024</v>
      </c>
      <c r="BL14" s="16" t="s">
        <v>13319</v>
      </c>
      <c r="BM14" s="17">
        <f>B6L258C15*B6L247C16</f>
        <v>171.42789807619934</v>
      </c>
      <c r="BN14" s="16" t="s">
        <v>13320</v>
      </c>
      <c r="BO14" s="17">
        <f>B6L258C20*B6L247C21</f>
        <v>179.86349268796386</v>
      </c>
      <c r="BP14" s="16" t="s">
        <v>13321</v>
      </c>
      <c r="BQ14" s="17">
        <f>B6L258C26*B6L247C27</f>
        <v>1152.1849228992339</v>
      </c>
      <c r="BR14" s="16" t="s">
        <v>13322</v>
      </c>
      <c r="BS14" s="15">
        <f>B6L247C29+B6L247C30+B6L247C31+B6L247C32+B6L247C33</f>
        <v>4698.1878297804951</v>
      </c>
      <c r="BT14" s="16" t="s">
        <v>13323</v>
      </c>
      <c r="BU14" s="23">
        <f>IF(B6L247C3=0,0,B6L247C29/B6L247C3)</f>
        <v>4.2182235826846295</v>
      </c>
      <c r="BV14" s="16" t="s">
        <v>13324</v>
      </c>
      <c r="BW14" s="23">
        <f>IF(B6L247C8=0,0,B6L247C30/B6L247C8)</f>
        <v>2.3200229704765465</v>
      </c>
      <c r="BX14" s="16" t="s">
        <v>13325</v>
      </c>
      <c r="BY14" s="23">
        <f>IF(B6L247C13=0,0,B6L247C31/B6L247C13)</f>
        <v>6.3273353740269442</v>
      </c>
      <c r="BZ14" s="16" t="s">
        <v>13326</v>
      </c>
      <c r="CA14" s="23">
        <f>IF(B6L247C18=0,0,B6L247C32/B6L247C18)</f>
        <v>5.0618682992215556</v>
      </c>
      <c r="CB14" s="16" t="s">
        <v>13327</v>
      </c>
      <c r="CC14" s="23">
        <f>IF(B6L247C24=0,0,B6L247C33/B6L247C24)</f>
        <v>1.0545558956711576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1417.8530000000001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2835.7060000000001</v>
      </c>
      <c r="J15" s="16" t="s">
        <v>13330</v>
      </c>
      <c r="K15" s="23">
        <f>IF(B6L256C3=0,0,B6L248C3/B6L256C3)</f>
        <v>0.14831630982563182</v>
      </c>
      <c r="L15" s="16" t="s">
        <v>13331</v>
      </c>
      <c r="M15" s="23">
        <f>A1L548C63</f>
        <v>0.2528076459207797</v>
      </c>
      <c r="N15" s="16" t="s">
        <v>13332</v>
      </c>
      <c r="O15" s="23">
        <f>B6L248C1*B6L248C5</f>
        <v>358.44407919171528</v>
      </c>
      <c r="P15" s="16" t="s">
        <v>13333</v>
      </c>
      <c r="Q15" s="23">
        <f>B3L842C15</f>
        <v>2.0182146718356124</v>
      </c>
      <c r="R15" s="16" t="s">
        <v>13334</v>
      </c>
      <c r="S15" s="23">
        <f>B6L248C6*B6L248C7</f>
        <v>723.41709965732593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397.8794048115293</v>
      </c>
      <c r="X15" s="16" t="s">
        <v>13336</v>
      </c>
      <c r="Y15" s="23">
        <f>IF(B6L256C10=0,0,B6L248C10/B6L256C10)</f>
        <v>0.14541802718232694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121.70850152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182.56275227999998</v>
      </c>
      <c r="AH15" s="16" t="s">
        <v>13339</v>
      </c>
      <c r="AI15" s="23">
        <f>IF(B6L256C15=0,0,B6L248C15/B6L256C15)</f>
        <v>0.14931400544109338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159.62189074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191.54626888799999</v>
      </c>
      <c r="AR15" s="16" t="s">
        <v>13342</v>
      </c>
      <c r="AS15" s="23">
        <f>IF(B6L256C20=0,0,B6L248C20/B6L256C20)</f>
        <v>0.14831630982563182</v>
      </c>
      <c r="AT15" s="16" t="s">
        <v>13343</v>
      </c>
      <c r="AU15" s="17">
        <f>A1L243C21</f>
        <v>1686917.3333333335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8434.586666666668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2108.646666666667</v>
      </c>
      <c r="BD15" s="16" t="s">
        <v>13346</v>
      </c>
      <c r="BE15" s="23">
        <f>IF(B6L256C26=0,0,B6L248C26/B6L256C26)</f>
        <v>0.13902643867960557</v>
      </c>
      <c r="BF15" s="16" t="s">
        <v>13347</v>
      </c>
      <c r="BG15" s="17">
        <f>B6L248C3+B6L248C10+B6L248C15+B6L248C20+B6L248C26</f>
        <v>5716.3410926461966</v>
      </c>
      <c r="BH15" s="16" t="s">
        <v>13348</v>
      </c>
      <c r="BI15" s="17">
        <f>B6L258C3*B6L248C4</f>
        <v>11961.641922760298</v>
      </c>
      <c r="BJ15" s="16" t="s">
        <v>13349</v>
      </c>
      <c r="BK15" s="17">
        <f>B6L258C10*B6L248C11</f>
        <v>1678.3442884405169</v>
      </c>
      <c r="BL15" s="16" t="s">
        <v>13350</v>
      </c>
      <c r="BM15" s="17">
        <f>B6L258C15*B6L248C16</f>
        <v>770.09050698730823</v>
      </c>
      <c r="BN15" s="16" t="s">
        <v>13351</v>
      </c>
      <c r="BO15" s="17">
        <f>B6L258C20*B6L248C21</f>
        <v>807.98498859861274</v>
      </c>
      <c r="BP15" s="16" t="s">
        <v>13352</v>
      </c>
      <c r="BQ15" s="17">
        <f>B6L258C26*B6L248C27</f>
        <v>8894.743096882672</v>
      </c>
      <c r="BR15" s="16" t="s">
        <v>13353</v>
      </c>
      <c r="BS15" s="15">
        <f>B6L248C29+B6L248C30+B6L248C31+B6L248C32+B6L248C33</f>
        <v>24112.804803669409</v>
      </c>
      <c r="BT15" s="16" t="s">
        <v>13354</v>
      </c>
      <c r="BU15" s="23">
        <f>IF(B6L248C3=0,0,B6L248C29/B6L248C3)</f>
        <v>4.2182235826846286</v>
      </c>
      <c r="BV15" s="16" t="s">
        <v>13355</v>
      </c>
      <c r="BW15" s="23">
        <f>IF(B6L248C8=0,0,B6L248C30/B6L248C8)</f>
        <v>2.320022970476546</v>
      </c>
      <c r="BX15" s="16" t="s">
        <v>13356</v>
      </c>
      <c r="BY15" s="23">
        <f>IF(B6L248C13=0,0,B6L248C31/B6L248C13)</f>
        <v>6.3273353740269451</v>
      </c>
      <c r="BZ15" s="16" t="s">
        <v>13357</v>
      </c>
      <c r="CA15" s="23">
        <f>IF(B6L248C18=0,0,B6L248C32/B6L248C18)</f>
        <v>5.0618682992215556</v>
      </c>
      <c r="CB15" s="16" t="s">
        <v>13358</v>
      </c>
      <c r="CC15" s="23">
        <f>IF(B6L248C24=0,0,B6L248C33/B6L248C24)</f>
        <v>1.0545558956711576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22.414666666666665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44.829333333333331</v>
      </c>
      <c r="J16" s="16" t="s">
        <v>13361</v>
      </c>
      <c r="K16" s="23">
        <f>IF(B6L256C3=0,0,B6L249C3/B6L256C3)</f>
        <v>2.3447146114382771E-3</v>
      </c>
      <c r="L16" s="16" t="s">
        <v>13362</v>
      </c>
      <c r="M16" s="23">
        <f>A1L549C63</f>
        <v>0.50004577776421388</v>
      </c>
      <c r="N16" s="16" t="s">
        <v>13363</v>
      </c>
      <c r="O16" s="23">
        <f>B6L249C1*B6L249C5</f>
        <v>11.208359426658932</v>
      </c>
      <c r="P16" s="16" t="s">
        <v>13364</v>
      </c>
      <c r="Q16" s="23">
        <f>B3L843C15</f>
        <v>1.7295298468040148</v>
      </c>
      <c r="R16" s="16" t="s">
        <v>13365</v>
      </c>
      <c r="S16" s="23">
        <f>B6L249C6*B6L249C7</f>
        <v>19.385192162113757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10.661855689162568</v>
      </c>
      <c r="X16" s="16" t="s">
        <v>13367</v>
      </c>
      <c r="Y16" s="23">
        <f>IF(B6L256C10=0,0,B6L249C10/B6L256C10)</f>
        <v>3.896723483727708E-3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1.9240749866666667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2.88611248</v>
      </c>
      <c r="AH16" s="16" t="s">
        <v>13370</v>
      </c>
      <c r="AI16" s="23">
        <f>IF(B6L256C15=0,0,B6L249C15/B6L256C15)</f>
        <v>2.3604870608074048E-3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2.5234431733333333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3.0281318079999999</v>
      </c>
      <c r="AR16" s="16" t="s">
        <v>13373</v>
      </c>
      <c r="AS16" s="23">
        <f>IF(B6L256C20=0,0,B6L249C20/B6L256C20)</f>
        <v>2.3447146114382771E-3</v>
      </c>
      <c r="AT16" s="16" t="s">
        <v>13374</v>
      </c>
      <c r="AU16" s="17">
        <f>A1L244C21</f>
        <v>37105.333333333336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185.52666666666667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46.381666666666668</v>
      </c>
      <c r="BD16" s="16" t="s">
        <v>13377</v>
      </c>
      <c r="BE16" s="23">
        <f>IF(B6L256C26=0,0,B6L249C26/B6L256C26)</f>
        <v>3.0580172764954634E-3</v>
      </c>
      <c r="BF16" s="16" t="s">
        <v>13378</v>
      </c>
      <c r="BG16" s="23">
        <f>B6L249C3+B6L249C10+B6L249C15+B6L249C20+B6L249C26</f>
        <v>107.78709997716257</v>
      </c>
      <c r="BH16" s="16" t="s">
        <v>13379</v>
      </c>
      <c r="BI16" s="17">
        <f>B6L258C3*B6L249C4</f>
        <v>189.1001510626968</v>
      </c>
      <c r="BJ16" s="16" t="s">
        <v>13380</v>
      </c>
      <c r="BK16" s="17">
        <f>B6L258C10*B6L249C11</f>
        <v>44.974091103205822</v>
      </c>
      <c r="BL16" s="16" t="s">
        <v>13381</v>
      </c>
      <c r="BM16" s="17">
        <f>B6L258C15*B6L249C16</f>
        <v>12.174267725416422</v>
      </c>
      <c r="BN16" s="16" t="s">
        <v>13382</v>
      </c>
      <c r="BO16" s="17">
        <f>B6L258C20*B6L249C21</f>
        <v>12.773337003983045</v>
      </c>
      <c r="BP16" s="16" t="s">
        <v>13383</v>
      </c>
      <c r="BQ16" s="17">
        <f>B6L258C26*B6L249C27</f>
        <v>195.64824013755094</v>
      </c>
      <c r="BR16" s="16" t="s">
        <v>13384</v>
      </c>
      <c r="BS16" s="15">
        <f>B6L249C29+B6L249C30+B6L249C31+B6L249C32+B6L249C33</f>
        <v>454.67008703285302</v>
      </c>
      <c r="BT16" s="16" t="s">
        <v>13385</v>
      </c>
      <c r="BU16" s="23">
        <f>IF(B6L249C3=0,0,B6L249C29/B6L249C3)</f>
        <v>4.2182235826846295</v>
      </c>
      <c r="BV16" s="16" t="s">
        <v>13386</v>
      </c>
      <c r="BW16" s="23">
        <f>IF(B6L249C8=0,0,B6L249C30/B6L249C8)</f>
        <v>2.3200229704765465</v>
      </c>
      <c r="BX16" s="16" t="s">
        <v>13387</v>
      </c>
      <c r="BY16" s="23">
        <f>IF(B6L249C13=0,0,B6L249C31/B6L249C13)</f>
        <v>6.3273353740269451</v>
      </c>
      <c r="BZ16" s="16" t="s">
        <v>13388</v>
      </c>
      <c r="CA16" s="23">
        <f>IF(B6L249C18=0,0,B6L249C32/B6L249C18)</f>
        <v>5.0618682992215556</v>
      </c>
      <c r="CB16" s="16" t="s">
        <v>13389</v>
      </c>
      <c r="CC16" s="23">
        <f>IF(B6L249C24=0,0,B6L249C33/B6L249C24)</f>
        <v>1.0545558956711574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37.232666666666667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74.465333333333334</v>
      </c>
      <c r="J17" s="16" t="s">
        <v>13392</v>
      </c>
      <c r="K17" s="23">
        <f>IF(B6L256C3=0,0,B6L250C3/B6L256C3)</f>
        <v>3.8947702794068272E-3</v>
      </c>
      <c r="L17" s="16" t="s">
        <v>13393</v>
      </c>
      <c r="M17" s="23">
        <f>A1L550C63</f>
        <v>7.2972828698019535E-2</v>
      </c>
      <c r="N17" s="16" t="s">
        <v>13394</v>
      </c>
      <c r="O17" s="23">
        <f>B6L250C1*B6L250C5</f>
        <v>2.7169730066371285</v>
      </c>
      <c r="P17" s="16" t="s">
        <v>13395</v>
      </c>
      <c r="Q17" s="23">
        <f>B3L844C15</f>
        <v>1.7568480740124919</v>
      </c>
      <c r="R17" s="16" t="s">
        <v>13396</v>
      </c>
      <c r="S17" s="23">
        <f>B6L250C6*B6L250C7</f>
        <v>4.7733087938543681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2.6253198366199029</v>
      </c>
      <c r="X17" s="16" t="s">
        <v>13398</v>
      </c>
      <c r="Y17" s="23">
        <f>IF(B6L256C10=0,0,B6L250C10/B6L256C10)</f>
        <v>9.5950890331892018E-4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3.1960521066666665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4.7940781599999998</v>
      </c>
      <c r="AH17" s="16" t="s">
        <v>13401</v>
      </c>
      <c r="AI17" s="23">
        <f>IF(B6L256C15=0,0,B6L250C15/B6L256C15)</f>
        <v>3.9209696585281286E-3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4.1916536133333331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5.0299843359999992</v>
      </c>
      <c r="AR17" s="16" t="s">
        <v>13404</v>
      </c>
      <c r="AS17" s="23">
        <f>IF(B6L256C20=0,0,B6L250C20/B6L256C20)</f>
        <v>3.8947702794068263E-3</v>
      </c>
      <c r="AT17" s="16" t="s">
        <v>13405</v>
      </c>
      <c r="AU17" s="17">
        <f>A1L245C21</f>
        <v>54943.666666666672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274.71833333333336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68.679583333333341</v>
      </c>
      <c r="BD17" s="16" t="s">
        <v>13408</v>
      </c>
      <c r="BE17" s="23">
        <f>IF(B6L256C26=0,0,B6L250C26/B6L256C26)</f>
        <v>4.5281544944304839E-3</v>
      </c>
      <c r="BF17" s="16" t="s">
        <v>13409</v>
      </c>
      <c r="BG17" s="23">
        <f>B6L250C3+B6L250C10+B6L250C15+B6L250C20+B6L250C26</f>
        <v>155.59429899928659</v>
      </c>
      <c r="BH17" s="16" t="s">
        <v>13410</v>
      </c>
      <c r="BI17" s="17">
        <f>B6L258C3*B6L250C4</f>
        <v>314.11142515913849</v>
      </c>
      <c r="BJ17" s="16" t="s">
        <v>13411</v>
      </c>
      <c r="BK17" s="17">
        <f>B6L258C10*B6L250C11</f>
        <v>11.074186046919833</v>
      </c>
      <c r="BL17" s="16" t="s">
        <v>13412</v>
      </c>
      <c r="BM17" s="17">
        <f>B6L258C15*B6L250C16</f>
        <v>20.222493551745337</v>
      </c>
      <c r="BN17" s="16" t="s">
        <v>13413</v>
      </c>
      <c r="BO17" s="17">
        <f>B6L258C20*B6L250C21</f>
        <v>21.217598546649484</v>
      </c>
      <c r="BP17" s="16" t="s">
        <v>13414</v>
      </c>
      <c r="BQ17" s="17">
        <f>B6L258C26*B6L250C27</f>
        <v>289.70583806562092</v>
      </c>
      <c r="BR17" s="16" t="s">
        <v>13415</v>
      </c>
      <c r="BS17" s="15">
        <f>B6L250C29+B6L250C30+B6L250C31+B6L250C32+B6L250C33</f>
        <v>656.33154137007409</v>
      </c>
      <c r="BT17" s="16" t="s">
        <v>13416</v>
      </c>
      <c r="BU17" s="23">
        <f>IF(B6L250C3=0,0,B6L250C29/B6L250C3)</f>
        <v>4.2182235826846295</v>
      </c>
      <c r="BV17" s="16" t="s">
        <v>13417</v>
      </c>
      <c r="BW17" s="23">
        <f>IF(B6L250C8=0,0,B6L250C30/B6L250C8)</f>
        <v>2.3200229704765465</v>
      </c>
      <c r="BX17" s="16" t="s">
        <v>13418</v>
      </c>
      <c r="BY17" s="23">
        <f>IF(B6L250C13=0,0,B6L250C31/B6L250C13)</f>
        <v>6.3273353740269451</v>
      </c>
      <c r="BZ17" s="16" t="s">
        <v>13419</v>
      </c>
      <c r="CA17" s="23">
        <f>IF(B6L250C18=0,0,B6L250C32/B6L250C18)</f>
        <v>5.0618682992215547</v>
      </c>
      <c r="CB17" s="16" t="s">
        <v>13420</v>
      </c>
      <c r="CC17" s="23">
        <f>IF(B6L250C24=0,0,B6L250C33/B6L250C24)</f>
        <v>1.0545558956711574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505.69733333333335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505.69733333333335</v>
      </c>
      <c r="J18" s="16" t="s">
        <v>13423</v>
      </c>
      <c r="K18" s="23">
        <f>IF(B6L256C3=0,0,B6L251C3/B6L256C3)</f>
        <v>2.6449555196717319E-2</v>
      </c>
      <c r="L18" s="16" t="s">
        <v>13424</v>
      </c>
      <c r="M18" s="23">
        <f>A1L551C63</f>
        <v>1.7213999773103551E-2</v>
      </c>
      <c r="N18" s="16" t="s">
        <v>13425</v>
      </c>
      <c r="O18" s="23">
        <f>B6L251C1*B6L251C5</f>
        <v>8.7050737812590704</v>
      </c>
      <c r="P18" s="16" t="s">
        <v>13426</v>
      </c>
      <c r="Q18" s="23">
        <f>B3L845C15</f>
        <v>1.1067009242852544</v>
      </c>
      <c r="R18" s="16" t="s">
        <v>13427</v>
      </c>
      <c r="S18" s="23">
        <f>B6L251C6*B6L251C7</f>
        <v>9.6339131996907472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5.2986522598299111</v>
      </c>
      <c r="X18" s="16" t="s">
        <v>13429</v>
      </c>
      <c r="Y18" s="23">
        <f>IF(B6L256C10=0,0,B6L251C10/B6L256C10)</f>
        <v>1.9365655749752364E-3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16.516074906666667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24.77411236</v>
      </c>
      <c r="AH18" s="16" t="s">
        <v>13432</v>
      </c>
      <c r="AI18" s="23">
        <f>IF(B6L256C15=0,0,B6L251C15/B6L256C15)</f>
        <v>2.0262194240180411E-2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28.465702893333333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34.158843472000001</v>
      </c>
      <c r="AR18" s="16" t="s">
        <v>13435</v>
      </c>
      <c r="AS18" s="23">
        <f>IF(B6L256C20=0,0,B6L251C20/B6L256C20)</f>
        <v>2.6449555196717319E-2</v>
      </c>
      <c r="AT18" s="16" t="s">
        <v>13436</v>
      </c>
      <c r="AU18" s="17">
        <f>A1L246C21</f>
        <v>1859777.3333333335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9298.8866666666672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2324.7216666666668</v>
      </c>
      <c r="BD18" s="16" t="s">
        <v>13439</v>
      </c>
      <c r="BE18" s="23">
        <f>IF(B6L256C26=0,0,B6L251C26/B6L256C26)</f>
        <v>0.15327260813633251</v>
      </c>
      <c r="BF18" s="16" t="s">
        <v>13440</v>
      </c>
      <c r="BG18" s="17">
        <f>B6L251C3+B6L251C10+B6L251C15+B6L251C20+B6L251C26</f>
        <v>2894.6506080918298</v>
      </c>
      <c r="BH18" s="16" t="s">
        <v>13441</v>
      </c>
      <c r="BI18" s="17">
        <f>B6L258C3*B6L251C4</f>
        <v>2133.1444171673966</v>
      </c>
      <c r="BJ18" s="16" t="s">
        <v>13442</v>
      </c>
      <c r="BK18" s="17">
        <f>B6L258C10*B6L251C11</f>
        <v>22.350899918859731</v>
      </c>
      <c r="BL18" s="16" t="s">
        <v>13443</v>
      </c>
      <c r="BM18" s="17">
        <f>B6L258C15*B6L251C16</f>
        <v>104.50274499703079</v>
      </c>
      <c r="BN18" s="16" t="s">
        <v>13444</v>
      </c>
      <c r="BO18" s="17">
        <f>B6L258C20*B6L251C21</f>
        <v>144.08963909082331</v>
      </c>
      <c r="BP18" s="16" t="s">
        <v>13445</v>
      </c>
      <c r="BQ18" s="17">
        <f>B6L258C26*B6L251C27</f>
        <v>9806.1957575112519</v>
      </c>
      <c r="BR18" s="16" t="s">
        <v>13446</v>
      </c>
      <c r="BS18" s="15">
        <f>B6L251C29+B6L251C30+B6L251C31+B6L251C32+B6L251C33</f>
        <v>12210.283458685362</v>
      </c>
      <c r="BT18" s="16" t="s">
        <v>13447</v>
      </c>
      <c r="BU18" s="23">
        <f>IF(B6L251C3=0,0,B6L251C29/B6L251C3)</f>
        <v>4.2182235826846295</v>
      </c>
      <c r="BV18" s="16" t="s">
        <v>13448</v>
      </c>
      <c r="BW18" s="23">
        <f>IF(B6L251C8=0,0,B6L251C30/B6L251C8)</f>
        <v>2.3200229704765456</v>
      </c>
      <c r="BX18" s="16" t="s">
        <v>13449</v>
      </c>
      <c r="BY18" s="23">
        <f>IF(B6L251C13=0,0,B6L251C31/B6L251C13)</f>
        <v>6.327335374026946</v>
      </c>
      <c r="BZ18" s="16" t="s">
        <v>13450</v>
      </c>
      <c r="CA18" s="23">
        <f>IF(B6L251C18=0,0,B6L251C32/B6L251C18)</f>
        <v>5.0618682992215556</v>
      </c>
      <c r="CB18" s="16" t="s">
        <v>13451</v>
      </c>
      <c r="CC18" s="23">
        <f>IF(B6L251C24=0,0,B6L251C33/B6L251C24)</f>
        <v>1.0545558956711576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254.03866666666667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508.07733333333334</v>
      </c>
      <c r="J19" s="16" t="s">
        <v>13454</v>
      </c>
      <c r="K19" s="23">
        <f>IF(B6L256C3=0,0,B6L252C3/B6L256C3)</f>
        <v>2.6574036654733419E-2</v>
      </c>
      <c r="L19" s="16" t="s">
        <v>13455</v>
      </c>
      <c r="M19" s="23">
        <f>A1L552C63</f>
        <v>9.9084846217344577E-2</v>
      </c>
      <c r="N19" s="16" t="s">
        <v>13456</v>
      </c>
      <c r="O19" s="23">
        <f>B6L252C1*B6L252C5</f>
        <v>25.171382219925928</v>
      </c>
      <c r="P19" s="16" t="s">
        <v>13457</v>
      </c>
      <c r="Q19" s="23">
        <f>B3L846C15</f>
        <v>1.3290505192834785</v>
      </c>
      <c r="R19" s="16" t="s">
        <v>13458</v>
      </c>
      <c r="S19" s="23">
        <f>B6L252C6*B6L252C7</f>
        <v>33.454038610475472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18.399721235761511</v>
      </c>
      <c r="X19" s="16" t="s">
        <v>13460</v>
      </c>
      <c r="Y19" s="23">
        <f>IF(B6L256C10=0,0,B6L252C10/B6L256C10)</f>
        <v>6.7247792432901365E-3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21.806679146666667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32.710018720000001</v>
      </c>
      <c r="AH19" s="16" t="s">
        <v>13463</v>
      </c>
      <c r="AI19" s="23">
        <f>IF(B6L256C15=0,0,B6L252C15/B6L256C15)</f>
        <v>2.6752795146545359E-2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28.599673093333333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34.319607712</v>
      </c>
      <c r="AR19" s="16" t="s">
        <v>13466</v>
      </c>
      <c r="AS19" s="23">
        <f>IF(B6L256C20=0,0,B6L252C20/B6L256C20)</f>
        <v>2.6574036654733419E-2</v>
      </c>
      <c r="AT19" s="16" t="s">
        <v>13467</v>
      </c>
      <c r="AU19" s="17">
        <f>A1L247C21</f>
        <v>430106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2150.5300000000002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537.63250000000005</v>
      </c>
      <c r="BD19" s="16" t="s">
        <v>13470</v>
      </c>
      <c r="BE19" s="23">
        <f>IF(B6L256C26=0,0,B6L252C26/B6L256C26)</f>
        <v>3.5446968415798932E-2</v>
      </c>
      <c r="BF19" s="16" t="s">
        <v>13471</v>
      </c>
      <c r="BG19" s="17">
        <f>B6L252C3+B6L252C10+B6L252C15+B6L252C20+B6L252C26</f>
        <v>1131.139181001095</v>
      </c>
      <c r="BH19" s="16" t="s">
        <v>13472</v>
      </c>
      <c r="BI19" s="17">
        <f>B6L258C3*B6L252C4</f>
        <v>2143.1837892941862</v>
      </c>
      <c r="BJ19" s="16" t="s">
        <v>13473</v>
      </c>
      <c r="BK19" s="17">
        <f>B6L258C10*B6L252C11</f>
        <v>77.614138031512383</v>
      </c>
      <c r="BL19" s="16" t="s">
        <v>13474</v>
      </c>
      <c r="BM19" s="17">
        <f>B6L258C15*B6L252C16</f>
        <v>137.97817235475972</v>
      </c>
      <c r="BN19" s="16" t="s">
        <v>13475</v>
      </c>
      <c r="BO19" s="17">
        <f>B6L258C20*B6L252C21</f>
        <v>144.76777859924368</v>
      </c>
      <c r="BP19" s="16" t="s">
        <v>13476</v>
      </c>
      <c r="BQ19" s="17">
        <f>B6L258C26*B6L252C27</f>
        <v>2267.8540903176945</v>
      </c>
      <c r="BR19" s="16" t="s">
        <v>13477</v>
      </c>
      <c r="BS19" s="15">
        <f>B6L252C29+B6L252C30+B6L252C31+B6L252C32+B6L252C33</f>
        <v>4771.3979685973973</v>
      </c>
      <c r="BT19" s="16" t="s">
        <v>13478</v>
      </c>
      <c r="BU19" s="23">
        <f>IF(B6L252C3=0,0,B6L252C29/B6L252C3)</f>
        <v>4.2182235826846295</v>
      </c>
      <c r="BV19" s="16" t="s">
        <v>13479</v>
      </c>
      <c r="BW19" s="23">
        <f>IF(B6L252C8=0,0,B6L252C30/B6L252C8)</f>
        <v>2.3200229704765465</v>
      </c>
      <c r="BX19" s="16" t="s">
        <v>13480</v>
      </c>
      <c r="BY19" s="23">
        <f>IF(B6L252C13=0,0,B6L252C31/B6L252C13)</f>
        <v>6.3273353740269451</v>
      </c>
      <c r="BZ19" s="16" t="s">
        <v>13481</v>
      </c>
      <c r="CA19" s="23">
        <f>IF(B6L252C18=0,0,B6L252C32/B6L252C18)</f>
        <v>5.0618682992215556</v>
      </c>
      <c r="CB19" s="16" t="s">
        <v>13482</v>
      </c>
      <c r="CC19" s="23">
        <f>IF(B6L252C24=0,0,B6L252C33/B6L252C24)</f>
        <v>1.0545558956711574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1.6496666666666666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3.2993333333333332</v>
      </c>
      <c r="J20" s="16" t="s">
        <v>13485</v>
      </c>
      <c r="K20" s="23">
        <f>IF(B6L256C3=0,0,B6L253C3/B6L256C3)</f>
        <v>1.7256547219094689E-4</v>
      </c>
      <c r="L20" s="16" t="s">
        <v>13486</v>
      </c>
      <c r="M20" s="23">
        <f>A1L553C63</f>
        <v>0.51133501259445846</v>
      </c>
      <c r="N20" s="16" t="s">
        <v>13487</v>
      </c>
      <c r="O20" s="23">
        <f>B6L253C1*B6L253C5</f>
        <v>0.84353232577665826</v>
      </c>
      <c r="P20" s="16" t="s">
        <v>13488</v>
      </c>
      <c r="Q20" s="23">
        <f>B3L847C15</f>
        <v>2.8859504132231404</v>
      </c>
      <c r="R20" s="16" t="s">
        <v>13489</v>
      </c>
      <c r="S20" s="23">
        <f>B6L253C6*B6L253C7</f>
        <v>2.4343924641422237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1.3389158552782232</v>
      </c>
      <c r="X20" s="16" t="s">
        <v>13491</v>
      </c>
      <c r="Y20" s="23">
        <f>IF(B6L256C10=0,0,B6L253C10/B6L256C10)</f>
        <v>4.8935054160424674E-4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0.14160738666666667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0.21241108</v>
      </c>
      <c r="AH20" s="16" t="s">
        <v>13494</v>
      </c>
      <c r="AI20" s="23">
        <f>IF(B6L256C15=0,0,B6L253C15/B6L256C15)</f>
        <v>1.7372628731092507E-4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0.18571947333333333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0.22286336799999998</v>
      </c>
      <c r="AR20" s="16" t="s">
        <v>13497</v>
      </c>
      <c r="AS20" s="23">
        <f>IF(B6L256C20=0,0,B6L253C20/B6L256C20)</f>
        <v>1.7256547219094689E-4</v>
      </c>
      <c r="AT20" s="16" t="s">
        <v>13498</v>
      </c>
      <c r="AU20" s="17">
        <f>A1L248C21</f>
        <v>1746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8.73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2.1825000000000001</v>
      </c>
      <c r="BD20" s="16" t="s">
        <v>13501</v>
      </c>
      <c r="BE20" s="23">
        <f>IF(B6L256C26=0,0,B6L253C26/B6L256C26)</f>
        <v>1.4389570676527397E-4</v>
      </c>
      <c r="BF20" s="16" t="s">
        <v>13502</v>
      </c>
      <c r="BG20" s="23">
        <f>B6L253C3+B6L253C10+B6L253C15+B6L253C20+B6L253C26</f>
        <v>7.2560236366115562</v>
      </c>
      <c r="BH20" s="16" t="s">
        <v>13503</v>
      </c>
      <c r="BI20" s="17">
        <f>B6L258C3*B6L253C4</f>
        <v>13.917325673804154</v>
      </c>
      <c r="BJ20" s="16" t="s">
        <v>13504</v>
      </c>
      <c r="BK20" s="17">
        <f>B6L258C10*B6L253C11</f>
        <v>5.6478464359649614</v>
      </c>
      <c r="BL20" s="16" t="s">
        <v>13505</v>
      </c>
      <c r="BM20" s="17">
        <f>B6L258C15*B6L253C16</f>
        <v>0.89599742687951156</v>
      </c>
      <c r="BN20" s="16" t="s">
        <v>13506</v>
      </c>
      <c r="BO20" s="17">
        <f>B6L258C20*B6L253C21</f>
        <v>0.94008751461412299</v>
      </c>
      <c r="BP20" s="16" t="s">
        <v>13507</v>
      </c>
      <c r="BQ20" s="17">
        <f>B6L258C26*B6L253C27</f>
        <v>9.2062729692092056</v>
      </c>
      <c r="BR20" s="16" t="s">
        <v>13508</v>
      </c>
      <c r="BS20" s="15">
        <f>B6L253C29+B6L253C30+B6L253C31+B6L253C32+B6L253C33</f>
        <v>30.607530020471955</v>
      </c>
      <c r="BT20" s="16" t="s">
        <v>13509</v>
      </c>
      <c r="BU20" s="23">
        <f>IF(B6L253C3=0,0,B6L253C29/B6L253C3)</f>
        <v>4.2182235826846295</v>
      </c>
      <c r="BV20" s="16" t="s">
        <v>13510</v>
      </c>
      <c r="BW20" s="23">
        <f>IF(B6L253C8=0,0,B6L253C30/B6L253C8)</f>
        <v>2.3200229704765465</v>
      </c>
      <c r="BX20" s="16" t="s">
        <v>13511</v>
      </c>
      <c r="BY20" s="23">
        <f>IF(B6L253C13=0,0,B6L253C31/B6L253C13)</f>
        <v>6.3273353740269451</v>
      </c>
      <c r="BZ20" s="16" t="s">
        <v>13512</v>
      </c>
      <c r="CA20" s="23">
        <f>IF(B6L253C18=0,0,B6L253C32/B6L253C18)</f>
        <v>5.0618682992215556</v>
      </c>
      <c r="CB20" s="16" t="s">
        <v>13513</v>
      </c>
      <c r="CC20" s="23">
        <f>IF(B6L253C24=0,0,B6L253C33/B6L253C24)</f>
        <v>1.0545558956711576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253.40633333333335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506.8126666666667</v>
      </c>
      <c r="J21" s="16" t="s">
        <v>13516</v>
      </c>
      <c r="K21" s="23">
        <f>IF(B6L256C3=0,0,B6L254C3/B6L256C3)</f>
        <v>2.6507890625081729E-2</v>
      </c>
      <c r="L21" s="16" t="s">
        <v>13517</v>
      </c>
      <c r="M21" s="23">
        <f>A1L554C63</f>
        <v>0.35903768595299196</v>
      </c>
      <c r="N21" s="16" t="s">
        <v>13518</v>
      </c>
      <c r="O21" s="23">
        <f>B6L254C1*B6L254C5</f>
        <v>90.98242352583253</v>
      </c>
      <c r="P21" s="16" t="s">
        <v>13519</v>
      </c>
      <c r="Q21" s="23">
        <f>B3L848C15</f>
        <v>1.9547490910060126</v>
      </c>
      <c r="R21" s="16" t="s">
        <v>13520</v>
      </c>
      <c r="S21" s="23">
        <f>B6L254C6*B6L254C7</f>
        <v>177.8478096846452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97.816295326554865</v>
      </c>
      <c r="X21" s="16" t="s">
        <v>13522</v>
      </c>
      <c r="Y21" s="23">
        <f>IF(B6L256C10=0,0,B6L254C10/B6L256C10)</f>
        <v>3.5750160779016278E-2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21.752399653333335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32.628599480000005</v>
      </c>
      <c r="AH21" s="16" t="s">
        <v>13525</v>
      </c>
      <c r="AI21" s="23">
        <f>IF(B6L256C15=0,0,B6L254C15/B6L256C15)</f>
        <v>2.6686204165129151E-2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28.528485006666667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34.234182007999998</v>
      </c>
      <c r="AR21" s="16" t="s">
        <v>13528</v>
      </c>
      <c r="AS21" s="23">
        <f>IF(B6L256C20=0,0,B6L254C20/B6L256C20)</f>
        <v>2.6507890625081725E-2</v>
      </c>
      <c r="AT21" s="16" t="s">
        <v>13529</v>
      </c>
      <c r="AU21" s="17">
        <f>A1L249C21</f>
        <v>293357.66666666669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1466.7883333333334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366.69708333333335</v>
      </c>
      <c r="BD21" s="16" t="s">
        <v>13532</v>
      </c>
      <c r="BE21" s="23">
        <f>IF(B6L256C26=0,0,B6L254C26/B6L256C26)</f>
        <v>2.417692369989213E-2</v>
      </c>
      <c r="BF21" s="16" t="s">
        <v>13533</v>
      </c>
      <c r="BG21" s="17">
        <f>B6L254C3+B6L254C10+B6L254C15+B6L254C20+B6L254C26</f>
        <v>1038.1888268145549</v>
      </c>
      <c r="BH21" s="16" t="s">
        <v>13534</v>
      </c>
      <c r="BI21" s="17">
        <f>B6L258C3*B6L254C4</f>
        <v>2137.8491425366178</v>
      </c>
      <c r="BJ21" s="16" t="s">
        <v>13535</v>
      </c>
      <c r="BK21" s="17">
        <f>B6L258C10*B6L254C11</f>
        <v>412.611003717318</v>
      </c>
      <c r="BL21" s="16" t="s">
        <v>13536</v>
      </c>
      <c r="BM21" s="17">
        <f>B6L258C15*B6L254C16</f>
        <v>137.63472779650746</v>
      </c>
      <c r="BN21" s="16" t="s">
        <v>13537</v>
      </c>
      <c r="BO21" s="17">
        <f>B6L258C20*B6L254C21</f>
        <v>144.40743388006345</v>
      </c>
      <c r="BP21" s="16" t="s">
        <v>13538</v>
      </c>
      <c r="BQ21" s="17">
        <f>B6L258C26*B6L254C27</f>
        <v>1546.8102846183378</v>
      </c>
      <c r="BR21" s="16" t="s">
        <v>13539</v>
      </c>
      <c r="BS21" s="15">
        <f>B6L254C29+B6L254C30+B6L254C31+B6L254C32+B6L254C33</f>
        <v>4379.3125925488439</v>
      </c>
      <c r="BT21" s="16" t="s">
        <v>13540</v>
      </c>
      <c r="BU21" s="23">
        <f>IF(B6L254C3=0,0,B6L254C29/B6L254C3)</f>
        <v>4.2182235826846295</v>
      </c>
      <c r="BV21" s="16" t="s">
        <v>13541</v>
      </c>
      <c r="BW21" s="23">
        <f>IF(B6L254C8=0,0,B6L254C30/B6L254C8)</f>
        <v>2.320022970476546</v>
      </c>
      <c r="BX21" s="16" t="s">
        <v>13542</v>
      </c>
      <c r="BY21" s="23">
        <f>IF(B6L254C13=0,0,B6L254C31/B6L254C13)</f>
        <v>6.3273353740269451</v>
      </c>
      <c r="BZ21" s="16" t="s">
        <v>13543</v>
      </c>
      <c r="CA21" s="23">
        <f>IF(B6L254C18=0,0,B6L254C32/B6L254C18)</f>
        <v>5.0618682992215556</v>
      </c>
      <c r="CB21" s="16" t="s">
        <v>13544</v>
      </c>
      <c r="CC21" s="23">
        <f>IF(B6L254C24=0,0,B6L254C33/B6L254C24)</f>
        <v>1.0545558956711576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2273.9923333333331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4547.9846666666663</v>
      </c>
      <c r="J22" s="16" t="s">
        <v>13547</v>
      </c>
      <c r="K22" s="23">
        <f>IF(B6L256C3=0,0,B6L255C3/B6L256C3)</f>
        <v>0.23787384972333386</v>
      </c>
      <c r="L22" s="16" t="s">
        <v>13548</v>
      </c>
      <c r="M22" s="23">
        <f>A1L555C63</f>
        <v>0.30191619426186433</v>
      </c>
      <c r="N22" s="16" t="s">
        <v>13549</v>
      </c>
      <c r="O22" s="23">
        <f>B6L255C1*B6L255C5</f>
        <v>686.55511106065671</v>
      </c>
      <c r="P22" s="16" t="s">
        <v>13550</v>
      </c>
      <c r="Q22" s="23">
        <f>B3L852C15</f>
        <v>2.0698569094730273</v>
      </c>
      <c r="R22" s="16" t="s">
        <v>13551</v>
      </c>
      <c r="S22" s="17">
        <f>B6L255C6*B6L255C7</f>
        <v>1421.0708403629219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781.58896219960707</v>
      </c>
      <c r="X22" s="16" t="s">
        <v>13553</v>
      </c>
      <c r="Y22" s="23">
        <f>IF(B6L256C10=0,0,B6L255C10/B6L256C10)</f>
        <v>0.28565722069577132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195.19950189333332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292.79925284000001</v>
      </c>
      <c r="AH22" s="16" t="s">
        <v>13556</v>
      </c>
      <c r="AI22" s="23">
        <f>IF(B6L256C15=0,0,B6L255C15/B6L256C15)</f>
        <v>0.23947398188129373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256.00605688666667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307.20726826399999</v>
      </c>
      <c r="AR22" s="16" t="s">
        <v>13559</v>
      </c>
      <c r="AS22" s="23">
        <f>IF(B6L256C20=0,0,B6L255C20/B6L256C20)</f>
        <v>0.23787384972333386</v>
      </c>
      <c r="AT22" s="16" t="s">
        <v>13560</v>
      </c>
      <c r="AU22" s="17">
        <f>A1L253C21</f>
        <v>1981562.3333333333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9907.8116666666665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2476.9529166666666</v>
      </c>
      <c r="BD22" s="16" t="s">
        <v>13563</v>
      </c>
      <c r="BE22" s="23">
        <f>IF(B6L256C26=0,0,B6L255C26/B6L256C26)</f>
        <v>0.16330945730495156</v>
      </c>
      <c r="BF22" s="16" t="s">
        <v>13564</v>
      </c>
      <c r="BG22" s="17">
        <f>B6L255C3+B6L255C10+B6L255C15+B6L255C20+B6L255C26</f>
        <v>8406.5330666369409</v>
      </c>
      <c r="BH22" s="16" t="s">
        <v>13565</v>
      </c>
      <c r="BI22" s="17">
        <f>B6L258C3*B6L255C4</f>
        <v>19184.416174621427</v>
      </c>
      <c r="BJ22" s="16" t="s">
        <v>13566</v>
      </c>
      <c r="BK22" s="17">
        <f>B6L258C10*B6L255C11</f>
        <v>3296.9169923163877</v>
      </c>
      <c r="BL22" s="16" t="s">
        <v>13567</v>
      </c>
      <c r="BM22" s="17">
        <f>B6L258C15*B6L255C16</f>
        <v>1235.0927133221276</v>
      </c>
      <c r="BN22" s="16" t="s">
        <v>13568</v>
      </c>
      <c r="BO22" s="17">
        <f>B6L258C20*B6L255C21</f>
        <v>1295.8689437633282</v>
      </c>
      <c r="BP22" s="16" t="s">
        <v>13569</v>
      </c>
      <c r="BQ22" s="17">
        <f>B6L258C26*B6L255C27</f>
        <v>10448.34120628281</v>
      </c>
      <c r="BR22" s="16" t="s">
        <v>13570</v>
      </c>
      <c r="BS22" s="15">
        <f>B6L255C29+B6L255C30+B6L255C31+B6L255C32+B6L255C33</f>
        <v>35460.636030306079</v>
      </c>
      <c r="BT22" s="16" t="s">
        <v>13571</v>
      </c>
      <c r="BU22" s="23">
        <f>IF(B6L255C3=0,0,B6L255C29/B6L255C3)</f>
        <v>4.2182235826846295</v>
      </c>
      <c r="BV22" s="16" t="s">
        <v>13572</v>
      </c>
      <c r="BW22" s="23">
        <f>IF(B6L255C8=0,0,B6L255C30/B6L255C8)</f>
        <v>2.320022970476546</v>
      </c>
      <c r="BX22" s="16" t="s">
        <v>13573</v>
      </c>
      <c r="BY22" s="23">
        <f>IF(B6L255C13=0,0,B6L255C31/B6L255C13)</f>
        <v>6.3273353740269451</v>
      </c>
      <c r="BZ22" s="16" t="s">
        <v>13574</v>
      </c>
      <c r="CA22" s="23">
        <f>IF(B6L255C18=0,0,B6L255C32/B6L255C18)</f>
        <v>5.0618682992215556</v>
      </c>
      <c r="CB22" s="16" t="s">
        <v>13575</v>
      </c>
      <c r="CC22" s="23">
        <f>IF(B6L255C24=0,0,B6L255C33/B6L255C24)</f>
        <v>1.0545558956711576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9814.1009999999987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19119.313333333332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4974.7415342823806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2736.1078438553091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815.11778590666677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1222.6766788599998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1076.2261475333332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1291.4713770399999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60668.939999999995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15167.234999999999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39536.804233088638</v>
      </c>
      <c r="BH23" s="16" t="s">
        <v>13592</v>
      </c>
      <c r="BI23" s="17">
        <f>SUM(B6L241C29:B6L255C29)</f>
        <v>80649.538387403329</v>
      </c>
      <c r="BJ23" s="16" t="s">
        <v>13593</v>
      </c>
      <c r="BK23" s="17">
        <f>SUM(B6L241C30:B6L255C30)</f>
        <v>11541.514631718859</v>
      </c>
      <c r="BL23" s="16" t="s">
        <v>13594</v>
      </c>
      <c r="BM23" s="17">
        <f>SUM(B6L241C31:B6L255C31)</f>
        <v>5157.5236007657741</v>
      </c>
      <c r="BN23" s="16" t="s">
        <v>13595</v>
      </c>
      <c r="BO23" s="17">
        <f>SUM(B6L241C32:B6L255C32)</f>
        <v>5447.7150189923223</v>
      </c>
      <c r="BP23" s="16" t="s">
        <v>13596</v>
      </c>
      <c r="BQ23" s="17">
        <f>SUM(B6L241C33:B6L255C33)</f>
        <v>63978.788361119732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0.48358266946958345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6.9204071925606986E-2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3.0925025494011295E-2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3.2665042157331424E-2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0.38362319095346686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80649.538387403329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11541.514631718857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5157.5236007657732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5447.7150189923204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63978.78836111971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5.0000000000000001E-4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9.0000000000000008E-4</v>
      </c>
      <c r="J8" s="16" t="s">
        <v>13611</v>
      </c>
      <c r="K8" s="23">
        <f>IF(B6L276C3=0,0,B6L261C3/B6L276C3)</f>
        <v>4.7644363918175734E-8</v>
      </c>
      <c r="L8" s="16" t="s">
        <v>13612</v>
      </c>
      <c r="M8" s="23">
        <f>A1L541C72</f>
        <v>0.15839322308405676</v>
      </c>
      <c r="N8" s="16" t="s">
        <v>13613</v>
      </c>
      <c r="O8" s="23">
        <f>B6L261C1*B6L261C5</f>
        <v>7.919661154202838E-5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2.9394000000000004E-5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4.4091000000000009E-5</v>
      </c>
      <c r="AH8" s="16" t="s">
        <v>13620</v>
      </c>
      <c r="AI8" s="23">
        <f>IF(B6L276C15=0,0,B6L261C15/B6L276C15)</f>
        <v>3.6505670582455361E-8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5.0661000000000002E-5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6.0793199999999999E-5</v>
      </c>
      <c r="AR8" s="16" t="s">
        <v>13623</v>
      </c>
      <c r="AS8" s="23">
        <f>IF(B6L276C20=0,0,B6L261C20/B6L276C20)</f>
        <v>4.7644363918175721E-8</v>
      </c>
      <c r="AT8" s="16" t="s">
        <v>13624</v>
      </c>
      <c r="AU8" s="17">
        <f>A1L236C24</f>
        <v>0.5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2.5000000000000001E-3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6.2500000000000001E-4</v>
      </c>
      <c r="BD8" s="16" t="s">
        <v>13627</v>
      </c>
      <c r="BE8" s="23">
        <f>IF(B6L276C26=0,0,B6L261C26/B6L276C26)</f>
        <v>4.1866294754414931E-8</v>
      </c>
      <c r="BF8" s="16" t="s">
        <v>13628</v>
      </c>
      <c r="BG8" s="17">
        <f>B6L261C3+B6L261C10+B6L261C15+B6L261C20+B6L261C26</f>
        <v>1.6298841999999999E-3</v>
      </c>
      <c r="BH8" s="16" t="s">
        <v>13629</v>
      </c>
      <c r="BI8" s="17">
        <f>B6L278C3*B6L261C4</f>
        <v>3.8081854046208038E-3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1.8656300297237318E-4</v>
      </c>
      <c r="BN8" s="16" t="s">
        <v>13632</v>
      </c>
      <c r="BO8" s="17">
        <f>B6L278C20*B6L261C21</f>
        <v>2.5723530771132606E-4</v>
      </c>
      <c r="BP8" s="16" t="s">
        <v>13633</v>
      </c>
      <c r="BQ8" s="17">
        <f>B6L278C26*B6L261C27</f>
        <v>2.6445731976533359E-3</v>
      </c>
      <c r="BR8" s="16" t="s">
        <v>13634</v>
      </c>
      <c r="BS8" s="15">
        <f>B6L261C29+B6L261C30+B6L261C31+B6L261C32+B6L261C33</f>
        <v>6.8965569129578394E-3</v>
      </c>
      <c r="BT8" s="16" t="s">
        <v>13635</v>
      </c>
      <c r="BU8" s="23">
        <f>IF(B6L261C3=0,0,B6L261C29/B6L261C3)</f>
        <v>4.2313171162453376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6.3469756743680055</v>
      </c>
      <c r="BZ8" s="16" t="s">
        <v>13638</v>
      </c>
      <c r="CA8" s="23">
        <f>IF(B6L261C18=0,0,B6L261C32/B6L261C18)</f>
        <v>5.0775805394944049</v>
      </c>
      <c r="CB8" s="16" t="s">
        <v>13639</v>
      </c>
      <c r="CC8" s="23">
        <f>IF(B6L261C24=0,0,B6L261C33/B6L261C24)</f>
        <v>1.0578292790613344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16.137999999999998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29.048399999999997</v>
      </c>
      <c r="J9" s="16" t="s">
        <v>13642</v>
      </c>
      <c r="K9" s="23">
        <f>IF(B6L276C3=0,0,B6L262C3/B6L276C3)</f>
        <v>1.5377694898230398E-3</v>
      </c>
      <c r="L9" s="16" t="s">
        <v>13643</v>
      </c>
      <c r="M9" s="23">
        <f>A1L542C72</f>
        <v>0.64825633812975592</v>
      </c>
      <c r="N9" s="16" t="s">
        <v>13644</v>
      </c>
      <c r="O9" s="23">
        <f>B6L262C1*B6L262C5</f>
        <v>10.461560784737999</v>
      </c>
      <c r="P9" s="16" t="s">
        <v>13645</v>
      </c>
      <c r="Q9" s="23">
        <f>B3L836C21</f>
        <v>1.7688469646188145</v>
      </c>
      <c r="R9" s="16" t="s">
        <v>13646</v>
      </c>
      <c r="S9" s="17">
        <f>B6L262C6*B6L262C7</f>
        <v>18.504900039259034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10.17769502159247</v>
      </c>
      <c r="X9" s="16" t="s">
        <v>13648</v>
      </c>
      <c r="Y9" s="23">
        <f>IF(B6L276C10=0,0,B6L262C10/B6L276C10)</f>
        <v>3.7190002837615582E-3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0.94872074399999995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1.4230811159999999</v>
      </c>
      <c r="AH9" s="16" t="s">
        <v>13651</v>
      </c>
      <c r="AI9" s="23">
        <f>IF(B6L276C15=0,0,B6L262C15/B6L276C15)</f>
        <v>1.1782570237193291E-3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1.6351344359999997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1.9621613231999997</v>
      </c>
      <c r="AR9" s="16" t="s">
        <v>13654</v>
      </c>
      <c r="AS9" s="23">
        <f>IF(B6L276C20=0,0,B6L262C20/B6L276C20)</f>
        <v>1.5377694898230394E-3</v>
      </c>
      <c r="AT9" s="16" t="s">
        <v>13655</v>
      </c>
      <c r="AU9" s="17">
        <f>A1L237C24</f>
        <v>29159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145.79499999999999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36.448749999999997</v>
      </c>
      <c r="BD9" s="16" t="s">
        <v>13658</v>
      </c>
      <c r="BE9" s="23">
        <f>IF(B6L276C26=0,0,B6L262C26/B6L276C26)</f>
        <v>2.4415585774879697E-3</v>
      </c>
      <c r="BF9" s="16" t="s">
        <v>13659</v>
      </c>
      <c r="BG9" s="17">
        <f>B6L262C3+B6L262C10+B6L262C15+B6L262C20+B6L262C26</f>
        <v>79.06008746079246</v>
      </c>
      <c r="BH9" s="16" t="s">
        <v>13660</v>
      </c>
      <c r="BI9" s="17">
        <f>B6L278C3*B6L262C4</f>
        <v>122.91299211954106</v>
      </c>
      <c r="BJ9" s="16" t="s">
        <v>13661</v>
      </c>
      <c r="BK9" s="17">
        <f>B6L278C10*B6L262C11</f>
        <v>43.06505514878917</v>
      </c>
      <c r="BL9" s="16" t="s">
        <v>13662</v>
      </c>
      <c r="BM9" s="17">
        <f>B6L278C15*B6L262C16</f>
        <v>6.0215074839363165</v>
      </c>
      <c r="BN9" s="16" t="s">
        <v>13663</v>
      </c>
      <c r="BO9" s="17">
        <f>B6L278C20*B6L262C21</f>
        <v>8.3025267916907595</v>
      </c>
      <c r="BP9" s="16" t="s">
        <v>13664</v>
      </c>
      <c r="BQ9" s="17">
        <f>B6L278C26*B6L262C27</f>
        <v>154.22621974074721</v>
      </c>
      <c r="BR9" s="16" t="s">
        <v>13665</v>
      </c>
      <c r="BS9" s="15">
        <f>B6L262C29+B6L262C30+B6L262C31+B6L262C32+B6L262C33</f>
        <v>334.52830128470453</v>
      </c>
      <c r="BT9" s="16" t="s">
        <v>13666</v>
      </c>
      <c r="BU9" s="23">
        <f>IF(B6L262C3=0,0,B6L262C29/B6L262C3)</f>
        <v>4.2313171162453376</v>
      </c>
      <c r="BV9" s="16" t="s">
        <v>13667</v>
      </c>
      <c r="BW9" s="23">
        <f>IF(B6L262C8=0,0,B6L262C30/B6L262C8)</f>
        <v>2.3272244139349354</v>
      </c>
      <c r="BX9" s="16" t="s">
        <v>13668</v>
      </c>
      <c r="BY9" s="23">
        <f>IF(B6L262C13=0,0,B6L262C31/B6L262C13)</f>
        <v>6.3469756743680064</v>
      </c>
      <c r="BZ9" s="16" t="s">
        <v>13669</v>
      </c>
      <c r="CA9" s="23">
        <f>IF(B6L262C18=0,0,B6L262C32/B6L262C18)</f>
        <v>5.0775805394944058</v>
      </c>
      <c r="CB9" s="16" t="s">
        <v>13670</v>
      </c>
      <c r="CC9" s="23">
        <f>IF(B6L262C24=0,0,B6L262C33/B6L262C24)</f>
        <v>1.0578292790613342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312.74875000000003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625.49750000000006</v>
      </c>
      <c r="J10" s="16" t="s">
        <v>13673</v>
      </c>
      <c r="K10" s="23">
        <f>IF(B6L276C3=0,0,B6L263C3/B6L276C3)</f>
        <v>3.3112700577676811E-2</v>
      </c>
      <c r="L10" s="16" t="s">
        <v>13674</v>
      </c>
      <c r="M10" s="23">
        <f>A1L543C72</f>
        <v>0.64071436558101158</v>
      </c>
      <c r="N10" s="16" t="s">
        <v>13675</v>
      </c>
      <c r="O10" s="23">
        <f>B6L263C1*B6L263C5</f>
        <v>200.38261694250443</v>
      </c>
      <c r="P10" s="16" t="s">
        <v>13676</v>
      </c>
      <c r="Q10" s="23">
        <f>B3L837C21</f>
        <v>1.7085276675824335</v>
      </c>
      <c r="R10" s="16" t="s">
        <v>13677</v>
      </c>
      <c r="S10" s="23">
        <f>B6L263C6*B6L263C7</f>
        <v>342.3592451488413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188.29758483186274</v>
      </c>
      <c r="X10" s="16" t="s">
        <v>13679</v>
      </c>
      <c r="Y10" s="23">
        <f>IF(B6L276C10=0,0,B6L263C10/B6L276C10)</f>
        <v>6.8805242241552572E-2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26.846352700000004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40.269529050000003</v>
      </c>
      <c r="AH10" s="16" t="s">
        <v>13682</v>
      </c>
      <c r="AI10" s="23">
        <f>IF(B6L276C15=0,0,B6L263C15/B6L276C15)</f>
        <v>3.3341638021589813E-2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35.209254275000006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42.251105130000006</v>
      </c>
      <c r="AR10" s="16" t="s">
        <v>13685</v>
      </c>
      <c r="AS10" s="23">
        <f>IF(B6L276C20=0,0,B6L263C20/B6L276C20)</f>
        <v>3.3112700577676804E-2</v>
      </c>
      <c r="AT10" s="16" t="s">
        <v>13686</v>
      </c>
      <c r="AU10" s="17">
        <f>A1L238C24</f>
        <v>294155.5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1470.7774999999999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367.69437499999998</v>
      </c>
      <c r="BD10" s="16" t="s">
        <v>13689</v>
      </c>
      <c r="BE10" s="23">
        <f>IF(B6L276C26=0,0,B6L263C26/B6L276C26)</f>
        <v>2.4630401733264601E-2</v>
      </c>
      <c r="BF10" s="16" t="s">
        <v>13690</v>
      </c>
      <c r="BG10" s="17">
        <f>B6L263C3+B6L263C10+B6L263C15+B6L263C20+B6L263C26</f>
        <v>1264.0100940118627</v>
      </c>
      <c r="BH10" s="16" t="s">
        <v>13691</v>
      </c>
      <c r="BI10" s="17">
        <f>B6L278C3*B6L263C4</f>
        <v>2646.6782779186683</v>
      </c>
      <c r="BJ10" s="16" t="s">
        <v>13692</v>
      </c>
      <c r="BK10" s="17">
        <f>B6L278C10*B6L263C11</f>
        <v>796.74679364671908</v>
      </c>
      <c r="BL10" s="16" t="s">
        <v>13693</v>
      </c>
      <c r="BM10" s="17">
        <f>B6L278C15*B6L263C16</f>
        <v>170.39314753240384</v>
      </c>
      <c r="BN10" s="16" t="s">
        <v>13694</v>
      </c>
      <c r="BO10" s="17">
        <f>B6L278C20*B6L263C21</f>
        <v>178.77782431685023</v>
      </c>
      <c r="BP10" s="16" t="s">
        <v>13695</v>
      </c>
      <c r="BQ10" s="17">
        <f>B6L278C26*B6L263C27</f>
        <v>1555.8315024846315</v>
      </c>
      <c r="BR10" s="16" t="s">
        <v>13696</v>
      </c>
      <c r="BS10" s="15">
        <f>B6L263C29+B6L263C30+B6L263C31+B6L263C32+B6L263C33</f>
        <v>5348.4275458992734</v>
      </c>
      <c r="BT10" s="16" t="s">
        <v>13697</v>
      </c>
      <c r="BU10" s="23">
        <f>IF(B6L263C3=0,0,B6L263C29/B6L263C3)</f>
        <v>4.2313171162453376</v>
      </c>
      <c r="BV10" s="16" t="s">
        <v>13698</v>
      </c>
      <c r="BW10" s="23">
        <f>IF(B6L263C8=0,0,B6L263C30/B6L263C8)</f>
        <v>2.3272244139349354</v>
      </c>
      <c r="BX10" s="16" t="s">
        <v>13699</v>
      </c>
      <c r="BY10" s="23">
        <f>IF(B6L263C13=0,0,B6L263C31/B6L263C13)</f>
        <v>6.3469756743680055</v>
      </c>
      <c r="BZ10" s="16" t="s">
        <v>13700</v>
      </c>
      <c r="CA10" s="23">
        <f>IF(B6L263C18=0,0,B6L263C32/B6L263C18)</f>
        <v>5.0775805394944049</v>
      </c>
      <c r="CB10" s="16" t="s">
        <v>13701</v>
      </c>
      <c r="CC10" s="23">
        <f>IF(B6L263C24=0,0,B6L263C33/B6L263C24)</f>
        <v>1.0578292790613344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2393.8609999999999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4787.7219999999998</v>
      </c>
      <c r="J11" s="16" t="s">
        <v>13704</v>
      </c>
      <c r="K11" s="23">
        <f>IF(B6L276C3=0,0,B6L264C3/B6L276C3)</f>
        <v>0.25345329923006238</v>
      </c>
      <c r="L11" s="16" t="s">
        <v>13705</v>
      </c>
      <c r="M11" s="23">
        <f>A1L544C72</f>
        <v>0.22307743537922536</v>
      </c>
      <c r="N11" s="16" t="s">
        <v>13706</v>
      </c>
      <c r="O11" s="23">
        <f>B6L264C1*B6L264C5</f>
        <v>534.01637253434774</v>
      </c>
      <c r="P11" s="16" t="s">
        <v>13707</v>
      </c>
      <c r="Q11" s="23">
        <f>B3L838C21</f>
        <v>1.9855440201497587</v>
      </c>
      <c r="R11" s="16" t="s">
        <v>13708</v>
      </c>
      <c r="S11" s="17">
        <f>B6L264C6*B6L264C7</f>
        <v>1060.31301514764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583.17215833120213</v>
      </c>
      <c r="X11" s="16" t="s">
        <v>13710</v>
      </c>
      <c r="Y11" s="23">
        <f>IF(B6L276C10=0,0,B6L264C10/B6L276C10)</f>
        <v>0.21309514754709494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205.48902823999998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308.23354236</v>
      </c>
      <c r="AH11" s="16" t="s">
        <v>13713</v>
      </c>
      <c r="AI11" s="23">
        <f>IF(B6L276C15=0,0,B6L264C15/B6L276C15)</f>
        <v>0.25520564650058875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269.50087137999998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323.40104565599995</v>
      </c>
      <c r="AR11" s="16" t="s">
        <v>13716</v>
      </c>
      <c r="AS11" s="23">
        <f>IF(B6L276C20=0,0,B6L264C20/B6L276C20)</f>
        <v>0.25345329923006227</v>
      </c>
      <c r="AT11" s="16" t="s">
        <v>13717</v>
      </c>
      <c r="AU11" s="17">
        <f>A1L239C24</f>
        <v>2765014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13825.07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3456.2674999999999</v>
      </c>
      <c r="BD11" s="16" t="s">
        <v>13720</v>
      </c>
      <c r="BE11" s="23">
        <f>IF(B6L276C26=0,0,B6L264C26/B6L276C26)</f>
        <v>0.23152178224816769</v>
      </c>
      <c r="BF11" s="16" t="s">
        <v>13721</v>
      </c>
      <c r="BG11" s="17">
        <f>B6L264C3+B6L264C10+B6L264C15+B6L264C20+B6L264C26</f>
        <v>9458.7962463472013</v>
      </c>
      <c r="BH11" s="16" t="s">
        <v>13722</v>
      </c>
      <c r="BI11" s="17">
        <f>B6L278C3*B6L264C4</f>
        <v>20258.370046424359</v>
      </c>
      <c r="BJ11" s="16" t="s">
        <v>13723</v>
      </c>
      <c r="BK11" s="17">
        <f>B6L278C10*B6L264C11</f>
        <v>2467.5863352645511</v>
      </c>
      <c r="BL11" s="16" t="s">
        <v>13724</v>
      </c>
      <c r="BM11" s="17">
        <f>B6L278C15*B6L264C16</f>
        <v>1304.2338635888002</v>
      </c>
      <c r="BN11" s="16" t="s">
        <v>13725</v>
      </c>
      <c r="BO11" s="17">
        <f>B6L278C20*B6L264C21</f>
        <v>1368.4123798958724</v>
      </c>
      <c r="BP11" s="16" t="s">
        <v>13726</v>
      </c>
      <c r="BQ11" s="17">
        <f>B6L278C26*B6L264C27</f>
        <v>14624.563831072481</v>
      </c>
      <c r="BR11" s="16" t="s">
        <v>13727</v>
      </c>
      <c r="BS11" s="15">
        <f>B6L264C29+B6L264C30+B6L264C31+B6L264C32+B6L264C33</f>
        <v>40023.166456246065</v>
      </c>
      <c r="BT11" s="16" t="s">
        <v>13728</v>
      </c>
      <c r="BU11" s="23">
        <f>IF(B6L264C3=0,0,B6L264C29/B6L264C3)</f>
        <v>4.2313171162453376</v>
      </c>
      <c r="BV11" s="16" t="s">
        <v>13729</v>
      </c>
      <c r="BW11" s="23">
        <f>IF(B6L264C8=0,0,B6L264C30/B6L264C8)</f>
        <v>2.3272244139349354</v>
      </c>
      <c r="BX11" s="16" t="s">
        <v>13730</v>
      </c>
      <c r="BY11" s="23">
        <f>IF(B6L264C13=0,0,B6L264C31/B6L264C13)</f>
        <v>6.3469756743680064</v>
      </c>
      <c r="BZ11" s="16" t="s">
        <v>13731</v>
      </c>
      <c r="CA11" s="23">
        <f>IF(B6L264C18=0,0,B6L264C32/B6L264C18)</f>
        <v>5.077580539494404</v>
      </c>
      <c r="CB11" s="16" t="s">
        <v>13732</v>
      </c>
      <c r="CC11" s="23">
        <f>IF(B6L264C24=0,0,B6L264C33/B6L264C24)</f>
        <v>1.0578292790613344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162.17374999999998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324.34749999999997</v>
      </c>
      <c r="J12" s="16" t="s">
        <v>13735</v>
      </c>
      <c r="K12" s="23">
        <f>IF(B6L276C3=0,0,B6L265C3/B6L276C3)</f>
        <v>1.7170367028833889E-2</v>
      </c>
      <c r="L12" s="16" t="s">
        <v>13736</v>
      </c>
      <c r="M12" s="23">
        <f>A1L545C72</f>
        <v>0.51125698260849894</v>
      </c>
      <c r="N12" s="16" t="s">
        <v>13737</v>
      </c>
      <c r="O12" s="23">
        <f>B6L265C1*B6L265C5</f>
        <v>82.912462083305044</v>
      </c>
      <c r="P12" s="16" t="s">
        <v>13738</v>
      </c>
      <c r="Q12" s="23">
        <f>B3L839C21</f>
        <v>2.0000661502745238</v>
      </c>
      <c r="R12" s="16" t="s">
        <v>13739</v>
      </c>
      <c r="S12" s="23">
        <f>B6L265C6*B6L265C7</f>
        <v>165.83040884873836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91.206724866806098</v>
      </c>
      <c r="X12" s="16" t="s">
        <v>13741</v>
      </c>
      <c r="Y12" s="23">
        <f>IF(B6L276C10=0,0,B6L265C10/B6L276C10)</f>
        <v>3.3327569252270747E-2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13.920994699999998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20.881492049999999</v>
      </c>
      <c r="AH12" s="16" t="s">
        <v>13744</v>
      </c>
      <c r="AI12" s="23">
        <f>IF(B6L276C15=0,0,B6L265C15/B6L276C15)</f>
        <v>1.7289080992662003E-2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18.257520775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21.909024929999998</v>
      </c>
      <c r="AR12" s="16" t="s">
        <v>13747</v>
      </c>
      <c r="AS12" s="23">
        <f>IF(B6L276C20=0,0,B6L265C20/B6L276C20)</f>
        <v>1.7170367028833886E-2</v>
      </c>
      <c r="AT12" s="16" t="s">
        <v>13748</v>
      </c>
      <c r="AU12" s="17">
        <f>A1L240C24</f>
        <v>158734.75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793.67375000000004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198.41843750000001</v>
      </c>
      <c r="BD12" s="16" t="s">
        <v>13751</v>
      </c>
      <c r="BE12" s="23">
        <f>IF(B6L276C26=0,0,B6L265C26/B6L276C26)</f>
        <v>1.3291271662536732E-2</v>
      </c>
      <c r="BF12" s="16" t="s">
        <v>13752</v>
      </c>
      <c r="BG12" s="23">
        <f>B6L265C3+B6L265C10+B6L265C15+B6L265C20+B6L265C26</f>
        <v>656.76317934680606</v>
      </c>
      <c r="BH12" s="16" t="s">
        <v>13753</v>
      </c>
      <c r="BI12" s="17">
        <f>B6L278C3*B6L265C4</f>
        <v>1372.4171283613844</v>
      </c>
      <c r="BJ12" s="16" t="s">
        <v>13754</v>
      </c>
      <c r="BK12" s="17">
        <f>B6L278C10*B6L265C11</f>
        <v>385.92457604559587</v>
      </c>
      <c r="BL12" s="16" t="s">
        <v>13755</v>
      </c>
      <c r="BM12" s="17">
        <f>B6L278C15*B6L265C16</f>
        <v>88.356214723905936</v>
      </c>
      <c r="BN12" s="16" t="s">
        <v>13756</v>
      </c>
      <c r="BO12" s="17">
        <f>B6L278C20*B6L265C21</f>
        <v>92.704032186554798</v>
      </c>
      <c r="BP12" s="16" t="s">
        <v>13757</v>
      </c>
      <c r="BQ12" s="17">
        <f>B6L278C26*B6L265C27</f>
        <v>839.57133077240576</v>
      </c>
      <c r="BR12" s="16" t="s">
        <v>13758</v>
      </c>
      <c r="BS12" s="15">
        <f>B6L265C29+B6L265C30+B6L265C31+B6L265C32+B6L265C33</f>
        <v>2778.9732820898466</v>
      </c>
      <c r="BT12" s="16" t="s">
        <v>13759</v>
      </c>
      <c r="BU12" s="23">
        <f>IF(B6L265C3=0,0,B6L265C29/B6L265C3)</f>
        <v>4.2313171162453376</v>
      </c>
      <c r="BV12" s="16" t="s">
        <v>13760</v>
      </c>
      <c r="BW12" s="23">
        <f>IF(B6L265C8=0,0,B6L265C30/B6L265C8)</f>
        <v>2.3272244139349354</v>
      </c>
      <c r="BX12" s="16" t="s">
        <v>13761</v>
      </c>
      <c r="BY12" s="23">
        <f>IF(B6L265C13=0,0,B6L265C31/B6L265C13)</f>
        <v>6.3469756743680072</v>
      </c>
      <c r="BZ12" s="16" t="s">
        <v>13762</v>
      </c>
      <c r="CA12" s="23">
        <f>IF(B6L265C18=0,0,B6L265C32/B6L265C18)</f>
        <v>5.0775805394944049</v>
      </c>
      <c r="CB12" s="16" t="s">
        <v>13763</v>
      </c>
      <c r="CC12" s="23">
        <f>IF(B6L265C24=0,0,B6L265C33/B6L265C24)</f>
        <v>1.0578292790613344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1844.627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3689.2539999999999</v>
      </c>
      <c r="J13" s="16" t="s">
        <v>13766</v>
      </c>
      <c r="K13" s="23">
        <f>IF(B6L276C3=0,0,B6L266C3/B6L276C3)</f>
        <v>0.19530240018065054</v>
      </c>
      <c r="L13" s="16" t="s">
        <v>13767</v>
      </c>
      <c r="M13" s="23">
        <f>A1L546C72</f>
        <v>0.21455616794523244</v>
      </c>
      <c r="N13" s="16" t="s">
        <v>13768</v>
      </c>
      <c r="O13" s="23">
        <f>B6L266C1*B6L266C5</f>
        <v>395.77610040831024</v>
      </c>
      <c r="P13" s="16" t="s">
        <v>13769</v>
      </c>
      <c r="Q13" s="23">
        <f>B3L840C21</f>
        <v>2.0142052957636207</v>
      </c>
      <c r="R13" s="16" t="s">
        <v>13770</v>
      </c>
      <c r="S13" s="17">
        <f>B6L266C6*B6L266C7</f>
        <v>797.17431737909294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438.44587455850115</v>
      </c>
      <c r="X13" s="16" t="s">
        <v>13772</v>
      </c>
      <c r="Y13" s="23">
        <f>IF(B6L276C10=0,0,B6L266C10/B6L276C10)</f>
        <v>0.1602111606250527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158.34278168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237.51417251999999</v>
      </c>
      <c r="AH13" s="16" t="s">
        <v>13775</v>
      </c>
      <c r="AI13" s="23">
        <f>IF(B6L276C15=0,0,B6L266C15/B6L276C15)</f>
        <v>0.19665269875211699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207.66810766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249.20172919199999</v>
      </c>
      <c r="AR13" s="16" t="s">
        <v>13778</v>
      </c>
      <c r="AS13" s="23">
        <f>IF(B6L276C20=0,0,B6L266C20/B6L276C20)</f>
        <v>0.19530240018065048</v>
      </c>
      <c r="AT13" s="16" t="s">
        <v>13779</v>
      </c>
      <c r="AU13" s="17">
        <f>A1L241C24</f>
        <v>2305086.25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11525.43125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2881.3578124999999</v>
      </c>
      <c r="BD13" s="16" t="s">
        <v>13782</v>
      </c>
      <c r="BE13" s="23">
        <f>IF(B6L276C26=0,0,B6L266C26/B6L276C26)</f>
        <v>0.19301084075369795</v>
      </c>
      <c r="BF13" s="16" t="s">
        <v>13783</v>
      </c>
      <c r="BG13" s="17">
        <f>B6L266C3+B6L266C10+B6L266C15+B6L266C20+B6L266C26</f>
        <v>7495.7735887705003</v>
      </c>
      <c r="BH13" s="16" t="s">
        <v>13784</v>
      </c>
      <c r="BI13" s="17">
        <f>B6L278C3*B6L266C4</f>
        <v>15610.403596376576</v>
      </c>
      <c r="BJ13" s="16" t="s">
        <v>13785</v>
      </c>
      <c r="BK13" s="17">
        <f>B6L278C10*B6L266C11</f>
        <v>1855.2035335665419</v>
      </c>
      <c r="BL13" s="16" t="s">
        <v>13786</v>
      </c>
      <c r="BM13" s="17">
        <f>B6L278C15*B6L266C16</f>
        <v>1004.997783534724</v>
      </c>
      <c r="BN13" s="16" t="s">
        <v>13787</v>
      </c>
      <c r="BO13" s="17">
        <f>B6L278C20*B6L266C21</f>
        <v>1054.451542128045</v>
      </c>
      <c r="BP13" s="16" t="s">
        <v>13788</v>
      </c>
      <c r="BQ13" s="17">
        <f>B6L278C26*B6L266C27</f>
        <v>12191.938630058472</v>
      </c>
      <c r="BR13" s="16" t="s">
        <v>13789</v>
      </c>
      <c r="BS13" s="15">
        <f>B6L266C29+B6L266C30+B6L266C31+B6L266C32+B6L266C33</f>
        <v>31716.995085664355</v>
      </c>
      <c r="BT13" s="16" t="s">
        <v>13790</v>
      </c>
      <c r="BU13" s="23">
        <f>IF(B6L266C3=0,0,B6L266C29/B6L266C3)</f>
        <v>4.2313171162453376</v>
      </c>
      <c r="BV13" s="16" t="s">
        <v>13791</v>
      </c>
      <c r="BW13" s="23">
        <f>IF(B6L266C8=0,0,B6L266C30/B6L266C8)</f>
        <v>2.3272244139349354</v>
      </c>
      <c r="BX13" s="16" t="s">
        <v>13792</v>
      </c>
      <c r="BY13" s="23">
        <f>IF(B6L266C13=0,0,B6L266C31/B6L266C13)</f>
        <v>6.3469756743680064</v>
      </c>
      <c r="BZ13" s="16" t="s">
        <v>13793</v>
      </c>
      <c r="CA13" s="23">
        <f>IF(B6L266C18=0,0,B6L266C32/B6L266C18)</f>
        <v>5.0775805394944049</v>
      </c>
      <c r="CB13" s="16" t="s">
        <v>13794</v>
      </c>
      <c r="CC13" s="23">
        <f>IF(B6L266C24=0,0,B6L266C33/B6L266C24)</f>
        <v>1.0578292790613342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316.79425000000003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633.58850000000007</v>
      </c>
      <c r="J14" s="16" t="s">
        <v>13797</v>
      </c>
      <c r="K14" s="23">
        <f>IF(B6L276C3=0,0,B6L267C3/B6L276C3)</f>
        <v>3.3541023409301207E-2</v>
      </c>
      <c r="L14" s="16" t="s">
        <v>13798</v>
      </c>
      <c r="M14" s="23">
        <f>A1L547C72</f>
        <v>0.32579961787140377</v>
      </c>
      <c r="N14" s="16" t="s">
        <v>13799</v>
      </c>
      <c r="O14" s="23">
        <f>B6L267C1*B6L267C5</f>
        <v>103.21144559385796</v>
      </c>
      <c r="P14" s="16" t="s">
        <v>13800</v>
      </c>
      <c r="Q14" s="23">
        <f>B3L841C21</f>
        <v>2.1284163479789431</v>
      </c>
      <c r="R14" s="16" t="s">
        <v>13801</v>
      </c>
      <c r="S14" s="23">
        <f>B6L267C6*B6L267C7</f>
        <v>219.67692810050653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120.8223104552786</v>
      </c>
      <c r="X14" s="16" t="s">
        <v>13803</v>
      </c>
      <c r="Y14" s="23">
        <f>IF(B6L276C10=0,0,B6L267C10/B6L276C10)</f>
        <v>4.4149309437413436E-2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27.193618420000004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40.790427630000003</v>
      </c>
      <c r="AH14" s="16" t="s">
        <v>13806</v>
      </c>
      <c r="AI14" s="23">
        <f>IF(B6L276C15=0,0,B6L267C15/B6L276C15)</f>
        <v>3.3772922228533384E-2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35.664696665000001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42.797635997999997</v>
      </c>
      <c r="AR14" s="16" t="s">
        <v>13809</v>
      </c>
      <c r="AS14" s="23">
        <f>IF(B6L276C20=0,0,B6L267C20/B6L276C20)</f>
        <v>3.3541023409301193E-2</v>
      </c>
      <c r="AT14" s="16" t="s">
        <v>13810</v>
      </c>
      <c r="AU14" s="17">
        <f>A1L242C24</f>
        <v>227632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1138.1600000000001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284.54000000000002</v>
      </c>
      <c r="BD14" s="16" t="s">
        <v>13813</v>
      </c>
      <c r="BE14" s="23">
        <f>IF(B6L276C26=0,0,B6L267C26/B6L276C26)</f>
        <v>1.9060216815073961E-2</v>
      </c>
      <c r="BF14" s="16" t="s">
        <v>13814</v>
      </c>
      <c r="BG14" s="17">
        <f>B6L267C3+B6L267C10+B6L267C15+B6L267C20+B6L267C26</f>
        <v>1122.5388740832786</v>
      </c>
      <c r="BH14" s="16" t="s">
        <v>13815</v>
      </c>
      <c r="BI14" s="17">
        <f>B6L278C3*B6L267C4</f>
        <v>2680.9138647062091</v>
      </c>
      <c r="BJ14" s="16" t="s">
        <v>13816</v>
      </c>
      <c r="BK14" s="17">
        <f>B6L278C10*B6L267C11</f>
        <v>511.23751025372826</v>
      </c>
      <c r="BL14" s="16" t="s">
        <v>13817</v>
      </c>
      <c r="BM14" s="17">
        <f>B6L278C15*B6L267C16</f>
        <v>172.59723460978577</v>
      </c>
      <c r="BN14" s="16" t="s">
        <v>13818</v>
      </c>
      <c r="BO14" s="17">
        <f>B6L278C20*B6L267C21</f>
        <v>181.09036973317501</v>
      </c>
      <c r="BP14" s="16" t="s">
        <v>13819</v>
      </c>
      <c r="BQ14" s="17">
        <f>B6L278C26*B6L267C27</f>
        <v>1203.9789722564483</v>
      </c>
      <c r="BR14" s="16" t="s">
        <v>13820</v>
      </c>
      <c r="BS14" s="15">
        <f>B6L267C29+B6L267C30+B6L267C31+B6L267C32+B6L267C33</f>
        <v>4749.8179515593456</v>
      </c>
      <c r="BT14" s="16" t="s">
        <v>13821</v>
      </c>
      <c r="BU14" s="23">
        <f>IF(B6L267C3=0,0,B6L267C29/B6L267C3)</f>
        <v>4.2313171162453376</v>
      </c>
      <c r="BV14" s="16" t="s">
        <v>13822</v>
      </c>
      <c r="BW14" s="23">
        <f>IF(B6L267C8=0,0,B6L267C30/B6L267C8)</f>
        <v>2.3272244139349354</v>
      </c>
      <c r="BX14" s="16" t="s">
        <v>13823</v>
      </c>
      <c r="BY14" s="23">
        <f>IF(B6L267C13=0,0,B6L267C31/B6L267C13)</f>
        <v>6.3469756743680064</v>
      </c>
      <c r="BZ14" s="16" t="s">
        <v>13824</v>
      </c>
      <c r="CA14" s="23">
        <f>IF(B6L267C18=0,0,B6L267C32/B6L267C18)</f>
        <v>5.0775805394944049</v>
      </c>
      <c r="CB14" s="16" t="s">
        <v>13825</v>
      </c>
      <c r="CC14" s="23">
        <f>IF(B6L267C24=0,0,B6L267C33/B6L267C24)</f>
        <v>1.0578292790613342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1382.7537500000001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2765.5075000000002</v>
      </c>
      <c r="J15" s="16" t="s">
        <v>13828</v>
      </c>
      <c r="K15" s="23">
        <f>IF(B6L276C3=0,0,B6L268C3/B6L276C3)</f>
        <v>0.14640093972049376</v>
      </c>
      <c r="L15" s="16" t="s">
        <v>13829</v>
      </c>
      <c r="M15" s="23">
        <f>A1L548C72</f>
        <v>0.25312802341578111</v>
      </c>
      <c r="N15" s="16" t="s">
        <v>13830</v>
      </c>
      <c r="O15" s="23">
        <f>B6L268C1*B6L268C5</f>
        <v>350.01372360825917</v>
      </c>
      <c r="P15" s="16" t="s">
        <v>13831</v>
      </c>
      <c r="Q15" s="23">
        <f>B3L842C21</f>
        <v>2.0237663988060159</v>
      </c>
      <c r="R15" s="16" t="s">
        <v>13832</v>
      </c>
      <c r="S15" s="23">
        <f>B6L268C6*B6L268C7</f>
        <v>708.34601295937091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389.59030712765406</v>
      </c>
      <c r="X15" s="16" t="s">
        <v>13834</v>
      </c>
      <c r="Y15" s="23">
        <f>IF(B6L276C10=0,0,B6L268C10/B6L276C10)</f>
        <v>0.14235899775780425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118.69558190000001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178.04337285000003</v>
      </c>
      <c r="AH15" s="16" t="s">
        <v>13837</v>
      </c>
      <c r="AI15" s="23">
        <f>IF(B6L276C15=0,0,B6L268C15/B6L276C15)</f>
        <v>0.14741313915881646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155.67041717500001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186.80450061000002</v>
      </c>
      <c r="AR15" s="16" t="s">
        <v>13840</v>
      </c>
      <c r="AS15" s="23">
        <f>IF(B6L276C20=0,0,B6L268C20/B6L276C20)</f>
        <v>0.14640093972049373</v>
      </c>
      <c r="AT15" s="16" t="s">
        <v>13841</v>
      </c>
      <c r="AU15" s="17">
        <f>A1L243C24</f>
        <v>1657002.25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8285.0112499999996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2071.2528124999999</v>
      </c>
      <c r="BD15" s="16" t="s">
        <v>13844</v>
      </c>
      <c r="BE15" s="23">
        <f>IF(B6L276C26=0,0,B6L268C26/B6L276C26)</f>
        <v>0.13874508921445747</v>
      </c>
      <c r="BF15" s="16" t="s">
        <v>13845</v>
      </c>
      <c r="BG15" s="17">
        <f>B6L268C3+B6L268C10+B6L268C15+B6L268C20+B6L268C26</f>
        <v>5591.1984930876542</v>
      </c>
      <c r="BH15" s="16" t="s">
        <v>13846</v>
      </c>
      <c r="BI15" s="17">
        <f>B6L278C3*B6L268C4</f>
        <v>11701.739219854853</v>
      </c>
      <c r="BJ15" s="16" t="s">
        <v>13847</v>
      </c>
      <c r="BK15" s="17">
        <f>B6L278C10*B6L268C11</f>
        <v>1648.4801348725202</v>
      </c>
      <c r="BL15" s="16" t="s">
        <v>13848</v>
      </c>
      <c r="BM15" s="17">
        <f>B6L278C15*B6L268C16</f>
        <v>753.35797097425552</v>
      </c>
      <c r="BN15" s="16" t="s">
        <v>13849</v>
      </c>
      <c r="BO15" s="17">
        <f>B6L278C20*B6L268C21</f>
        <v>790.42908082275574</v>
      </c>
      <c r="BP15" s="16" t="s">
        <v>13850</v>
      </c>
      <c r="BQ15" s="17">
        <f>B6L278C26*B6L268C27</f>
        <v>8764.1274776025439</v>
      </c>
      <c r="BR15" s="16" t="s">
        <v>13851</v>
      </c>
      <c r="BS15" s="15">
        <f>B6L268C29+B6L268C30+B6L268C31+B6L268C32+B6L268C33</f>
        <v>23658.133884126928</v>
      </c>
      <c r="BT15" s="16" t="s">
        <v>13852</v>
      </c>
      <c r="BU15" s="23">
        <f>IF(B6L268C3=0,0,B6L268C29/B6L268C3)</f>
        <v>4.2313171162453376</v>
      </c>
      <c r="BV15" s="16" t="s">
        <v>13853</v>
      </c>
      <c r="BW15" s="23">
        <f>IF(B6L268C8=0,0,B6L268C30/B6L268C8)</f>
        <v>2.3272244139349354</v>
      </c>
      <c r="BX15" s="16" t="s">
        <v>13854</v>
      </c>
      <c r="BY15" s="23">
        <f>IF(B6L268C13=0,0,B6L268C31/B6L268C13)</f>
        <v>6.3469756743680064</v>
      </c>
      <c r="BZ15" s="16" t="s">
        <v>13855</v>
      </c>
      <c r="CA15" s="23">
        <f>IF(B6L268C18=0,0,B6L268C32/B6L268C18)</f>
        <v>5.0775805394944058</v>
      </c>
      <c r="CB15" s="16" t="s">
        <v>13856</v>
      </c>
      <c r="CC15" s="23">
        <f>IF(B6L268C24=0,0,B6L268C33/B6L268C24)</f>
        <v>1.0578292790613344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23.292749999999998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46.585499999999996</v>
      </c>
      <c r="J16" s="16" t="s">
        <v>13859</v>
      </c>
      <c r="K16" s="23">
        <f>IF(B6L276C3=0,0,B6L269C3/B6L276C3)</f>
        <v>2.4661516836779725E-3</v>
      </c>
      <c r="L16" s="16" t="s">
        <v>13860</v>
      </c>
      <c r="M16" s="23">
        <f>A1L549C72</f>
        <v>0.50149479286441723</v>
      </c>
      <c r="N16" s="16" t="s">
        <v>13861</v>
      </c>
      <c r="O16" s="23">
        <f>B6L269C1*B6L269C5</f>
        <v>11.681192836492654</v>
      </c>
      <c r="P16" s="16" t="s">
        <v>13862</v>
      </c>
      <c r="Q16" s="23">
        <f>B3L843C21</f>
        <v>1.710967800126274</v>
      </c>
      <c r="R16" s="16" t="s">
        <v>13863</v>
      </c>
      <c r="S16" s="23">
        <f>B6L269C6*B6L269C7</f>
        <v>19.986144810304626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10.992379645667546</v>
      </c>
      <c r="X16" s="16" t="s">
        <v>13865</v>
      </c>
      <c r="Y16" s="23">
        <f>IF(B6L276C10=0,0,B6L269C10/B6L276C10)</f>
        <v>4.0166916904782555E-3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1.9994496599999998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2.9991744899999997</v>
      </c>
      <c r="AH16" s="16" t="s">
        <v>13868</v>
      </c>
      <c r="AI16" s="23">
        <f>IF(B6L276C15=0,0,B6L269C15/B6L276C15)</f>
        <v>2.483202375796501E-3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2.6222977949999997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3.1467573539999996</v>
      </c>
      <c r="AR16" s="16" t="s">
        <v>13871</v>
      </c>
      <c r="AS16" s="23">
        <f>IF(B6L276C20=0,0,B6L269C20/B6L276C20)</f>
        <v>2.4661516836779721E-3</v>
      </c>
      <c r="AT16" s="16" t="s">
        <v>13872</v>
      </c>
      <c r="AU16" s="17">
        <f>A1L244C24</f>
        <v>37939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189.69499999999999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47.423749999999998</v>
      </c>
      <c r="BD16" s="16" t="s">
        <v>13875</v>
      </c>
      <c r="BE16" s="23">
        <f>IF(B6L276C26=0,0,B6L269C26/B6L276C26)</f>
        <v>3.1767307133754963E-3</v>
      </c>
      <c r="BF16" s="16" t="s">
        <v>13876</v>
      </c>
      <c r="BG16" s="23">
        <f>B6L269C3+B6L269C10+B6L269C15+B6L269C20+B6L269C26</f>
        <v>111.14756148966754</v>
      </c>
      <c r="BH16" s="16" t="s">
        <v>13877</v>
      </c>
      <c r="BI16" s="17">
        <f>B6L278C3*B6L269C4</f>
        <v>197.11802351884714</v>
      </c>
      <c r="BJ16" s="16" t="s">
        <v>13878</v>
      </c>
      <c r="BK16" s="17">
        <f>B6L278C10*B6L269C11</f>
        <v>46.512244142979945</v>
      </c>
      <c r="BL16" s="16" t="s">
        <v>13879</v>
      </c>
      <c r="BM16" s="17">
        <f>B6L278C15*B6L269C16</f>
        <v>12.690458354143379</v>
      </c>
      <c r="BN16" s="16" t="s">
        <v>13880</v>
      </c>
      <c r="BO16" s="17">
        <f>B6L278C20*B6L269C21</f>
        <v>13.314928252651088</v>
      </c>
      <c r="BP16" s="16" t="s">
        <v>13881</v>
      </c>
      <c r="BQ16" s="17">
        <f>B6L278C26*B6L269C27</f>
        <v>200.66492509153983</v>
      </c>
      <c r="BR16" s="16" t="s">
        <v>13882</v>
      </c>
      <c r="BS16" s="15">
        <f>B6L269C29+B6L269C30+B6L269C31+B6L269C32+B6L269C33</f>
        <v>470.30057936016141</v>
      </c>
      <c r="BT16" s="16" t="s">
        <v>13883</v>
      </c>
      <c r="BU16" s="23">
        <f>IF(B6L269C3=0,0,B6L269C29/B6L269C3)</f>
        <v>4.2313171162453376</v>
      </c>
      <c r="BV16" s="16" t="s">
        <v>13884</v>
      </c>
      <c r="BW16" s="23">
        <f>IF(B6L269C8=0,0,B6L269C30/B6L269C8)</f>
        <v>2.3272244139349358</v>
      </c>
      <c r="BX16" s="16" t="s">
        <v>13885</v>
      </c>
      <c r="BY16" s="23">
        <f>IF(B6L269C13=0,0,B6L269C31/B6L269C13)</f>
        <v>6.3469756743680064</v>
      </c>
      <c r="BZ16" s="16" t="s">
        <v>13886</v>
      </c>
      <c r="CA16" s="23">
        <f>IF(B6L269C18=0,0,B6L269C32/B6L269C18)</f>
        <v>5.0775805394944049</v>
      </c>
      <c r="CB16" s="16" t="s">
        <v>13887</v>
      </c>
      <c r="CC16" s="23">
        <f>IF(B6L269C24=0,0,B6L269C33/B6L269C24)</f>
        <v>1.0578292790613344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37.115250000000003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74.230500000000006</v>
      </c>
      <c r="J17" s="16" t="s">
        <v>13890</v>
      </c>
      <c r="K17" s="23">
        <f>IF(B6L276C3=0,0,B6L270C3/B6L276C3)</f>
        <v>3.9296277286979377E-3</v>
      </c>
      <c r="L17" s="16" t="s">
        <v>13891</v>
      </c>
      <c r="M17" s="23">
        <f>A1L550C72</f>
        <v>8.5296768989894203E-2</v>
      </c>
      <c r="N17" s="16" t="s">
        <v>13892</v>
      </c>
      <c r="O17" s="23">
        <f>B6L270C1*B6L270C5</f>
        <v>3.165810905252171</v>
      </c>
      <c r="P17" s="16" t="s">
        <v>13893</v>
      </c>
      <c r="Q17" s="23">
        <f>B3L844C21</f>
        <v>1.7623979937104415</v>
      </c>
      <c r="R17" s="16" t="s">
        <v>13894</v>
      </c>
      <c r="S17" s="23">
        <f>B6L270C6*B6L270C7</f>
        <v>5.5794187878830623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3.0686803333356845</v>
      </c>
      <c r="X17" s="16" t="s">
        <v>13896</v>
      </c>
      <c r="Y17" s="23">
        <f>IF(B6L276C10=0,0,B6L270C10/B6L276C10)</f>
        <v>1.1213170571761995E-3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3.1859730600000002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4.7789595900000004</v>
      </c>
      <c r="AH17" s="16" t="s">
        <v>13899</v>
      </c>
      <c r="AI17" s="23">
        <f>IF(B6L276C15=0,0,B6L270C15/B6L276C15)</f>
        <v>3.956796727663376E-3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4.178434845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5.0141218140000001</v>
      </c>
      <c r="AR17" s="16" t="s">
        <v>13902</v>
      </c>
      <c r="AS17" s="23">
        <f>IF(B6L276C20=0,0,B6L270C20/B6L276C20)</f>
        <v>3.9296277286979368E-3</v>
      </c>
      <c r="AT17" s="16" t="s">
        <v>13903</v>
      </c>
      <c r="AU17" s="17">
        <f>A1L245C24</f>
        <v>55341.5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276.70749999999998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69.176874999999995</v>
      </c>
      <c r="BD17" s="16" t="s">
        <v>13906</v>
      </c>
      <c r="BE17" s="23">
        <f>IF(B6L276C26=0,0,B6L270C26/B6L276C26)</f>
        <v>4.6338871023029072E-3</v>
      </c>
      <c r="BF17" s="16" t="s">
        <v>13907</v>
      </c>
      <c r="BG17" s="23">
        <f>B6L270C3+B6L270C10+B6L270C15+B6L270C20+B6L270C26</f>
        <v>156.26913673733569</v>
      </c>
      <c r="BH17" s="16" t="s">
        <v>13908</v>
      </c>
      <c r="BI17" s="17">
        <f>B6L278C3*B6L270C4</f>
        <v>314.09278519744953</v>
      </c>
      <c r="BJ17" s="16" t="s">
        <v>13909</v>
      </c>
      <c r="BK17" s="17">
        <f>B6L278C10*B6L270C11</f>
        <v>12.98455961872873</v>
      </c>
      <c r="BL17" s="16" t="s">
        <v>13910</v>
      </c>
      <c r="BM17" s="17">
        <f>B6L278C15*B6L270C16</f>
        <v>20.221293511011801</v>
      </c>
      <c r="BN17" s="16" t="s">
        <v>13911</v>
      </c>
      <c r="BO17" s="17">
        <f>B6L278C20*B6L270C21</f>
        <v>21.216339454517325</v>
      </c>
      <c r="BP17" s="16" t="s">
        <v>13912</v>
      </c>
      <c r="BQ17" s="17">
        <f>B6L278C26*B6L270C27</f>
        <v>292.70929523586415</v>
      </c>
      <c r="BR17" s="16" t="s">
        <v>13913</v>
      </c>
      <c r="BS17" s="15">
        <f>B6L270C29+B6L270C30+B6L270C31+B6L270C32+B6L270C33</f>
        <v>661.22427301757148</v>
      </c>
      <c r="BT17" s="16" t="s">
        <v>13914</v>
      </c>
      <c r="BU17" s="23">
        <f>IF(B6L270C3=0,0,B6L270C29/B6L270C3)</f>
        <v>4.2313171162453376</v>
      </c>
      <c r="BV17" s="16" t="s">
        <v>13915</v>
      </c>
      <c r="BW17" s="23">
        <f>IF(B6L270C8=0,0,B6L270C30/B6L270C8)</f>
        <v>2.3272244139349358</v>
      </c>
      <c r="BX17" s="16" t="s">
        <v>13916</v>
      </c>
      <c r="BY17" s="23">
        <f>IF(B6L270C13=0,0,B6L270C31/B6L270C13)</f>
        <v>6.3469756743680064</v>
      </c>
      <c r="BZ17" s="16" t="s">
        <v>13917</v>
      </c>
      <c r="CA17" s="23">
        <f>IF(B6L270C18=0,0,B6L270C32/B6L270C18)</f>
        <v>5.0775805394944058</v>
      </c>
      <c r="CB17" s="16" t="s">
        <v>13918</v>
      </c>
      <c r="CC17" s="23">
        <f>IF(B6L270C24=0,0,B6L270C33/B6L270C24)</f>
        <v>1.0578292790613344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513.54250000000002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513.54250000000002</v>
      </c>
      <c r="J18" s="16" t="s">
        <v>13921</v>
      </c>
      <c r="K18" s="23">
        <f>IF(B6L276C3=0,0,B6L271C3/B6L276C3)</f>
        <v>2.7186006397166403E-2</v>
      </c>
      <c r="L18" s="16" t="s">
        <v>13922</v>
      </c>
      <c r="M18" s="23">
        <f>A1L551C72</f>
        <v>1.7355438865205221E-2</v>
      </c>
      <c r="N18" s="16" t="s">
        <v>13923</v>
      </c>
      <c r="O18" s="23">
        <f>B6L271C1*B6L271C5</f>
        <v>8.9127554634346531</v>
      </c>
      <c r="P18" s="16" t="s">
        <v>13924</v>
      </c>
      <c r="Q18" s="23">
        <f>B3L845C21</f>
        <v>1.1065950753233589</v>
      </c>
      <c r="R18" s="16" t="s">
        <v>13925</v>
      </c>
      <c r="S18" s="23">
        <f>B6L271C6*B6L271C7</f>
        <v>9.8628113033981482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5.4245462168689818</v>
      </c>
      <c r="X18" s="16" t="s">
        <v>13927</v>
      </c>
      <c r="Y18" s="23">
        <f>IF(B6L276C10=0,0,B6L271C10/B6L276C10)</f>
        <v>1.9821667751896235E-3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16.77229805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25.158447074999998</v>
      </c>
      <c r="AH18" s="16" t="s">
        <v>13930</v>
      </c>
      <c r="AI18" s="23">
        <f>IF(B6L276C15=0,0,B6L271C15/B6L276C15)</f>
        <v>2.0830237038989532E-2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28.907307325000001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34.688768789999997</v>
      </c>
      <c r="AR18" s="16" t="s">
        <v>13933</v>
      </c>
      <c r="AS18" s="23">
        <f>IF(B6L276C20=0,0,B6L271C20/B6L276C20)</f>
        <v>2.7186006397166392E-2</v>
      </c>
      <c r="AT18" s="16" t="s">
        <v>13934</v>
      </c>
      <c r="AU18" s="17">
        <f>A1L246C24</f>
        <v>1816519.25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9082.5962500000005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2270.6490625000001</v>
      </c>
      <c r="BD18" s="16" t="s">
        <v>13937</v>
      </c>
      <c r="BE18" s="23">
        <f>IF(B6L276C26=0,0,B6L271C26/B6L276C26)</f>
        <v>0.15210186069513751</v>
      </c>
      <c r="BF18" s="16" t="s">
        <v>13938</v>
      </c>
      <c r="BG18" s="17">
        <f>B6L271C3+B6L271C10+B6L271C15+B6L271C20+B6L271C26</f>
        <v>2849.4633245818691</v>
      </c>
      <c r="BH18" s="16" t="s">
        <v>13939</v>
      </c>
      <c r="BI18" s="17">
        <f>B6L278C3*B6L271C4</f>
        <v>2172.9611701694212</v>
      </c>
      <c r="BJ18" s="16" t="s">
        <v>13940</v>
      </c>
      <c r="BK18" s="17">
        <f>B6L278C10*B6L271C11</f>
        <v>22.952975255301613</v>
      </c>
      <c r="BL18" s="16" t="s">
        <v>13941</v>
      </c>
      <c r="BM18" s="17">
        <f>B6L278C15*B6L271C16</f>
        <v>106.45336772659994</v>
      </c>
      <c r="BN18" s="16" t="s">
        <v>13942</v>
      </c>
      <c r="BO18" s="17">
        <f>B6L278C20*B6L271C21</f>
        <v>146.77918112260406</v>
      </c>
      <c r="BP18" s="16" t="s">
        <v>13943</v>
      </c>
      <c r="BQ18" s="17">
        <f>B6L278C26*B6L271C27</f>
        <v>9607.8362431426795</v>
      </c>
      <c r="BR18" s="16" t="s">
        <v>13944</v>
      </c>
      <c r="BS18" s="15">
        <f>B6L271C29+B6L271C30+B6L271C31+B6L271C32+B6L271C33</f>
        <v>12056.982937416606</v>
      </c>
      <c r="BT18" s="16" t="s">
        <v>13945</v>
      </c>
      <c r="BU18" s="23">
        <f>IF(B6L271C3=0,0,B6L271C29/B6L271C3)</f>
        <v>4.2313171162453376</v>
      </c>
      <c r="BV18" s="16" t="s">
        <v>13946</v>
      </c>
      <c r="BW18" s="23">
        <f>IF(B6L271C8=0,0,B6L271C30/B6L271C8)</f>
        <v>2.3272244139349354</v>
      </c>
      <c r="BX18" s="16" t="s">
        <v>13947</v>
      </c>
      <c r="BY18" s="23">
        <f>IF(B6L271C13=0,0,B6L271C31/B6L271C13)</f>
        <v>6.3469756743680055</v>
      </c>
      <c r="BZ18" s="16" t="s">
        <v>13948</v>
      </c>
      <c r="CA18" s="23">
        <f>IF(B6L271C18=0,0,B6L271C32/B6L271C18)</f>
        <v>5.0775805394944049</v>
      </c>
      <c r="CB18" s="16" t="s">
        <v>13949</v>
      </c>
      <c r="CC18" s="23">
        <f>IF(B6L271C24=0,0,B6L271C33/B6L271C24)</f>
        <v>1.0578292790613344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246.88200000000001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493.76400000000001</v>
      </c>
      <c r="J19" s="16" t="s">
        <v>13952</v>
      </c>
      <c r="K19" s="23">
        <f>IF(B6L276C3=0,0,B6L272C3/B6L276C3)</f>
        <v>2.6138968561882359E-2</v>
      </c>
      <c r="L19" s="16" t="s">
        <v>13953</v>
      </c>
      <c r="M19" s="23">
        <f>A1L552C72</f>
        <v>9.9199174253390407E-2</v>
      </c>
      <c r="N19" s="16" t="s">
        <v>13954</v>
      </c>
      <c r="O19" s="23">
        <f>B6L272C1*B6L272C5</f>
        <v>24.490490538025529</v>
      </c>
      <c r="P19" s="16" t="s">
        <v>13955</v>
      </c>
      <c r="Q19" s="23">
        <f>B3L846C21</f>
        <v>1.3220226629212315</v>
      </c>
      <c r="R19" s="16" t="s">
        <v>13956</v>
      </c>
      <c r="S19" s="23">
        <f>B6L272C6*B6L272C7</f>
        <v>32.376983517327737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17.807340934530256</v>
      </c>
      <c r="X19" s="16" t="s">
        <v>13958</v>
      </c>
      <c r="Y19" s="23">
        <f>IF(B6L276C10=0,0,B6L272C10/B6L276C10)</f>
        <v>6.5069257673821268E-3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21.192350879999999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31.788526319999999</v>
      </c>
      <c r="AH19" s="16" t="s">
        <v>13961</v>
      </c>
      <c r="AI19" s="23">
        <f>IF(B6L276C15=0,0,B6L272C15/B6L276C15)</f>
        <v>2.6319690416176357E-2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27.79397556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33.352770671999998</v>
      </c>
      <c r="AR19" s="16" t="s">
        <v>13964</v>
      </c>
      <c r="AS19" s="23">
        <f>IF(B6L276C20=0,0,B6L272C20/B6L276C20)</f>
        <v>2.6138968561882352E-2</v>
      </c>
      <c r="AT19" s="16" t="s">
        <v>13965</v>
      </c>
      <c r="AU19" s="17">
        <f>A1L247C24</f>
        <v>413326.75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2066.63375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516.65843749999999</v>
      </c>
      <c r="BD19" s="16" t="s">
        <v>13968</v>
      </c>
      <c r="BE19" s="23">
        <f>IF(B6L276C26=0,0,B6L272C26/B6L276C26)</f>
        <v>3.4608919090768742E-2</v>
      </c>
      <c r="BF19" s="16" t="s">
        <v>13969</v>
      </c>
      <c r="BG19" s="17">
        <f>B6L272C3+B6L272C10+B6L272C15+B6L272C20+B6L272C26</f>
        <v>1093.3710754265303</v>
      </c>
      <c r="BH19" s="16" t="s">
        <v>13970</v>
      </c>
      <c r="BI19" s="17">
        <f>B6L278C3*B6L272C4</f>
        <v>2089.272064585763</v>
      </c>
      <c r="BJ19" s="16" t="s">
        <v>13971</v>
      </c>
      <c r="BK19" s="17">
        <f>B6L278C10*B6L272C11</f>
        <v>75.348506491094113</v>
      </c>
      <c r="BL19" s="16" t="s">
        <v>13972</v>
      </c>
      <c r="BM19" s="17">
        <f>B6L278C15*B6L272C16</f>
        <v>134.5073355180314</v>
      </c>
      <c r="BN19" s="16" t="s">
        <v>13973</v>
      </c>
      <c r="BO19" s="17">
        <f>B6L278C20*B6L272C21</f>
        <v>141.12614941863913</v>
      </c>
      <c r="BP19" s="16" t="s">
        <v>13974</v>
      </c>
      <c r="BQ19" s="17">
        <f>B6L278C26*B6L272C27</f>
        <v>2186.1456898463216</v>
      </c>
      <c r="BR19" s="16" t="s">
        <v>13975</v>
      </c>
      <c r="BS19" s="15">
        <f>B6L272C29+B6L272C30+B6L272C31+B6L272C32+B6L272C33</f>
        <v>4626.3997458598496</v>
      </c>
      <c r="BT19" s="16" t="s">
        <v>13976</v>
      </c>
      <c r="BU19" s="23">
        <f>IF(B6L272C3=0,0,B6L272C29/B6L272C3)</f>
        <v>4.2313171162453376</v>
      </c>
      <c r="BV19" s="16" t="s">
        <v>13977</v>
      </c>
      <c r="BW19" s="23">
        <f>IF(B6L272C8=0,0,B6L272C30/B6L272C8)</f>
        <v>2.3272244139349354</v>
      </c>
      <c r="BX19" s="16" t="s">
        <v>13978</v>
      </c>
      <c r="BY19" s="23">
        <f>IF(B6L272C13=0,0,B6L272C31/B6L272C13)</f>
        <v>6.3469756743680055</v>
      </c>
      <c r="BZ19" s="16" t="s">
        <v>13979</v>
      </c>
      <c r="CA19" s="23">
        <f>IF(B6L272C18=0,0,B6L272C32/B6L272C18)</f>
        <v>5.0775805394944058</v>
      </c>
      <c r="CB19" s="16" t="s">
        <v>13980</v>
      </c>
      <c r="CC19" s="23">
        <f>IF(B6L272C24=0,0,B6L272C33/B6L272C24)</f>
        <v>1.0578292790613342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1.69675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3.3935</v>
      </c>
      <c r="J20" s="16" t="s">
        <v>13983</v>
      </c>
      <c r="K20" s="23">
        <f>IF(B6L276C3=0,0,B6L273C3/B6L276C3)</f>
        <v>1.7964572106258817E-4</v>
      </c>
      <c r="L20" s="16" t="s">
        <v>13984</v>
      </c>
      <c r="M20" s="23">
        <f>A1L553C72</f>
        <v>0.63382408456021144</v>
      </c>
      <c r="N20" s="16" t="s">
        <v>13985</v>
      </c>
      <c r="O20" s="23">
        <f>B6L273C1*B6L273C5</f>
        <v>1.0754410154775387</v>
      </c>
      <c r="P20" s="16" t="s">
        <v>13986</v>
      </c>
      <c r="Q20" s="23">
        <f>B3L847C21</f>
        <v>3.0278526504941601</v>
      </c>
      <c r="R20" s="16" t="s">
        <v>13987</v>
      </c>
      <c r="S20" s="23">
        <f>B6L273C6*B6L273C7</f>
        <v>3.2562769291637963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1.790952311040088</v>
      </c>
      <c r="X20" s="16" t="s">
        <v>13989</v>
      </c>
      <c r="Y20" s="23">
        <f>IF(B6L276C10=0,0,B6L273C10/B6L276C10)</f>
        <v>6.5442638424818421E-4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0.14564901999999999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0.21847352999999997</v>
      </c>
      <c r="AH20" s="16" t="s">
        <v>13992</v>
      </c>
      <c r="AI20" s="23">
        <f>IF(B6L276C15=0,0,B6L273C15/B6L276C15)</f>
        <v>1.8088777113619959E-4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0.19102011499999999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0.22922413799999997</v>
      </c>
      <c r="AR20" s="16" t="s">
        <v>13995</v>
      </c>
      <c r="AS20" s="23">
        <f>IF(B6L276C20=0,0,B6L273C20/B6L276C20)</f>
        <v>1.7964572106258809E-4</v>
      </c>
      <c r="AT20" s="16" t="s">
        <v>13996</v>
      </c>
      <c r="AU20" s="17">
        <f>A1L248C24</f>
        <v>1685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8.4250000000000007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2.1062500000000002</v>
      </c>
      <c r="BD20" s="16" t="s">
        <v>13999</v>
      </c>
      <c r="BE20" s="23">
        <f>IF(B6L276C26=0,0,B6L273C26/B6L276C26)</f>
        <v>1.4108941332237833E-4</v>
      </c>
      <c r="BF20" s="16" t="s">
        <v>14000</v>
      </c>
      <c r="BG20" s="23">
        <f>B6L273C3+B6L273C10+B6L273C15+B6L273C20+B6L273C26</f>
        <v>7.7383999790400884</v>
      </c>
      <c r="BH20" s="16" t="s">
        <v>14001</v>
      </c>
      <c r="BI20" s="17">
        <f>B6L278C3*B6L273C4</f>
        <v>14.358974633978553</v>
      </c>
      <c r="BJ20" s="16" t="s">
        <v>14002</v>
      </c>
      <c r="BK20" s="17">
        <f>B6L278C10*B6L273C11</f>
        <v>7.5780871680830666</v>
      </c>
      <c r="BL20" s="16" t="s">
        <v>14003</v>
      </c>
      <c r="BM20" s="17">
        <f>B6L278C15*B6L273C16</f>
        <v>0.92443078693553904</v>
      </c>
      <c r="BN20" s="16" t="s">
        <v>14004</v>
      </c>
      <c r="BO20" s="17">
        <f>B6L278C20*B6L273C21</f>
        <v>0.9699200185759832</v>
      </c>
      <c r="BP20" s="16" t="s">
        <v>14005</v>
      </c>
      <c r="BQ20" s="17">
        <f>B6L278C26*B6L273C27</f>
        <v>8.9122116760917418</v>
      </c>
      <c r="BR20" s="16" t="s">
        <v>14006</v>
      </c>
      <c r="BS20" s="15">
        <f>B6L273C29+B6L273C30+B6L273C31+B6L273C32+B6L273C33</f>
        <v>32.743624283664886</v>
      </c>
      <c r="BT20" s="16" t="s">
        <v>14007</v>
      </c>
      <c r="BU20" s="23">
        <f>IF(B6L273C3=0,0,B6L273C29/B6L273C3)</f>
        <v>4.2313171162453376</v>
      </c>
      <c r="BV20" s="16" t="s">
        <v>14008</v>
      </c>
      <c r="BW20" s="23">
        <f>IF(B6L273C8=0,0,B6L273C30/B6L273C8)</f>
        <v>2.3272244139349354</v>
      </c>
      <c r="BX20" s="16" t="s">
        <v>14009</v>
      </c>
      <c r="BY20" s="23">
        <f>IF(B6L273C13=0,0,B6L273C31/B6L273C13)</f>
        <v>6.3469756743680055</v>
      </c>
      <c r="BZ20" s="16" t="s">
        <v>14010</v>
      </c>
      <c r="CA20" s="23">
        <f>IF(B6L273C18=0,0,B6L273C32/B6L273C18)</f>
        <v>5.0775805394944049</v>
      </c>
      <c r="CB20" s="16" t="s">
        <v>14011</v>
      </c>
      <c r="CC20" s="23">
        <f>IF(B6L273C24=0,0,B6L273C33/B6L273C24)</f>
        <v>1.0578292790613342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255.92850000000001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511.85700000000003</v>
      </c>
      <c r="J21" s="16" t="s">
        <v>14014</v>
      </c>
      <c r="K21" s="23">
        <f>IF(B6L276C3=0,0,B6L274C3/B6L276C3)</f>
        <v>2.7096779091184086E-2</v>
      </c>
      <c r="L21" s="16" t="s">
        <v>14015</v>
      </c>
      <c r="M21" s="23">
        <f>A1L554C72</f>
        <v>0.35825397202365394</v>
      </c>
      <c r="N21" s="16" t="s">
        <v>14016</v>
      </c>
      <c r="O21" s="23">
        <f>B6L274C1*B6L274C5</f>
        <v>91.687401679055725</v>
      </c>
      <c r="P21" s="16" t="s">
        <v>14017</v>
      </c>
      <c r="Q21" s="23">
        <f>B3L848C21</f>
        <v>1.9629611698300313</v>
      </c>
      <c r="R21" s="16" t="s">
        <v>14018</v>
      </c>
      <c r="S21" s="23">
        <f>B6L274C6*B6L274C7</f>
        <v>179.97880925859519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98.988345092227362</v>
      </c>
      <c r="X21" s="16" t="s">
        <v>14020</v>
      </c>
      <c r="Y21" s="23">
        <f>IF(B6L276C10=0,0,B6L274C10/B6L276C10)</f>
        <v>3.6171027202727024E-2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21.968902440000001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32.953353660000005</v>
      </c>
      <c r="AH21" s="16" t="s">
        <v>14023</v>
      </c>
      <c r="AI21" s="23">
        <f>IF(B6L276C15=0,0,B6L274C15/B6L276C15)</f>
        <v>2.7284123138488801E-2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28.81243053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34.574916635999998</v>
      </c>
      <c r="AR21" s="16" t="s">
        <v>14026</v>
      </c>
      <c r="AS21" s="23">
        <f>IF(B6L276C20=0,0,B6L274C20/B6L276C20)</f>
        <v>2.7096779091184076E-2</v>
      </c>
      <c r="AT21" s="16" t="s">
        <v>14027</v>
      </c>
      <c r="AU21" s="17">
        <f>A1L249C24</f>
        <v>293950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1469.75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367.4375</v>
      </c>
      <c r="BD21" s="16" t="s">
        <v>14030</v>
      </c>
      <c r="BE21" s="23">
        <f>IF(B6L276C26=0,0,B6L274C26/B6L276C26)</f>
        <v>2.4613194686120537E-2</v>
      </c>
      <c r="BF21" s="16" t="s">
        <v>14031</v>
      </c>
      <c r="BG21" s="17">
        <f>B6L274C3+B6L274C10+B6L274C15+B6L274C20+B6L274C26</f>
        <v>1045.8111153882273</v>
      </c>
      <c r="BH21" s="16" t="s">
        <v>14032</v>
      </c>
      <c r="BI21" s="17">
        <f>B6L278C3*B6L274C4</f>
        <v>2165.8292851699898</v>
      </c>
      <c r="BJ21" s="16" t="s">
        <v>14033</v>
      </c>
      <c r="BK21" s="17">
        <f>B6L278C10*B6L274C11</f>
        <v>418.85107889754175</v>
      </c>
      <c r="BL21" s="16" t="s">
        <v>14034</v>
      </c>
      <c r="BM21" s="17">
        <f>B6L278C15*B6L274C16</f>
        <v>139.43608937924395</v>
      </c>
      <c r="BN21" s="16" t="s">
        <v>14035</v>
      </c>
      <c r="BO21" s="17">
        <f>B6L278C20*B6L274C21</f>
        <v>146.29743655466245</v>
      </c>
      <c r="BP21" s="16" t="s">
        <v>14036</v>
      </c>
      <c r="BQ21" s="17">
        <f>B6L278C26*B6L274C27</f>
        <v>1554.7445829003959</v>
      </c>
      <c r="BR21" s="16" t="s">
        <v>14037</v>
      </c>
      <c r="BS21" s="15">
        <f>B6L274C29+B6L274C30+B6L274C31+B6L274C32+B6L274C33</f>
        <v>4425.1584729018341</v>
      </c>
      <c r="BT21" s="16" t="s">
        <v>14038</v>
      </c>
      <c r="BU21" s="23">
        <f>IF(B6L274C3=0,0,B6L274C29/B6L274C3)</f>
        <v>4.2313171162453376</v>
      </c>
      <c r="BV21" s="16" t="s">
        <v>14039</v>
      </c>
      <c r="BW21" s="23">
        <f>IF(B6L274C8=0,0,B6L274C30/B6L274C8)</f>
        <v>2.3272244139349354</v>
      </c>
      <c r="BX21" s="16" t="s">
        <v>14040</v>
      </c>
      <c r="BY21" s="23">
        <f>IF(B6L274C13=0,0,B6L274C31/B6L274C13)</f>
        <v>6.3469756743680064</v>
      </c>
      <c r="BZ21" s="16" t="s">
        <v>14041</v>
      </c>
      <c r="CA21" s="23">
        <f>IF(B6L274C18=0,0,B6L274C32/B6L274C18)</f>
        <v>5.0775805394944049</v>
      </c>
      <c r="CB21" s="16" t="s">
        <v>14042</v>
      </c>
      <c r="CC21" s="23">
        <f>IF(B6L274C24=0,0,B6L274C33/B6L274C24)</f>
        <v>1.0578292790613342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2195.8089999999997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4391.6179999999995</v>
      </c>
      <c r="J22" s="16" t="s">
        <v>14045</v>
      </c>
      <c r="K22" s="23">
        <f>IF(B6L276C3=0,0,B6L275C3/B6L276C3)</f>
        <v>0.23248427353512338</v>
      </c>
      <c r="L22" s="16" t="s">
        <v>14046</v>
      </c>
      <c r="M22" s="23">
        <f>A1L555C72</f>
        <v>0.31077353020309634</v>
      </c>
      <c r="N22" s="16" t="s">
        <v>14047</v>
      </c>
      <c r="O22" s="23">
        <f>B6L275C1*B6L275C5</f>
        <v>682.39931458173066</v>
      </c>
      <c r="P22" s="16" t="s">
        <v>14048</v>
      </c>
      <c r="Q22" s="23">
        <f>B3L852C21</f>
        <v>2.069942606568314</v>
      </c>
      <c r="R22" s="16" t="s">
        <v>14049</v>
      </c>
      <c r="S22" s="17">
        <f>B6L275C6*B6L275C7</f>
        <v>1412.5274159457385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776.89007877015626</v>
      </c>
      <c r="X22" s="16" t="s">
        <v>14051</v>
      </c>
      <c r="Y22" s="23">
        <f>IF(B6L276C10=0,0,B6L275C10/B6L276C10)</f>
        <v>0.28388101797784843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188.48824455999997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282.73236683999994</v>
      </c>
      <c r="AH22" s="16" t="s">
        <v>14054</v>
      </c>
      <c r="AI22" s="23">
        <f>IF(B6L276C15=0,0,B6L275C15/B6L276C15)</f>
        <v>0.23409164334805202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247.20417721999996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296.64501266399992</v>
      </c>
      <c r="AR22" s="16" t="s">
        <v>14057</v>
      </c>
      <c r="AS22" s="23">
        <f>IF(B6L276C20=0,0,B6L275C20/B6L276C20)</f>
        <v>0.2324842735351233</v>
      </c>
      <c r="AT22" s="16" t="s">
        <v>14058</v>
      </c>
      <c r="AU22" s="17">
        <f>A1L253C24</f>
        <v>1887235.5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9436.1774999999998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2359.0443749999999</v>
      </c>
      <c r="BD22" s="16" t="s">
        <v>14061</v>
      </c>
      <c r="BE22" s="23">
        <f>IF(B6L276C26=0,0,B6L275C26/B6L276C26)</f>
        <v>0.15802311542799127</v>
      </c>
      <c r="BF22" s="16" t="s">
        <v>14062</v>
      </c>
      <c r="BG22" s="17">
        <f>B6L275C3+B6L275C10+B6L275C15+B6L275C20+B6L275C26</f>
        <v>8106.9298332741564</v>
      </c>
      <c r="BH22" s="16" t="s">
        <v>14063</v>
      </c>
      <c r="BI22" s="17">
        <f>B6L278C3*B6L275C4</f>
        <v>18582.328411411116</v>
      </c>
      <c r="BJ22" s="16" t="s">
        <v>14064</v>
      </c>
      <c r="BK22" s="17">
        <f>B6L278C10*B6L275C11</f>
        <v>3287.2682877413504</v>
      </c>
      <c r="BL22" s="16" t="s">
        <v>14065</v>
      </c>
      <c r="BM22" s="17">
        <f>B6L278C15*B6L275C16</f>
        <v>1196.3303031266473</v>
      </c>
      <c r="BN22" s="16" t="s">
        <v>14066</v>
      </c>
      <c r="BO22" s="17">
        <f>B6L278C20*B6L275C21</f>
        <v>1255.1991195339979</v>
      </c>
      <c r="BP22" s="16" t="s">
        <v>14067</v>
      </c>
      <c r="BQ22" s="17">
        <f>B6L278C26*B6L275C27</f>
        <v>9981.8648419197834</v>
      </c>
      <c r="BR22" s="16" t="s">
        <v>14068</v>
      </c>
      <c r="BS22" s="15">
        <f>B6L275C29+B6L275C30+B6L275C31+B6L275C32+B6L275C33</f>
        <v>34302.990963732896</v>
      </c>
      <c r="BT22" s="16" t="s">
        <v>14069</v>
      </c>
      <c r="BU22" s="23">
        <f>IF(B6L275C3=0,0,B6L275C29/B6L275C3)</f>
        <v>4.2313171162453376</v>
      </c>
      <c r="BV22" s="16" t="s">
        <v>14070</v>
      </c>
      <c r="BW22" s="23">
        <f>IF(B6L275C8=0,0,B6L275C30/B6L275C8)</f>
        <v>2.3272244139349354</v>
      </c>
      <c r="BX22" s="16" t="s">
        <v>14071</v>
      </c>
      <c r="BY22" s="23">
        <f>IF(B6L275C13=0,0,B6L275C31/B6L275C13)</f>
        <v>6.3469756743680055</v>
      </c>
      <c r="BZ22" s="16" t="s">
        <v>14072</v>
      </c>
      <c r="CA22" s="23">
        <f>IF(B6L275C18=0,0,B6L275C32/B6L275C18)</f>
        <v>5.0775805394944049</v>
      </c>
      <c r="CB22" s="16" t="s">
        <v>14073</v>
      </c>
      <c r="CC22" s="23">
        <f>IF(B6L275C24=0,0,B6L275C33/B6L275C24)</f>
        <v>1.0578292790613342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9703.3637499999986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18889.957299999995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4975.7726881758608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2736.6749784967233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805.18997544799993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1207.7849631719998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1063.315696417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1275.9788357003999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59713.90625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14928.4765625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39038.872639869121</v>
      </c>
      <c r="BH23" s="16" t="s">
        <v>14090</v>
      </c>
      <c r="BI23" s="17">
        <f>SUM(B6L261C29:B6L275C29)</f>
        <v>79929.399648633553</v>
      </c>
      <c r="BJ23" s="16" t="s">
        <v>14091</v>
      </c>
      <c r="BK23" s="17">
        <f>SUM(B6L261C30:B6L275C30)</f>
        <v>11579.739678113525</v>
      </c>
      <c r="BL23" s="16" t="s">
        <v>14092</v>
      </c>
      <c r="BM23" s="17">
        <f>SUM(B6L261C31:B6L275C31)</f>
        <v>5110.5211874134275</v>
      </c>
      <c r="BN23" s="16" t="s">
        <v>14093</v>
      </c>
      <c r="BO23" s="17">
        <f>SUM(B6L261C32:B6L275C32)</f>
        <v>5399.0710874658998</v>
      </c>
      <c r="BP23" s="16" t="s">
        <v>14094</v>
      </c>
      <c r="BQ23" s="17">
        <f>SUM(B6L261C33:B6L275C33)</f>
        <v>63167.118398373612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0.48387558406869313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7.0101280939702304E-2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3.0938008233837383E-2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3.2684827952672094E-2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0.38240029880509502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79929.399648633538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11579.739678113525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5110.5211874134275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5399.0710874658998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63167.118398373605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4.0000000000000002E-4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7.2000000000000005E-4</v>
      </c>
      <c r="J8" s="16" t="s">
        <v>14109</v>
      </c>
      <c r="K8" s="23">
        <f>IF(B6L296C3=0,0,B6L281C3/B6L296C3)</f>
        <v>3.8202116135337168E-8</v>
      </c>
      <c r="L8" s="16" t="s">
        <v>14110</v>
      </c>
      <c r="M8" s="23">
        <f>A1L541C81</f>
        <v>0.1574633586626937</v>
      </c>
      <c r="N8" s="16" t="s">
        <v>14111</v>
      </c>
      <c r="O8" s="23">
        <f>B6L281C1*B6L281C5</f>
        <v>6.2985343465077486E-5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2.3515200000000001E-5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3.5272799999999999E-5</v>
      </c>
      <c r="AH8" s="16" t="s">
        <v>14118</v>
      </c>
      <c r="AI8" s="23">
        <f>IF(B6L296C15=0,0,B6L281C15/B6L296C15)</f>
        <v>2.9288596304443456E-8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4.0528800000000004E-5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4.8634560000000001E-5</v>
      </c>
      <c r="AR8" s="16" t="s">
        <v>14121</v>
      </c>
      <c r="AS8" s="23">
        <f>IF(B6L296C20=0,0,B6L281C20/B6L296C20)</f>
        <v>3.8202116135337175E-8</v>
      </c>
      <c r="AT8" s="16" t="s">
        <v>14122</v>
      </c>
      <c r="AU8" s="17">
        <f>A1L236C27</f>
        <v>0.8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4.0000000000000001E-3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1E-3</v>
      </c>
      <c r="BD8" s="16" t="s">
        <v>14125</v>
      </c>
      <c r="BE8" s="23">
        <f>IF(B6L296C26=0,0,B6L281C26/B6L296C26)</f>
        <v>6.7696325521301491E-8</v>
      </c>
      <c r="BF8" s="16" t="s">
        <v>14126</v>
      </c>
      <c r="BG8" s="17">
        <f>B6L281C3+B6L281C10+B6L281C15+B6L281C20+B6L281C26</f>
        <v>1.8039073600000001E-3</v>
      </c>
      <c r="BH8" s="16" t="s">
        <v>14127</v>
      </c>
      <c r="BI8" s="17">
        <f>B6L298C3*B6L281C4</f>
        <v>3.047858061497594E-3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1.4931456643276709E-4</v>
      </c>
      <c r="BN8" s="16" t="s">
        <v>14130</v>
      </c>
      <c r="BO8" s="17">
        <f>B6L298C20*B6L281C21</f>
        <v>2.0587671633803944E-4</v>
      </c>
      <c r="BP8" s="16" t="s">
        <v>14131</v>
      </c>
      <c r="BQ8" s="17">
        <f>B6L298C26*B6L281C27</f>
        <v>4.2331361965244349E-3</v>
      </c>
      <c r="BR8" s="16" t="s">
        <v>14132</v>
      </c>
      <c r="BS8" s="15">
        <f>B6L281C29+B6L281C30+B6L281C31+B6L281C32+B6L281C33</f>
        <v>7.6361855407928361E-3</v>
      </c>
      <c r="BT8" s="16" t="s">
        <v>14133</v>
      </c>
      <c r="BU8" s="23">
        <f>IF(B6L281C3=0,0,B6L281C29/B6L281C3)</f>
        <v>4.2331361965244358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6.349704294786652</v>
      </c>
      <c r="BZ8" s="16" t="s">
        <v>14136</v>
      </c>
      <c r="CA8" s="23">
        <f>IF(B6L281C18=0,0,B6L281C32/B6L281C18)</f>
        <v>5.0797634358293218</v>
      </c>
      <c r="CB8" s="16" t="s">
        <v>14137</v>
      </c>
      <c r="CC8" s="23">
        <f>IF(B6L281C24=0,0,B6L281C33/B6L281C24)</f>
        <v>1.0582840491311087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16.706199999999999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30.071159999999999</v>
      </c>
      <c r="J9" s="16" t="s">
        <v>14140</v>
      </c>
      <c r="K9" s="23">
        <f>IF(B6L296C3=0,0,B6L282C3/B6L296C3)</f>
        <v>1.5955304814504242E-3</v>
      </c>
      <c r="L9" s="16" t="s">
        <v>14141</v>
      </c>
      <c r="M9" s="23">
        <f>A1L542C81</f>
        <v>0.63917960346531777</v>
      </c>
      <c r="N9" s="16" t="s">
        <v>14142</v>
      </c>
      <c r="O9" s="23">
        <f>B6L282C1*B6L282C5</f>
        <v>10.678262291412292</v>
      </c>
      <c r="P9" s="16" t="s">
        <v>14143</v>
      </c>
      <c r="Q9" s="23">
        <f>B3L836C27</f>
        <v>1.7232772005254986</v>
      </c>
      <c r="R9" s="16" t="s">
        <v>14144</v>
      </c>
      <c r="S9" s="17">
        <f>B6L282C6*B6L282C7</f>
        <v>18.40160594802197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10.120883271412085</v>
      </c>
      <c r="X9" s="16" t="s">
        <v>14146</v>
      </c>
      <c r="Y9" s="23">
        <f>IF(B6L296C10=0,0,B6L282C10/B6L296C10)</f>
        <v>3.7110886749140101E-3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0.98212408559999997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1.4731861284000001</v>
      </c>
      <c r="AH9" s="16" t="s">
        <v>14149</v>
      </c>
      <c r="AI9" s="23">
        <f>IF(B6L296C15=0,0,B6L282C15/B6L296C15)</f>
        <v>1.2232528689532331E-3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1.6927055964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2.03124671568</v>
      </c>
      <c r="AR9" s="16" t="s">
        <v>14152</v>
      </c>
      <c r="AS9" s="23">
        <f>IF(B6L296C20=0,0,B6L282C20/B6L296C20)</f>
        <v>1.5955304814504248E-3</v>
      </c>
      <c r="AT9" s="16" t="s">
        <v>14153</v>
      </c>
      <c r="AU9" s="17">
        <f>A1L237C27</f>
        <v>28858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144.29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36.072499999999998</v>
      </c>
      <c r="BD9" s="16" t="s">
        <v>14156</v>
      </c>
      <c r="BE9" s="23">
        <f>IF(B6L296C26=0,0,B6L282C26/B6L296C26)</f>
        <v>2.4419757023671478E-3</v>
      </c>
      <c r="BF9" s="16" t="s">
        <v>14157</v>
      </c>
      <c r="BG9" s="17">
        <f>B6L282C3+B6L282C10+B6L282C15+B6L282C20+B6L282C26</f>
        <v>79.76897611549208</v>
      </c>
      <c r="BH9" s="16" t="s">
        <v>14158</v>
      </c>
      <c r="BI9" s="17">
        <f>B6L298C3*B6L282C4</f>
        <v>127.29531586747774</v>
      </c>
      <c r="BJ9" s="16" t="s">
        <v>14159</v>
      </c>
      <c r="BK9" s="17">
        <f>B6L298C10*B6L282C11</f>
        <v>42.843077317013133</v>
      </c>
      <c r="BL9" s="16" t="s">
        <v>14160</v>
      </c>
      <c r="BM9" s="17">
        <f>B6L298C15*B6L282C16</f>
        <v>6.2361975243477339</v>
      </c>
      <c r="BN9" s="16" t="s">
        <v>14161</v>
      </c>
      <c r="BO9" s="17">
        <f>B6L298C20*B6L282C21</f>
        <v>8.598543996216387</v>
      </c>
      <c r="BP9" s="16" t="s">
        <v>14162</v>
      </c>
      <c r="BQ9" s="17">
        <f>B6L298C26*B6L282C27</f>
        <v>152.69980544912767</v>
      </c>
      <c r="BR9" s="16" t="s">
        <v>14163</v>
      </c>
      <c r="BS9" s="15">
        <f>B6L282C29+B6L282C30+B6L282C31+B6L282C32+B6L282C33</f>
        <v>337.6729401541827</v>
      </c>
      <c r="BT9" s="16" t="s">
        <v>14164</v>
      </c>
      <c r="BU9" s="23">
        <f>IF(B6L282C3=0,0,B6L282C29/B6L282C3)</f>
        <v>4.2331361965244358</v>
      </c>
      <c r="BV9" s="16" t="s">
        <v>14165</v>
      </c>
      <c r="BW9" s="23">
        <f>IF(B6L282C8=0,0,B6L282C30/B6L282C8)</f>
        <v>2.3282249080884396</v>
      </c>
      <c r="BX9" s="16" t="s">
        <v>14166</v>
      </c>
      <c r="BY9" s="23">
        <f>IF(B6L282C13=0,0,B6L282C31/B6L282C13)</f>
        <v>6.3497042947866529</v>
      </c>
      <c r="BZ9" s="16" t="s">
        <v>14167</v>
      </c>
      <c r="CA9" s="23">
        <f>IF(B6L282C18=0,0,B6L282C32/B6L282C18)</f>
        <v>5.0797634358293227</v>
      </c>
      <c r="CB9" s="16" t="s">
        <v>14168</v>
      </c>
      <c r="CC9" s="23">
        <f>IF(B6L282C24=0,0,B6L282C33/B6L282C24)</f>
        <v>1.0582840491311087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308.45940000000002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616.91880000000003</v>
      </c>
      <c r="J10" s="16" t="s">
        <v>14171</v>
      </c>
      <c r="K10" s="23">
        <f>IF(B6L296C3=0,0,B6L283C3/B6L296C3)</f>
        <v>3.2732782838434504E-2</v>
      </c>
      <c r="L10" s="16" t="s">
        <v>14172</v>
      </c>
      <c r="M10" s="23">
        <f>A1L543C81</f>
        <v>0.63343207121110545</v>
      </c>
      <c r="N10" s="16" t="s">
        <v>14173</v>
      </c>
      <c r="O10" s="23">
        <f>B6L283C1*B6L283C5</f>
        <v>195.38807662653488</v>
      </c>
      <c r="P10" s="16" t="s">
        <v>14174</v>
      </c>
      <c r="Q10" s="23">
        <f>B3L837C27</f>
        <v>1.700776785693638</v>
      </c>
      <c r="R10" s="16" t="s">
        <v>14175</v>
      </c>
      <c r="S10" s="23">
        <f>B6L283C6*B6L283C7</f>
        <v>332.31150492774026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182.77132771025717</v>
      </c>
      <c r="X10" s="16" t="s">
        <v>14177</v>
      </c>
      <c r="Y10" s="23">
        <f>IF(B6L296C10=0,0,B6L283C10/B6L296C10)</f>
        <v>6.7017925824758337E-2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26.478154896000003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39.717232344000003</v>
      </c>
      <c r="AH10" s="16" t="s">
        <v>14180</v>
      </c>
      <c r="AI10" s="23">
        <f>IF(B6L296C15=0,0,B6L283C15/B6L296C15)</f>
        <v>3.2979008880871394E-2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34.726359252000002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41.671631102399999</v>
      </c>
      <c r="AR10" s="16" t="s">
        <v>14183</v>
      </c>
      <c r="AS10" s="23">
        <f>IF(B6L296C20=0,0,B6L283C20/B6L296C20)</f>
        <v>3.2732782838434511E-2</v>
      </c>
      <c r="AT10" s="16" t="s">
        <v>14184</v>
      </c>
      <c r="AU10" s="17">
        <f>A1L238C27</f>
        <v>294182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1470.91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367.72750000000002</v>
      </c>
      <c r="BD10" s="16" t="s">
        <v>14187</v>
      </c>
      <c r="BE10" s="23">
        <f>IF(B6L296C26=0,0,B6L283C26/B6L296C26)</f>
        <v>2.4893800543134396E-2</v>
      </c>
      <c r="BF10" s="16" t="s">
        <v>14188</v>
      </c>
      <c r="BG10" s="17">
        <f>B6L283C3+B6L283C10+B6L283C15+B6L283C20+B6L283C26</f>
        <v>1248.8064911566571</v>
      </c>
      <c r="BH10" s="16" t="s">
        <v>14189</v>
      </c>
      <c r="BI10" s="17">
        <f>B6L298C3*B6L283C4</f>
        <v>2611.5013025964195</v>
      </c>
      <c r="BJ10" s="16" t="s">
        <v>14190</v>
      </c>
      <c r="BK10" s="17">
        <f>B6L298C10*B6L283C11</f>
        <v>773.69592301711918</v>
      </c>
      <c r="BL10" s="16" t="s">
        <v>14191</v>
      </c>
      <c r="BM10" s="17">
        <f>B6L298C15*B6L283C16</f>
        <v>168.12845386115742</v>
      </c>
      <c r="BN10" s="16" t="s">
        <v>14192</v>
      </c>
      <c r="BO10" s="17">
        <f>B6L298C20*B6L283C21</f>
        <v>176.4016899877829</v>
      </c>
      <c r="BP10" s="16" t="s">
        <v>14193</v>
      </c>
      <c r="BQ10" s="17">
        <f>B6L298C26*B6L283C27</f>
        <v>1556.6405907074393</v>
      </c>
      <c r="BR10" s="16" t="s">
        <v>14194</v>
      </c>
      <c r="BS10" s="15">
        <f>B6L283C29+B6L283C30+B6L283C31+B6L283C32+B6L283C33</f>
        <v>5286.3679601699187</v>
      </c>
      <c r="BT10" s="16" t="s">
        <v>14195</v>
      </c>
      <c r="BU10" s="23">
        <f>IF(B6L283C3=0,0,B6L283C29/B6L283C3)</f>
        <v>4.2331361965244358</v>
      </c>
      <c r="BV10" s="16" t="s">
        <v>14196</v>
      </c>
      <c r="BW10" s="23">
        <f>IF(B6L283C8=0,0,B6L283C30/B6L283C8)</f>
        <v>2.3282249080884396</v>
      </c>
      <c r="BX10" s="16" t="s">
        <v>14197</v>
      </c>
      <c r="BY10" s="23">
        <f>IF(B6L283C13=0,0,B6L283C31/B6L283C13)</f>
        <v>6.349704294786652</v>
      </c>
      <c r="BZ10" s="16" t="s">
        <v>14198</v>
      </c>
      <c r="CA10" s="23">
        <f>IF(B6L283C18=0,0,B6L283C32/B6L283C18)</f>
        <v>5.0797634358293227</v>
      </c>
      <c r="CB10" s="16" t="s">
        <v>14199</v>
      </c>
      <c r="CC10" s="23">
        <f>IF(B6L283C24=0,0,B6L283C33/B6L283C24)</f>
        <v>1.0582840491311087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2387.9415999999997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4775.8831999999993</v>
      </c>
      <c r="J11" s="16" t="s">
        <v>14202</v>
      </c>
      <c r="K11" s="23">
        <f>IF(B6L296C3=0,0,B6L284C3/B6L296C3)</f>
        <v>0.2534011731322301</v>
      </c>
      <c r="L11" s="16" t="s">
        <v>14203</v>
      </c>
      <c r="M11" s="23">
        <f>A1L544C81</f>
        <v>0.22579431654463439</v>
      </c>
      <c r="N11" s="16" t="s">
        <v>14204</v>
      </c>
      <c r="O11" s="23">
        <f>B6L284C1*B6L284C5</f>
        <v>539.1836415205006</v>
      </c>
      <c r="P11" s="16" t="s">
        <v>14205</v>
      </c>
      <c r="Q11" s="23">
        <f>B3L838C27</f>
        <v>1.9880787456733442</v>
      </c>
      <c r="R11" s="16" t="s">
        <v>14206</v>
      </c>
      <c r="S11" s="17">
        <f>B6L284C6*B6L284C7</f>
        <v>1071.9395377216629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589.56674574691465</v>
      </c>
      <c r="X11" s="16" t="s">
        <v>14208</v>
      </c>
      <c r="Y11" s="23">
        <f>IF(B6L296C10=0,0,B6L284C10/B6L296C10)</f>
        <v>0.21618019046098708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204.98090694399997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307.47136041599992</v>
      </c>
      <c r="AH11" s="16" t="s">
        <v>14211</v>
      </c>
      <c r="AI11" s="23">
        <f>IF(B6L296C15=0,0,B6L284C15/B6L296C15)</f>
        <v>0.25530733455813709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268.83446532799996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322.60135839359992</v>
      </c>
      <c r="AR11" s="16" t="s">
        <v>14214</v>
      </c>
      <c r="AS11" s="23">
        <f>IF(B6L296C20=0,0,B6L284C20/B6L296C20)</f>
        <v>0.2534011731322301</v>
      </c>
      <c r="AT11" s="16" t="s">
        <v>14215</v>
      </c>
      <c r="AU11" s="17">
        <f>A1L239C27</f>
        <v>2766507.4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13832.537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3458.1342500000001</v>
      </c>
      <c r="BD11" s="16" t="s">
        <v>14218</v>
      </c>
      <c r="BE11" s="23">
        <f>IF(B6L296C26=0,0,B6L284C26/B6L296C26)</f>
        <v>0.23410298188436179</v>
      </c>
      <c r="BF11" s="16" t="s">
        <v>14219</v>
      </c>
      <c r="BG11" s="17">
        <f>B6L284C3+B6L284C10+B6L284C15+B6L284C20+B6L284C26</f>
        <v>9453.6569145565136</v>
      </c>
      <c r="BH11" s="16" t="s">
        <v>14220</v>
      </c>
      <c r="BI11" s="17">
        <f>B6L298C3*B6L284C4</f>
        <v>20216.964044292949</v>
      </c>
      <c r="BJ11" s="16" t="s">
        <v>14221</v>
      </c>
      <c r="BK11" s="17">
        <f>B6L298C10*B6L284C11</f>
        <v>2495.7163316883825</v>
      </c>
      <c r="BL11" s="16" t="s">
        <v>14222</v>
      </c>
      <c r="BM11" s="17">
        <f>B6L298C15*B6L284C16</f>
        <v>1301.5681451715798</v>
      </c>
      <c r="BN11" s="16" t="s">
        <v>14223</v>
      </c>
      <c r="BO11" s="17">
        <f>B6L298C20*B6L284C21</f>
        <v>1365.6154872638997</v>
      </c>
      <c r="BP11" s="16" t="s">
        <v>14224</v>
      </c>
      <c r="BQ11" s="17">
        <f>B6L298C26*B6L284C27</f>
        <v>14638.75326611588</v>
      </c>
      <c r="BR11" s="16" t="s">
        <v>14225</v>
      </c>
      <c r="BS11" s="15">
        <f>B6L284C29+B6L284C30+B6L284C31+B6L284C32+B6L284C33</f>
        <v>40018.617274532691</v>
      </c>
      <c r="BT11" s="16" t="s">
        <v>14226</v>
      </c>
      <c r="BU11" s="23">
        <f>IF(B6L284C3=0,0,B6L284C29/B6L284C3)</f>
        <v>4.2331361965244358</v>
      </c>
      <c r="BV11" s="16" t="s">
        <v>14227</v>
      </c>
      <c r="BW11" s="23">
        <f>IF(B6L284C8=0,0,B6L284C30/B6L284C8)</f>
        <v>2.3282249080884392</v>
      </c>
      <c r="BX11" s="16" t="s">
        <v>14228</v>
      </c>
      <c r="BY11" s="23">
        <f>IF(B6L284C13=0,0,B6L284C31/B6L284C13)</f>
        <v>6.3497042947866529</v>
      </c>
      <c r="BZ11" s="16" t="s">
        <v>14229</v>
      </c>
      <c r="CA11" s="23">
        <f>IF(B6L284C18=0,0,B6L284C32/B6L284C18)</f>
        <v>5.0797634358293218</v>
      </c>
      <c r="CB11" s="16" t="s">
        <v>14230</v>
      </c>
      <c r="CC11" s="23">
        <f>IF(B6L284C24=0,0,B6L284C33/B6L284C24)</f>
        <v>1.0582840491311087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170.33759999999998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340.67519999999996</v>
      </c>
      <c r="J12" s="16" t="s">
        <v>14233</v>
      </c>
      <c r="K12" s="23">
        <f>IF(B6L296C3=0,0,B6L285C3/B6L296C3)</f>
        <v>1.8075713270596129E-2</v>
      </c>
      <c r="L12" s="16" t="s">
        <v>14234</v>
      </c>
      <c r="M12" s="23">
        <f>A1L545C81</f>
        <v>0.49955666639531282</v>
      </c>
      <c r="N12" s="16" t="s">
        <v>14235</v>
      </c>
      <c r="O12" s="23">
        <f>B6L285C1*B6L285C5</f>
        <v>85.093283617778226</v>
      </c>
      <c r="P12" s="16" t="s">
        <v>14236</v>
      </c>
      <c r="Q12" s="23">
        <f>B3L839C27</f>
        <v>1.9844669011136626</v>
      </c>
      <c r="R12" s="16" t="s">
        <v>14237</v>
      </c>
      <c r="S12" s="23">
        <f>B6L285C6*B6L285C7</f>
        <v>168.86480484655834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92.875642665607103</v>
      </c>
      <c r="X12" s="16" t="s">
        <v>14239</v>
      </c>
      <c r="Y12" s="23">
        <f>IF(B6L296C10=0,0,B6L285C10/B6L296C10)</f>
        <v>3.4055302924524883E-2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14.621779583999999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21.932669376</v>
      </c>
      <c r="AH12" s="16" t="s">
        <v>14242</v>
      </c>
      <c r="AI12" s="23">
        <f>IF(B6L296C15=0,0,B6L285C15/B6L296C15)</f>
        <v>1.8211684335592688E-2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19.176607007999998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23.011928409599996</v>
      </c>
      <c r="AR12" s="16" t="s">
        <v>14245</v>
      </c>
      <c r="AS12" s="23">
        <f>IF(B6L296C20=0,0,B6L285C20/B6L296C20)</f>
        <v>1.8075713270596133E-2</v>
      </c>
      <c r="AT12" s="16" t="s">
        <v>14246</v>
      </c>
      <c r="AU12" s="17">
        <f>A1L240C27</f>
        <v>167822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839.11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209.7775</v>
      </c>
      <c r="BD12" s="16" t="s">
        <v>14249</v>
      </c>
      <c r="BE12" s="23">
        <f>IF(B6L296C26=0,0,B6L285C26/B6L296C26)</f>
        <v>1.4201165927044825E-2</v>
      </c>
      <c r="BF12" s="16" t="s">
        <v>14250</v>
      </c>
      <c r="BG12" s="23">
        <f>B6L285C3+B6L285C10+B6L285C15+B6L285C20+B6L285C26</f>
        <v>688.27294045120709</v>
      </c>
      <c r="BH12" s="16" t="s">
        <v>14251</v>
      </c>
      <c r="BI12" s="17">
        <f>B6L298C3*B6L285C4</f>
        <v>1442.1245203782012</v>
      </c>
      <c r="BJ12" s="16" t="s">
        <v>14252</v>
      </c>
      <c r="BK12" s="17">
        <f>B6L298C10*B6L285C11</f>
        <v>393.15524474325053</v>
      </c>
      <c r="BL12" s="16" t="s">
        <v>14253</v>
      </c>
      <c r="BM12" s="17">
        <f>B6L298C15*B6L285C16</f>
        <v>92.843976621948599</v>
      </c>
      <c r="BN12" s="16" t="s">
        <v>14254</v>
      </c>
      <c r="BO12" s="17">
        <f>B6L298C20*B6L285C21</f>
        <v>97.412627102506718</v>
      </c>
      <c r="BP12" s="16" t="s">
        <v>14255</v>
      </c>
      <c r="BQ12" s="17">
        <f>B6L298C26*B6L285C27</f>
        <v>888.01672846640474</v>
      </c>
      <c r="BR12" s="16" t="s">
        <v>14256</v>
      </c>
      <c r="BS12" s="15">
        <f>B6L285C29+B6L285C30+B6L285C31+B6L285C32+B6L285C33</f>
        <v>2913.5530973123118</v>
      </c>
      <c r="BT12" s="16" t="s">
        <v>14257</v>
      </c>
      <c r="BU12" s="23">
        <f>IF(B6L285C3=0,0,B6L285C29/B6L285C3)</f>
        <v>4.233136196524435</v>
      </c>
      <c r="BV12" s="16" t="s">
        <v>14258</v>
      </c>
      <c r="BW12" s="23">
        <f>IF(B6L285C8=0,0,B6L285C30/B6L285C8)</f>
        <v>2.3282249080884392</v>
      </c>
      <c r="BX12" s="16" t="s">
        <v>14259</v>
      </c>
      <c r="BY12" s="23">
        <f>IF(B6L285C13=0,0,B6L285C31/B6L285C13)</f>
        <v>6.3497042947866538</v>
      </c>
      <c r="BZ12" s="16" t="s">
        <v>14260</v>
      </c>
      <c r="CA12" s="23">
        <f>IF(B6L285C18=0,0,B6L285C32/B6L285C18)</f>
        <v>5.0797634358293218</v>
      </c>
      <c r="CB12" s="16" t="s">
        <v>14261</v>
      </c>
      <c r="CC12" s="23">
        <f>IF(B6L285C24=0,0,B6L285C33/B6L285C24)</f>
        <v>1.0582840491311087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1869.7819999999999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3739.5639999999999</v>
      </c>
      <c r="J13" s="16" t="s">
        <v>14264</v>
      </c>
      <c r="K13" s="23">
        <f>IF(B6L296C3=0,0,B6L286C3/B6L296C3)</f>
        <v>0.19841563642156387</v>
      </c>
      <c r="L13" s="16" t="s">
        <v>14265</v>
      </c>
      <c r="M13" s="23">
        <f>A1L546C81</f>
        <v>0.20848295163632821</v>
      </c>
      <c r="N13" s="16" t="s">
        <v>14266</v>
      </c>
      <c r="O13" s="23">
        <f>B6L286C1*B6L286C5</f>
        <v>389.81767027647703</v>
      </c>
      <c r="P13" s="16" t="s">
        <v>14267</v>
      </c>
      <c r="Q13" s="23">
        <f>B3L840C27</f>
        <v>2.0086219987660545</v>
      </c>
      <c r="R13" s="16" t="s">
        <v>14268</v>
      </c>
      <c r="S13" s="17">
        <f>B6L286C6*B6L286C7</f>
        <v>782.99634802506409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430.64799141378529</v>
      </c>
      <c r="X13" s="16" t="s">
        <v>14270</v>
      </c>
      <c r="Y13" s="23">
        <f>IF(B6L296C10=0,0,B6L286C10/B6L296C10)</f>
        <v>0.15790843950591127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160.50208687999998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240.75313031999997</v>
      </c>
      <c r="AH13" s="16" t="s">
        <v>14273</v>
      </c>
      <c r="AI13" s="23">
        <f>IF(B6L296C15=0,0,B6L286C15/B6L296C15)</f>
        <v>0.19990817975815769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210.50005755999999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252.60006907199997</v>
      </c>
      <c r="AR13" s="16" t="s">
        <v>14276</v>
      </c>
      <c r="AS13" s="23">
        <f>IF(B6L296C20=0,0,B6L286C20/B6L296C20)</f>
        <v>0.1984156364215639</v>
      </c>
      <c r="AT13" s="16" t="s">
        <v>14277</v>
      </c>
      <c r="AU13" s="17">
        <f>A1L241C27</f>
        <v>2314738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11573.69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2893.4225000000001</v>
      </c>
      <c r="BD13" s="16" t="s">
        <v>14280</v>
      </c>
      <c r="BE13" s="23">
        <f>IF(B6L296C26=0,0,B6L286C26/B6L296C26)</f>
        <v>0.19587407143065796</v>
      </c>
      <c r="BF13" s="16" t="s">
        <v>14281</v>
      </c>
      <c r="BG13" s="17">
        <f>B6L286C3+B6L286C10+B6L286C15+B6L286C20+B6L286C26</f>
        <v>7556.987690805785</v>
      </c>
      <c r="BH13" s="16" t="s">
        <v>14282</v>
      </c>
      <c r="BI13" s="17">
        <f>B6L298C3*B6L286C4</f>
        <v>15830.083727619705</v>
      </c>
      <c r="BJ13" s="16" t="s">
        <v>14283</v>
      </c>
      <c r="BK13" s="17">
        <f>B6L298C10*B6L286C11</f>
        <v>1822.9916004142387</v>
      </c>
      <c r="BL13" s="16" t="s">
        <v>14284</v>
      </c>
      <c r="BM13" s="17">
        <f>B6L298C15*B6L286C16</f>
        <v>1019.1407903841563</v>
      </c>
      <c r="BN13" s="16" t="s">
        <v>14285</v>
      </c>
      <c r="BO13" s="17">
        <f>B6L298C20*B6L286C21</f>
        <v>1069.2904956332557</v>
      </c>
      <c r="BP13" s="16" t="s">
        <v>14286</v>
      </c>
      <c r="BQ13" s="17">
        <f>B6L298C26*B6L286C27</f>
        <v>12248.251516588221</v>
      </c>
      <c r="BR13" s="16" t="s">
        <v>14287</v>
      </c>
      <c r="BS13" s="15">
        <f>B6L286C29+B6L286C30+B6L286C31+B6L286C32+B6L286C33</f>
        <v>31989.75813063958</v>
      </c>
      <c r="BT13" s="16" t="s">
        <v>14288</v>
      </c>
      <c r="BU13" s="23">
        <f>IF(B6L286C3=0,0,B6L286C29/B6L286C3)</f>
        <v>4.2331361965244358</v>
      </c>
      <c r="BV13" s="16" t="s">
        <v>14289</v>
      </c>
      <c r="BW13" s="23">
        <f>IF(B6L286C8=0,0,B6L286C30/B6L286C8)</f>
        <v>2.3282249080884396</v>
      </c>
      <c r="BX13" s="16" t="s">
        <v>14290</v>
      </c>
      <c r="BY13" s="23">
        <f>IF(B6L286C13=0,0,B6L286C31/B6L286C13)</f>
        <v>6.349704294786652</v>
      </c>
      <c r="BZ13" s="16" t="s">
        <v>14291</v>
      </c>
      <c r="CA13" s="23">
        <f>IF(B6L286C18=0,0,B6L286C32/B6L286C18)</f>
        <v>5.0797634358293227</v>
      </c>
      <c r="CB13" s="16" t="s">
        <v>14292</v>
      </c>
      <c r="CC13" s="23">
        <f>IF(B6L286C24=0,0,B6L286C33/B6L286C24)</f>
        <v>1.0582840491311087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321.47580000000005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642.9516000000001</v>
      </c>
      <c r="J14" s="16" t="s">
        <v>14295</v>
      </c>
      <c r="K14" s="23">
        <f>IF(B6L296C3=0,0,B6L287C3/B6L296C3)</f>
        <v>3.4114044017501177E-2</v>
      </c>
      <c r="L14" s="16" t="s">
        <v>14296</v>
      </c>
      <c r="M14" s="23">
        <f>A1L547C81</f>
        <v>0.34275790394048045</v>
      </c>
      <c r="N14" s="16" t="s">
        <v>14297</v>
      </c>
      <c r="O14" s="23">
        <f>B6L287C1*B6L287C5</f>
        <v>110.18837137558911</v>
      </c>
      <c r="P14" s="16" t="s">
        <v>14298</v>
      </c>
      <c r="Q14" s="23">
        <f>B3L841C27</f>
        <v>2.1194402233452312</v>
      </c>
      <c r="R14" s="16" t="s">
        <v>14299</v>
      </c>
      <c r="S14" s="23">
        <f>B6L287C6*B6L287C7</f>
        <v>233.53766643832586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128.44571654107924</v>
      </c>
      <c r="X14" s="16" t="s">
        <v>14301</v>
      </c>
      <c r="Y14" s="23">
        <f>IF(B6L296C10=0,0,B6L287C10/B6L296C10)</f>
        <v>4.709800826803804E-2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27.595482672000003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41.393224008000004</v>
      </c>
      <c r="AH14" s="16" t="s">
        <v>14304</v>
      </c>
      <c r="AI14" s="23">
        <f>IF(B6L296C15=0,0,B6L287C15/B6L296C15)</f>
        <v>3.4370660330614783E-2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36.191745564000009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43.43009467680001</v>
      </c>
      <c r="AR14" s="16" t="s">
        <v>14307</v>
      </c>
      <c r="AS14" s="23">
        <f>IF(B6L296C20=0,0,B6L287C20/B6L296C20)</f>
        <v>3.4114044017501191E-2</v>
      </c>
      <c r="AT14" s="16" t="s">
        <v>14308</v>
      </c>
      <c r="AU14" s="17">
        <f>A1L242C27</f>
        <v>239895.2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1199.4760000000001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299.86900000000003</v>
      </c>
      <c r="BD14" s="16" t="s">
        <v>14311</v>
      </c>
      <c r="BE14" s="23">
        <f>IF(B6L296C26=0,0,B6L287C26/B6L296C26)</f>
        <v>2.0300029437747159E-2</v>
      </c>
      <c r="BF14" s="16" t="s">
        <v>14312</v>
      </c>
      <c r="BG14" s="17">
        <f>B6L287C3+B6L287C10+B6L287C15+B6L287C20+B6L287C26</f>
        <v>1156.0896352258794</v>
      </c>
      <c r="BH14" s="16" t="s">
        <v>14313</v>
      </c>
      <c r="BI14" s="17">
        <f>B6L298C3*B6L287C4</f>
        <v>2721.7016905733003</v>
      </c>
      <c r="BJ14" s="16" t="s">
        <v>14314</v>
      </c>
      <c r="BK14" s="17">
        <f>B6L298C10*B6L287C11</f>
        <v>543.72821197855978</v>
      </c>
      <c r="BL14" s="16" t="s">
        <v>14315</v>
      </c>
      <c r="BM14" s="17">
        <f>B6L298C15*B6L287C16</f>
        <v>175.22315483910907</v>
      </c>
      <c r="BN14" s="16" t="s">
        <v>14316</v>
      </c>
      <c r="BO14" s="17">
        <f>B6L298C20*B6L287C21</f>
        <v>183.84550579484531</v>
      </c>
      <c r="BP14" s="16" t="s">
        <v>14317</v>
      </c>
      <c r="BQ14" s="17">
        <f>B6L298C26*B6L287C27</f>
        <v>1269.3863181155859</v>
      </c>
      <c r="BR14" s="16" t="s">
        <v>14318</v>
      </c>
      <c r="BS14" s="15">
        <f>B6L287C29+B6L287C30+B6L287C31+B6L287C32+B6L287C33</f>
        <v>4893.884881301401</v>
      </c>
      <c r="BT14" s="16" t="s">
        <v>14319</v>
      </c>
      <c r="BU14" s="23">
        <f>IF(B6L287C3=0,0,B6L287C29/B6L287C3)</f>
        <v>4.233136196524435</v>
      </c>
      <c r="BV14" s="16" t="s">
        <v>14320</v>
      </c>
      <c r="BW14" s="23">
        <f>IF(B6L287C8=0,0,B6L287C30/B6L287C8)</f>
        <v>2.3282249080884392</v>
      </c>
      <c r="BX14" s="16" t="s">
        <v>14321</v>
      </c>
      <c r="BY14" s="23">
        <f>IF(B6L287C13=0,0,B6L287C31/B6L287C13)</f>
        <v>6.3497042947866529</v>
      </c>
      <c r="BZ14" s="16" t="s">
        <v>14322</v>
      </c>
      <c r="CA14" s="23">
        <f>IF(B6L287C18=0,0,B6L287C32/B6L287C18)</f>
        <v>5.0797634358293218</v>
      </c>
      <c r="CB14" s="16" t="s">
        <v>14323</v>
      </c>
      <c r="CC14" s="23">
        <f>IF(B6L287C24=0,0,B6L287C33/B6L287C24)</f>
        <v>1.0582840491311087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1392.9704000000002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2785.9408000000003</v>
      </c>
      <c r="J15" s="16" t="s">
        <v>14326</v>
      </c>
      <c r="K15" s="23">
        <f>IF(B6L296C3=0,0,B6L288C3/B6L296C3)</f>
        <v>0.14781782498301962</v>
      </c>
      <c r="L15" s="16" t="s">
        <v>14327</v>
      </c>
      <c r="M15" s="23">
        <f>A1L548C81</f>
        <v>0.26584453286108201</v>
      </c>
      <c r="N15" s="16" t="s">
        <v>14328</v>
      </c>
      <c r="O15" s="23">
        <f>B6L288C1*B6L288C5</f>
        <v>370.31356527731458</v>
      </c>
      <c r="P15" s="16" t="s">
        <v>14329</v>
      </c>
      <c r="Q15" s="23">
        <f>B3L842C27</f>
        <v>2.0263982171586012</v>
      </c>
      <c r="R15" s="16" t="s">
        <v>14330</v>
      </c>
      <c r="S15" s="23">
        <f>B6L288C6*B6L288C7</f>
        <v>750.40274846759553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412.72151165717759</v>
      </c>
      <c r="X15" s="16" t="s">
        <v>14332</v>
      </c>
      <c r="Y15" s="23">
        <f>IF(B6L296C10=0,0,B6L288C10/B6L296C10)</f>
        <v>0.15133522309566605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119.57257913600002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179.35886870400003</v>
      </c>
      <c r="AH15" s="16" t="s">
        <v>14335</v>
      </c>
      <c r="AI15" s="23">
        <f>IF(B6L296C15=0,0,B6L288C15/B6L296C15)</f>
        <v>0.14892975604695782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156.82060763200002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188.18472915840002</v>
      </c>
      <c r="AR15" s="16" t="s">
        <v>14338</v>
      </c>
      <c r="AS15" s="23">
        <f>IF(B6L296C20=0,0,B6L288C20/B6L296C20)</f>
        <v>0.14781782498301968</v>
      </c>
      <c r="AT15" s="16" t="s">
        <v>14339</v>
      </c>
      <c r="AU15" s="17">
        <f>A1L243C27</f>
        <v>1689823.2000000002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8449.1160000000018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2112.2790000000005</v>
      </c>
      <c r="BD15" s="16" t="s">
        <v>14342</v>
      </c>
      <c r="BE15" s="23">
        <f>IF(B6L296C26=0,0,B6L288C26/B6L296C26)</f>
        <v>0.14299352677580923</v>
      </c>
      <c r="BF15" s="16" t="s">
        <v>14343</v>
      </c>
      <c r="BG15" s="17">
        <f>B6L288C3+B6L288C10+B6L288C15+B6L288C20+B6L288C26</f>
        <v>5678.4849095195787</v>
      </c>
      <c r="BH15" s="16" t="s">
        <v>14344</v>
      </c>
      <c r="BI15" s="17">
        <f>B6L298C3*B6L288C4</f>
        <v>11793.266841854243</v>
      </c>
      <c r="BJ15" s="16" t="s">
        <v>14345</v>
      </c>
      <c r="BK15" s="17">
        <f>B6L298C10*B6L288C11</f>
        <v>1747.1063700802799</v>
      </c>
      <c r="BL15" s="16" t="s">
        <v>14346</v>
      </c>
      <c r="BM15" s="17">
        <f>B6L298C15*B6L288C16</f>
        <v>759.25051927857612</v>
      </c>
      <c r="BN15" s="16" t="s">
        <v>14347</v>
      </c>
      <c r="BO15" s="17">
        <f>B6L298C20*B6L288C21</f>
        <v>796.61158863357048</v>
      </c>
      <c r="BP15" s="16" t="s">
        <v>14348</v>
      </c>
      <c r="BQ15" s="17">
        <f>B6L298C26*B6L288C27</f>
        <v>8941.5646920584386</v>
      </c>
      <c r="BR15" s="16" t="s">
        <v>14349</v>
      </c>
      <c r="BS15" s="15">
        <f>B6L288C29+B6L288C30+B6L288C31+B6L288C32+B6L288C33</f>
        <v>24037.800011905107</v>
      </c>
      <c r="BT15" s="16" t="s">
        <v>14350</v>
      </c>
      <c r="BU15" s="23">
        <f>IF(B6L288C3=0,0,B6L288C29/B6L288C3)</f>
        <v>4.233136196524435</v>
      </c>
      <c r="BV15" s="16" t="s">
        <v>14351</v>
      </c>
      <c r="BW15" s="23">
        <f>IF(B6L288C8=0,0,B6L288C30/B6L288C8)</f>
        <v>2.3282249080884396</v>
      </c>
      <c r="BX15" s="16" t="s">
        <v>14352</v>
      </c>
      <c r="BY15" s="23">
        <f>IF(B6L288C13=0,0,B6L288C31/B6L288C13)</f>
        <v>6.349704294786652</v>
      </c>
      <c r="BZ15" s="16" t="s">
        <v>14353</v>
      </c>
      <c r="CA15" s="23">
        <f>IF(B6L288C18=0,0,B6L288C32/B6L288C18)</f>
        <v>5.0797634358293227</v>
      </c>
      <c r="CB15" s="16" t="s">
        <v>14354</v>
      </c>
      <c r="CC15" s="23">
        <f>IF(B6L288C24=0,0,B6L288C33/B6L288C24)</f>
        <v>1.0582840491311087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23.896799999999999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47.793599999999998</v>
      </c>
      <c r="J16" s="16" t="s">
        <v>14357</v>
      </c>
      <c r="K16" s="23">
        <f>IF(B6L296C3=0,0,B6L289C3/B6L296C3)</f>
        <v>2.5358564690636807E-3</v>
      </c>
      <c r="L16" s="16" t="s">
        <v>14358</v>
      </c>
      <c r="M16" s="23">
        <f>A1L549C81</f>
        <v>0.4975748510759706</v>
      </c>
      <c r="N16" s="16" t="s">
        <v>14359</v>
      </c>
      <c r="O16" s="23">
        <f>B6L289C1*B6L289C5</f>
        <v>11.890446701192253</v>
      </c>
      <c r="P16" s="16" t="s">
        <v>14360</v>
      </c>
      <c r="Q16" s="23">
        <f>B3L843C27</f>
        <v>1.681865609348915</v>
      </c>
      <c r="R16" s="16" t="s">
        <v>14361</v>
      </c>
      <c r="S16" s="23">
        <f>B6L289C6*B6L289C7</f>
        <v>19.998133386531507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10.998973362592329</v>
      </c>
      <c r="X16" s="16" t="s">
        <v>14363</v>
      </c>
      <c r="Y16" s="23">
        <f>IF(B6L296C10=0,0,B6L289C10/B6L296C10)</f>
        <v>4.0330635565073792E-3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2.0513013120000001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3.0769519680000004</v>
      </c>
      <c r="AH16" s="16" t="s">
        <v>14366</v>
      </c>
      <c r="AI16" s="23">
        <f>IF(B6L296C15=0,0,B6L289C15/B6L296C15)</f>
        <v>2.5549319600064306E-3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2.6903017439999997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3.2283620927999994</v>
      </c>
      <c r="AR16" s="16" t="s">
        <v>14369</v>
      </c>
      <c r="AS16" s="23">
        <f>IF(B6L296C20=0,0,B6L289C20/B6L296C20)</f>
        <v>2.5358564690636811E-3</v>
      </c>
      <c r="AT16" s="16" t="s">
        <v>14370</v>
      </c>
      <c r="AU16" s="17">
        <f>A1L244C27</f>
        <v>38685.599999999999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193.428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48.356999999999999</v>
      </c>
      <c r="BD16" s="16" t="s">
        <v>14373</v>
      </c>
      <c r="BE16" s="23">
        <f>IF(B6L296C26=0,0,B6L289C26/B6L296C26)</f>
        <v>3.2735912132335764E-3</v>
      </c>
      <c r="BF16" s="16" t="s">
        <v>14374</v>
      </c>
      <c r="BG16" s="23">
        <f>B6L289C3+B6L289C10+B6L289C15+B6L289C20+B6L289C26</f>
        <v>113.45488742339234</v>
      </c>
      <c r="BH16" s="16" t="s">
        <v>14375</v>
      </c>
      <c r="BI16" s="17">
        <f>B6L298C3*B6L289C4</f>
        <v>202.31681812221024</v>
      </c>
      <c r="BJ16" s="16" t="s">
        <v>14376</v>
      </c>
      <c r="BK16" s="17">
        <f>B6L298C10*B6L289C11</f>
        <v>46.560152265797669</v>
      </c>
      <c r="BL16" s="16" t="s">
        <v>14377</v>
      </c>
      <c r="BM16" s="17">
        <f>B6L298C15*B6L289C16</f>
        <v>13.025156750707895</v>
      </c>
      <c r="BN16" s="16" t="s">
        <v>14378</v>
      </c>
      <c r="BO16" s="17">
        <f>B6L298C20*B6L289C21</f>
        <v>13.666096430519055</v>
      </c>
      <c r="BP16" s="16" t="s">
        <v>14379</v>
      </c>
      <c r="BQ16" s="17">
        <f>B6L298C26*B6L289C27</f>
        <v>204.70176705533211</v>
      </c>
      <c r="BR16" s="16" t="s">
        <v>14380</v>
      </c>
      <c r="BS16" s="15">
        <f>B6L289C29+B6L289C30+B6L289C31+B6L289C32+B6L289C33</f>
        <v>480.26999062456696</v>
      </c>
      <c r="BT16" s="16" t="s">
        <v>14381</v>
      </c>
      <c r="BU16" s="23">
        <f>IF(B6L289C3=0,0,B6L289C29/B6L289C3)</f>
        <v>4.233136196524435</v>
      </c>
      <c r="BV16" s="16" t="s">
        <v>14382</v>
      </c>
      <c r="BW16" s="23">
        <f>IF(B6L289C8=0,0,B6L289C30/B6L289C8)</f>
        <v>2.3282249080884396</v>
      </c>
      <c r="BX16" s="16" t="s">
        <v>14383</v>
      </c>
      <c r="BY16" s="23">
        <f>IF(B6L289C13=0,0,B6L289C31/B6L289C13)</f>
        <v>6.349704294786652</v>
      </c>
      <c r="BZ16" s="16" t="s">
        <v>14384</v>
      </c>
      <c r="CA16" s="23">
        <f>IF(B6L289C18=0,0,B6L289C32/B6L289C18)</f>
        <v>5.0797634358293218</v>
      </c>
      <c r="CB16" s="16" t="s">
        <v>14385</v>
      </c>
      <c r="CC16" s="23">
        <f>IF(B6L289C24=0,0,B6L289C33/B6L289C24)</f>
        <v>1.0582840491311087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37.977200000000003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75.954400000000007</v>
      </c>
      <c r="J17" s="16" t="s">
        <v>14388</v>
      </c>
      <c r="K17" s="23">
        <f>IF(B6L296C3=0,0,B6L290C3/B6L296C3)</f>
        <v>4.03002612470813E-3</v>
      </c>
      <c r="L17" s="16" t="s">
        <v>14389</v>
      </c>
      <c r="M17" s="23">
        <f>A1L550C81</f>
        <v>9.4989674253272219E-2</v>
      </c>
      <c r="N17" s="16" t="s">
        <v>14390</v>
      </c>
      <c r="O17" s="23">
        <f>B6L290C1*B6L290C5</f>
        <v>3.60744185705137</v>
      </c>
      <c r="P17" s="16" t="s">
        <v>14391</v>
      </c>
      <c r="Q17" s="23">
        <f>B3L844C27</f>
        <v>1.7645474577654452</v>
      </c>
      <c r="R17" s="16" t="s">
        <v>14392</v>
      </c>
      <c r="S17" s="23">
        <f>B6L290C6*B6L290C7</f>
        <v>6.3655023578966512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3.5010262968431585</v>
      </c>
      <c r="X17" s="16" t="s">
        <v>14394</v>
      </c>
      <c r="Y17" s="23">
        <f>IF(B6L296C10=0,0,B6L290C10/B6L296C10)</f>
        <v>1.2837435915786454E-3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3.2599628480000002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4.8899442720000001</v>
      </c>
      <c r="AH17" s="16" t="s">
        <v>14397</v>
      </c>
      <c r="AI17" s="23">
        <f>IF(B6L296C15=0,0,B6L290C15/B6L296C15)</f>
        <v>4.060341218554627E-3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4.2754731760000002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5.1305678111999997</v>
      </c>
      <c r="AR17" s="16" t="s">
        <v>14400</v>
      </c>
      <c r="AS17" s="23">
        <f>IF(B6L296C20=0,0,B6L290C20/B6L296C20)</f>
        <v>4.03002612470813E-3</v>
      </c>
      <c r="AT17" s="16" t="s">
        <v>14401</v>
      </c>
      <c r="AU17" s="17">
        <f>A1L245C27</f>
        <v>56214.6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281.07299999999998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70.268249999999995</v>
      </c>
      <c r="BD17" s="16" t="s">
        <v>14404</v>
      </c>
      <c r="BE17" s="23">
        <f>IF(B6L296C26=0,0,B6L290C26/B6L296C26)</f>
        <v>4.7569023258121935E-3</v>
      </c>
      <c r="BF17" s="16" t="s">
        <v>14405</v>
      </c>
      <c r="BG17" s="23">
        <f>B6L290C3+B6L290C10+B6L290C15+B6L290C20+B6L290C26</f>
        <v>159.74418838004317</v>
      </c>
      <c r="BH17" s="16" t="s">
        <v>14406</v>
      </c>
      <c r="BI17" s="17">
        <f>B6L298C3*B6L290C4</f>
        <v>321.52531992529566</v>
      </c>
      <c r="BJ17" s="16" t="s">
        <v>14407</v>
      </c>
      <c r="BK17" s="17">
        <f>B6L298C10*B6L290C11</f>
        <v>14.820321142150675</v>
      </c>
      <c r="BL17" s="16" t="s">
        <v>14408</v>
      </c>
      <c r="BM17" s="17">
        <f>B6L298C15*B6L290C16</f>
        <v>20.699800096790526</v>
      </c>
      <c r="BN17" s="16" t="s">
        <v>14409</v>
      </c>
      <c r="BO17" s="17">
        <f>B6L298C20*B6L290C21</f>
        <v>21.718392310313863</v>
      </c>
      <c r="BP17" s="16" t="s">
        <v>14410</v>
      </c>
      <c r="BQ17" s="17">
        <f>B6L298C26*B6L290C27</f>
        <v>297.45507254142814</v>
      </c>
      <c r="BR17" s="16" t="s">
        <v>14411</v>
      </c>
      <c r="BS17" s="15">
        <f>B6L290C29+B6L290C30+B6L290C31+B6L290C32+B6L290C33</f>
        <v>676.21890601597875</v>
      </c>
      <c r="BT17" s="16" t="s">
        <v>14412</v>
      </c>
      <c r="BU17" s="23">
        <f>IF(B6L290C3=0,0,B6L290C29/B6L290C3)</f>
        <v>4.2331361965244358</v>
      </c>
      <c r="BV17" s="16" t="s">
        <v>14413</v>
      </c>
      <c r="BW17" s="23">
        <f>IF(B6L290C8=0,0,B6L290C30/B6L290C8)</f>
        <v>2.3282249080884396</v>
      </c>
      <c r="BX17" s="16" t="s">
        <v>14414</v>
      </c>
      <c r="BY17" s="23">
        <f>IF(B6L290C13=0,0,B6L290C31/B6L290C13)</f>
        <v>6.3497042947866511</v>
      </c>
      <c r="BZ17" s="16" t="s">
        <v>14415</v>
      </c>
      <c r="CA17" s="23">
        <f>IF(B6L290C18=0,0,B6L290C32/B6L290C18)</f>
        <v>5.0797634358293218</v>
      </c>
      <c r="CB17" s="16" t="s">
        <v>14416</v>
      </c>
      <c r="CC17" s="23">
        <f>IF(B6L290C24=0,0,B6L290C33/B6L290C24)</f>
        <v>1.058284049131109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558.57359999999994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558.57359999999994</v>
      </c>
      <c r="J18" s="16" t="s">
        <v>14419</v>
      </c>
      <c r="K18" s="23">
        <f>IF(B6L296C3=0,0,B6L291C3/B6L296C3)</f>
        <v>2.963707435740745E-2</v>
      </c>
      <c r="L18" s="16" t="s">
        <v>14420</v>
      </c>
      <c r="M18" s="23">
        <f>A1L551C81</f>
        <v>1.7474258689840764E-2</v>
      </c>
      <c r="N18" s="16" t="s">
        <v>14421</v>
      </c>
      <c r="O18" s="23">
        <f>B6L291C1*B6L291C5</f>
        <v>9.760659583715638</v>
      </c>
      <c r="P18" s="16" t="s">
        <v>14422</v>
      </c>
      <c r="Q18" s="23">
        <f>B3L845C27</f>
        <v>1.1061605063179034</v>
      </c>
      <c r="R18" s="16" t="s">
        <v>14423</v>
      </c>
      <c r="S18" s="23">
        <f>B6L291C6*B6L291C7</f>
        <v>10.796856147119586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5.9382708809157725</v>
      </c>
      <c r="X18" s="16" t="s">
        <v>14425</v>
      </c>
      <c r="Y18" s="23">
        <f>IF(B6L296C10=0,0,B6L291C10/B6L296C10)</f>
        <v>2.1774235729984325E-3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18.243013775999998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27.364520663999997</v>
      </c>
      <c r="AH18" s="16" t="s">
        <v>14428</v>
      </c>
      <c r="AI18" s="23">
        <f>IF(B6L296C15=0,0,B6L291C15/B6L296C15)</f>
        <v>2.2721995384332883E-2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31.442107943999996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37.730529532799991</v>
      </c>
      <c r="AR18" s="16" t="s">
        <v>14431</v>
      </c>
      <c r="AS18" s="23">
        <f>IF(B6L296C20=0,0,B6L291C20/B6L296C20)</f>
        <v>2.9637074357407454E-2</v>
      </c>
      <c r="AT18" s="16" t="s">
        <v>14432</v>
      </c>
      <c r="AU18" s="17">
        <f>A1L246C27</f>
        <v>1778603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8893.0149999999994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2223.2537499999999</v>
      </c>
      <c r="BD18" s="16" t="s">
        <v>14435</v>
      </c>
      <c r="BE18" s="23">
        <f>IF(B6L296C26=0,0,B6L291C26/B6L296C26)</f>
        <v>0.15050610957645424</v>
      </c>
      <c r="BF18" s="16" t="s">
        <v>14436</v>
      </c>
      <c r="BG18" s="17">
        <f>B6L291C3+B6L291C10+B6L291C15+B6L291C20+B6L291C26</f>
        <v>2852.8606710777158</v>
      </c>
      <c r="BH18" s="16" t="s">
        <v>14437</v>
      </c>
      <c r="BI18" s="17">
        <f>B6L298C3*B6L291C4</f>
        <v>2364.5181245829613</v>
      </c>
      <c r="BJ18" s="16" t="s">
        <v>14438</v>
      </c>
      <c r="BK18" s="17">
        <f>B6L298C10*B6L291C11</f>
        <v>25.1375094107716</v>
      </c>
      <c r="BL18" s="16" t="s">
        <v>14439</v>
      </c>
      <c r="BM18" s="17">
        <f>B6L298C15*B6L291C16</f>
        <v>115.83774292331925</v>
      </c>
      <c r="BN18" s="16" t="s">
        <v>14440</v>
      </c>
      <c r="BO18" s="17">
        <f>B6L298C20*B6L291C21</f>
        <v>159.71847027932984</v>
      </c>
      <c r="BP18" s="16" t="s">
        <v>14441</v>
      </c>
      <c r="BQ18" s="17">
        <f>B6L298C26*B6L291C27</f>
        <v>9411.3359231836876</v>
      </c>
      <c r="BR18" s="16" t="s">
        <v>14442</v>
      </c>
      <c r="BS18" s="15">
        <f>B6L291C29+B6L291C30+B6L291C31+B6L291C32+B6L291C33</f>
        <v>12076.54777038007</v>
      </c>
      <c r="BT18" s="16" t="s">
        <v>14443</v>
      </c>
      <c r="BU18" s="23">
        <f>IF(B6L291C3=0,0,B6L291C29/B6L291C3)</f>
        <v>4.2331361965244358</v>
      </c>
      <c r="BV18" s="16" t="s">
        <v>14444</v>
      </c>
      <c r="BW18" s="23">
        <f>IF(B6L291C8=0,0,B6L291C30/B6L291C8)</f>
        <v>2.3282249080884392</v>
      </c>
      <c r="BX18" s="16" t="s">
        <v>14445</v>
      </c>
      <c r="BY18" s="23">
        <f>IF(B6L291C13=0,0,B6L291C31/B6L291C13)</f>
        <v>6.3497042947866529</v>
      </c>
      <c r="BZ18" s="16" t="s">
        <v>14446</v>
      </c>
      <c r="CA18" s="23">
        <f>IF(B6L291C18=0,0,B6L291C32/B6L291C18)</f>
        <v>5.0797634358293218</v>
      </c>
      <c r="CB18" s="16" t="s">
        <v>14447</v>
      </c>
      <c r="CC18" s="23">
        <f>IF(B6L291C24=0,0,B6L291C33/B6L291C24)</f>
        <v>1.058284049131109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233.77820000000003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467.55640000000005</v>
      </c>
      <c r="J19" s="16" t="s">
        <v>14450</v>
      </c>
      <c r="K19" s="23">
        <f>IF(B6L296C3=0,0,B6L292C3/B6L296C3)</f>
        <v>2.4807838739750222E-2</v>
      </c>
      <c r="L19" s="16" t="s">
        <v>14451</v>
      </c>
      <c r="M19" s="23">
        <f>A1L552C81</f>
        <v>0.11453499192073759</v>
      </c>
      <c r="N19" s="16" t="s">
        <v>14452</v>
      </c>
      <c r="O19" s="23">
        <f>B6L292C1*B6L292C5</f>
        <v>26.77578424824458</v>
      </c>
      <c r="P19" s="16" t="s">
        <v>14453</v>
      </c>
      <c r="Q19" s="23">
        <f>B3L846C27</f>
        <v>1.3040499432339792</v>
      </c>
      <c r="R19" s="16" t="s">
        <v>14454</v>
      </c>
      <c r="S19" s="23">
        <f>B6L292C6*B6L292C7</f>
        <v>34.916959928968616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19.204327960932741</v>
      </c>
      <c r="X19" s="16" t="s">
        <v>14456</v>
      </c>
      <c r="Y19" s="23">
        <f>IF(B6L296C10=0,0,B6L292C10/B6L296C10)</f>
        <v>7.041773143107141E-3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20.067520688000002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30.101281032000003</v>
      </c>
      <c r="AH19" s="16" t="s">
        <v>14459</v>
      </c>
      <c r="AI19" s="23">
        <f>IF(B6L296C15=0,0,B6L292C15/B6L296C15)</f>
        <v>2.4994450919486096E-2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26.318749756000003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31.5824997072</v>
      </c>
      <c r="AR19" s="16" t="s">
        <v>14462</v>
      </c>
      <c r="AS19" s="23">
        <f>IF(B6L296C20=0,0,B6L292C20/B6L296C20)</f>
        <v>2.4807838739750225E-2</v>
      </c>
      <c r="AT19" s="16" t="s">
        <v>14463</v>
      </c>
      <c r="AU19" s="17">
        <f>A1L247C27</f>
        <v>384098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1920.49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480.1225</v>
      </c>
      <c r="BD19" s="16" t="s">
        <v>14466</v>
      </c>
      <c r="BE19" s="23">
        <f>IF(B6L296C26=0,0,B6L292C26/B6L296C26)</f>
        <v>3.2502529050101078E-2</v>
      </c>
      <c r="BF19" s="16" t="s">
        <v>14467</v>
      </c>
      <c r="BG19" s="17">
        <f>B6L292C3+B6L292C10+B6L292C15+B6L292C20+B6L292C26</f>
        <v>1028.5670087001329</v>
      </c>
      <c r="BH19" s="16" t="s">
        <v>14468</v>
      </c>
      <c r="BI19" s="17">
        <f>B6L298C3*B6L292C4</f>
        <v>1979.229920756658</v>
      </c>
      <c r="BJ19" s="16" t="s">
        <v>14469</v>
      </c>
      <c r="BK19" s="17">
        <f>B6L298C10*B6L292C11</f>
        <v>81.294535821350678</v>
      </c>
      <c r="BL19" s="16" t="s">
        <v>14470</v>
      </c>
      <c r="BM19" s="17">
        <f>B6L298C15*B6L292C16</f>
        <v>127.4228222983136</v>
      </c>
      <c r="BN19" s="16" t="s">
        <v>14471</v>
      </c>
      <c r="BO19" s="17">
        <f>B6L298C20*B6L292C21</f>
        <v>133.69302268727071</v>
      </c>
      <c r="BP19" s="16" t="s">
        <v>14472</v>
      </c>
      <c r="BQ19" s="17">
        <f>B6L298C26*B6L292C27</f>
        <v>2032.4239335158031</v>
      </c>
      <c r="BR19" s="16" t="s">
        <v>14473</v>
      </c>
      <c r="BS19" s="15">
        <f>B6L292C29+B6L292C30+B6L292C31+B6L292C32+B6L292C33</f>
        <v>4354.064235079396</v>
      </c>
      <c r="BT19" s="16" t="s">
        <v>14474</v>
      </c>
      <c r="BU19" s="23">
        <f>IF(B6L292C3=0,0,B6L292C29/B6L292C3)</f>
        <v>4.2331361965244358</v>
      </c>
      <c r="BV19" s="16" t="s">
        <v>14475</v>
      </c>
      <c r="BW19" s="23">
        <f>IF(B6L292C8=0,0,B6L292C30/B6L292C8)</f>
        <v>2.3282249080884392</v>
      </c>
      <c r="BX19" s="16" t="s">
        <v>14476</v>
      </c>
      <c r="BY19" s="23">
        <f>IF(B6L292C13=0,0,B6L292C31/B6L292C13)</f>
        <v>6.349704294786652</v>
      </c>
      <c r="BZ19" s="16" t="s">
        <v>14477</v>
      </c>
      <c r="CA19" s="23">
        <f>IF(B6L292C18=0,0,B6L292C32/B6L292C18)</f>
        <v>5.0797634358293227</v>
      </c>
      <c r="CB19" s="16" t="s">
        <v>14478</v>
      </c>
      <c r="CC19" s="23">
        <f>IF(B6L292C24=0,0,B6L292C33/B6L292C24)</f>
        <v>1.0582840491311087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1.605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3.21</v>
      </c>
      <c r="J20" s="16" t="s">
        <v>14481</v>
      </c>
      <c r="K20" s="23">
        <f>IF(B6L296C3=0,0,B6L293C3/B6L296C3)</f>
        <v>1.7031776777004485E-4</v>
      </c>
      <c r="L20" s="16" t="s">
        <v>14482</v>
      </c>
      <c r="M20" s="23">
        <f>A1L553C81</f>
        <v>0.67838196286472163</v>
      </c>
      <c r="N20" s="16" t="s">
        <v>14483</v>
      </c>
      <c r="O20" s="23">
        <f>B6L293C1*B6L293C5</f>
        <v>1.0888030503978783</v>
      </c>
      <c r="P20" s="16" t="s">
        <v>14484</v>
      </c>
      <c r="Q20" s="23">
        <f>B3L847C27</f>
        <v>3.1891460494812454</v>
      </c>
      <c r="R20" s="16" t="s">
        <v>14485</v>
      </c>
      <c r="S20" s="23">
        <f>B6L293C6*B6L293C7</f>
        <v>3.472351946839523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1.9097935707617377</v>
      </c>
      <c r="X20" s="16" t="s">
        <v>14487</v>
      </c>
      <c r="Y20" s="23">
        <f>IF(B6L296C10=0,0,B6L293C10/B6L296C10)</f>
        <v>7.0027616185406553E-4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0.13777319999999998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0.20665979999999998</v>
      </c>
      <c r="AH20" s="16" t="s">
        <v>14490</v>
      </c>
      <c r="AI20" s="23">
        <f>IF(B6L296C15=0,0,B6L293C15/B6L296C15)</f>
        <v>1.7159895031177062E-4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0.18069089999999999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0.21682907999999998</v>
      </c>
      <c r="AR20" s="16" t="s">
        <v>14493</v>
      </c>
      <c r="AS20" s="23">
        <f>IF(B6L296C20=0,0,B6L293C20/B6L296C20)</f>
        <v>1.7031776777004488E-4</v>
      </c>
      <c r="AT20" s="16" t="s">
        <v>14494</v>
      </c>
      <c r="AU20" s="17">
        <f>A1L248C27</f>
        <v>1598.4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7.9920000000000009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1.9980000000000002</v>
      </c>
      <c r="BD20" s="16" t="s">
        <v>14497</v>
      </c>
      <c r="BE20" s="23">
        <f>IF(B6L296C26=0,0,B6L293C26/B6L296C26)</f>
        <v>1.3525725839156041E-4</v>
      </c>
      <c r="BF20" s="16" t="s">
        <v>14498</v>
      </c>
      <c r="BG20" s="23">
        <f>B6L293C3+B6L293C10+B6L293C15+B6L293C20+B6L293C26</f>
        <v>7.541282450761738</v>
      </c>
      <c r="BH20" s="16" t="s">
        <v>14499</v>
      </c>
      <c r="BI20" s="17">
        <f>B6L298C3*B6L293C4</f>
        <v>13.588367190843439</v>
      </c>
      <c r="BJ20" s="16" t="s">
        <v>14500</v>
      </c>
      <c r="BK20" s="17">
        <f>B6L298C10*B6L293C11</f>
        <v>8.084416292281162</v>
      </c>
      <c r="BL20" s="16" t="s">
        <v>14501</v>
      </c>
      <c r="BM20" s="17">
        <f>B6L298C15*B6L293C16</f>
        <v>0.87481907974650031</v>
      </c>
      <c r="BN20" s="16" t="s">
        <v>14502</v>
      </c>
      <c r="BO20" s="17">
        <f>B6L298C20*B6L293C21</f>
        <v>0.91786702700709233</v>
      </c>
      <c r="BP20" s="16" t="s">
        <v>14503</v>
      </c>
      <c r="BQ20" s="17">
        <f>B6L298C26*B6L293C27</f>
        <v>8.4578061206558228</v>
      </c>
      <c r="BR20" s="16" t="s">
        <v>14504</v>
      </c>
      <c r="BS20" s="15">
        <f>B6L293C29+B6L293C30+B6L293C31+B6L293C32+B6L293C33</f>
        <v>31.923275710534014</v>
      </c>
      <c r="BT20" s="16" t="s">
        <v>14505</v>
      </c>
      <c r="BU20" s="23">
        <f>IF(B6L293C3=0,0,B6L293C29/B6L293C3)</f>
        <v>4.2331361965244358</v>
      </c>
      <c r="BV20" s="16" t="s">
        <v>14506</v>
      </c>
      <c r="BW20" s="23">
        <f>IF(B6L293C8=0,0,B6L293C30/B6L293C8)</f>
        <v>2.3282249080884392</v>
      </c>
      <c r="BX20" s="16" t="s">
        <v>14507</v>
      </c>
      <c r="BY20" s="23">
        <f>IF(B6L293C13=0,0,B6L293C31/B6L293C13)</f>
        <v>6.349704294786652</v>
      </c>
      <c r="BZ20" s="16" t="s">
        <v>14508</v>
      </c>
      <c r="CA20" s="23">
        <f>IF(B6L293C18=0,0,B6L293C32/B6L293C18)</f>
        <v>5.0797634358293218</v>
      </c>
      <c r="CB20" s="16" t="s">
        <v>14509</v>
      </c>
      <c r="CC20" s="23">
        <f>IF(B6L293C24=0,0,B6L293C33/B6L293C24)</f>
        <v>1.0582840491311087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250.63240000000002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501.26480000000004</v>
      </c>
      <c r="J21" s="16" t="s">
        <v>14512</v>
      </c>
      <c r="K21" s="23">
        <f>IF(B6L296C3=0,0,B6L294C3/B6L296C3)</f>
        <v>2.6596355700217442E-2</v>
      </c>
      <c r="L21" s="16" t="s">
        <v>14513</v>
      </c>
      <c r="M21" s="23">
        <f>A1L554C81</f>
        <v>0.35907208138436708</v>
      </c>
      <c r="N21" s="16" t="s">
        <v>14514</v>
      </c>
      <c r="O21" s="23">
        <f>B6L294C1*B6L294C5</f>
        <v>89.995097530359246</v>
      </c>
      <c r="P21" s="16" t="s">
        <v>14515</v>
      </c>
      <c r="Q21" s="23">
        <f>B3L848C27</f>
        <v>1.9611717085757461</v>
      </c>
      <c r="R21" s="16" t="s">
        <v>14516</v>
      </c>
      <c r="S21" s="23">
        <f>B6L294C6*B6L294C7</f>
        <v>176.49583918705554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97.072711552880548</v>
      </c>
      <c r="X21" s="16" t="s">
        <v>14518</v>
      </c>
      <c r="Y21" s="23">
        <f>IF(B6L296C10=0,0,B6L294C10/B6L296C10)</f>
        <v>3.5594268882109856E-2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21.514285216000001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32.271427824</v>
      </c>
      <c r="AH21" s="16" t="s">
        <v>14521</v>
      </c>
      <c r="AI21" s="23">
        <f>IF(B6L296C15=0,0,B6L294C15/B6L296C15)</f>
        <v>2.6796421653657213E-2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28.216195592000002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33.859434710400002</v>
      </c>
      <c r="AR21" s="16" t="s">
        <v>14524</v>
      </c>
      <c r="AS21" s="23">
        <f>IF(B6L296C20=0,0,B6L294C20/B6L296C20)</f>
        <v>2.6596355700217449E-2</v>
      </c>
      <c r="AT21" s="16" t="s">
        <v>14525</v>
      </c>
      <c r="AU21" s="17">
        <f>A1L249C27</f>
        <v>287607.40000000002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1438.037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359.50925000000001</v>
      </c>
      <c r="BD21" s="16" t="s">
        <v>14528</v>
      </c>
      <c r="BE21" s="23">
        <f>IF(B6L296C26=0,0,B6L294C26/B6L296C26)</f>
        <v>2.4337455215918961E-2</v>
      </c>
      <c r="BF21" s="16" t="s">
        <v>14529</v>
      </c>
      <c r="BG21" s="17">
        <f>B6L294C3+B6L294C10+B6L294C15+B6L294C20+B6L294C26</f>
        <v>1023.9776240872807</v>
      </c>
      <c r="BH21" s="16" t="s">
        <v>14530</v>
      </c>
      <c r="BI21" s="17">
        <f>B6L298C3*B6L294C4</f>
        <v>2121.9221689235819</v>
      </c>
      <c r="BJ21" s="16" t="s">
        <v>14531</v>
      </c>
      <c r="BK21" s="17">
        <f>B6L298C10*B6L294C11</f>
        <v>410.92200896927432</v>
      </c>
      <c r="BL21" s="16" t="s">
        <v>14532</v>
      </c>
      <c r="BM21" s="17">
        <f>B6L298C15*B6L294C16</f>
        <v>136.60934923530019</v>
      </c>
      <c r="BN21" s="16" t="s">
        <v>14533</v>
      </c>
      <c r="BO21" s="17">
        <f>B6L298C20*B6L294C21</f>
        <v>143.33159866645011</v>
      </c>
      <c r="BP21" s="16" t="s">
        <v>14534</v>
      </c>
      <c r="BQ21" s="17">
        <f>B6L298C26*B6L294C27</f>
        <v>1521.8516191603524</v>
      </c>
      <c r="BR21" s="16" t="s">
        <v>14535</v>
      </c>
      <c r="BS21" s="15">
        <f>B6L294C29+B6L294C30+B6L294C31+B6L294C32+B6L294C33</f>
        <v>4334.6367449549589</v>
      </c>
      <c r="BT21" s="16" t="s">
        <v>14536</v>
      </c>
      <c r="BU21" s="23">
        <f>IF(B6L294C3=0,0,B6L294C29/B6L294C3)</f>
        <v>4.233136196524435</v>
      </c>
      <c r="BV21" s="16" t="s">
        <v>14537</v>
      </c>
      <c r="BW21" s="23">
        <f>IF(B6L294C8=0,0,B6L294C30/B6L294C8)</f>
        <v>2.3282249080884392</v>
      </c>
      <c r="BX21" s="16" t="s">
        <v>14538</v>
      </c>
      <c r="BY21" s="23">
        <f>IF(B6L294C13=0,0,B6L294C31/B6L294C13)</f>
        <v>6.349704294786652</v>
      </c>
      <c r="BZ21" s="16" t="s">
        <v>14539</v>
      </c>
      <c r="CA21" s="23">
        <f>IF(B6L294C18=0,0,B6L294C32/B6L294C18)</f>
        <v>5.0797634358293218</v>
      </c>
      <c r="CB21" s="16" t="s">
        <v>14540</v>
      </c>
      <c r="CC21" s="23">
        <f>IF(B6L294C24=0,0,B6L294C33/B6L294C24)</f>
        <v>1.0582840491311087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2130.3825999999999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4260.7651999999998</v>
      </c>
      <c r="J22" s="16" t="s">
        <v>14543</v>
      </c>
      <c r="K22" s="23">
        <f>IF(B6L296C3=0,0,B6L295C3/B6L296C3)</f>
        <v>0.22606978749417092</v>
      </c>
      <c r="L22" s="16" t="s">
        <v>14544</v>
      </c>
      <c r="M22" s="23">
        <f>A1L555C81</f>
        <v>0.30557562520365672</v>
      </c>
      <c r="N22" s="16" t="s">
        <v>14545</v>
      </c>
      <c r="O22" s="23">
        <f>B6L295C1*B6L295C5</f>
        <v>650.99299491799172</v>
      </c>
      <c r="P22" s="16" t="s">
        <v>14546</v>
      </c>
      <c r="Q22" s="23">
        <f>B3L852C27</f>
        <v>2.0707545270216485</v>
      </c>
      <c r="R22" s="16" t="s">
        <v>14547</v>
      </c>
      <c r="S22" s="17">
        <f>B6L295C6*B6L295C7</f>
        <v>1348.0466912858124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741.42568020719682</v>
      </c>
      <c r="X22" s="16" t="s">
        <v>14549</v>
      </c>
      <c r="Y22" s="23">
        <f>IF(B6L296C10=0,0,B6L295C10/B6L296C10)</f>
        <v>0.27186327233704483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182.872042384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274.308063576</v>
      </c>
      <c r="AH22" s="16" t="s">
        <v>14552</v>
      </c>
      <c r="AI22" s="23">
        <f>IF(B6L296C15=0,0,B6L295C15/B6L296C15)</f>
        <v>0.22777035384576994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239.83847310799999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287.80616772959996</v>
      </c>
      <c r="AR22" s="16" t="s">
        <v>14555</v>
      </c>
      <c r="AS22" s="23">
        <f>IF(B6L296C20=0,0,B6L295C20/B6L296C20)</f>
        <v>0.22606978749417098</v>
      </c>
      <c r="AT22" s="16" t="s">
        <v>14556</v>
      </c>
      <c r="AU22" s="17">
        <f>A1L253C27</f>
        <v>1768846.8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8844.2340000000004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2211.0585000000001</v>
      </c>
      <c r="BD22" s="16" t="s">
        <v>14559</v>
      </c>
      <c r="BE22" s="23">
        <f>IF(B6L296C26=0,0,B6L295C26/B6L296C26)</f>
        <v>0.14968053596264061</v>
      </c>
      <c r="BF22" s="16" t="s">
        <v>14560</v>
      </c>
      <c r="BG22" s="17">
        <f>B6L295C3+B6L295C10+B6L295C15+B6L295C20+B6L295C26</f>
        <v>7775.3636115127965</v>
      </c>
      <c r="BH22" s="16" t="s">
        <v>14561</v>
      </c>
      <c r="BI22" s="17">
        <f>B6L298C3*B6L295C4</f>
        <v>18036.399393011674</v>
      </c>
      <c r="BJ22" s="16" t="s">
        <v>14562</v>
      </c>
      <c r="BK22" s="17">
        <f>B6L298C10*B6L295C11</f>
        <v>3138.5558839178352</v>
      </c>
      <c r="BL22" s="16" t="s">
        <v>14563</v>
      </c>
      <c r="BM22" s="17">
        <f>B6L298C15*B6L295C16</f>
        <v>1161.1833929220916</v>
      </c>
      <c r="BN22" s="16" t="s">
        <v>14564</v>
      </c>
      <c r="BO22" s="17">
        <f>B6L298C20*B6L295C21</f>
        <v>1218.3227061991524</v>
      </c>
      <c r="BP22" s="16" t="s">
        <v>14565</v>
      </c>
      <c r="BQ22" s="17">
        <f>B6L298C26*B6L295C27</f>
        <v>9359.7117689830229</v>
      </c>
      <c r="BR22" s="16" t="s">
        <v>14566</v>
      </c>
      <c r="BS22" s="15">
        <f>B6L295C29+B6L295C30+B6L295C31+B6L295C32+B6L295C33</f>
        <v>32914.173145033776</v>
      </c>
      <c r="BT22" s="16" t="s">
        <v>14567</v>
      </c>
      <c r="BU22" s="23">
        <f>IF(B6L295C3=0,0,B6L295C29/B6L295C3)</f>
        <v>4.233136196524435</v>
      </c>
      <c r="BV22" s="16" t="s">
        <v>14568</v>
      </c>
      <c r="BW22" s="23">
        <f>IF(B6L295C8=0,0,B6L295C30/B6L295C8)</f>
        <v>2.3282249080884392</v>
      </c>
      <c r="BX22" s="16" t="s">
        <v>14569</v>
      </c>
      <c r="BY22" s="23">
        <f>IF(B6L295C13=0,0,B6L295C31/B6L295C13)</f>
        <v>6.3497042947866529</v>
      </c>
      <c r="BZ22" s="16" t="s">
        <v>14570</v>
      </c>
      <c r="CA22" s="23">
        <f>IF(B6L295C18=0,0,B6L295C32/B6L295C18)</f>
        <v>5.0797634358293218</v>
      </c>
      <c r="CB22" s="16" t="s">
        <v>14571</v>
      </c>
      <c r="CC22" s="23">
        <f>IF(B6L295C24=0,0,B6L295C33/B6L295C24)</f>
        <v>1.0582840491311087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9704.5191999999988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18847.123480000002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4958.5465506151922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2727.2006028383562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802.87903713679987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1204.3185557052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1060.9045806891997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1273.0854968270398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59087.401999999987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14771.850499999997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38823.578635370592</v>
      </c>
      <c r="BH23" s="16" t="s">
        <v>14588</v>
      </c>
      <c r="BI23" s="17">
        <f>SUM(B6L281C29:B6L295C29)</f>
        <v>79782.440603553594</v>
      </c>
      <c r="BJ23" s="16" t="s">
        <v>14589</v>
      </c>
      <c r="BK23" s="17">
        <f>SUM(B6L281C30:B6L295C30)</f>
        <v>11544.611587058305</v>
      </c>
      <c r="BL23" s="16" t="s">
        <v>14590</v>
      </c>
      <c r="BM23" s="17">
        <f>SUM(B6L281C31:B6L295C31)</f>
        <v>5098.044470301711</v>
      </c>
      <c r="BN23" s="16" t="s">
        <v>14591</v>
      </c>
      <c r="BO23" s="17">
        <f>SUM(B6L281C32:B6L295C32)</f>
        <v>5389.1442978888372</v>
      </c>
      <c r="BP23" s="16" t="s">
        <v>14592</v>
      </c>
      <c r="BQ23" s="17">
        <f>SUM(B6L281C33:B6L295C33)</f>
        <v>62531.255041197583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0.48545559534867688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7.0245987070179927E-2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3.102028710480579E-2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3.2791554554612419E-2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0.38048657592172508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79782.440603553594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11544.611587058305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5098.044470301711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5389.1442978888363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62531.255041197561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29512</v>
      </c>
      <c r="F9" s="16" t="s">
        <v>14613</v>
      </c>
      <c r="G9" s="15">
        <f>B6L202C8</f>
        <v>17.578777066054933</v>
      </c>
      <c r="H9" s="16" t="s">
        <v>14614</v>
      </c>
      <c r="I9" s="15">
        <f>IF(B6L302C2=0,0,B6L302C1/B6L302C2)</f>
        <v>1678.8426116961473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284043</v>
      </c>
      <c r="F10" s="16" t="s">
        <v>14615</v>
      </c>
      <c r="G10" s="21">
        <f>B6L203C8</f>
        <v>339.52743232924144</v>
      </c>
      <c r="H10" s="16" t="s">
        <v>14616</v>
      </c>
      <c r="I10" s="21">
        <f>IF(B6L303C2=0,0,B6L303C1/B6L303C2)</f>
        <v>836.58335955771042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2905420</v>
      </c>
      <c r="F11" s="16" t="s">
        <v>14617</v>
      </c>
      <c r="G11" s="15">
        <f>B6L204C8</f>
        <v>1252.9656568148237</v>
      </c>
      <c r="H11" s="16" t="s">
        <v>14618</v>
      </c>
      <c r="I11" s="15">
        <f>IF(B6L304C2=0,0,B6L304C1/B6L304C2)</f>
        <v>2318.8345061155919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115036</v>
      </c>
      <c r="F12" s="16" t="s">
        <v>14619</v>
      </c>
      <c r="G12" s="21">
        <f>B6L205C8</f>
        <v>121.62231027036495</v>
      </c>
      <c r="H12" s="16" t="s">
        <v>14620</v>
      </c>
      <c r="I12" s="21">
        <f>IF(B6L305C2=0,0,B6L305C1/B6L305C2)</f>
        <v>945.84619996344702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2480357</v>
      </c>
      <c r="F13" s="16" t="s">
        <v>14621</v>
      </c>
      <c r="G13" s="15">
        <f>B6L206C8</f>
        <v>793.10378518463392</v>
      </c>
      <c r="H13" s="16" t="s">
        <v>14622</v>
      </c>
      <c r="I13" s="15">
        <f>IF(B6L306C2=0,0,B6L306C1/B6L306C2)</f>
        <v>3127.4053236583341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172502</v>
      </c>
      <c r="F14" s="16" t="s">
        <v>14623</v>
      </c>
      <c r="G14" s="21">
        <f>B6L207C8</f>
        <v>273.18594930921046</v>
      </c>
      <c r="H14" s="16" t="s">
        <v>14624</v>
      </c>
      <c r="I14" s="21">
        <f>IF(B6L307C2=0,0,B6L307C1/B6L307C2)</f>
        <v>631.44535960284873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1685013</v>
      </c>
      <c r="F15" s="16" t="s">
        <v>14625</v>
      </c>
      <c r="G15" s="21">
        <f>B6L208C8</f>
        <v>716.25182630246502</v>
      </c>
      <c r="H15" s="16" t="s">
        <v>14626</v>
      </c>
      <c r="I15" s="15">
        <f>IF(B6L308C2=0,0,B6L308C1/B6L308C2)</f>
        <v>2352.5426925591364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37280</v>
      </c>
      <c r="F16" s="16" t="s">
        <v>14627</v>
      </c>
      <c r="G16" s="21">
        <f>B6L209C8</f>
        <v>23.357191266199855</v>
      </c>
      <c r="H16" s="16" t="s">
        <v>14628</v>
      </c>
      <c r="I16" s="15">
        <f>IF(B6L309C2=0,0,B6L309C1/B6L309C2)</f>
        <v>1596.0823189365158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56256</v>
      </c>
      <c r="F17" s="16" t="s">
        <v>14629</v>
      </c>
      <c r="G17" s="21">
        <f>B6L210C8</f>
        <v>2.9484544677741189</v>
      </c>
      <c r="H17" s="16" t="s">
        <v>14630</v>
      </c>
      <c r="I17" s="15">
        <f>IF(B6L310C2=0,0,B6L310C1/B6L310C2)</f>
        <v>19079.826605723178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1905299</v>
      </c>
      <c r="F18" s="16" t="s">
        <v>14631</v>
      </c>
      <c r="G18" s="21">
        <f>B6L211C8</f>
        <v>10.238092479208273</v>
      </c>
      <c r="H18" s="16" t="s">
        <v>14632</v>
      </c>
      <c r="I18" s="15">
        <f>IF(B6L311C2=0,0,B6L311C1/B6L311C2)</f>
        <v>186099.02224162559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447617</v>
      </c>
      <c r="F19" s="16" t="s">
        <v>14633</v>
      </c>
      <c r="G19" s="21">
        <f>B6L212C8</f>
        <v>42.75243452799441</v>
      </c>
      <c r="H19" s="16" t="s">
        <v>14634</v>
      </c>
      <c r="I19" s="15">
        <f>IF(B6L312C2=0,0,B6L312C1/B6L312C2)</f>
        <v>10469.976854929728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1542</v>
      </c>
      <c r="F20" s="16" t="s">
        <v>14635</v>
      </c>
      <c r="G20" s="21">
        <f>B6L213C8</f>
        <v>0.7814878388005021</v>
      </c>
      <c r="H20" s="16" t="s">
        <v>14636</v>
      </c>
      <c r="I20" s="15">
        <f>IF(B6L313C2=0,0,B6L313C1/B6L313C2)</f>
        <v>1973.1593038821952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291749</v>
      </c>
      <c r="F21" s="16" t="s">
        <v>14637</v>
      </c>
      <c r="G21" s="21">
        <f>B6L214C8</f>
        <v>182.17680304801868</v>
      </c>
      <c r="H21" s="16" t="s">
        <v>14638</v>
      </c>
      <c r="I21" s="15">
        <f>IF(B6L314C2=0,0,B6L314C1/B6L314C2)</f>
        <v>1601.4607519657702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1893004</v>
      </c>
      <c r="F22" s="16" t="s">
        <v>14639</v>
      </c>
      <c r="G22" s="15">
        <f>B6L215C8</f>
        <v>977.75169802807591</v>
      </c>
      <c r="H22" s="16" t="s">
        <v>14640</v>
      </c>
      <c r="I22" s="15">
        <f>IF(B6L315C2=0,0,B6L315C1/B6L315C2)</f>
        <v>1936.0784581789014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12304630</v>
      </c>
      <c r="F23" s="16" t="s">
        <v>14642</v>
      </c>
      <c r="G23" s="15">
        <f>B6L216C8</f>
        <v>4754.2418989328662</v>
      </c>
      <c r="H23" s="16" t="s">
        <v>14643</v>
      </c>
      <c r="I23" s="15">
        <f>IF(B6L316C2=0,0,B6L316C1/B6L316C2)</f>
        <v>2588.1371334432706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166443.804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168984.802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168411.73300000001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166986.75875000001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165194.49980000002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9131.19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10298.454000000002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10046.406000000001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9597.0737499999996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9453.7515999999996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243.72800000000001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294.74250000000001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302.71600000000001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295.97800000000001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295.95920000000001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8887.4620000000014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10003.711500000001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9743.69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9301.0957500000004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9157.7924000000003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1</v>
      </c>
      <c r="V8" s="16" t="s">
        <v>14726</v>
      </c>
      <c r="W8" s="23">
        <f>IF(B7L102C1=0,0,B7L201C9/B7L102C1)</f>
        <v>5.9176919353966522E-6</v>
      </c>
      <c r="X8" s="16" t="s">
        <v>14727</v>
      </c>
      <c r="Y8" s="23">
        <f>B7L201C10</f>
        <v>5.9176919353966522E-6</v>
      </c>
      <c r="Z8" s="16" t="s">
        <v>14728</v>
      </c>
      <c r="AA8" s="23">
        <f>B7L201C11*B7L117C1</f>
        <v>5.9198882867584755E-2</v>
      </c>
      <c r="AB8" s="16" t="s">
        <v>14729</v>
      </c>
      <c r="AC8" s="23">
        <f>B7L201C12</f>
        <v>5.9198882867584755E-2</v>
      </c>
      <c r="AD8" s="16" t="s">
        <v>14730</v>
      </c>
      <c r="AE8" s="23">
        <f>B7L201C13/24</f>
        <v>2.4666201194826981E-3</v>
      </c>
      <c r="AF8" s="16" t="s">
        <v>14731</v>
      </c>
      <c r="AG8" s="23">
        <f>B7L201C14</f>
        <v>2.4666201194826981E-3</v>
      </c>
      <c r="AH8" s="16" t="s">
        <v>14732</v>
      </c>
      <c r="AI8" s="26">
        <f>IF(B7L201C15=0,0,B7L201C9/B7L201C15)</f>
        <v>405.41305574436041</v>
      </c>
      <c r="AJ8" s="16" t="s">
        <v>14733</v>
      </c>
      <c r="AK8" s="23">
        <f>A1L201C21</f>
        <v>0.66666666666666663</v>
      </c>
      <c r="AL8" s="16" t="s">
        <v>14734</v>
      </c>
      <c r="AM8" s="23">
        <f>IF(B7L103C1=0,0,B7L201C17/B7L103C1)</f>
        <v>3.9585523810663867E-6</v>
      </c>
      <c r="AN8" s="16" t="s">
        <v>14735</v>
      </c>
      <c r="AO8" s="23">
        <f>B7L201C18</f>
        <v>3.9585523810663867E-6</v>
      </c>
      <c r="AP8" s="16" t="s">
        <v>14736</v>
      </c>
      <c r="AQ8" s="23">
        <f>B7L201C19*B7L118C1</f>
        <v>3.8570907249872742E-2</v>
      </c>
      <c r="AR8" s="16" t="s">
        <v>14737</v>
      </c>
      <c r="AS8" s="23">
        <f>B7L201C20</f>
        <v>3.8570907249872742E-2</v>
      </c>
      <c r="AT8" s="16" t="s">
        <v>14738</v>
      </c>
      <c r="AU8" s="17">
        <f>B7L201C21/24</f>
        <v>1.6071211354113642E-3</v>
      </c>
      <c r="AV8" s="16" t="s">
        <v>14739</v>
      </c>
      <c r="AW8" s="23">
        <f>B7L201C22</f>
        <v>1.6071211354113642E-3</v>
      </c>
      <c r="AX8" s="16" t="s">
        <v>14740</v>
      </c>
      <c r="AY8" s="26">
        <f>IF(B7L201C23=0,0,B7L201C17/B7L201C23)</f>
        <v>414.82042142145332</v>
      </c>
      <c r="AZ8" s="16" t="s">
        <v>14741</v>
      </c>
      <c r="BA8" s="17">
        <f>A1L201C24</f>
        <v>0.5</v>
      </c>
      <c r="BB8" s="16" t="s">
        <v>14742</v>
      </c>
      <c r="BC8" s="23">
        <f>IF(B7L104C1=0,0,B7L201C25/B7L104C1)</f>
        <v>2.9942493868544532E-6</v>
      </c>
      <c r="BD8" s="16" t="s">
        <v>14743</v>
      </c>
      <c r="BE8" s="23">
        <f>B7L201C26</f>
        <v>2.9942493868544532E-6</v>
      </c>
      <c r="BF8" s="16" t="s">
        <v>14744</v>
      </c>
      <c r="BG8" s="23">
        <f>B7L201C27*B7L119C1</f>
        <v>2.7849800246512062E-2</v>
      </c>
      <c r="BH8" s="16" t="s">
        <v>14745</v>
      </c>
      <c r="BI8" s="23">
        <f>B7L201C28</f>
        <v>2.7849800246512062E-2</v>
      </c>
      <c r="BJ8" s="16" t="s">
        <v>14746</v>
      </c>
      <c r="BK8" s="23">
        <f>B7L201C29/24</f>
        <v>1.1604083436046692E-3</v>
      </c>
      <c r="BL8" s="16" t="s">
        <v>14747</v>
      </c>
      <c r="BM8" s="23">
        <f>B7L201C30</f>
        <v>1.1604083436046692E-3</v>
      </c>
      <c r="BN8" s="16" t="s">
        <v>14748</v>
      </c>
      <c r="BO8" s="26">
        <f>IF(B7L201C31=0,0,B7L201C25/B7L201C31)</f>
        <v>430.88280324390814</v>
      </c>
      <c r="BP8" s="16" t="s">
        <v>14749</v>
      </c>
      <c r="BQ8" s="23">
        <f>A1L201C27</f>
        <v>0.8</v>
      </c>
      <c r="BR8" s="16" t="s">
        <v>14750</v>
      </c>
      <c r="BS8" s="21">
        <f>IF(B7L105C1=0,0,B7L201C33/B7L105C1)</f>
        <v>4.8427762484135679E-6</v>
      </c>
      <c r="BT8" s="16" t="s">
        <v>14751</v>
      </c>
      <c r="BU8" s="23">
        <f>B7L201C34</f>
        <v>4.8427762484135679E-6</v>
      </c>
      <c r="BV8" s="16" t="s">
        <v>14752</v>
      </c>
      <c r="BW8" s="23">
        <f>B7L201C35*B7L120C1</f>
        <v>4.4349139522622288E-2</v>
      </c>
      <c r="BX8" s="16" t="s">
        <v>14753</v>
      </c>
      <c r="BY8" s="23">
        <f>B7L201C36</f>
        <v>4.4349139522622288E-2</v>
      </c>
      <c r="BZ8" s="16" t="s">
        <v>14754</v>
      </c>
      <c r="CA8" s="23">
        <f>B7L201C37/24</f>
        <v>1.8478808134425953E-3</v>
      </c>
      <c r="CB8" s="16" t="s">
        <v>14755</v>
      </c>
      <c r="CC8" s="23">
        <f>B7L201C38</f>
        <v>1.8478808134425953E-3</v>
      </c>
      <c r="CD8" s="16" t="s">
        <v>14756</v>
      </c>
      <c r="CE8" s="26">
        <f>IF(B7L201C39=0,0,B7L201C33/B7L201C39)</f>
        <v>432.92835456719905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14435</v>
      </c>
      <c r="F9" s="16" t="s">
        <v>14758</v>
      </c>
      <c r="G9" s="21">
        <f>IF(B7L101C1=0,0,B7L202C1/B7L101C1)</f>
        <v>8.6725967882829685E-2</v>
      </c>
      <c r="H9" s="16" t="s">
        <v>14759</v>
      </c>
      <c r="I9" s="21">
        <f>B7L202C2</f>
        <v>8.6725967882829685E-2</v>
      </c>
      <c r="J9" s="16" t="s">
        <v>14760</v>
      </c>
      <c r="K9" s="17">
        <f>B7L202C3*B7L116C1</f>
        <v>770.77374397186941</v>
      </c>
      <c r="L9" s="16" t="s">
        <v>14761</v>
      </c>
      <c r="M9" s="23">
        <f>B7L202C4</f>
        <v>770.77374397186941</v>
      </c>
      <c r="N9" s="16" t="s">
        <v>14762</v>
      </c>
      <c r="O9" s="23">
        <f>B7L202C5/24</f>
        <v>32.115572665494561</v>
      </c>
      <c r="P9" s="16" t="s">
        <v>14763</v>
      </c>
      <c r="Q9" s="23">
        <f>B7L202C6</f>
        <v>32.115572665494561</v>
      </c>
      <c r="R9" s="16" t="s">
        <v>14764</v>
      </c>
      <c r="S9" s="25">
        <f>IF(B7L202C7=0,0,B7L202C1/B7L202C7)</f>
        <v>449.47042203949781</v>
      </c>
      <c r="T9" s="16" t="s">
        <v>14765</v>
      </c>
      <c r="U9" s="17">
        <f>A1L202C18</f>
        <v>14437</v>
      </c>
      <c r="V9" s="16" t="s">
        <v>14766</v>
      </c>
      <c r="W9" s="23">
        <f>IF(B7L102C1=0,0,B7L202C9/B7L102C1)</f>
        <v>8.543371847132146E-2</v>
      </c>
      <c r="X9" s="16" t="s">
        <v>14767</v>
      </c>
      <c r="Y9" s="23">
        <f>B7L202C10</f>
        <v>8.543371847132146E-2</v>
      </c>
      <c r="Z9" s="16" t="s">
        <v>14768</v>
      </c>
      <c r="AA9" s="23">
        <f>B7L202C11*B7L117C1</f>
        <v>854.65427195932102</v>
      </c>
      <c r="AB9" s="16" t="s">
        <v>14769</v>
      </c>
      <c r="AC9" s="23">
        <f>B7L202C12</f>
        <v>854.65427195932102</v>
      </c>
      <c r="AD9" s="16" t="s">
        <v>14770</v>
      </c>
      <c r="AE9" s="23">
        <f>B7L202C13/24</f>
        <v>35.610594664971707</v>
      </c>
      <c r="AF9" s="16" t="s">
        <v>14771</v>
      </c>
      <c r="AG9" s="23">
        <f>B7L202C14</f>
        <v>35.610594664971707</v>
      </c>
      <c r="AH9" s="16" t="s">
        <v>14772</v>
      </c>
      <c r="AI9" s="26">
        <f>IF(B7L202C15=0,0,B7L202C9/B7L202C15)</f>
        <v>405.41305574436046</v>
      </c>
      <c r="AJ9" s="16" t="s">
        <v>14773</v>
      </c>
      <c r="AK9" s="17">
        <f>A1L202C21</f>
        <v>14319.333333333334</v>
      </c>
      <c r="AL9" s="16" t="s">
        <v>14774</v>
      </c>
      <c r="AM9" s="23">
        <f>IF(B7L103C1=0,0,B7L202C17/B7L103C1)</f>
        <v>8.5025746592924931E-2</v>
      </c>
      <c r="AN9" s="16" t="s">
        <v>14775</v>
      </c>
      <c r="AO9" s="23">
        <f>B7L202C18</f>
        <v>8.5025746592924931E-2</v>
      </c>
      <c r="AP9" s="16" t="s">
        <v>14776</v>
      </c>
      <c r="AQ9" s="23">
        <f>B7L202C19*B7L118C1</f>
        <v>828.4645168200168</v>
      </c>
      <c r="AR9" s="16" t="s">
        <v>14777</v>
      </c>
      <c r="AS9" s="23">
        <f>B7L202C20</f>
        <v>828.4645168200168</v>
      </c>
      <c r="AT9" s="16" t="s">
        <v>14778</v>
      </c>
      <c r="AU9" s="17">
        <f>B7L202C21/24</f>
        <v>34.519354867500702</v>
      </c>
      <c r="AV9" s="16" t="s">
        <v>14779</v>
      </c>
      <c r="AW9" s="23">
        <f>B7L202C22</f>
        <v>34.519354867500702</v>
      </c>
      <c r="AX9" s="16" t="s">
        <v>14780</v>
      </c>
      <c r="AY9" s="26">
        <f>IF(B7L202C23=0,0,B7L202C17/B7L202C23)</f>
        <v>414.8204214214532</v>
      </c>
      <c r="AZ9" s="16" t="s">
        <v>14781</v>
      </c>
      <c r="BA9" s="17">
        <f>A1L202C24</f>
        <v>14608.5</v>
      </c>
      <c r="BB9" s="16" t="s">
        <v>14782</v>
      </c>
      <c r="BC9" s="23">
        <f>IF(B7L104C1=0,0,B7L202C25/B7L104C1)</f>
        <v>8.7482984335726557E-2</v>
      </c>
      <c r="BD9" s="16" t="s">
        <v>14783</v>
      </c>
      <c r="BE9" s="23">
        <f>B7L202C26</f>
        <v>8.7482984335726557E-2</v>
      </c>
      <c r="BF9" s="16" t="s">
        <v>14784</v>
      </c>
      <c r="BG9" s="23">
        <f>B7L202C27*B7L119C1</f>
        <v>813.68761380234287</v>
      </c>
      <c r="BH9" s="16" t="s">
        <v>14785</v>
      </c>
      <c r="BI9" s="23">
        <f>B7L202C28</f>
        <v>813.68761380234287</v>
      </c>
      <c r="BJ9" s="16" t="s">
        <v>14786</v>
      </c>
      <c r="BK9" s="23">
        <f>B7L202C29/24</f>
        <v>33.903650575097622</v>
      </c>
      <c r="BL9" s="16" t="s">
        <v>14787</v>
      </c>
      <c r="BM9" s="23">
        <f>B7L202C30</f>
        <v>33.903650575097622</v>
      </c>
      <c r="BN9" s="16" t="s">
        <v>14788</v>
      </c>
      <c r="BO9" s="26">
        <f>IF(B7L202C31=0,0,B7L202C25/B7L202C31)</f>
        <v>430.88280324390809</v>
      </c>
      <c r="BP9" s="16" t="s">
        <v>14789</v>
      </c>
      <c r="BQ9" s="17">
        <f>A1L202C27</f>
        <v>14876</v>
      </c>
      <c r="BR9" s="16" t="s">
        <v>14790</v>
      </c>
      <c r="BS9" s="21">
        <f>IF(B7L105C1=0,0,B7L202C33/B7L105C1)</f>
        <v>9.0051424339250299E-2</v>
      </c>
      <c r="BT9" s="16" t="s">
        <v>14791</v>
      </c>
      <c r="BU9" s="23">
        <f>B7L202C34</f>
        <v>9.0051424339250299E-2</v>
      </c>
      <c r="BV9" s="16" t="s">
        <v>14792</v>
      </c>
      <c r="BW9" s="23">
        <f>B7L202C35*B7L120C1</f>
        <v>824.67224942316147</v>
      </c>
      <c r="BX9" s="16" t="s">
        <v>14793</v>
      </c>
      <c r="BY9" s="23">
        <f>B7L202C36</f>
        <v>824.67224942316147</v>
      </c>
      <c r="BZ9" s="16" t="s">
        <v>14794</v>
      </c>
      <c r="CA9" s="23">
        <f>B7L202C37/24</f>
        <v>34.361343725965064</v>
      </c>
      <c r="CB9" s="16" t="s">
        <v>14795</v>
      </c>
      <c r="CC9" s="23">
        <f>B7L202C38</f>
        <v>34.361343725965064</v>
      </c>
      <c r="CD9" s="16" t="s">
        <v>14796</v>
      </c>
      <c r="CE9" s="26">
        <f>IF(B7L202C39=0,0,B7L202C33/B7L202C39)</f>
        <v>432.92835456719894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238957</v>
      </c>
      <c r="F10" s="16" t="s">
        <v>14798</v>
      </c>
      <c r="G10" s="21">
        <f>IF(B7L101C1=0,0,B7L203C1/B7L101C1)</f>
        <v>1.4356617324127006</v>
      </c>
      <c r="H10" s="16" t="s">
        <v>14799</v>
      </c>
      <c r="I10" s="21">
        <f>B7L203C2</f>
        <v>1.4356617324127006</v>
      </c>
      <c r="J10" s="16" t="s">
        <v>14800</v>
      </c>
      <c r="K10" s="17">
        <f>B7L203C3*B7L116C1</f>
        <v>12759.389091672047</v>
      </c>
      <c r="L10" s="16" t="s">
        <v>14801</v>
      </c>
      <c r="M10" s="17">
        <f>B7L203C4</f>
        <v>12759.389091672047</v>
      </c>
      <c r="N10" s="16" t="s">
        <v>14802</v>
      </c>
      <c r="O10" s="23">
        <f>B7L203C5/24</f>
        <v>531.6412121530019</v>
      </c>
      <c r="P10" s="16" t="s">
        <v>14803</v>
      </c>
      <c r="Q10" s="23">
        <f>B7L203C6</f>
        <v>531.6412121530019</v>
      </c>
      <c r="R10" s="16" t="s">
        <v>14804</v>
      </c>
      <c r="S10" s="25">
        <f>IF(B7L203C7=0,0,B7L203C1/B7L203C7)</f>
        <v>449.47042203949792</v>
      </c>
      <c r="T10" s="16" t="s">
        <v>14805</v>
      </c>
      <c r="U10" s="17">
        <f>A1L203C18</f>
        <v>238976</v>
      </c>
      <c r="V10" s="16" t="s">
        <v>14806</v>
      </c>
      <c r="W10" s="23">
        <f>IF(B7L102C1=0,0,B7L203C9/B7L102C1)</f>
        <v>1.4141863479533503</v>
      </c>
      <c r="X10" s="16" t="s">
        <v>14807</v>
      </c>
      <c r="Y10" s="23">
        <f>B7L203C10</f>
        <v>1.4141863479533503</v>
      </c>
      <c r="Z10" s="16" t="s">
        <v>14808</v>
      </c>
      <c r="AA10" s="17">
        <f>B7L203C11*B7L117C1</f>
        <v>14147.112232163934</v>
      </c>
      <c r="AB10" s="16" t="s">
        <v>14809</v>
      </c>
      <c r="AC10" s="17">
        <f>B7L203C12</f>
        <v>14147.112232163934</v>
      </c>
      <c r="AD10" s="16" t="s">
        <v>14810</v>
      </c>
      <c r="AE10" s="23">
        <f>B7L203C13/24</f>
        <v>589.46300967349725</v>
      </c>
      <c r="AF10" s="16" t="s">
        <v>14811</v>
      </c>
      <c r="AG10" s="23">
        <f>B7L203C14</f>
        <v>589.46300967349725</v>
      </c>
      <c r="AH10" s="16" t="s">
        <v>14812</v>
      </c>
      <c r="AI10" s="26">
        <f>IF(B7L203C15=0,0,B7L203C9/B7L203C15)</f>
        <v>405.41305574436041</v>
      </c>
      <c r="AJ10" s="16" t="s">
        <v>14813</v>
      </c>
      <c r="AK10" s="17">
        <f>A1L203C21</f>
        <v>245296.66666666669</v>
      </c>
      <c r="AL10" s="16" t="s">
        <v>14814</v>
      </c>
      <c r="AM10" s="23">
        <f>IF(B7L103C1=0,0,B7L203C17/B7L103C1)</f>
        <v>1.4565295558514719</v>
      </c>
      <c r="AN10" s="16" t="s">
        <v>14815</v>
      </c>
      <c r="AO10" s="23">
        <f>B7L203C18</f>
        <v>1.4565295558514719</v>
      </c>
      <c r="AP10" s="16" t="s">
        <v>14816</v>
      </c>
      <c r="AQ10" s="17">
        <f>B7L203C19*B7L118C1</f>
        <v>14191.97246805443</v>
      </c>
      <c r="AR10" s="16" t="s">
        <v>14817</v>
      </c>
      <c r="AS10" s="17">
        <f>B7L203C20</f>
        <v>14191.97246805443</v>
      </c>
      <c r="AT10" s="16" t="s">
        <v>14818</v>
      </c>
      <c r="AU10" s="17">
        <f>B7L203C21/24</f>
        <v>591.33218616893453</v>
      </c>
      <c r="AV10" s="16" t="s">
        <v>14819</v>
      </c>
      <c r="AW10" s="23">
        <f>B7L203C22</f>
        <v>591.33218616893453</v>
      </c>
      <c r="AX10" s="16" t="s">
        <v>14820</v>
      </c>
      <c r="AY10" s="26">
        <f>IF(B7L203C23=0,0,B7L203C17/B7L203C23)</f>
        <v>414.82042142145326</v>
      </c>
      <c r="AZ10" s="16" t="s">
        <v>14821</v>
      </c>
      <c r="BA10" s="17">
        <f>A1L203C24</f>
        <v>250513.5</v>
      </c>
      <c r="BB10" s="16" t="s">
        <v>14822</v>
      </c>
      <c r="BC10" s="23">
        <f>IF(B7L104C1=0,0,B7L203C25/B7L104C1)</f>
        <v>1.5001997875475261</v>
      </c>
      <c r="BD10" s="16" t="s">
        <v>14823</v>
      </c>
      <c r="BE10" s="23">
        <f>B7L203C26</f>
        <v>1.5001997875475261</v>
      </c>
      <c r="BF10" s="16" t="s">
        <v>14824</v>
      </c>
      <c r="BG10" s="17">
        <f>B7L203C27*B7L119C1</f>
        <v>13953.501868109199</v>
      </c>
      <c r="BH10" s="16" t="s">
        <v>14825</v>
      </c>
      <c r="BI10" s="17">
        <f>B7L203C28</f>
        <v>13953.501868109199</v>
      </c>
      <c r="BJ10" s="16" t="s">
        <v>14826</v>
      </c>
      <c r="BK10" s="23">
        <f>B7L203C29/24</f>
        <v>581.39591117121665</v>
      </c>
      <c r="BL10" s="16" t="s">
        <v>14827</v>
      </c>
      <c r="BM10" s="23">
        <f>B7L203C30</f>
        <v>581.39591117121665</v>
      </c>
      <c r="BN10" s="16" t="s">
        <v>14828</v>
      </c>
      <c r="BO10" s="26">
        <f>IF(B7L203C31=0,0,B7L203C25/B7L203C31)</f>
        <v>430.88280324390809</v>
      </c>
      <c r="BP10" s="16" t="s">
        <v>14829</v>
      </c>
      <c r="BQ10" s="17">
        <f>A1L203C27</f>
        <v>252982.2</v>
      </c>
      <c r="BR10" s="16" t="s">
        <v>14830</v>
      </c>
      <c r="BS10" s="21">
        <f>IF(B7L105C1=0,0,B7L203C33/B7L105C1)</f>
        <v>1.5314202367892638</v>
      </c>
      <c r="BT10" s="16" t="s">
        <v>14831</v>
      </c>
      <c r="BU10" s="23">
        <f>B7L203C34</f>
        <v>1.5314202367892638</v>
      </c>
      <c r="BV10" s="16" t="s">
        <v>14832</v>
      </c>
      <c r="BW10" s="17">
        <f>B7L203C35*B7L120C1</f>
        <v>14024.428605674921</v>
      </c>
      <c r="BX10" s="16" t="s">
        <v>14833</v>
      </c>
      <c r="BY10" s="17">
        <f>B7L203C36</f>
        <v>14024.428605674921</v>
      </c>
      <c r="BZ10" s="16" t="s">
        <v>14834</v>
      </c>
      <c r="CA10" s="23">
        <f>B7L203C37/24</f>
        <v>584.35119190312173</v>
      </c>
      <c r="CB10" s="16" t="s">
        <v>14835</v>
      </c>
      <c r="CC10" s="23">
        <f>B7L203C38</f>
        <v>584.35119190312173</v>
      </c>
      <c r="CD10" s="16" t="s">
        <v>14836</v>
      </c>
      <c r="CE10" s="26">
        <f>IF(B7L203C39=0,0,B7L203C33/B7L203C39)</f>
        <v>432.92835456719899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592249</v>
      </c>
      <c r="F11" s="16" t="s">
        <v>14838</v>
      </c>
      <c r="G11" s="21">
        <f>IF(B7L101C1=0,0,B7L204C1/B7L101C1)</f>
        <v>3.5582520091886387</v>
      </c>
      <c r="H11" s="16" t="s">
        <v>14839</v>
      </c>
      <c r="I11" s="21">
        <f>B7L204C2</f>
        <v>3.5582520091886387</v>
      </c>
      <c r="J11" s="16" t="s">
        <v>14840</v>
      </c>
      <c r="K11" s="17">
        <f>B7L204C3*B7L116C1</f>
        <v>31623.829518087681</v>
      </c>
      <c r="L11" s="16" t="s">
        <v>14841</v>
      </c>
      <c r="M11" s="17">
        <f>B7L204C4</f>
        <v>31623.829518087681</v>
      </c>
      <c r="N11" s="16" t="s">
        <v>14842</v>
      </c>
      <c r="O11" s="17">
        <f>B7L204C5/24</f>
        <v>1317.6595632536535</v>
      </c>
      <c r="P11" s="16" t="s">
        <v>14843</v>
      </c>
      <c r="Q11" s="17">
        <f>B7L204C6</f>
        <v>1317.6595632536535</v>
      </c>
      <c r="R11" s="16" t="s">
        <v>14844</v>
      </c>
      <c r="S11" s="25">
        <f>IF(B7L204C7=0,0,B7L204C1/B7L204C7)</f>
        <v>449.47042203949781</v>
      </c>
      <c r="T11" s="16" t="s">
        <v>14845</v>
      </c>
      <c r="U11" s="17">
        <f>A1L204C18</f>
        <v>541817.5</v>
      </c>
      <c r="V11" s="16" t="s">
        <v>14846</v>
      </c>
      <c r="W11" s="23">
        <f>IF(B7L102C1=0,0,B7L204C9/B7L102C1)</f>
        <v>3.2063090502067753</v>
      </c>
      <c r="X11" s="16" t="s">
        <v>14847</v>
      </c>
      <c r="Y11" s="23">
        <f>B7L204C10</f>
        <v>3.2063090502067753</v>
      </c>
      <c r="Z11" s="16" t="s">
        <v>14848</v>
      </c>
      <c r="AA11" s="17">
        <f>B7L204C11*B7L117C1</f>
        <v>32074.990718107598</v>
      </c>
      <c r="AB11" s="16" t="s">
        <v>14849</v>
      </c>
      <c r="AC11" s="17">
        <f>B7L204C12</f>
        <v>32074.990718107598</v>
      </c>
      <c r="AD11" s="16" t="s">
        <v>14850</v>
      </c>
      <c r="AE11" s="17">
        <f>B7L204C13/24</f>
        <v>1336.4579465878167</v>
      </c>
      <c r="AF11" s="16" t="s">
        <v>14851</v>
      </c>
      <c r="AG11" s="17">
        <f>B7L204C14</f>
        <v>1336.4579465878167</v>
      </c>
      <c r="AH11" s="16" t="s">
        <v>14852</v>
      </c>
      <c r="AI11" s="26">
        <f>IF(B7L204C15=0,0,B7L204C9/B7L204C15)</f>
        <v>405.41305574436046</v>
      </c>
      <c r="AJ11" s="16" t="s">
        <v>14853</v>
      </c>
      <c r="AK11" s="17">
        <f>A1L204C21</f>
        <v>537613.33333333337</v>
      </c>
      <c r="AL11" s="16" t="s">
        <v>14854</v>
      </c>
      <c r="AM11" s="23">
        <f>IF(B7L103C1=0,0,B7L204C17/B7L103C1)</f>
        <v>3.1922558111395563</v>
      </c>
      <c r="AN11" s="16" t="s">
        <v>14855</v>
      </c>
      <c r="AO11" s="23">
        <f>B7L204C18</f>
        <v>3.1922558111395563</v>
      </c>
      <c r="AP11" s="16" t="s">
        <v>14856</v>
      </c>
      <c r="AQ11" s="17">
        <f>B7L204C19*B7L118C1</f>
        <v>31104.351024442385</v>
      </c>
      <c r="AR11" s="16" t="s">
        <v>14857</v>
      </c>
      <c r="AS11" s="17">
        <f>B7L204C20</f>
        <v>31104.351024442385</v>
      </c>
      <c r="AT11" s="16" t="s">
        <v>14858</v>
      </c>
      <c r="AU11" s="17">
        <f>B7L204C21/24</f>
        <v>1296.0146260184326</v>
      </c>
      <c r="AV11" s="16" t="s">
        <v>14859</v>
      </c>
      <c r="AW11" s="17">
        <f>B7L204C22</f>
        <v>1296.0146260184326</v>
      </c>
      <c r="AX11" s="16" t="s">
        <v>14860</v>
      </c>
      <c r="AY11" s="26">
        <f>IF(B7L204C23=0,0,B7L204C17/B7L204C23)</f>
        <v>414.82042142145326</v>
      </c>
      <c r="AZ11" s="16" t="s">
        <v>14861</v>
      </c>
      <c r="BA11" s="17">
        <f>A1L204C24</f>
        <v>543118</v>
      </c>
      <c r="BB11" s="16" t="s">
        <v>14862</v>
      </c>
      <c r="BC11" s="23">
        <f>IF(B7L104C1=0,0,B7L204C25/B7L104C1)</f>
        <v>3.2524614769792337</v>
      </c>
      <c r="BD11" s="16" t="s">
        <v>14863</v>
      </c>
      <c r="BE11" s="23">
        <f>B7L204C26</f>
        <v>3.2524614769792337</v>
      </c>
      <c r="BF11" s="16" t="s">
        <v>14864</v>
      </c>
      <c r="BG11" s="17">
        <f>B7L204C27*B7L119C1</f>
        <v>30251.455620570276</v>
      </c>
      <c r="BH11" s="16" t="s">
        <v>14865</v>
      </c>
      <c r="BI11" s="17">
        <f>B7L204C28</f>
        <v>30251.455620570276</v>
      </c>
      <c r="BJ11" s="16" t="s">
        <v>14866</v>
      </c>
      <c r="BK11" s="17">
        <f>B7L204C29/24</f>
        <v>1260.4773175237615</v>
      </c>
      <c r="BL11" s="16" t="s">
        <v>14867</v>
      </c>
      <c r="BM11" s="17">
        <f>B7L204C30</f>
        <v>1260.4773175237615</v>
      </c>
      <c r="BN11" s="16" t="s">
        <v>14868</v>
      </c>
      <c r="BO11" s="26">
        <f>IF(B7L204C31=0,0,B7L204C25/B7L204C31)</f>
        <v>430.88280324390809</v>
      </c>
      <c r="BP11" s="16" t="s">
        <v>14869</v>
      </c>
      <c r="BQ11" s="17">
        <f>A1L204C27</f>
        <v>560174.19999999995</v>
      </c>
      <c r="BR11" s="16" t="s">
        <v>14870</v>
      </c>
      <c r="BS11" s="21">
        <f>IF(B7L105C1=0,0,B7L204C33/B7L105C1)</f>
        <v>3.3909978884175893</v>
      </c>
      <c r="BT11" s="16" t="s">
        <v>14871</v>
      </c>
      <c r="BU11" s="23">
        <f>B7L204C34</f>
        <v>3.3909978884175893</v>
      </c>
      <c r="BV11" s="16" t="s">
        <v>14872</v>
      </c>
      <c r="BW11" s="17">
        <f>B7L204C35*B7L120C1</f>
        <v>31054.054690966648</v>
      </c>
      <c r="BX11" s="16" t="s">
        <v>14873</v>
      </c>
      <c r="BY11" s="17">
        <f>B7L204C36</f>
        <v>31054.054690966648</v>
      </c>
      <c r="BZ11" s="16" t="s">
        <v>14874</v>
      </c>
      <c r="CA11" s="17">
        <f>B7L204C37/24</f>
        <v>1293.9189454569437</v>
      </c>
      <c r="CB11" s="16" t="s">
        <v>14875</v>
      </c>
      <c r="CC11" s="17">
        <f>B7L204C38</f>
        <v>1293.9189454569437</v>
      </c>
      <c r="CD11" s="16" t="s">
        <v>14876</v>
      </c>
      <c r="CE11" s="26">
        <f>IF(B7L204C39=0,0,B7L204C33/B7L204C39)</f>
        <v>432.92835456719899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85435</v>
      </c>
      <c r="F12" s="16" t="s">
        <v>14878</v>
      </c>
      <c r="G12" s="21">
        <f>IF(B7L101C1=0,0,B7L205C1/B7L101C1)</f>
        <v>0.51329636758361996</v>
      </c>
      <c r="H12" s="16" t="s">
        <v>14879</v>
      </c>
      <c r="I12" s="21">
        <f>B7L205C2</f>
        <v>0.51329636758361996</v>
      </c>
      <c r="J12" s="16" t="s">
        <v>14880</v>
      </c>
      <c r="K12" s="17">
        <f>B7L205C3*B7L116C1</f>
        <v>4561.9019616374553</v>
      </c>
      <c r="L12" s="16" t="s">
        <v>14881</v>
      </c>
      <c r="M12" s="17">
        <f>B7L205C4</f>
        <v>4561.9019616374553</v>
      </c>
      <c r="N12" s="16" t="s">
        <v>14882</v>
      </c>
      <c r="O12" s="23">
        <f>B7L205C5/24</f>
        <v>190.07924840156065</v>
      </c>
      <c r="P12" s="16" t="s">
        <v>14883</v>
      </c>
      <c r="Q12" s="23">
        <f>B7L205C6</f>
        <v>190.07924840156065</v>
      </c>
      <c r="R12" s="16" t="s">
        <v>14884</v>
      </c>
      <c r="S12" s="25">
        <f>IF(B7L205C7=0,0,B7L205C1/B7L205C7)</f>
        <v>449.47042203949781</v>
      </c>
      <c r="T12" s="16" t="s">
        <v>14885</v>
      </c>
      <c r="U12" s="17">
        <f>A1L205C18</f>
        <v>98693.5</v>
      </c>
      <c r="V12" s="16" t="s">
        <v>14886</v>
      </c>
      <c r="W12" s="23">
        <f>IF(B7L102C1=0,0,B7L205C9/B7L102C1)</f>
        <v>0.58403772902606943</v>
      </c>
      <c r="X12" s="16" t="s">
        <v>14887</v>
      </c>
      <c r="Y12" s="23">
        <f>B7L205C10</f>
        <v>0.58403772902606943</v>
      </c>
      <c r="Z12" s="16" t="s">
        <v>14888</v>
      </c>
      <c r="AA12" s="17">
        <f>B7L205C11*B7L117C1</f>
        <v>5842.5449462919751</v>
      </c>
      <c r="AB12" s="16" t="s">
        <v>14889</v>
      </c>
      <c r="AC12" s="17">
        <f>B7L205C12</f>
        <v>5842.5449462919751</v>
      </c>
      <c r="AD12" s="16" t="s">
        <v>14890</v>
      </c>
      <c r="AE12" s="23">
        <f>B7L205C13/24</f>
        <v>243.43937276216562</v>
      </c>
      <c r="AF12" s="16" t="s">
        <v>14891</v>
      </c>
      <c r="AG12" s="23">
        <f>B7L205C14</f>
        <v>243.43937276216562</v>
      </c>
      <c r="AH12" s="16" t="s">
        <v>14892</v>
      </c>
      <c r="AI12" s="26">
        <f>IF(B7L205C15=0,0,B7L205C9/B7L205C15)</f>
        <v>405.41305574436046</v>
      </c>
      <c r="AJ12" s="16" t="s">
        <v>14893</v>
      </c>
      <c r="AK12" s="17">
        <f>A1L205C21</f>
        <v>108876</v>
      </c>
      <c r="AL12" s="16" t="s">
        <v>14894</v>
      </c>
      <c r="AM12" s="23">
        <f>IF(B7L103C1=0,0,B7L205C17/B7L103C1)</f>
        <v>0.64648702356147592</v>
      </c>
      <c r="AN12" s="16" t="s">
        <v>14895</v>
      </c>
      <c r="AO12" s="23">
        <f>B7L205C18</f>
        <v>0.64648702356147592</v>
      </c>
      <c r="AP12" s="16" t="s">
        <v>14896</v>
      </c>
      <c r="AQ12" s="17">
        <f>B7L205C19*B7L118C1</f>
        <v>6299.1691466057173</v>
      </c>
      <c r="AR12" s="16" t="s">
        <v>14897</v>
      </c>
      <c r="AS12" s="17">
        <f>B7L205C20</f>
        <v>6299.1691466057173</v>
      </c>
      <c r="AT12" s="16" t="s">
        <v>14898</v>
      </c>
      <c r="AU12" s="17">
        <f>B7L205C21/24</f>
        <v>262.46538110857153</v>
      </c>
      <c r="AV12" s="16" t="s">
        <v>14899</v>
      </c>
      <c r="AW12" s="23">
        <f>B7L205C22</f>
        <v>262.46538110857153</v>
      </c>
      <c r="AX12" s="16" t="s">
        <v>14900</v>
      </c>
      <c r="AY12" s="26">
        <f>IF(B7L205C23=0,0,B7L205C17/B7L205C23)</f>
        <v>414.82042142145332</v>
      </c>
      <c r="AZ12" s="16" t="s">
        <v>14901</v>
      </c>
      <c r="BA12" s="17">
        <f>A1L205C24</f>
        <v>121495.75</v>
      </c>
      <c r="BB12" s="16" t="s">
        <v>14902</v>
      </c>
      <c r="BC12" s="23">
        <f>IF(B7L104C1=0,0,B7L205C25/B7L104C1)</f>
        <v>0.72757714988584388</v>
      </c>
      <c r="BD12" s="16" t="s">
        <v>14903</v>
      </c>
      <c r="BE12" s="23">
        <f>B7L205C26</f>
        <v>0.72757714988584388</v>
      </c>
      <c r="BF12" s="16" t="s">
        <v>14904</v>
      </c>
      <c r="BG12" s="17">
        <f>B7L205C27*B7L119C1</f>
        <v>6767.2647366003357</v>
      </c>
      <c r="BH12" s="16" t="s">
        <v>14905</v>
      </c>
      <c r="BI12" s="17">
        <f>B7L205C28</f>
        <v>6767.2647366003357</v>
      </c>
      <c r="BJ12" s="16" t="s">
        <v>14906</v>
      </c>
      <c r="BK12" s="23">
        <f>B7L205C29/24</f>
        <v>281.96936402501399</v>
      </c>
      <c r="BL12" s="16" t="s">
        <v>14907</v>
      </c>
      <c r="BM12" s="23">
        <f>B7L205C30</f>
        <v>281.96936402501399</v>
      </c>
      <c r="BN12" s="16" t="s">
        <v>14908</v>
      </c>
      <c r="BO12" s="26">
        <f>IF(B7L205C31=0,0,B7L205C25/B7L205C31)</f>
        <v>430.88280324390809</v>
      </c>
      <c r="BP12" s="16" t="s">
        <v>14909</v>
      </c>
      <c r="BQ12" s="17">
        <f>A1L205C27</f>
        <v>130150.79999999999</v>
      </c>
      <c r="BR12" s="16" t="s">
        <v>14910</v>
      </c>
      <c r="BS12" s="21">
        <f>IF(B7L105C1=0,0,B7L205C33/B7L105C1)</f>
        <v>0.78786400369003073</v>
      </c>
      <c r="BT12" s="16" t="s">
        <v>14911</v>
      </c>
      <c r="BU12" s="23">
        <f>B7L205C34</f>
        <v>0.78786400369003073</v>
      </c>
      <c r="BV12" s="16" t="s">
        <v>14912</v>
      </c>
      <c r="BW12" s="17">
        <f>B7L205C35*B7L120C1</f>
        <v>7215.0949852261356</v>
      </c>
      <c r="BX12" s="16" t="s">
        <v>14913</v>
      </c>
      <c r="BY12" s="17">
        <f>B7L205C36</f>
        <v>7215.0949852261356</v>
      </c>
      <c r="BZ12" s="16" t="s">
        <v>14914</v>
      </c>
      <c r="CA12" s="23">
        <f>B7L205C37/24</f>
        <v>300.62895771775567</v>
      </c>
      <c r="CB12" s="16" t="s">
        <v>14915</v>
      </c>
      <c r="CC12" s="23">
        <f>B7L205C38</f>
        <v>300.62895771775567</v>
      </c>
      <c r="CD12" s="16" t="s">
        <v>14916</v>
      </c>
      <c r="CE12" s="26">
        <f>IF(B7L205C39=0,0,B7L205C33/B7L205C39)</f>
        <v>432.92835456719894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1467697</v>
      </c>
      <c r="F13" s="16" t="s">
        <v>14918</v>
      </c>
      <c r="G13" s="21">
        <f>IF(B7L101C1=0,0,B7L206C1/B7L101C1)</f>
        <v>8.8179731821077585</v>
      </c>
      <c r="H13" s="16" t="s">
        <v>14919</v>
      </c>
      <c r="I13" s="21">
        <f>B7L206C2</f>
        <v>8.8179731821077585</v>
      </c>
      <c r="J13" s="16" t="s">
        <v>14920</v>
      </c>
      <c r="K13" s="17">
        <f>B7L206C3*B7L116C1</f>
        <v>78369.4015730018</v>
      </c>
      <c r="L13" s="16" t="s">
        <v>14921</v>
      </c>
      <c r="M13" s="17">
        <f>B7L206C4</f>
        <v>78369.4015730018</v>
      </c>
      <c r="N13" s="16" t="s">
        <v>14922</v>
      </c>
      <c r="O13" s="17">
        <f>B7L206C5/24</f>
        <v>3265.3917322084085</v>
      </c>
      <c r="P13" s="16" t="s">
        <v>14923</v>
      </c>
      <c r="Q13" s="17">
        <f>B7L206C6</f>
        <v>3265.3917322084085</v>
      </c>
      <c r="R13" s="16" t="s">
        <v>14924</v>
      </c>
      <c r="S13" s="25">
        <f>IF(B7L206C7=0,0,B7L206C1/B7L206C7)</f>
        <v>449.47042203949775</v>
      </c>
      <c r="T13" s="16" t="s">
        <v>14925</v>
      </c>
      <c r="U13" s="17">
        <f>A1L206C18</f>
        <v>1406949.5</v>
      </c>
      <c r="V13" s="16" t="s">
        <v>14926</v>
      </c>
      <c r="W13" s="23">
        <f>IF(B7L102C1=0,0,B7L206C9/B7L102C1)</f>
        <v>8.3258937096603525</v>
      </c>
      <c r="X13" s="16" t="s">
        <v>14927</v>
      </c>
      <c r="Y13" s="23">
        <f>B7L206C10</f>
        <v>8.3258937096603525</v>
      </c>
      <c r="Z13" s="16" t="s">
        <v>14928</v>
      </c>
      <c r="AA13" s="17">
        <f>B7L206C11*B7L117C1</f>
        <v>83289.83865110694</v>
      </c>
      <c r="AB13" s="16" t="s">
        <v>14929</v>
      </c>
      <c r="AC13" s="17">
        <f>B7L206C12</f>
        <v>83289.83865110694</v>
      </c>
      <c r="AD13" s="16" t="s">
        <v>14930</v>
      </c>
      <c r="AE13" s="17">
        <f>B7L206C13/24</f>
        <v>3470.4099437961227</v>
      </c>
      <c r="AF13" s="16" t="s">
        <v>14931</v>
      </c>
      <c r="AG13" s="17">
        <f>B7L206C14</f>
        <v>3470.4099437961227</v>
      </c>
      <c r="AH13" s="16" t="s">
        <v>14932</v>
      </c>
      <c r="AI13" s="26">
        <f>IF(B7L206C15=0,0,B7L206C9/B7L206C15)</f>
        <v>405.41305574436035</v>
      </c>
      <c r="AJ13" s="16" t="s">
        <v>14933</v>
      </c>
      <c r="AK13" s="17">
        <f>A1L206C21</f>
        <v>1342605.3333333335</v>
      </c>
      <c r="AL13" s="16" t="s">
        <v>14934</v>
      </c>
      <c r="AM13" s="23">
        <f>IF(B7L103C1=0,0,B7L206C17/B7L103C1)</f>
        <v>7.9721603086486468</v>
      </c>
      <c r="AN13" s="16" t="s">
        <v>14935</v>
      </c>
      <c r="AO13" s="23">
        <f>B7L206C18</f>
        <v>7.9721603086486468</v>
      </c>
      <c r="AP13" s="16" t="s">
        <v>14936</v>
      </c>
      <c r="AQ13" s="17">
        <f>B7L206C19*B7L118C1</f>
        <v>77678.258677776743</v>
      </c>
      <c r="AR13" s="16" t="s">
        <v>14937</v>
      </c>
      <c r="AS13" s="17">
        <f>B7L206C20</f>
        <v>77678.258677776743</v>
      </c>
      <c r="AT13" s="16" t="s">
        <v>14938</v>
      </c>
      <c r="AU13" s="17">
        <f>B7L206C21/24</f>
        <v>3236.5941115740311</v>
      </c>
      <c r="AV13" s="16" t="s">
        <v>14939</v>
      </c>
      <c r="AW13" s="17">
        <f>B7L206C22</f>
        <v>3236.5941115740311</v>
      </c>
      <c r="AX13" s="16" t="s">
        <v>14940</v>
      </c>
      <c r="AY13" s="26">
        <f>IF(B7L206C23=0,0,B7L206C17/B7L206C23)</f>
        <v>414.8204214214532</v>
      </c>
      <c r="AZ13" s="16" t="s">
        <v>14941</v>
      </c>
      <c r="BA13" s="17">
        <f>A1L206C24</f>
        <v>1350502.5</v>
      </c>
      <c r="BB13" s="16" t="s">
        <v>14942</v>
      </c>
      <c r="BC13" s="23">
        <f>IF(B7L104C1=0,0,B7L206C25/B7L104C1)</f>
        <v>8.087482565140812</v>
      </c>
      <c r="BD13" s="16" t="s">
        <v>14943</v>
      </c>
      <c r="BE13" s="23">
        <f>B7L206C26</f>
        <v>8.087482565140812</v>
      </c>
      <c r="BF13" s="16" t="s">
        <v>14944</v>
      </c>
      <c r="BG13" s="17">
        <f>B7L206C27*B7L119C1</f>
        <v>75222.449714830305</v>
      </c>
      <c r="BH13" s="16" t="s">
        <v>14945</v>
      </c>
      <c r="BI13" s="17">
        <f>B7L206C28</f>
        <v>75222.449714830305</v>
      </c>
      <c r="BJ13" s="16" t="s">
        <v>14946</v>
      </c>
      <c r="BK13" s="17">
        <f>B7L206C29/24</f>
        <v>3134.2687381179294</v>
      </c>
      <c r="BL13" s="16" t="s">
        <v>14947</v>
      </c>
      <c r="BM13" s="17">
        <f>B7L206C30</f>
        <v>3134.2687381179294</v>
      </c>
      <c r="BN13" s="16" t="s">
        <v>14948</v>
      </c>
      <c r="BO13" s="26">
        <f>IF(B7L206C31=0,0,B7L206C25/B7L206C31)</f>
        <v>430.88280324390814</v>
      </c>
      <c r="BP13" s="16" t="s">
        <v>14949</v>
      </c>
      <c r="BQ13" s="17">
        <f>A1L206C27</f>
        <v>1380962.4</v>
      </c>
      <c r="BR13" s="16" t="s">
        <v>14950</v>
      </c>
      <c r="BS13" s="21">
        <f>IF(B7L105C1=0,0,B7L206C33/B7L105C1)</f>
        <v>8.3596148883402464</v>
      </c>
      <c r="BT13" s="16" t="s">
        <v>14951</v>
      </c>
      <c r="BU13" s="23">
        <f>B7L206C34</f>
        <v>8.3596148883402464</v>
      </c>
      <c r="BV13" s="16" t="s">
        <v>14952</v>
      </c>
      <c r="BW13" s="17">
        <f>B7L206C35*B7L120C1</f>
        <v>76555.61769136916</v>
      </c>
      <c r="BX13" s="16" t="s">
        <v>14953</v>
      </c>
      <c r="BY13" s="17">
        <f>B7L206C36</f>
        <v>76555.61769136916</v>
      </c>
      <c r="BZ13" s="16" t="s">
        <v>14954</v>
      </c>
      <c r="CA13" s="17">
        <f>B7L206C37/24</f>
        <v>3189.8174038070483</v>
      </c>
      <c r="CB13" s="16" t="s">
        <v>14955</v>
      </c>
      <c r="CC13" s="17">
        <f>B7L206C38</f>
        <v>3189.8174038070483</v>
      </c>
      <c r="CD13" s="16" t="s">
        <v>14956</v>
      </c>
      <c r="CE13" s="26">
        <f>IF(B7L206C39=0,0,B7L206C33/B7L206C39)</f>
        <v>432.92835456719899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48582</v>
      </c>
      <c r="F14" s="16" t="s">
        <v>14958</v>
      </c>
      <c r="G14" s="21">
        <f>IF(B7L101C1=0,0,B7L207C1/B7L101C1)</f>
        <v>0.2918822980037154</v>
      </c>
      <c r="H14" s="16" t="s">
        <v>14959</v>
      </c>
      <c r="I14" s="21">
        <f>B7L207C2</f>
        <v>0.2918822980037154</v>
      </c>
      <c r="J14" s="16" t="s">
        <v>14960</v>
      </c>
      <c r="K14" s="17">
        <f>B7L207C3*B7L116C1</f>
        <v>2594.0928319806967</v>
      </c>
      <c r="L14" s="16" t="s">
        <v>14961</v>
      </c>
      <c r="M14" s="17">
        <f>B7L207C4</f>
        <v>2594.0928319806967</v>
      </c>
      <c r="N14" s="16" t="s">
        <v>14962</v>
      </c>
      <c r="O14" s="23">
        <f>B7L207C5/24</f>
        <v>108.08720133252903</v>
      </c>
      <c r="P14" s="16" t="s">
        <v>14963</v>
      </c>
      <c r="Q14" s="23">
        <f>B7L207C6</f>
        <v>108.08720133252903</v>
      </c>
      <c r="R14" s="16" t="s">
        <v>14964</v>
      </c>
      <c r="S14" s="25">
        <f>IF(B7L207C7=0,0,B7L207C1/B7L207C7)</f>
        <v>449.47042203949786</v>
      </c>
      <c r="T14" s="16" t="s">
        <v>14965</v>
      </c>
      <c r="U14" s="17">
        <f>A1L207C18</f>
        <v>74717</v>
      </c>
      <c r="V14" s="16" t="s">
        <v>14966</v>
      </c>
      <c r="W14" s="23">
        <f>IF(B7L102C1=0,0,B7L207C9/B7L102C1)</f>
        <v>0.44215218833703163</v>
      </c>
      <c r="X14" s="16" t="s">
        <v>14967</v>
      </c>
      <c r="Y14" s="23">
        <f>B7L207C10</f>
        <v>0.44215218833703163</v>
      </c>
      <c r="Z14" s="16" t="s">
        <v>14968</v>
      </c>
      <c r="AA14" s="17">
        <f>B7L207C11*B7L117C1</f>
        <v>4423.16293121733</v>
      </c>
      <c r="AB14" s="16" t="s">
        <v>14969</v>
      </c>
      <c r="AC14" s="17">
        <f>B7L207C12</f>
        <v>4423.16293121733</v>
      </c>
      <c r="AD14" s="16" t="s">
        <v>14970</v>
      </c>
      <c r="AE14" s="23">
        <f>B7L207C13/24</f>
        <v>184.29845546738875</v>
      </c>
      <c r="AF14" s="16" t="s">
        <v>14971</v>
      </c>
      <c r="AG14" s="23">
        <f>B7L207C14</f>
        <v>184.29845546738875</v>
      </c>
      <c r="AH14" s="16" t="s">
        <v>14972</v>
      </c>
      <c r="AI14" s="26">
        <f>IF(B7L207C15=0,0,B7L207C9/B7L207C15)</f>
        <v>405.41305574436041</v>
      </c>
      <c r="AJ14" s="16" t="s">
        <v>14973</v>
      </c>
      <c r="AK14" s="17">
        <f>A1L207C21</f>
        <v>87390</v>
      </c>
      <c r="AL14" s="16" t="s">
        <v>14974</v>
      </c>
      <c r="AM14" s="23">
        <f>IF(B7L103C1=0,0,B7L207C17/B7L103C1)</f>
        <v>0.51890683887208733</v>
      </c>
      <c r="AN14" s="16" t="s">
        <v>14975</v>
      </c>
      <c r="AO14" s="23">
        <f>B7L207C18</f>
        <v>0.51890683887208733</v>
      </c>
      <c r="AP14" s="16" t="s">
        <v>14976</v>
      </c>
      <c r="AQ14" s="17">
        <f>B7L207C19*B7L118C1</f>
        <v>5056.067376849569</v>
      </c>
      <c r="AR14" s="16" t="s">
        <v>14977</v>
      </c>
      <c r="AS14" s="17">
        <f>B7L207C20</f>
        <v>5056.067376849569</v>
      </c>
      <c r="AT14" s="16" t="s">
        <v>14978</v>
      </c>
      <c r="AU14" s="17">
        <f>B7L207C21/24</f>
        <v>210.66947403539871</v>
      </c>
      <c r="AV14" s="16" t="s">
        <v>14979</v>
      </c>
      <c r="AW14" s="23">
        <f>B7L207C22</f>
        <v>210.66947403539871</v>
      </c>
      <c r="AX14" s="16" t="s">
        <v>14980</v>
      </c>
      <c r="AY14" s="26">
        <f>IF(B7L207C23=0,0,B7L207C17/B7L207C23)</f>
        <v>414.82042142145326</v>
      </c>
      <c r="AZ14" s="16" t="s">
        <v>14981</v>
      </c>
      <c r="BA14" s="17">
        <f>A1L207C24</f>
        <v>94135.75</v>
      </c>
      <c r="BB14" s="16" t="s">
        <v>14982</v>
      </c>
      <c r="BC14" s="23">
        <f>IF(B7L104C1=0,0,B7L207C25/B7L104C1)</f>
        <v>0.56373182343716821</v>
      </c>
      <c r="BD14" s="16" t="s">
        <v>14983</v>
      </c>
      <c r="BE14" s="23">
        <f>B7L207C26</f>
        <v>0.56373182343716821</v>
      </c>
      <c r="BF14" s="16" t="s">
        <v>14984</v>
      </c>
      <c r="BG14" s="17">
        <f>B7L207C27*B7L119C1</f>
        <v>5243.3236671111963</v>
      </c>
      <c r="BH14" s="16" t="s">
        <v>14985</v>
      </c>
      <c r="BI14" s="17">
        <f>B7L207C28</f>
        <v>5243.3236671111963</v>
      </c>
      <c r="BJ14" s="16" t="s">
        <v>14986</v>
      </c>
      <c r="BK14" s="23">
        <f>B7L207C29/24</f>
        <v>218.47181946296652</v>
      </c>
      <c r="BL14" s="16" t="s">
        <v>14987</v>
      </c>
      <c r="BM14" s="23">
        <f>B7L207C30</f>
        <v>218.47181946296652</v>
      </c>
      <c r="BN14" s="16" t="s">
        <v>14988</v>
      </c>
      <c r="BO14" s="26">
        <f>IF(B7L207C31=0,0,B7L207C25/B7L207C31)</f>
        <v>430.88280324390803</v>
      </c>
      <c r="BP14" s="16" t="s">
        <v>14989</v>
      </c>
      <c r="BQ14" s="17">
        <f>A1L207C27</f>
        <v>99263.2</v>
      </c>
      <c r="BR14" s="16" t="s">
        <v>14990</v>
      </c>
      <c r="BS14" s="21">
        <f>IF(B7L105C1=0,0,B7L207C33/B7L105C1)</f>
        <v>0.60088683412690713</v>
      </c>
      <c r="BT14" s="16" t="s">
        <v>14991</v>
      </c>
      <c r="BU14" s="23">
        <f>B7L207C34</f>
        <v>0.60088683412690713</v>
      </c>
      <c r="BV14" s="16" t="s">
        <v>14992</v>
      </c>
      <c r="BW14" s="17">
        <f>B7L207C35*B7L120C1</f>
        <v>5502.7968828274506</v>
      </c>
      <c r="BX14" s="16" t="s">
        <v>14993</v>
      </c>
      <c r="BY14" s="17">
        <f>B7L207C36</f>
        <v>5502.7968828274506</v>
      </c>
      <c r="BZ14" s="16" t="s">
        <v>14994</v>
      </c>
      <c r="CA14" s="23">
        <f>B7L207C37/24</f>
        <v>229.28320345114378</v>
      </c>
      <c r="CB14" s="16" t="s">
        <v>14995</v>
      </c>
      <c r="CC14" s="23">
        <f>B7L207C38</f>
        <v>229.28320345114378</v>
      </c>
      <c r="CD14" s="16" t="s">
        <v>14996</v>
      </c>
      <c r="CE14" s="26">
        <f>IF(B7L207C39=0,0,B7L207C33/B7L207C39)</f>
        <v>432.92835456719899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273404</v>
      </c>
      <c r="F15" s="16" t="s">
        <v>14998</v>
      </c>
      <c r="G15" s="21">
        <f>IF(B7L101C1=0,0,B7L208C1/B7L101C1)</f>
        <v>1.6426204726731672</v>
      </c>
      <c r="H15" s="16" t="s">
        <v>14999</v>
      </c>
      <c r="I15" s="21">
        <f>B7L208C2</f>
        <v>1.6426204726731672</v>
      </c>
      <c r="J15" s="16" t="s">
        <v>15000</v>
      </c>
      <c r="K15" s="17">
        <f>B7L208C3*B7L116C1</f>
        <v>14598.727031304814</v>
      </c>
      <c r="L15" s="16" t="s">
        <v>15001</v>
      </c>
      <c r="M15" s="17">
        <f>B7L208C4</f>
        <v>14598.727031304814</v>
      </c>
      <c r="N15" s="16" t="s">
        <v>15002</v>
      </c>
      <c r="O15" s="23">
        <f>B7L208C5/24</f>
        <v>608.28029297103387</v>
      </c>
      <c r="P15" s="16" t="s">
        <v>15003</v>
      </c>
      <c r="Q15" s="23">
        <f>B7L208C6</f>
        <v>608.28029297103387</v>
      </c>
      <c r="R15" s="16" t="s">
        <v>15004</v>
      </c>
      <c r="S15" s="25">
        <f>IF(B7L208C7=0,0,B7L208C1/B7L208C7)</f>
        <v>449.47042203949786</v>
      </c>
      <c r="T15" s="16" t="s">
        <v>15005</v>
      </c>
      <c r="U15" s="17">
        <f>A1L208C18</f>
        <v>289058.5</v>
      </c>
      <c r="V15" s="16" t="s">
        <v>15006</v>
      </c>
      <c r="W15" s="23">
        <f>IF(B7L102C1=0,0,B7L208C9/B7L102C1)</f>
        <v>1.7105591543078531</v>
      </c>
      <c r="X15" s="16" t="s">
        <v>15007</v>
      </c>
      <c r="Y15" s="23">
        <f>B7L208C10</f>
        <v>1.7105591543078531</v>
      </c>
      <c r="Z15" s="16" t="s">
        <v>15008</v>
      </c>
      <c r="AA15" s="17">
        <f>B7L208C11*B7L117C1</f>
        <v>17111.940283379747</v>
      </c>
      <c r="AB15" s="16" t="s">
        <v>15009</v>
      </c>
      <c r="AC15" s="17">
        <f>B7L208C12</f>
        <v>17111.940283379747</v>
      </c>
      <c r="AD15" s="16" t="s">
        <v>15010</v>
      </c>
      <c r="AE15" s="23">
        <f>B7L208C13/24</f>
        <v>712.99751180748945</v>
      </c>
      <c r="AF15" s="16" t="s">
        <v>15011</v>
      </c>
      <c r="AG15" s="23">
        <f>B7L208C14</f>
        <v>712.99751180748945</v>
      </c>
      <c r="AH15" s="16" t="s">
        <v>15012</v>
      </c>
      <c r="AI15" s="26">
        <f>IF(B7L208C15=0,0,B7L208C9/B7L208C15)</f>
        <v>405.41305574436041</v>
      </c>
      <c r="AJ15" s="16" t="s">
        <v>15013</v>
      </c>
      <c r="AK15" s="17">
        <f>A1L208C21</f>
        <v>278530.33333333337</v>
      </c>
      <c r="AL15" s="16" t="s">
        <v>15014</v>
      </c>
      <c r="AM15" s="23">
        <f>IF(B7L103C1=0,0,B7L208C17/B7L103C1)</f>
        <v>1.6538653713238221</v>
      </c>
      <c r="AN15" s="16" t="s">
        <v>15015</v>
      </c>
      <c r="AO15" s="23">
        <f>B7L208C18</f>
        <v>1.6538653713238221</v>
      </c>
      <c r="AP15" s="16" t="s">
        <v>15016</v>
      </c>
      <c r="AQ15" s="17">
        <f>B7L208C19*B7L118C1</f>
        <v>16114.751479914212</v>
      </c>
      <c r="AR15" s="16" t="s">
        <v>15017</v>
      </c>
      <c r="AS15" s="17">
        <f>B7L208C20</f>
        <v>16114.751479914212</v>
      </c>
      <c r="AT15" s="16" t="s">
        <v>15018</v>
      </c>
      <c r="AU15" s="17">
        <f>B7L208C21/24</f>
        <v>671.44797832975883</v>
      </c>
      <c r="AV15" s="16" t="s">
        <v>15019</v>
      </c>
      <c r="AW15" s="23">
        <f>B7L208C22</f>
        <v>671.44797832975883</v>
      </c>
      <c r="AX15" s="16" t="s">
        <v>15020</v>
      </c>
      <c r="AY15" s="26">
        <f>IF(B7L208C23=0,0,B7L208C17/B7L208C23)</f>
        <v>414.82042142145326</v>
      </c>
      <c r="AZ15" s="16" t="s">
        <v>15021</v>
      </c>
      <c r="BA15" s="17">
        <f>A1L208C24</f>
        <v>275037.25</v>
      </c>
      <c r="BB15" s="16" t="s">
        <v>15022</v>
      </c>
      <c r="BC15" s="23">
        <f>IF(B7L104C1=0,0,B7L208C25/B7L104C1)</f>
        <v>1.6470602343492697</v>
      </c>
      <c r="BD15" s="16" t="s">
        <v>15023</v>
      </c>
      <c r="BE15" s="23">
        <f>B7L208C26</f>
        <v>1.6470602343492697</v>
      </c>
      <c r="BF15" s="16" t="s">
        <v>15024</v>
      </c>
      <c r="BG15" s="17">
        <f>B7L208C27*B7L119C1</f>
        <v>15319.464945699998</v>
      </c>
      <c r="BH15" s="16" t="s">
        <v>15025</v>
      </c>
      <c r="BI15" s="17">
        <f>B7L208C28</f>
        <v>15319.464945699998</v>
      </c>
      <c r="BJ15" s="16" t="s">
        <v>15026</v>
      </c>
      <c r="BK15" s="23">
        <f>B7L208C29/24</f>
        <v>638.31103940416654</v>
      </c>
      <c r="BL15" s="16" t="s">
        <v>15027</v>
      </c>
      <c r="BM15" s="23">
        <f>B7L208C30</f>
        <v>638.31103940416654</v>
      </c>
      <c r="BN15" s="16" t="s">
        <v>15028</v>
      </c>
      <c r="BO15" s="26">
        <f>IF(B7L208C31=0,0,B7L208C25/B7L208C31)</f>
        <v>430.88280324390814</v>
      </c>
      <c r="BP15" s="16" t="s">
        <v>15029</v>
      </c>
      <c r="BQ15" s="17">
        <f>A1L208C27</f>
        <v>274610.40000000002</v>
      </c>
      <c r="BR15" s="16" t="s">
        <v>15030</v>
      </c>
      <c r="BS15" s="21">
        <f>IF(B7L105C1=0,0,B7L208C33/B7L105C1)</f>
        <v>1.6623459033591867</v>
      </c>
      <c r="BT15" s="16" t="s">
        <v>15031</v>
      </c>
      <c r="BU15" s="23">
        <f>B7L208C34</f>
        <v>1.6623459033591867</v>
      </c>
      <c r="BV15" s="16" t="s">
        <v>15032</v>
      </c>
      <c r="BW15" s="17">
        <f>B7L208C35*B7L120C1</f>
        <v>15223.418679953895</v>
      </c>
      <c r="BX15" s="16" t="s">
        <v>15033</v>
      </c>
      <c r="BY15" s="17">
        <f>B7L208C36</f>
        <v>15223.418679953895</v>
      </c>
      <c r="BZ15" s="16" t="s">
        <v>15034</v>
      </c>
      <c r="CA15" s="23">
        <f>B7L208C37/24</f>
        <v>634.30911166474561</v>
      </c>
      <c r="CB15" s="16" t="s">
        <v>15035</v>
      </c>
      <c r="CC15" s="23">
        <f>B7L208C38</f>
        <v>634.30911166474561</v>
      </c>
      <c r="CD15" s="16" t="s">
        <v>15036</v>
      </c>
      <c r="CE15" s="26">
        <f>IF(B7L208C39=0,0,B7L208C33/B7L208C39)</f>
        <v>432.92835456719899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25669</v>
      </c>
      <c r="F16" s="16" t="s">
        <v>15038</v>
      </c>
      <c r="G16" s="21">
        <f>IF(B7L101C1=0,0,B7L209C1/B7L101C1)</f>
        <v>0.1542202195763322</v>
      </c>
      <c r="H16" s="16" t="s">
        <v>15039</v>
      </c>
      <c r="I16" s="21">
        <f>B7L209C2</f>
        <v>0.1542202195763322</v>
      </c>
      <c r="J16" s="16" t="s">
        <v>15040</v>
      </c>
      <c r="K16" s="17">
        <f>B7L209C3*B7L116C1</f>
        <v>1370.6263411163086</v>
      </c>
      <c r="L16" s="16" t="s">
        <v>15041</v>
      </c>
      <c r="M16" s="17">
        <f>B7L209C4</f>
        <v>1370.6263411163086</v>
      </c>
      <c r="N16" s="16" t="s">
        <v>15042</v>
      </c>
      <c r="O16" s="23">
        <f>B7L209C5/24</f>
        <v>57.109430879846194</v>
      </c>
      <c r="P16" s="16" t="s">
        <v>15043</v>
      </c>
      <c r="Q16" s="23">
        <f>B7L209C6</f>
        <v>57.109430879846194</v>
      </c>
      <c r="R16" s="16" t="s">
        <v>15044</v>
      </c>
      <c r="S16" s="25">
        <f>IF(B7L209C7=0,0,B7L209C1/B7L209C7)</f>
        <v>449.47042203949786</v>
      </c>
      <c r="T16" s="16" t="s">
        <v>15045</v>
      </c>
      <c r="U16" s="17">
        <f>A1L209C18</f>
        <v>26617</v>
      </c>
      <c r="V16" s="16" t="s">
        <v>15046</v>
      </c>
      <c r="W16" s="23">
        <f>IF(B7L102C1=0,0,B7L209C9/B7L102C1)</f>
        <v>0.1575112062444527</v>
      </c>
      <c r="X16" s="16" t="s">
        <v>15047</v>
      </c>
      <c r="Y16" s="23">
        <f>B7L209C10</f>
        <v>0.1575112062444527</v>
      </c>
      <c r="Z16" s="16" t="s">
        <v>15048</v>
      </c>
      <c r="AA16" s="17">
        <f>B7L209C11*B7L117C1</f>
        <v>1575.6966652865035</v>
      </c>
      <c r="AB16" s="16" t="s">
        <v>15049</v>
      </c>
      <c r="AC16" s="17">
        <f>B7L209C12</f>
        <v>1575.6966652865035</v>
      </c>
      <c r="AD16" s="16" t="s">
        <v>15050</v>
      </c>
      <c r="AE16" s="23">
        <f>B7L209C13/24</f>
        <v>65.654027720270975</v>
      </c>
      <c r="AF16" s="16" t="s">
        <v>15051</v>
      </c>
      <c r="AG16" s="23">
        <f>B7L209C14</f>
        <v>65.654027720270975</v>
      </c>
      <c r="AH16" s="16" t="s">
        <v>15052</v>
      </c>
      <c r="AI16" s="26">
        <f>IF(B7L209C15=0,0,B7L209C9/B7L209C15)</f>
        <v>405.41305574436041</v>
      </c>
      <c r="AJ16" s="16" t="s">
        <v>15053</v>
      </c>
      <c r="AK16" s="17">
        <f>A1L209C21</f>
        <v>26501.333333333332</v>
      </c>
      <c r="AL16" s="16" t="s">
        <v>15054</v>
      </c>
      <c r="AM16" s="23">
        <f>IF(B7L103C1=0,0,B7L209C17/B7L103C1)</f>
        <v>0.15736037425215102</v>
      </c>
      <c r="AN16" s="16" t="s">
        <v>15055</v>
      </c>
      <c r="AO16" s="23">
        <f>B7L209C18</f>
        <v>0.15736037425215102</v>
      </c>
      <c r="AP16" s="16" t="s">
        <v>15056</v>
      </c>
      <c r="AQ16" s="17">
        <f>B7L209C19*B7L118C1</f>
        <v>1533.2707049969415</v>
      </c>
      <c r="AR16" s="16" t="s">
        <v>15057</v>
      </c>
      <c r="AS16" s="17">
        <f>B7L209C20</f>
        <v>1533.2707049969415</v>
      </c>
      <c r="AT16" s="16" t="s">
        <v>15058</v>
      </c>
      <c r="AU16" s="17">
        <f>B7L209C21/24</f>
        <v>63.886279374872565</v>
      </c>
      <c r="AV16" s="16" t="s">
        <v>15059</v>
      </c>
      <c r="AW16" s="23">
        <f>B7L209C22</f>
        <v>63.886279374872565</v>
      </c>
      <c r="AX16" s="16" t="s">
        <v>15060</v>
      </c>
      <c r="AY16" s="26">
        <f>IF(B7L209C23=0,0,B7L209C17/B7L209C23)</f>
        <v>414.8204214214532</v>
      </c>
      <c r="AZ16" s="16" t="s">
        <v>15061</v>
      </c>
      <c r="BA16" s="17">
        <f>A1L209C24</f>
        <v>27875.25</v>
      </c>
      <c r="BB16" s="16" t="s">
        <v>15062</v>
      </c>
      <c r="BC16" s="23">
        <f>IF(B7L104C1=0,0,B7L209C25/B7L104C1)</f>
        <v>0.16693090044182918</v>
      </c>
      <c r="BD16" s="16" t="s">
        <v>15063</v>
      </c>
      <c r="BE16" s="23">
        <f>B7L209C26</f>
        <v>0.16693090044182918</v>
      </c>
      <c r="BF16" s="16" t="s">
        <v>15064</v>
      </c>
      <c r="BG16" s="17">
        <f>B7L209C27*B7L119C1</f>
        <v>1552.6402886431706</v>
      </c>
      <c r="BH16" s="16" t="s">
        <v>15065</v>
      </c>
      <c r="BI16" s="17">
        <f>B7L209C28</f>
        <v>1552.6402886431706</v>
      </c>
      <c r="BJ16" s="16" t="s">
        <v>15066</v>
      </c>
      <c r="BK16" s="23">
        <f>B7L209C29/24</f>
        <v>64.693345360132113</v>
      </c>
      <c r="BL16" s="16" t="s">
        <v>15067</v>
      </c>
      <c r="BM16" s="23">
        <f>B7L209C30</f>
        <v>64.693345360132113</v>
      </c>
      <c r="BN16" s="16" t="s">
        <v>15068</v>
      </c>
      <c r="BO16" s="26">
        <f>IF(B7L209C31=0,0,B7L209C25/B7L209C31)</f>
        <v>430.88280324390809</v>
      </c>
      <c r="BP16" s="16" t="s">
        <v>15069</v>
      </c>
      <c r="BQ16" s="17">
        <f>A1L209C27</f>
        <v>28676.600000000002</v>
      </c>
      <c r="BR16" s="16" t="s">
        <v>15070</v>
      </c>
      <c r="BS16" s="21">
        <f>IF(B7L105C1=0,0,B7L209C33/B7L105C1)</f>
        <v>0.17359294670657066</v>
      </c>
      <c r="BT16" s="16" t="s">
        <v>15071</v>
      </c>
      <c r="BU16" s="23">
        <f>B7L209C34</f>
        <v>0.17359294670657066</v>
      </c>
      <c r="BV16" s="16" t="s">
        <v>15072</v>
      </c>
      <c r="BW16" s="17">
        <f>B7L209C35*B7L120C1</f>
        <v>1589.7281680430378</v>
      </c>
      <c r="BX16" s="16" t="s">
        <v>15073</v>
      </c>
      <c r="BY16" s="17">
        <f>B7L209C36</f>
        <v>1589.7281680430378</v>
      </c>
      <c r="BZ16" s="16" t="s">
        <v>15074</v>
      </c>
      <c r="CA16" s="23">
        <f>B7L209C37/24</f>
        <v>66.23867366845991</v>
      </c>
      <c r="CB16" s="16" t="s">
        <v>15075</v>
      </c>
      <c r="CC16" s="23">
        <f>B7L209C38</f>
        <v>66.23867366845991</v>
      </c>
      <c r="CD16" s="16" t="s">
        <v>15076</v>
      </c>
      <c r="CE16" s="26">
        <f>IF(B7L209C39=0,0,B7L209C33/B7L209C39)</f>
        <v>432.92835456719905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55507</v>
      </c>
      <c r="F17" s="16" t="s">
        <v>15078</v>
      </c>
      <c r="G17" s="21">
        <f>IF(B7L101C1=0,0,B7L210C1/B7L101C1)</f>
        <v>0.33348793205903898</v>
      </c>
      <c r="H17" s="16" t="s">
        <v>15079</v>
      </c>
      <c r="I17" s="21">
        <f>B7L210C2</f>
        <v>0.33348793205903898</v>
      </c>
      <c r="J17" s="16" t="s">
        <v>15080</v>
      </c>
      <c r="K17" s="17">
        <f>B7L210C3*B7L116C1</f>
        <v>2963.8613236332912</v>
      </c>
      <c r="L17" s="16" t="s">
        <v>15081</v>
      </c>
      <c r="M17" s="17">
        <f>B7L210C4</f>
        <v>2963.8613236332912</v>
      </c>
      <c r="N17" s="16" t="s">
        <v>15082</v>
      </c>
      <c r="O17" s="23">
        <f>B7L210C5/24</f>
        <v>123.4942218180538</v>
      </c>
      <c r="P17" s="16" t="s">
        <v>15083</v>
      </c>
      <c r="Q17" s="23">
        <f>B7L210C6</f>
        <v>123.4942218180538</v>
      </c>
      <c r="R17" s="16" t="s">
        <v>15084</v>
      </c>
      <c r="S17" s="25">
        <f>IF(B7L210C7=0,0,B7L210C1/B7L210C7)</f>
        <v>449.47042203949781</v>
      </c>
      <c r="T17" s="16" t="s">
        <v>15085</v>
      </c>
      <c r="U17" s="17">
        <f>A1L210C18</f>
        <v>53818.5</v>
      </c>
      <c r="V17" s="16" t="s">
        <v>15086</v>
      </c>
      <c r="W17" s="23">
        <f>IF(B7L102C1=0,0,B7L210C9/B7L102C1)</f>
        <v>0.31848130342514469</v>
      </c>
      <c r="X17" s="16" t="s">
        <v>15087</v>
      </c>
      <c r="Y17" s="23">
        <f>B7L210C10</f>
        <v>0.31848130342514469</v>
      </c>
      <c r="Z17" s="16" t="s">
        <v>15088</v>
      </c>
      <c r="AA17" s="17">
        <f>B7L210C11*B7L117C1</f>
        <v>3185.9950776091096</v>
      </c>
      <c r="AB17" s="16" t="s">
        <v>15089</v>
      </c>
      <c r="AC17" s="17">
        <f>B7L210C12</f>
        <v>3185.9950776091096</v>
      </c>
      <c r="AD17" s="16" t="s">
        <v>15090</v>
      </c>
      <c r="AE17" s="23">
        <f>B7L210C13/24</f>
        <v>132.74979490037956</v>
      </c>
      <c r="AF17" s="16" t="s">
        <v>15091</v>
      </c>
      <c r="AG17" s="23">
        <f>B7L210C14</f>
        <v>132.74979490037956</v>
      </c>
      <c r="AH17" s="16" t="s">
        <v>15092</v>
      </c>
      <c r="AI17" s="26">
        <f>IF(B7L210C15=0,0,B7L210C9/B7L210C15)</f>
        <v>405.41305574436052</v>
      </c>
      <c r="AJ17" s="16" t="s">
        <v>15093</v>
      </c>
      <c r="AK17" s="17">
        <f>A1L210C21</f>
        <v>54031.333333333336</v>
      </c>
      <c r="AL17" s="16" t="s">
        <v>15094</v>
      </c>
      <c r="AM17" s="23">
        <f>IF(B7L103C1=0,0,B7L210C17/B7L103C1)</f>
        <v>0.32082879482828747</v>
      </c>
      <c r="AN17" s="16" t="s">
        <v>15095</v>
      </c>
      <c r="AO17" s="23">
        <f>B7L210C18</f>
        <v>0.32082879482828747</v>
      </c>
      <c r="AP17" s="16" t="s">
        <v>15096</v>
      </c>
      <c r="AQ17" s="17">
        <f>B7L210C19*B7L118C1</f>
        <v>3126.0563198804366</v>
      </c>
      <c r="AR17" s="16" t="s">
        <v>15097</v>
      </c>
      <c r="AS17" s="17">
        <f>B7L210C20</f>
        <v>3126.0563198804366</v>
      </c>
      <c r="AT17" s="16" t="s">
        <v>15098</v>
      </c>
      <c r="AU17" s="17">
        <f>B7L210C21/24</f>
        <v>130.25234666168487</v>
      </c>
      <c r="AV17" s="16" t="s">
        <v>15099</v>
      </c>
      <c r="AW17" s="23">
        <f>B7L210C22</f>
        <v>130.25234666168487</v>
      </c>
      <c r="AX17" s="16" t="s">
        <v>15100</v>
      </c>
      <c r="AY17" s="26">
        <f>IF(B7L210C23=0,0,B7L210C17/B7L210C23)</f>
        <v>414.82042142145326</v>
      </c>
      <c r="AZ17" s="16" t="s">
        <v>15101</v>
      </c>
      <c r="BA17" s="17">
        <f>A1L210C24</f>
        <v>54302.25</v>
      </c>
      <c r="BB17" s="16" t="s">
        <v>15102</v>
      </c>
      <c r="BC17" s="23">
        <f>IF(B7L104C1=0,0,B7L210C25/B7L104C1)</f>
        <v>0.32518895753463445</v>
      </c>
      <c r="BD17" s="16" t="s">
        <v>15103</v>
      </c>
      <c r="BE17" s="23">
        <f>B7L210C26</f>
        <v>0.32518895753463445</v>
      </c>
      <c r="BF17" s="16" t="s">
        <v>15104</v>
      </c>
      <c r="BG17" s="17">
        <f>B7L210C27*B7L119C1</f>
        <v>3024.6136308723189</v>
      </c>
      <c r="BH17" s="16" t="s">
        <v>15105</v>
      </c>
      <c r="BI17" s="17">
        <f>B7L210C28</f>
        <v>3024.6136308723189</v>
      </c>
      <c r="BJ17" s="16" t="s">
        <v>15106</v>
      </c>
      <c r="BK17" s="23">
        <f>B7L210C29/24</f>
        <v>126.02556795301329</v>
      </c>
      <c r="BL17" s="16" t="s">
        <v>15107</v>
      </c>
      <c r="BM17" s="23">
        <f>B7L210C30</f>
        <v>126.02556795301329</v>
      </c>
      <c r="BN17" s="16" t="s">
        <v>15108</v>
      </c>
      <c r="BO17" s="26">
        <f>IF(B7L210C31=0,0,B7L210C25/B7L210C31)</f>
        <v>430.88280324390814</v>
      </c>
      <c r="BP17" s="16" t="s">
        <v>15109</v>
      </c>
      <c r="BQ17" s="17">
        <f>A1L210C27</f>
        <v>55075.399999999994</v>
      </c>
      <c r="BR17" s="16" t="s">
        <v>15110</v>
      </c>
      <c r="BS17" s="21">
        <f>IF(B7L105C1=0,0,B7L210C33/B7L105C1)</f>
        <v>0.33339729873984575</v>
      </c>
      <c r="BT17" s="16" t="s">
        <v>15111</v>
      </c>
      <c r="BU17" s="23">
        <f>B7L210C34</f>
        <v>0.33339729873984575</v>
      </c>
      <c r="BV17" s="16" t="s">
        <v>15112</v>
      </c>
      <c r="BW17" s="17">
        <f>B7L210C35*B7L120C1</f>
        <v>3053.1832485802893</v>
      </c>
      <c r="BX17" s="16" t="s">
        <v>15113</v>
      </c>
      <c r="BY17" s="17">
        <f>B7L210C36</f>
        <v>3053.1832485802893</v>
      </c>
      <c r="BZ17" s="16" t="s">
        <v>15114</v>
      </c>
      <c r="CA17" s="23">
        <f>B7L210C37/24</f>
        <v>127.21596869084539</v>
      </c>
      <c r="CB17" s="16" t="s">
        <v>15115</v>
      </c>
      <c r="CC17" s="23">
        <f>B7L210C38</f>
        <v>127.21596869084539</v>
      </c>
      <c r="CD17" s="16" t="s">
        <v>15116</v>
      </c>
      <c r="CE17" s="26">
        <f>IF(B7L210C39=0,0,B7L210C33/B7L210C39)</f>
        <v>432.92835456719899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625357</v>
      </c>
      <c r="F18" s="16" t="s">
        <v>15118</v>
      </c>
      <c r="G18" s="21">
        <f>IF(B7L101C1=0,0,B7L211C1/B7L101C1)</f>
        <v>3.7571659921927765</v>
      </c>
      <c r="H18" s="16" t="s">
        <v>15119</v>
      </c>
      <c r="I18" s="21">
        <f>B7L211C2</f>
        <v>3.7571659921927765</v>
      </c>
      <c r="J18" s="16" t="s">
        <v>15120</v>
      </c>
      <c r="K18" s="17">
        <f>B7L211C3*B7L116C1</f>
        <v>33391.669983305605</v>
      </c>
      <c r="L18" s="16" t="s">
        <v>15121</v>
      </c>
      <c r="M18" s="17">
        <f>B7L211C4</f>
        <v>33391.669983305605</v>
      </c>
      <c r="N18" s="16" t="s">
        <v>15122</v>
      </c>
      <c r="O18" s="17">
        <f>B7L211C5/24</f>
        <v>1391.3195826377334</v>
      </c>
      <c r="P18" s="16" t="s">
        <v>15123</v>
      </c>
      <c r="Q18" s="17">
        <f>B7L211C6</f>
        <v>1391.3195826377334</v>
      </c>
      <c r="R18" s="16" t="s">
        <v>15124</v>
      </c>
      <c r="S18" s="25">
        <f>IF(B7L211C7=0,0,B7L211C1/B7L211C7)</f>
        <v>449.47042203949781</v>
      </c>
      <c r="T18" s="16" t="s">
        <v>15125</v>
      </c>
      <c r="U18" s="17">
        <f>A1L211C18</f>
        <v>613927</v>
      </c>
      <c r="V18" s="16" t="s">
        <v>15126</v>
      </c>
      <c r="W18" s="23">
        <f>IF(B7L102C1=0,0,B7L211C9/B7L102C1)</f>
        <v>3.6330308568222605</v>
      </c>
      <c r="X18" s="16" t="s">
        <v>15127</v>
      </c>
      <c r="Y18" s="23">
        <f>B7L211C10</f>
        <v>3.6330308568222605</v>
      </c>
      <c r="Z18" s="16" t="s">
        <v>15128</v>
      </c>
      <c r="AA18" s="17">
        <f>B7L211C11*B7L117C1</f>
        <v>36343.792562247705</v>
      </c>
      <c r="AB18" s="16" t="s">
        <v>15129</v>
      </c>
      <c r="AC18" s="17">
        <f>B7L211C12</f>
        <v>36343.792562247705</v>
      </c>
      <c r="AD18" s="16" t="s">
        <v>15130</v>
      </c>
      <c r="AE18" s="17">
        <f>B7L211C13/24</f>
        <v>1514.3246900936545</v>
      </c>
      <c r="AF18" s="16" t="s">
        <v>15131</v>
      </c>
      <c r="AG18" s="17">
        <f>B7L211C14</f>
        <v>1514.3246900936545</v>
      </c>
      <c r="AH18" s="16" t="s">
        <v>15132</v>
      </c>
      <c r="AI18" s="26">
        <f>IF(B7L211C15=0,0,B7L211C9/B7L211C15)</f>
        <v>405.41305574436041</v>
      </c>
      <c r="AJ18" s="16" t="s">
        <v>15133</v>
      </c>
      <c r="AK18" s="17">
        <f>A1L211C21</f>
        <v>641623</v>
      </c>
      <c r="AL18" s="16" t="s">
        <v>15134</v>
      </c>
      <c r="AM18" s="23">
        <f>IF(B7L103C1=0,0,B7L211C17/B7L103C1)</f>
        <v>3.8098473815954379</v>
      </c>
      <c r="AN18" s="16" t="s">
        <v>15135</v>
      </c>
      <c r="AO18" s="23">
        <f>B7L211C18</f>
        <v>3.8098473815954379</v>
      </c>
      <c r="AP18" s="16" t="s">
        <v>15136</v>
      </c>
      <c r="AQ18" s="17">
        <f>B7L211C19*B7L118C1</f>
        <v>37121.971833577656</v>
      </c>
      <c r="AR18" s="16" t="s">
        <v>15137</v>
      </c>
      <c r="AS18" s="17">
        <f>B7L211C20</f>
        <v>37121.971833577656</v>
      </c>
      <c r="AT18" s="16" t="s">
        <v>15138</v>
      </c>
      <c r="AU18" s="17">
        <f>B7L211C21/24</f>
        <v>1546.748826399069</v>
      </c>
      <c r="AV18" s="16" t="s">
        <v>15139</v>
      </c>
      <c r="AW18" s="17">
        <f>B7L211C22</f>
        <v>1546.748826399069</v>
      </c>
      <c r="AX18" s="16" t="s">
        <v>15140</v>
      </c>
      <c r="AY18" s="26">
        <f>IF(B7L211C23=0,0,B7L211C17/B7L211C23)</f>
        <v>414.8204214214532</v>
      </c>
      <c r="AZ18" s="16" t="s">
        <v>15141</v>
      </c>
      <c r="BA18" s="17">
        <f>A1L211C24</f>
        <v>655478.75</v>
      </c>
      <c r="BB18" s="16" t="s">
        <v>15142</v>
      </c>
      <c r="BC18" s="23">
        <f>IF(B7L104C1=0,0,B7L211C25/B7L104C1)</f>
        <v>3.9253336905672467</v>
      </c>
      <c r="BD18" s="16" t="s">
        <v>15143</v>
      </c>
      <c r="BE18" s="23">
        <f>B7L211C26</f>
        <v>3.9253336905672467</v>
      </c>
      <c r="BF18" s="16" t="s">
        <v>15144</v>
      </c>
      <c r="BG18" s="17">
        <f>B7L211C27*B7L119C1</f>
        <v>36509.904506666833</v>
      </c>
      <c r="BH18" s="16" t="s">
        <v>15145</v>
      </c>
      <c r="BI18" s="17">
        <f>B7L211C28</f>
        <v>36509.904506666833</v>
      </c>
      <c r="BJ18" s="16" t="s">
        <v>15146</v>
      </c>
      <c r="BK18" s="17">
        <f>B7L211C29/24</f>
        <v>1521.2460211111181</v>
      </c>
      <c r="BL18" s="16" t="s">
        <v>15147</v>
      </c>
      <c r="BM18" s="17">
        <f>B7L211C30</f>
        <v>1521.2460211111181</v>
      </c>
      <c r="BN18" s="16" t="s">
        <v>15148</v>
      </c>
      <c r="BO18" s="26">
        <f>IF(B7L211C31=0,0,B7L211C25/B7L211C31)</f>
        <v>430.88280324390809</v>
      </c>
      <c r="BP18" s="16" t="s">
        <v>15149</v>
      </c>
      <c r="BQ18" s="17">
        <f>A1L211C27</f>
        <v>648328.80000000005</v>
      </c>
      <c r="BR18" s="16" t="s">
        <v>15150</v>
      </c>
      <c r="BS18" s="21">
        <f>IF(B7L105C1=0,0,B7L211C33/B7L105C1)</f>
        <v>3.9246391422530884</v>
      </c>
      <c r="BT18" s="16" t="s">
        <v>15151</v>
      </c>
      <c r="BU18" s="23">
        <f>B7L211C34</f>
        <v>3.9246391422530884</v>
      </c>
      <c r="BV18" s="16" t="s">
        <v>15152</v>
      </c>
      <c r="BW18" s="17">
        <f>B7L211C35*B7L120C1</f>
        <v>35941.030509667849</v>
      </c>
      <c r="BX18" s="16" t="s">
        <v>15153</v>
      </c>
      <c r="BY18" s="17">
        <f>B7L211C36</f>
        <v>35941.030509667849</v>
      </c>
      <c r="BZ18" s="16" t="s">
        <v>15154</v>
      </c>
      <c r="CA18" s="17">
        <f>B7L211C37/24</f>
        <v>1497.5429379028271</v>
      </c>
      <c r="CB18" s="16" t="s">
        <v>15155</v>
      </c>
      <c r="CC18" s="17">
        <f>B7L211C38</f>
        <v>1497.5429379028271</v>
      </c>
      <c r="CD18" s="16" t="s">
        <v>15156</v>
      </c>
      <c r="CE18" s="26">
        <f>IF(B7L211C39=0,0,B7L211C33/B7L211C39)</f>
        <v>432.92835456719899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69683</v>
      </c>
      <c r="F19" s="16" t="s">
        <v>15158</v>
      </c>
      <c r="G19" s="21">
        <f>IF(B7L101C1=0,0,B7L212C1/B7L101C1)</f>
        <v>0.41865781918803058</v>
      </c>
      <c r="H19" s="16" t="s">
        <v>15159</v>
      </c>
      <c r="I19" s="21">
        <f>B7L212C2</f>
        <v>0.41865781918803058</v>
      </c>
      <c r="J19" s="16" t="s">
        <v>15160</v>
      </c>
      <c r="K19" s="17">
        <f>B7L212C3*B7L116C1</f>
        <v>3720.8054590364932</v>
      </c>
      <c r="L19" s="16" t="s">
        <v>15161</v>
      </c>
      <c r="M19" s="17">
        <f>B7L212C4</f>
        <v>3720.8054590364932</v>
      </c>
      <c r="N19" s="16" t="s">
        <v>15162</v>
      </c>
      <c r="O19" s="23">
        <f>B7L212C5/24</f>
        <v>155.03356079318721</v>
      </c>
      <c r="P19" s="16" t="s">
        <v>15163</v>
      </c>
      <c r="Q19" s="23">
        <f>B7L212C6</f>
        <v>155.03356079318721</v>
      </c>
      <c r="R19" s="16" t="s">
        <v>15164</v>
      </c>
      <c r="S19" s="25">
        <f>IF(B7L212C7=0,0,B7L212C1/B7L212C7)</f>
        <v>449.47042203949786</v>
      </c>
      <c r="T19" s="16" t="s">
        <v>15165</v>
      </c>
      <c r="U19" s="17">
        <f>A1L212C18</f>
        <v>74817</v>
      </c>
      <c r="V19" s="16" t="s">
        <v>15166</v>
      </c>
      <c r="W19" s="23">
        <f>IF(B7L102C1=0,0,B7L212C9/B7L102C1)</f>
        <v>0.44274395753057133</v>
      </c>
      <c r="X19" s="16" t="s">
        <v>15167</v>
      </c>
      <c r="Y19" s="23">
        <f>B7L212C10</f>
        <v>0.44274395753057133</v>
      </c>
      <c r="Z19" s="16" t="s">
        <v>15168</v>
      </c>
      <c r="AA19" s="17">
        <f>B7L212C11*B7L117C1</f>
        <v>4429.0828195040885</v>
      </c>
      <c r="AB19" s="16" t="s">
        <v>15169</v>
      </c>
      <c r="AC19" s="17">
        <f>B7L212C12</f>
        <v>4429.0828195040885</v>
      </c>
      <c r="AD19" s="16" t="s">
        <v>15170</v>
      </c>
      <c r="AE19" s="23">
        <f>B7L212C13/24</f>
        <v>184.54511747933702</v>
      </c>
      <c r="AF19" s="16" t="s">
        <v>15171</v>
      </c>
      <c r="AG19" s="23">
        <f>B7L212C14</f>
        <v>184.54511747933702</v>
      </c>
      <c r="AH19" s="16" t="s">
        <v>15172</v>
      </c>
      <c r="AI19" s="26">
        <f>IF(B7L212C15=0,0,B7L212C9/B7L212C15)</f>
        <v>405.41305574436041</v>
      </c>
      <c r="AJ19" s="16" t="s">
        <v>15173</v>
      </c>
      <c r="AK19" s="17">
        <f>A1L212C21</f>
        <v>77881.666666666672</v>
      </c>
      <c r="AL19" s="16" t="s">
        <v>15174</v>
      </c>
      <c r="AM19" s="23">
        <f>IF(B7L103C1=0,0,B7L212C17/B7L103C1)</f>
        <v>0.46244798553712801</v>
      </c>
      <c r="AN19" s="16" t="s">
        <v>15175</v>
      </c>
      <c r="AO19" s="23">
        <f>B7L212C18</f>
        <v>0.46244798553712801</v>
      </c>
      <c r="AP19" s="16" t="s">
        <v>15176</v>
      </c>
      <c r="AQ19" s="17">
        <f>B7L212C19*B7L118C1</f>
        <v>4505.9498121982588</v>
      </c>
      <c r="AR19" s="16" t="s">
        <v>15177</v>
      </c>
      <c r="AS19" s="17">
        <f>B7L212C20</f>
        <v>4505.9498121982588</v>
      </c>
      <c r="AT19" s="16" t="s">
        <v>15178</v>
      </c>
      <c r="AU19" s="17">
        <f>B7L212C21/24</f>
        <v>187.74790884159412</v>
      </c>
      <c r="AV19" s="16" t="s">
        <v>15179</v>
      </c>
      <c r="AW19" s="23">
        <f>B7L212C22</f>
        <v>187.74790884159412</v>
      </c>
      <c r="AX19" s="16" t="s">
        <v>15180</v>
      </c>
      <c r="AY19" s="26">
        <f>IF(B7L212C23=0,0,B7L212C17/B7L212C23)</f>
        <v>414.82042142145332</v>
      </c>
      <c r="AZ19" s="16" t="s">
        <v>15181</v>
      </c>
      <c r="BA19" s="17">
        <f>A1L212C24</f>
        <v>75639</v>
      </c>
      <c r="BB19" s="16" t="s">
        <v>15182</v>
      </c>
      <c r="BC19" s="23">
        <f>IF(B7L104C1=0,0,B7L212C25/B7L104C1)</f>
        <v>0.45296405874456797</v>
      </c>
      <c r="BD19" s="16" t="s">
        <v>15183</v>
      </c>
      <c r="BE19" s="23">
        <f>B7L212C26</f>
        <v>0.45296405874456797</v>
      </c>
      <c r="BF19" s="16" t="s">
        <v>15184</v>
      </c>
      <c r="BG19" s="17">
        <f>B7L212C27*B7L119C1</f>
        <v>4213.0620816918517</v>
      </c>
      <c r="BH19" s="16" t="s">
        <v>15185</v>
      </c>
      <c r="BI19" s="17">
        <f>B7L212C28</f>
        <v>4213.0620816918517</v>
      </c>
      <c r="BJ19" s="16" t="s">
        <v>15186</v>
      </c>
      <c r="BK19" s="23">
        <f>B7L212C29/24</f>
        <v>175.54425340382716</v>
      </c>
      <c r="BL19" s="16" t="s">
        <v>15187</v>
      </c>
      <c r="BM19" s="23">
        <f>B7L212C30</f>
        <v>175.54425340382716</v>
      </c>
      <c r="BN19" s="16" t="s">
        <v>15188</v>
      </c>
      <c r="BO19" s="26">
        <f>IF(B7L212C31=0,0,B7L212C25/B7L212C31)</f>
        <v>430.88280324390809</v>
      </c>
      <c r="BP19" s="16" t="s">
        <v>15189</v>
      </c>
      <c r="BQ19" s="17">
        <f>A1L212C27</f>
        <v>70758.600000000006</v>
      </c>
      <c r="BR19" s="16" t="s">
        <v>15190</v>
      </c>
      <c r="BS19" s="21">
        <f>IF(B7L105C1=0,0,B7L212C33/B7L105C1)</f>
        <v>0.4283350843137454</v>
      </c>
      <c r="BT19" s="16" t="s">
        <v>15191</v>
      </c>
      <c r="BU19" s="23">
        <f>B7L212C34</f>
        <v>0.4283350843137454</v>
      </c>
      <c r="BV19" s="16" t="s">
        <v>15192</v>
      </c>
      <c r="BW19" s="17">
        <f>B7L212C35*B7L120C1</f>
        <v>3922.6037797817771</v>
      </c>
      <c r="BX19" s="16" t="s">
        <v>15193</v>
      </c>
      <c r="BY19" s="17">
        <f>B7L212C36</f>
        <v>3922.6037797817771</v>
      </c>
      <c r="BZ19" s="16" t="s">
        <v>15194</v>
      </c>
      <c r="CA19" s="23">
        <f>B7L212C37/24</f>
        <v>163.44182415757405</v>
      </c>
      <c r="CB19" s="16" t="s">
        <v>15195</v>
      </c>
      <c r="CC19" s="23">
        <f>B7L212C38</f>
        <v>163.44182415757405</v>
      </c>
      <c r="CD19" s="16" t="s">
        <v>15196</v>
      </c>
      <c r="CE19" s="26">
        <f>IF(B7L212C39=0,0,B7L212C33/B7L212C39)</f>
        <v>432.92835456719899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733</v>
      </c>
      <c r="F20" s="16" t="s">
        <v>15198</v>
      </c>
      <c r="G20" s="21">
        <f>IF(B7L101C1=0,0,B7L213C1/B7L101C1)</f>
        <v>4.4038887743757648E-3</v>
      </c>
      <c r="H20" s="16" t="s">
        <v>15199</v>
      </c>
      <c r="I20" s="21">
        <f>B7L213C2</f>
        <v>4.4038887743757648E-3</v>
      </c>
      <c r="J20" s="16" t="s">
        <v>15200</v>
      </c>
      <c r="K20" s="17">
        <f>B7L213C3*B7L116C1</f>
        <v>39.139394134491191</v>
      </c>
      <c r="L20" s="16" t="s">
        <v>15201</v>
      </c>
      <c r="M20" s="23">
        <f>B7L213C4</f>
        <v>39.139394134491191</v>
      </c>
      <c r="N20" s="16" t="s">
        <v>15202</v>
      </c>
      <c r="O20" s="23">
        <f>B7L213C5/24</f>
        <v>1.630808088937133</v>
      </c>
      <c r="P20" s="16" t="s">
        <v>15203</v>
      </c>
      <c r="Q20" s="23">
        <f>B7L213C6</f>
        <v>1.630808088937133</v>
      </c>
      <c r="R20" s="16" t="s">
        <v>15204</v>
      </c>
      <c r="S20" s="25">
        <f>IF(B7L213C7=0,0,B7L213C1/B7L213C7)</f>
        <v>449.47042203949775</v>
      </c>
      <c r="T20" s="16" t="s">
        <v>15205</v>
      </c>
      <c r="U20" s="23">
        <f>A1L213C18</f>
        <v>817.5</v>
      </c>
      <c r="V20" s="16" t="s">
        <v>15206</v>
      </c>
      <c r="W20" s="23">
        <f>IF(B7L102C1=0,0,B7L213C9/B7L102C1)</f>
        <v>4.8377131571867632E-3</v>
      </c>
      <c r="X20" s="16" t="s">
        <v>15207</v>
      </c>
      <c r="Y20" s="23">
        <f>B7L213C10</f>
        <v>4.8377131571867632E-3</v>
      </c>
      <c r="Z20" s="16" t="s">
        <v>15208</v>
      </c>
      <c r="AA20" s="23">
        <f>B7L213C11*B7L117C1</f>
        <v>48.395086744250534</v>
      </c>
      <c r="AB20" s="16" t="s">
        <v>15209</v>
      </c>
      <c r="AC20" s="23">
        <f>B7L213C12</f>
        <v>48.395086744250534</v>
      </c>
      <c r="AD20" s="16" t="s">
        <v>15210</v>
      </c>
      <c r="AE20" s="23">
        <f>B7L213C13/24</f>
        <v>2.0164619476771057</v>
      </c>
      <c r="AF20" s="16" t="s">
        <v>15211</v>
      </c>
      <c r="AG20" s="23">
        <f>B7L213C14</f>
        <v>2.0164619476771057</v>
      </c>
      <c r="AH20" s="16" t="s">
        <v>15212</v>
      </c>
      <c r="AI20" s="26">
        <f>IF(B7L213C15=0,0,B7L213C9/B7L213C15)</f>
        <v>405.41305574436041</v>
      </c>
      <c r="AJ20" s="16" t="s">
        <v>15213</v>
      </c>
      <c r="AK20" s="23">
        <f>A1L213C21</f>
        <v>911.33333333333337</v>
      </c>
      <c r="AL20" s="16" t="s">
        <v>15214</v>
      </c>
      <c r="AM20" s="23">
        <f>IF(B7L103C1=0,0,B7L213C17/B7L103C1)</f>
        <v>5.4113411049177516E-3</v>
      </c>
      <c r="AN20" s="16" t="s">
        <v>15215</v>
      </c>
      <c r="AO20" s="23">
        <f>B7L213C18</f>
        <v>5.4113411049177516E-3</v>
      </c>
      <c r="AP20" s="16" t="s">
        <v>15216</v>
      </c>
      <c r="AQ20" s="23">
        <f>B7L213C19*B7L118C1</f>
        <v>52.726430210576048</v>
      </c>
      <c r="AR20" s="16" t="s">
        <v>15217</v>
      </c>
      <c r="AS20" s="23">
        <f>B7L213C20</f>
        <v>52.726430210576048</v>
      </c>
      <c r="AT20" s="16" t="s">
        <v>15218</v>
      </c>
      <c r="AU20" s="17">
        <f>B7L213C21/24</f>
        <v>2.1969345921073353</v>
      </c>
      <c r="AV20" s="16" t="s">
        <v>15219</v>
      </c>
      <c r="AW20" s="23">
        <f>B7L213C22</f>
        <v>2.1969345921073353</v>
      </c>
      <c r="AX20" s="16" t="s">
        <v>15220</v>
      </c>
      <c r="AY20" s="26">
        <f>IF(B7L213C23=0,0,B7L213C17/B7L213C23)</f>
        <v>414.82042142145326</v>
      </c>
      <c r="AZ20" s="16" t="s">
        <v>15221</v>
      </c>
      <c r="BA20" s="17">
        <f>A1L213C24</f>
        <v>987.75</v>
      </c>
      <c r="BB20" s="16" t="s">
        <v>15222</v>
      </c>
      <c r="BC20" s="23">
        <f>IF(B7L104C1=0,0,B7L213C25/B7L104C1)</f>
        <v>5.9151396637309719E-3</v>
      </c>
      <c r="BD20" s="16" t="s">
        <v>15223</v>
      </c>
      <c r="BE20" s="23">
        <f>B7L213C26</f>
        <v>5.9151396637309719E-3</v>
      </c>
      <c r="BF20" s="16" t="s">
        <v>15224</v>
      </c>
      <c r="BG20" s="23">
        <f>B7L213C27*B7L119C1</f>
        <v>55.017280386984574</v>
      </c>
      <c r="BH20" s="16" t="s">
        <v>15225</v>
      </c>
      <c r="BI20" s="23">
        <f>B7L213C28</f>
        <v>55.017280386984574</v>
      </c>
      <c r="BJ20" s="16" t="s">
        <v>15226</v>
      </c>
      <c r="BK20" s="23">
        <f>B7L213C29/24</f>
        <v>2.2923866827910238</v>
      </c>
      <c r="BL20" s="16" t="s">
        <v>15227</v>
      </c>
      <c r="BM20" s="23">
        <f>B7L213C30</f>
        <v>2.2923866827910238</v>
      </c>
      <c r="BN20" s="16" t="s">
        <v>15228</v>
      </c>
      <c r="BO20" s="26">
        <f>IF(B7L213C31=0,0,B7L213C25/B7L213C31)</f>
        <v>430.88280324390814</v>
      </c>
      <c r="BP20" s="16" t="s">
        <v>15229</v>
      </c>
      <c r="BQ20" s="17">
        <f>A1L213C27</f>
        <v>1029.8</v>
      </c>
      <c r="BR20" s="16" t="s">
        <v>15230</v>
      </c>
      <c r="BS20" s="21">
        <f>IF(B7L105C1=0,0,B7L213C33/B7L105C1)</f>
        <v>6.2338637257703649E-3</v>
      </c>
      <c r="BT20" s="16" t="s">
        <v>15231</v>
      </c>
      <c r="BU20" s="23">
        <f>B7L213C34</f>
        <v>6.2338637257703649E-3</v>
      </c>
      <c r="BV20" s="16" t="s">
        <v>15232</v>
      </c>
      <c r="BW20" s="23">
        <f>B7L213C35*B7L120C1</f>
        <v>57.088429850495537</v>
      </c>
      <c r="BX20" s="16" t="s">
        <v>15233</v>
      </c>
      <c r="BY20" s="23">
        <f>B7L213C36</f>
        <v>57.088429850495537</v>
      </c>
      <c r="BZ20" s="16" t="s">
        <v>15234</v>
      </c>
      <c r="CA20" s="23">
        <f>B7L213C37/24</f>
        <v>2.3786845771039808</v>
      </c>
      <c r="CB20" s="16" t="s">
        <v>15235</v>
      </c>
      <c r="CC20" s="23">
        <f>B7L213C38</f>
        <v>2.3786845771039808</v>
      </c>
      <c r="CD20" s="16" t="s">
        <v>15236</v>
      </c>
      <c r="CE20" s="26">
        <f>IF(B7L213C39=0,0,B7L213C33/B7L213C39)</f>
        <v>432.92835456719899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158475</v>
      </c>
      <c r="F21" s="16" t="s">
        <v>15238</v>
      </c>
      <c r="G21" s="21">
        <f>IF(B7L101C1=0,0,B7L214C1/B7L101C1)</f>
        <v>0.9521231562335597</v>
      </c>
      <c r="H21" s="16" t="s">
        <v>15239</v>
      </c>
      <c r="I21" s="21">
        <f>B7L214C2</f>
        <v>0.9521231562335597</v>
      </c>
      <c r="J21" s="16" t="s">
        <v>15240</v>
      </c>
      <c r="K21" s="17">
        <f>B7L214C3*B7L116C1</f>
        <v>8461.9583703458266</v>
      </c>
      <c r="L21" s="16" t="s">
        <v>15241</v>
      </c>
      <c r="M21" s="17">
        <f>B7L214C4</f>
        <v>8461.9583703458266</v>
      </c>
      <c r="N21" s="16" t="s">
        <v>15242</v>
      </c>
      <c r="O21" s="23">
        <f>B7L214C5/24</f>
        <v>352.58159876440942</v>
      </c>
      <c r="P21" s="16" t="s">
        <v>15243</v>
      </c>
      <c r="Q21" s="23">
        <f>B7L214C6</f>
        <v>352.58159876440942</v>
      </c>
      <c r="R21" s="16" t="s">
        <v>15244</v>
      </c>
      <c r="S21" s="25">
        <f>IF(B7L214C7=0,0,B7L214C1/B7L214C7)</f>
        <v>449.47042203949786</v>
      </c>
      <c r="T21" s="16" t="s">
        <v>15245</v>
      </c>
      <c r="U21" s="17">
        <f>A1L214C18</f>
        <v>155340.5</v>
      </c>
      <c r="V21" s="16" t="s">
        <v>15246</v>
      </c>
      <c r="W21" s="23">
        <f>IF(B7L102C1=0,0,B7L214C9/B7L102C1)</f>
        <v>0.9192572240904836</v>
      </c>
      <c r="X21" s="16" t="s">
        <v>15247</v>
      </c>
      <c r="Y21" s="23">
        <f>B7L214C10</f>
        <v>0.9192572240904836</v>
      </c>
      <c r="Z21" s="16" t="s">
        <v>15248</v>
      </c>
      <c r="AA21" s="17">
        <f>B7L214C11*B7L117C1</f>
        <v>9195.9840640920484</v>
      </c>
      <c r="AB21" s="16" t="s">
        <v>15249</v>
      </c>
      <c r="AC21" s="17">
        <f>B7L214C12</f>
        <v>9195.9840640920484</v>
      </c>
      <c r="AD21" s="16" t="s">
        <v>15250</v>
      </c>
      <c r="AE21" s="23">
        <f>B7L214C13/24</f>
        <v>383.166002670502</v>
      </c>
      <c r="AF21" s="16" t="s">
        <v>15251</v>
      </c>
      <c r="AG21" s="23">
        <f>B7L214C14</f>
        <v>383.166002670502</v>
      </c>
      <c r="AH21" s="16" t="s">
        <v>15252</v>
      </c>
      <c r="AI21" s="26">
        <f>IF(B7L214C15=0,0,B7L214C9/B7L214C15)</f>
        <v>405.41305574436046</v>
      </c>
      <c r="AJ21" s="16" t="s">
        <v>15253</v>
      </c>
      <c r="AK21" s="17">
        <f>A1L214C21</f>
        <v>155210.33333333331</v>
      </c>
      <c r="AL21" s="16" t="s">
        <v>15254</v>
      </c>
      <c r="AM21" s="23">
        <f>IF(B7L103C1=0,0,B7L214C17/B7L103C1)</f>
        <v>0.92161235187416135</v>
      </c>
      <c r="AN21" s="16" t="s">
        <v>15255</v>
      </c>
      <c r="AO21" s="23">
        <f>B7L214C18</f>
        <v>0.92161235187416135</v>
      </c>
      <c r="AP21" s="16" t="s">
        <v>15256</v>
      </c>
      <c r="AQ21" s="17">
        <f>B7L214C19*B7L118C1</f>
        <v>8979.9050568327475</v>
      </c>
      <c r="AR21" s="16" t="s">
        <v>15257</v>
      </c>
      <c r="AS21" s="17">
        <f>B7L214C20</f>
        <v>8979.9050568327475</v>
      </c>
      <c r="AT21" s="16" t="s">
        <v>15258</v>
      </c>
      <c r="AU21" s="17">
        <f>B7L214C21/24</f>
        <v>374.16271070136446</v>
      </c>
      <c r="AV21" s="16" t="s">
        <v>15259</v>
      </c>
      <c r="AW21" s="23">
        <f>B7L214C22</f>
        <v>374.16271070136446</v>
      </c>
      <c r="AX21" s="16" t="s">
        <v>15260</v>
      </c>
      <c r="AY21" s="26">
        <f>IF(B7L214C23=0,0,B7L214C17/B7L214C23)</f>
        <v>414.82042142145326</v>
      </c>
      <c r="AZ21" s="16" t="s">
        <v>15261</v>
      </c>
      <c r="BA21" s="17">
        <f>A1L214C24</f>
        <v>154483.5</v>
      </c>
      <c r="BB21" s="16" t="s">
        <v>15262</v>
      </c>
      <c r="BC21" s="23">
        <f>IF(B7L104C1=0,0,B7L214C25/B7L104C1)</f>
        <v>0.92512425030825984</v>
      </c>
      <c r="BD21" s="16" t="s">
        <v>15263</v>
      </c>
      <c r="BE21" s="23">
        <f>B7L214C26</f>
        <v>0.92512425030825984</v>
      </c>
      <c r="BF21" s="16" t="s">
        <v>15264</v>
      </c>
      <c r="BG21" s="17">
        <f>B7L214C27*B7L119C1</f>
        <v>8604.6692327640922</v>
      </c>
      <c r="BH21" s="16" t="s">
        <v>15265</v>
      </c>
      <c r="BI21" s="17">
        <f>B7L214C28</f>
        <v>8604.6692327640922</v>
      </c>
      <c r="BJ21" s="16" t="s">
        <v>15266</v>
      </c>
      <c r="BK21" s="23">
        <f>B7L214C29/24</f>
        <v>358.52788469850384</v>
      </c>
      <c r="BL21" s="16" t="s">
        <v>15267</v>
      </c>
      <c r="BM21" s="23">
        <f>B7L214C30</f>
        <v>358.52788469850384</v>
      </c>
      <c r="BN21" s="16" t="s">
        <v>15268</v>
      </c>
      <c r="BO21" s="26">
        <f>IF(B7L214C31=0,0,B7L214C25/B7L214C31)</f>
        <v>430.88280324390809</v>
      </c>
      <c r="BP21" s="16" t="s">
        <v>15269</v>
      </c>
      <c r="BQ21" s="17">
        <f>A1L214C27</f>
        <v>151955.6</v>
      </c>
      <c r="BR21" s="16" t="s">
        <v>15270</v>
      </c>
      <c r="BS21" s="21">
        <f>IF(B7L105C1=0,0,B7L214C33/B7L105C1)</f>
        <v>0.91985871311679102</v>
      </c>
      <c r="BT21" s="16" t="s">
        <v>15271</v>
      </c>
      <c r="BU21" s="23">
        <f>B7L214C34</f>
        <v>0.91985871311679102</v>
      </c>
      <c r="BV21" s="16" t="s">
        <v>15272</v>
      </c>
      <c r="BW21" s="17">
        <f>B7L214C35*B7L120C1</f>
        <v>8423.875132054729</v>
      </c>
      <c r="BX21" s="16" t="s">
        <v>15273</v>
      </c>
      <c r="BY21" s="17">
        <f>B7L214C36</f>
        <v>8423.875132054729</v>
      </c>
      <c r="BZ21" s="16" t="s">
        <v>15274</v>
      </c>
      <c r="CA21" s="23">
        <f>B7L214C37/24</f>
        <v>350.99479716894706</v>
      </c>
      <c r="CB21" s="16" t="s">
        <v>15275</v>
      </c>
      <c r="CC21" s="23">
        <f>B7L214C38</f>
        <v>350.99479716894706</v>
      </c>
      <c r="CD21" s="16" t="s">
        <v>15276</v>
      </c>
      <c r="CE21" s="26">
        <f>IF(B7L214C39=0,0,B7L214C33/B7L214C39)</f>
        <v>432.92835456719899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1199</v>
      </c>
      <c r="F22" s="16" t="s">
        <v>15278</v>
      </c>
      <c r="G22" s="21">
        <f>IF(B7L101C1=0,0,B7L215C1/B7L101C1)</f>
        <v>7.2036325245246136E-3</v>
      </c>
      <c r="H22" s="16" t="s">
        <v>15279</v>
      </c>
      <c r="I22" s="21">
        <f>B7L215C2</f>
        <v>7.2036325245246136E-3</v>
      </c>
      <c r="J22" s="16" t="s">
        <v>15280</v>
      </c>
      <c r="K22" s="17">
        <f>B7L215C3*B7L116C1</f>
        <v>64.022010323676582</v>
      </c>
      <c r="L22" s="16" t="s">
        <v>15281</v>
      </c>
      <c r="M22" s="23">
        <f>B7L215C4</f>
        <v>64.022010323676582</v>
      </c>
      <c r="N22" s="16" t="s">
        <v>15282</v>
      </c>
      <c r="O22" s="23">
        <f>B7L215C5/24</f>
        <v>2.6675837634865243</v>
      </c>
      <c r="P22" s="16" t="s">
        <v>15283</v>
      </c>
      <c r="Q22" s="23">
        <f>B7L215C6</f>
        <v>2.6675837634865243</v>
      </c>
      <c r="R22" s="16" t="s">
        <v>15284</v>
      </c>
      <c r="S22" s="25">
        <f>IF(B7L215C7=0,0,B7L215C1/B7L215C7)</f>
        <v>449.47042203949781</v>
      </c>
      <c r="T22" s="16" t="s">
        <v>15285</v>
      </c>
      <c r="U22" s="17">
        <f>A1L215C18</f>
        <v>22537.5</v>
      </c>
      <c r="V22" s="16" t="s">
        <v>15286</v>
      </c>
      <c r="W22" s="23">
        <f>IF(B7L102C1=0,0,B7L215C9/B7L102C1)</f>
        <v>0.13336998199400205</v>
      </c>
      <c r="X22" s="16" t="s">
        <v>15287</v>
      </c>
      <c r="Y22" s="23">
        <f>B7L215C10</f>
        <v>0.13336998199400205</v>
      </c>
      <c r="Z22" s="16" t="s">
        <v>15288</v>
      </c>
      <c r="AA22" s="17">
        <f>B7L215C11*B7L117C1</f>
        <v>1334.1948226281913</v>
      </c>
      <c r="AB22" s="16" t="s">
        <v>15289</v>
      </c>
      <c r="AC22" s="17">
        <f>B7L215C12</f>
        <v>1334.1948226281913</v>
      </c>
      <c r="AD22" s="16" t="s">
        <v>15290</v>
      </c>
      <c r="AE22" s="23">
        <f>B7L215C13/24</f>
        <v>55.591450942841306</v>
      </c>
      <c r="AF22" s="16" t="s">
        <v>15291</v>
      </c>
      <c r="AG22" s="23">
        <f>B7L215C14</f>
        <v>55.591450942841306</v>
      </c>
      <c r="AH22" s="16" t="s">
        <v>15292</v>
      </c>
      <c r="AI22" s="26">
        <f>IF(B7L215C15=0,0,B7L215C9/B7L215C15)</f>
        <v>405.41305574436041</v>
      </c>
      <c r="AJ22" s="16" t="s">
        <v>15293</v>
      </c>
      <c r="AK22" s="17">
        <f>A1L215C21</f>
        <v>30817.666666666664</v>
      </c>
      <c r="AL22" s="16" t="s">
        <v>15294</v>
      </c>
      <c r="AM22" s="23">
        <f>IF(B7L103C1=0,0,B7L215C17/B7L103C1)</f>
        <v>0.18299002164336534</v>
      </c>
      <c r="AN22" s="16" t="s">
        <v>15295</v>
      </c>
      <c r="AO22" s="23">
        <f>B7L215C18</f>
        <v>0.18299002164336534</v>
      </c>
      <c r="AP22" s="16" t="s">
        <v>15296</v>
      </c>
      <c r="AQ22" s="17">
        <f>B7L215C19*B7L118C1</f>
        <v>1782.9980439862425</v>
      </c>
      <c r="AR22" s="16" t="s">
        <v>15297</v>
      </c>
      <c r="AS22" s="17">
        <f>B7L215C20</f>
        <v>1782.9980439862425</v>
      </c>
      <c r="AT22" s="16" t="s">
        <v>15298</v>
      </c>
      <c r="AU22" s="17">
        <f>B7L215C21/24</f>
        <v>74.291585166093441</v>
      </c>
      <c r="AV22" s="16" t="s">
        <v>15299</v>
      </c>
      <c r="AW22" s="23">
        <f>B7L215C22</f>
        <v>74.291585166093441</v>
      </c>
      <c r="AX22" s="16" t="s">
        <v>15300</v>
      </c>
      <c r="AY22" s="26">
        <f>IF(B7L215C23=0,0,B7L215C17/B7L215C23)</f>
        <v>414.8204214214532</v>
      </c>
      <c r="AZ22" s="16" t="s">
        <v>15301</v>
      </c>
      <c r="BA22" s="17">
        <f>A1L215C24</f>
        <v>34458.25</v>
      </c>
      <c r="BB22" s="16" t="s">
        <v>15302</v>
      </c>
      <c r="BC22" s="23">
        <f>IF(B7L104C1=0,0,B7L215C25/B7L104C1)</f>
        <v>0.20635318786915491</v>
      </c>
      <c r="BD22" s="16" t="s">
        <v>15303</v>
      </c>
      <c r="BE22" s="23">
        <f>B7L215C26</f>
        <v>0.20635318786915491</v>
      </c>
      <c r="BF22" s="16" t="s">
        <v>15304</v>
      </c>
      <c r="BG22" s="17">
        <f>B7L215C27*B7L119C1</f>
        <v>1919.3107586887484</v>
      </c>
      <c r="BH22" s="16" t="s">
        <v>15305</v>
      </c>
      <c r="BI22" s="17">
        <f>B7L215C28</f>
        <v>1919.3107586887484</v>
      </c>
      <c r="BJ22" s="16" t="s">
        <v>15306</v>
      </c>
      <c r="BK22" s="23">
        <f>B7L215C29/24</f>
        <v>79.971281612031177</v>
      </c>
      <c r="BL22" s="16" t="s">
        <v>15307</v>
      </c>
      <c r="BM22" s="23">
        <f>B7L215C30</f>
        <v>79.971281612031177</v>
      </c>
      <c r="BN22" s="16" t="s">
        <v>15308</v>
      </c>
      <c r="BO22" s="26">
        <f>IF(B7L215C31=0,0,B7L215C25/B7L215C31)</f>
        <v>430.88280324390814</v>
      </c>
      <c r="BP22" s="16" t="s">
        <v>15309</v>
      </c>
      <c r="BQ22" s="17">
        <f>A1L215C27</f>
        <v>36026.199999999997</v>
      </c>
      <c r="BR22" s="16" t="s">
        <v>15310</v>
      </c>
      <c r="BS22" s="21">
        <f>IF(B7L105C1=0,0,B7L215C33/B7L105C1)</f>
        <v>0.21808353210074607</v>
      </c>
      <c r="BT22" s="16" t="s">
        <v>15311</v>
      </c>
      <c r="BU22" s="23">
        <f>B7L215C34</f>
        <v>0.21808353210074607</v>
      </c>
      <c r="BV22" s="16" t="s">
        <v>15312</v>
      </c>
      <c r="BW22" s="17">
        <f>B7L215C35*B7L120C1</f>
        <v>1997.1637128373684</v>
      </c>
      <c r="BX22" s="16" t="s">
        <v>15313</v>
      </c>
      <c r="BY22" s="17">
        <f>B7L215C36</f>
        <v>1997.1637128373684</v>
      </c>
      <c r="BZ22" s="16" t="s">
        <v>15314</v>
      </c>
      <c r="CA22" s="23">
        <f>B7L215C37/24</f>
        <v>83.215154701557012</v>
      </c>
      <c r="CB22" s="16" t="s">
        <v>15315</v>
      </c>
      <c r="CC22" s="23">
        <f>B7L215C38</f>
        <v>83.215154701557012</v>
      </c>
      <c r="CD22" s="16" t="s">
        <v>15316</v>
      </c>
      <c r="CE22" s="26">
        <f>IF(B7L215C39=0,0,B7L215C33/B7L215C39)</f>
        <v>432.92835456719905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3657382</v>
      </c>
      <c r="F23" s="16" t="s">
        <v>15318</v>
      </c>
      <c r="G23" s="21">
        <f>IF(B7L101C1=0,0,B7L216C1/B7L101C1)</f>
        <v>21.973674670401067</v>
      </c>
      <c r="H23" s="16" t="s">
        <v>15319</v>
      </c>
      <c r="I23" s="21">
        <f>B7L216C2</f>
        <v>21.973674670401067</v>
      </c>
      <c r="J23" s="16" t="s">
        <v>15320</v>
      </c>
      <c r="K23" s="17">
        <f>B7L216C3*B7L116C1</f>
        <v>195290.19863355203</v>
      </c>
      <c r="L23" s="16" t="s">
        <v>15321</v>
      </c>
      <c r="M23" s="17">
        <f>B7L216C4</f>
        <v>195290.19863355203</v>
      </c>
      <c r="N23" s="16" t="s">
        <v>15322</v>
      </c>
      <c r="O23" s="17">
        <f>B7L216C5/24</f>
        <v>8137.0916097313348</v>
      </c>
      <c r="P23" s="16" t="s">
        <v>15323</v>
      </c>
      <c r="Q23" s="17">
        <f>B7L216C6</f>
        <v>8137.0916097313348</v>
      </c>
      <c r="R23" s="16" t="s">
        <v>15324</v>
      </c>
      <c r="S23" s="25">
        <f>IF(B7L216C7=0,0,B7L216C1/B7L216C7)</f>
        <v>449.47042203949786</v>
      </c>
      <c r="T23" s="16" t="s">
        <v>15325</v>
      </c>
      <c r="U23" s="17">
        <f>A1L216C18</f>
        <v>3612525</v>
      </c>
      <c r="V23" s="16" t="s">
        <v>15326</v>
      </c>
      <c r="W23" s="23">
        <f>IF(B7L102C1=0,0,B7L216C9/B7L102C1)</f>
        <v>21.37781005891879</v>
      </c>
      <c r="X23" s="16" t="s">
        <v>15327</v>
      </c>
      <c r="Y23" s="23">
        <f>B7L216C10</f>
        <v>21.37781005891879</v>
      </c>
      <c r="Z23" s="16" t="s">
        <v>15328</v>
      </c>
      <c r="AA23" s="17">
        <f>B7L216C11*B7L117C1</f>
        <v>213857.4443312216</v>
      </c>
      <c r="AB23" s="16" t="s">
        <v>15329</v>
      </c>
      <c r="AC23" s="17">
        <f>B7L216C12</f>
        <v>213857.4443312216</v>
      </c>
      <c r="AD23" s="16" t="s">
        <v>15330</v>
      </c>
      <c r="AE23" s="17">
        <f>B7L216C13/24</f>
        <v>8910.726847134234</v>
      </c>
      <c r="AF23" s="16" t="s">
        <v>15331</v>
      </c>
      <c r="AG23" s="17">
        <f>B7L216C14</f>
        <v>8910.726847134234</v>
      </c>
      <c r="AH23" s="16" t="s">
        <v>15332</v>
      </c>
      <c r="AI23" s="26">
        <f>IF(B7L216C15=0,0,B7L216C9/B7L216C15)</f>
        <v>405.41305574436041</v>
      </c>
      <c r="AJ23" s="16" t="s">
        <v>15333</v>
      </c>
      <c r="AK23" s="17">
        <f>A1L216C21</f>
        <v>3601608.333333333</v>
      </c>
      <c r="AL23" s="16" t="s">
        <v>15334</v>
      </c>
      <c r="AM23" s="23">
        <f>IF(B7L103C1=0,0,B7L216C17/B7L103C1)</f>
        <v>21.385732865377811</v>
      </c>
      <c r="AN23" s="16" t="s">
        <v>15335</v>
      </c>
      <c r="AO23" s="23">
        <f>B7L216C18</f>
        <v>21.385732865377811</v>
      </c>
      <c r="AP23" s="16" t="s">
        <v>15336</v>
      </c>
      <c r="AQ23" s="17">
        <f>B7L216C19*B7L118C1</f>
        <v>208375.95146305315</v>
      </c>
      <c r="AR23" s="16" t="s">
        <v>15337</v>
      </c>
      <c r="AS23" s="17">
        <f>B7L216C20</f>
        <v>208375.95146305315</v>
      </c>
      <c r="AT23" s="16" t="s">
        <v>15338</v>
      </c>
      <c r="AU23" s="17">
        <f>B7L216C21/24</f>
        <v>8682.3313109605479</v>
      </c>
      <c r="AV23" s="16" t="s">
        <v>15339</v>
      </c>
      <c r="AW23" s="17">
        <f>B7L216C22</f>
        <v>8682.3313109605479</v>
      </c>
      <c r="AX23" s="16" t="s">
        <v>15340</v>
      </c>
      <c r="AY23" s="26">
        <f>IF(B7L216C23=0,0,B7L216C17/B7L216C23)</f>
        <v>414.82042142145326</v>
      </c>
      <c r="AZ23" s="16" t="s">
        <v>15341</v>
      </c>
      <c r="BA23" s="17">
        <f>A1L216C24</f>
        <v>3652636.5</v>
      </c>
      <c r="BB23" s="16" t="s">
        <v>15342</v>
      </c>
      <c r="BC23" s="23">
        <f>IF(B7L104C1=0,0,B7L216C25/B7L104C1)</f>
        <v>21.873809201054392</v>
      </c>
      <c r="BD23" s="16" t="s">
        <v>15343</v>
      </c>
      <c r="BE23" s="23">
        <f>B7L216C26</f>
        <v>21.873809201054392</v>
      </c>
      <c r="BF23" s="16" t="s">
        <v>15344</v>
      </c>
      <c r="BG23" s="17">
        <f>B7L216C27*B7L119C1</f>
        <v>203450.39379623791</v>
      </c>
      <c r="BH23" s="16" t="s">
        <v>15345</v>
      </c>
      <c r="BI23" s="17">
        <f>B7L216C28</f>
        <v>203450.39379623791</v>
      </c>
      <c r="BJ23" s="16" t="s">
        <v>15346</v>
      </c>
      <c r="BK23" s="17">
        <f>B7L216C29/24</f>
        <v>8477.0997415099137</v>
      </c>
      <c r="BL23" s="16" t="s">
        <v>15347</v>
      </c>
      <c r="BM23" s="17">
        <f>B7L216C30</f>
        <v>8477.0997415099137</v>
      </c>
      <c r="BN23" s="16" t="s">
        <v>15348</v>
      </c>
      <c r="BO23" s="26">
        <f>IF(B7L216C31=0,0,B7L216C25/B7L216C31)</f>
        <v>430.88280324390809</v>
      </c>
      <c r="BP23" s="16" t="s">
        <v>15349</v>
      </c>
      <c r="BQ23" s="17">
        <f>A1L216C27</f>
        <v>3704871</v>
      </c>
      <c r="BR23" s="16" t="s">
        <v>15350</v>
      </c>
      <c r="BS23" s="21">
        <f>IF(B7L105C1=0,0,B7L216C33/B7L105C1)</f>
        <v>22.427326602795279</v>
      </c>
      <c r="BT23" s="16" t="s">
        <v>15351</v>
      </c>
      <c r="BU23" s="23">
        <f>B7L216C34</f>
        <v>22.427326602795279</v>
      </c>
      <c r="BV23" s="16" t="s">
        <v>15352</v>
      </c>
      <c r="BW23" s="17">
        <f>B7L216C35*B7L120C1</f>
        <v>205384.80111539643</v>
      </c>
      <c r="BX23" s="16" t="s">
        <v>15353</v>
      </c>
      <c r="BY23" s="17">
        <f>B7L216C36</f>
        <v>205384.80111539643</v>
      </c>
      <c r="BZ23" s="16" t="s">
        <v>15354</v>
      </c>
      <c r="CA23" s="17">
        <f>B7L216C37/24</f>
        <v>8557.7000464748508</v>
      </c>
      <c r="CB23" s="16" t="s">
        <v>15355</v>
      </c>
      <c r="CC23" s="17">
        <f>B7L216C38</f>
        <v>8557.7000464748508</v>
      </c>
      <c r="CD23" s="16" t="s">
        <v>15356</v>
      </c>
      <c r="CE23" s="26">
        <f>IF(B7L216C39=0,0,B7L216C33/B7L216C39)</f>
        <v>432.92835456719905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6.6666666666666664E-4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1.1999999999999999E-3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1.1999999999999999E-3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1.3333333333333333E-3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4.7999999999999996E-3</v>
      </c>
      <c r="BJ8" s="16" t="s">
        <v>15429</v>
      </c>
      <c r="BK8" s="23">
        <f>B7L301C29*B7L121C1</f>
        <v>1.248E-2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4.0000000000000002E-4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7.2000000000000005E-4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7.2000000000000005E-4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8.0000000000000004E-4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2.8800000000000002E-3</v>
      </c>
      <c r="CX8" s="16" t="s">
        <v>15441</v>
      </c>
      <c r="CY8" s="23">
        <f>B7L301C49*B7L121C1</f>
        <v>7.4880000000000007E-3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9.1020000000000003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16.383600000000001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16.383600000000001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18.204000000000001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65.534400000000005</v>
      </c>
      <c r="V9" s="16" t="s">
        <v>15450</v>
      </c>
      <c r="W9" s="17">
        <f>B7L302C9*B7L121C1</f>
        <v>170.38944000000001</v>
      </c>
      <c r="X9" s="16" t="s">
        <v>15451</v>
      </c>
      <c r="Y9" s="17">
        <f>A1L304C16</f>
        <v>9.535499999999999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17.163899999999998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17.163899999999998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19.070999999999998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68.655599999999993</v>
      </c>
      <c r="AP9" s="16" t="s">
        <v>15456</v>
      </c>
      <c r="AQ9" s="17">
        <f>B7L302C19*B7L121C1</f>
        <v>178.50456</v>
      </c>
      <c r="AR9" s="16" t="s">
        <v>15457</v>
      </c>
      <c r="AS9" s="17">
        <f>A1L304C17</f>
        <v>9.6353333333333335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17.343600000000002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17.343600000000002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19.270666666666667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69.374400000000009</v>
      </c>
      <c r="BJ9" s="16" t="s">
        <v>15462</v>
      </c>
      <c r="BK9" s="17">
        <f>B7L302C29*B7L121C1</f>
        <v>180.37344000000002</v>
      </c>
      <c r="BL9" s="16" t="s">
        <v>15463</v>
      </c>
      <c r="BM9" s="17">
        <f>A1L304C18</f>
        <v>9.9740000000000002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17.953200000000002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17.953200000000002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19.948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71.81280000000001</v>
      </c>
      <c r="CD9" s="16" t="s">
        <v>15468</v>
      </c>
      <c r="CE9" s="17">
        <f>B7L302C39*B7L121C1</f>
        <v>186.71328000000003</v>
      </c>
      <c r="CF9" s="16" t="s">
        <v>15469</v>
      </c>
      <c r="CG9" s="17">
        <f>A1L304C19</f>
        <v>10.3546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18.638279999999998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18.638279999999998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20.709199999999999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74.553119999999993</v>
      </c>
      <c r="CX9" s="16" t="s">
        <v>15474</v>
      </c>
      <c r="CY9" s="17">
        <f>B7L302C49*B7L121C1</f>
        <v>193.838112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221.56200000000001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443.12400000000002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443.12400000000002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443.12400000000002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1772.4960000000001</v>
      </c>
      <c r="V10" s="16" t="s">
        <v>15483</v>
      </c>
      <c r="W10" s="17">
        <f>B7L303C9*B7L121C1</f>
        <v>4608.4896000000008</v>
      </c>
      <c r="X10" s="16" t="s">
        <v>15484</v>
      </c>
      <c r="Y10" s="23">
        <f>A1L305C16</f>
        <v>230.02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460.04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460.04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460.04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1840.16</v>
      </c>
      <c r="AP10" s="16" t="s">
        <v>15489</v>
      </c>
      <c r="AQ10" s="17">
        <f>B7L303C19*B7L121C1</f>
        <v>4784.4160000000002</v>
      </c>
      <c r="AR10" s="16" t="s">
        <v>15490</v>
      </c>
      <c r="AS10" s="23">
        <f>A1L305C17</f>
        <v>232.30566666666667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464.61133333333333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464.61133333333333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464.61133333333333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1858.4453333333333</v>
      </c>
      <c r="BJ10" s="16" t="s">
        <v>15495</v>
      </c>
      <c r="BK10" s="17">
        <f>B7L303C29*B7L121C1</f>
        <v>4831.9578666666666</v>
      </c>
      <c r="BL10" s="16" t="s">
        <v>15496</v>
      </c>
      <c r="BM10" s="23">
        <f>A1L305C18</f>
        <v>231.70425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463.4085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463.4085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463.4085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1853.634</v>
      </c>
      <c r="CD10" s="16" t="s">
        <v>15501</v>
      </c>
      <c r="CE10" s="17">
        <f>B7L303C39*B7L121C1</f>
        <v>4819.4484000000002</v>
      </c>
      <c r="CF10" s="16" t="s">
        <v>15502</v>
      </c>
      <c r="CG10" s="23">
        <f>A1L305C19</f>
        <v>228.71719999999999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457.43439999999998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457.43439999999998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457.43439999999998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1829.7375999999999</v>
      </c>
      <c r="CX10" s="16" t="s">
        <v>15507</v>
      </c>
      <c r="CY10" s="17">
        <f>B7L303C49*B7L121C1</f>
        <v>4757.3177599999999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535.46399999999994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1070.9279999999999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1070.9279999999999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1070.9279999999999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4283.7119999999995</v>
      </c>
      <c r="V11" s="16" t="s">
        <v>15516</v>
      </c>
      <c r="W11" s="17">
        <f>B7L304C9*B7L121C1</f>
        <v>11137.651199999998</v>
      </c>
      <c r="X11" s="16" t="s">
        <v>15517</v>
      </c>
      <c r="Y11" s="17">
        <f>A1L308C16</f>
        <v>512.678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1025.356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1025.356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1025.356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4101.424</v>
      </c>
      <c r="AP11" s="16" t="s">
        <v>15522</v>
      </c>
      <c r="AQ11" s="17">
        <f>B7L304C19*B7L121C1</f>
        <v>10663.7024</v>
      </c>
      <c r="AR11" s="16" t="s">
        <v>15523</v>
      </c>
      <c r="AS11" s="17">
        <f>A1L308C17</f>
        <v>518.72500000000002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1037.45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1037.45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1037.45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4149.8</v>
      </c>
      <c r="BJ11" s="16" t="s">
        <v>15528</v>
      </c>
      <c r="BK11" s="17">
        <f>B7L304C29*B7L121C1</f>
        <v>10789.480000000001</v>
      </c>
      <c r="BL11" s="16" t="s">
        <v>15529</v>
      </c>
      <c r="BM11" s="17">
        <f>A1L308C18</f>
        <v>527.75549999999998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1055.511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1055.511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1055.511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4222.0439999999999</v>
      </c>
      <c r="CD11" s="16" t="s">
        <v>15534</v>
      </c>
      <c r="CE11" s="17">
        <f>B7L304C39*B7L121C1</f>
        <v>10977.314399999999</v>
      </c>
      <c r="CF11" s="16" t="s">
        <v>15535</v>
      </c>
      <c r="CG11" s="17">
        <f>A1L308C19</f>
        <v>538.80140000000006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1077.6028000000001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1077.6028000000001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1077.6028000000001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4310.4112000000005</v>
      </c>
      <c r="CX11" s="16" t="s">
        <v>15540</v>
      </c>
      <c r="CY11" s="17">
        <f>B7L304C49*B7L121C1</f>
        <v>11207.069120000002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89.715000000000003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179.43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179.43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179.43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717.72</v>
      </c>
      <c r="V12" s="16" t="s">
        <v>15549</v>
      </c>
      <c r="W12" s="17">
        <f>B7L305C9*B7L121C1</f>
        <v>1866.0720000000001</v>
      </c>
      <c r="X12" s="16" t="s">
        <v>15550</v>
      </c>
      <c r="Y12" s="23">
        <f>A1L309C16</f>
        <v>106.93899999999999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213.87799999999999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213.87799999999999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213.87799999999999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855.51199999999994</v>
      </c>
      <c r="AP12" s="16" t="s">
        <v>15555</v>
      </c>
      <c r="AQ12" s="17">
        <f>B7L305C19*B7L121C1</f>
        <v>2224.3312000000001</v>
      </c>
      <c r="AR12" s="16" t="s">
        <v>15556</v>
      </c>
      <c r="AS12" s="23">
        <f>A1L309C17</f>
        <v>117.16366666666666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234.32733333333331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234.32733333333331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234.32733333333331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937.30933333333326</v>
      </c>
      <c r="BJ12" s="16" t="s">
        <v>15561</v>
      </c>
      <c r="BK12" s="17">
        <f>B7L305C29*B7L121C1</f>
        <v>2437.0042666666664</v>
      </c>
      <c r="BL12" s="16" t="s">
        <v>15562</v>
      </c>
      <c r="BM12" s="23">
        <f>A1L309C18</f>
        <v>128.10974999999999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256.21949999999998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256.21949999999998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256.21949999999998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1024.8779999999999</v>
      </c>
      <c r="CD12" s="16" t="s">
        <v>15567</v>
      </c>
      <c r="CE12" s="17">
        <f>B7L305C39*B7L121C1</f>
        <v>2664.6828</v>
      </c>
      <c r="CF12" s="16" t="s">
        <v>15568</v>
      </c>
      <c r="CG12" s="23">
        <f>A1L309C19</f>
        <v>135.48399999999998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270.96799999999996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270.96799999999996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270.96799999999996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1083.8719999999998</v>
      </c>
      <c r="CX12" s="16" t="s">
        <v>15573</v>
      </c>
      <c r="CY12" s="17">
        <f>B7L305C49*B7L121C1</f>
        <v>2818.0671999999995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1240.4259999999999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2480.8519999999999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2480.8519999999999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2480.8519999999999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9923.4079999999994</v>
      </c>
      <c r="V13" s="16" t="s">
        <v>15582</v>
      </c>
      <c r="W13" s="17">
        <f>B7L306C9*B7L121C1</f>
        <v>25800.860799999999</v>
      </c>
      <c r="X13" s="16" t="s">
        <v>15583</v>
      </c>
      <c r="Y13" s="17">
        <f>A1L312C16</f>
        <v>1208.712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2417.424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2417.424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2417.424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9669.6959999999999</v>
      </c>
      <c r="AP13" s="16" t="s">
        <v>15588</v>
      </c>
      <c r="AQ13" s="17">
        <f>B7L306C19*B7L121C1</f>
        <v>25141.209600000002</v>
      </c>
      <c r="AR13" s="16" t="s">
        <v>15589</v>
      </c>
      <c r="AS13" s="17">
        <f>A1L312C17</f>
        <v>1196.7923333333333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2393.5846666666666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2393.5846666666666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2393.5846666666666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9574.3386666666665</v>
      </c>
      <c r="BJ13" s="16" t="s">
        <v>15594</v>
      </c>
      <c r="BK13" s="17">
        <f>B7L306C29*B7L121C1</f>
        <v>24893.280533333334</v>
      </c>
      <c r="BL13" s="16" t="s">
        <v>15595</v>
      </c>
      <c r="BM13" s="17">
        <f>A1L312C18</f>
        <v>1224.29925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2448.5985000000001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2448.5985000000001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2448.5985000000001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9794.3940000000002</v>
      </c>
      <c r="CD13" s="16" t="s">
        <v>15600</v>
      </c>
      <c r="CE13" s="17">
        <f>B7L306C39*B7L121C1</f>
        <v>25465.4244</v>
      </c>
      <c r="CF13" s="16" t="s">
        <v>15601</v>
      </c>
      <c r="CG13" s="17">
        <f>A1L312C19</f>
        <v>1259.0873999999999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2518.1747999999998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2518.1747999999998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2518.1747999999998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10072.699199999999</v>
      </c>
      <c r="CX13" s="16" t="s">
        <v>15606</v>
      </c>
      <c r="CY13" s="17">
        <f>B7L306C49*B7L121C1</f>
        <v>26189.017919999998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79.335000000000008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158.67000000000002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158.67000000000002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158.67000000000002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634.68000000000006</v>
      </c>
      <c r="V14" s="16" t="s">
        <v>15615</v>
      </c>
      <c r="W14" s="17">
        <f>B7L307C9*B7L121C1</f>
        <v>1650.1680000000001</v>
      </c>
      <c r="X14" s="16" t="s">
        <v>15616</v>
      </c>
      <c r="Y14" s="23">
        <f>A1L313C16</f>
        <v>100.40600000000001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200.81200000000001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200.81200000000001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200.81200000000001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803.24800000000005</v>
      </c>
      <c r="AP14" s="16" t="s">
        <v>15621</v>
      </c>
      <c r="AQ14" s="17">
        <f>B7L307C19*B7L121C1</f>
        <v>2088.4448000000002</v>
      </c>
      <c r="AR14" s="16" t="s">
        <v>15622</v>
      </c>
      <c r="AS14" s="23">
        <f>A1L313C17</f>
        <v>110.68633333333334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221.37266666666667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221.37266666666667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221.37266666666667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885.4906666666667</v>
      </c>
      <c r="BJ14" s="16" t="s">
        <v>15627</v>
      </c>
      <c r="BK14" s="17">
        <f>B7L307C29*B7L121C1</f>
        <v>2302.2757333333334</v>
      </c>
      <c r="BL14" s="16" t="s">
        <v>15628</v>
      </c>
      <c r="BM14" s="23">
        <f>A1L313C18</f>
        <v>115.77300000000001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231.54600000000002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231.54600000000002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231.54600000000002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926.18400000000008</v>
      </c>
      <c r="CD14" s="16" t="s">
        <v>15633</v>
      </c>
      <c r="CE14" s="17">
        <f>B7L307C39*B7L121C1</f>
        <v>2408.0784000000003</v>
      </c>
      <c r="CF14" s="16" t="s">
        <v>15634</v>
      </c>
      <c r="CG14" s="23">
        <f>A1L313C19</f>
        <v>120.5438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241.08760000000001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241.08760000000001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241.08760000000001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964.35040000000004</v>
      </c>
      <c r="CX14" s="16" t="s">
        <v>15639</v>
      </c>
      <c r="CY14" s="17">
        <f>B7L307C49*B7L121C1</f>
        <v>2507.31104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263.2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526.4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526.4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526.4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2105.6</v>
      </c>
      <c r="V15" s="16" t="s">
        <v>15648</v>
      </c>
      <c r="W15" s="17">
        <f>B7L308C9*B7L121C1</f>
        <v>5474.56</v>
      </c>
      <c r="X15" s="16" t="s">
        <v>15649</v>
      </c>
      <c r="Y15" s="23">
        <f>A1L314C16</f>
        <v>276.73699999999997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553.47399999999993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553.47399999999993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553.47399999999993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2213.8959999999997</v>
      </c>
      <c r="AP15" s="16" t="s">
        <v>15654</v>
      </c>
      <c r="AQ15" s="17">
        <f>B7L308C19*B7L121C1</f>
        <v>5756.1295999999993</v>
      </c>
      <c r="AR15" s="16" t="s">
        <v>15655</v>
      </c>
      <c r="AS15" s="23">
        <f>A1L314C17</f>
        <v>274.28100000000001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548.56200000000001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548.56200000000001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548.56200000000001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2194.248</v>
      </c>
      <c r="BJ15" s="16" t="s">
        <v>15660</v>
      </c>
      <c r="BK15" s="17">
        <f>B7L308C29*B7L121C1</f>
        <v>5705.0448000000006</v>
      </c>
      <c r="BL15" s="16" t="s">
        <v>15661</v>
      </c>
      <c r="BM15" s="23">
        <f>A1L314C18</f>
        <v>274.12849999999997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548.25699999999995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548.25699999999995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548.25699999999995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2193.0279999999998</v>
      </c>
      <c r="CD15" s="16" t="s">
        <v>15666</v>
      </c>
      <c r="CE15" s="17">
        <f>B7L308C39*B7L121C1</f>
        <v>5701.8728000000001</v>
      </c>
      <c r="CF15" s="16" t="s">
        <v>15667</v>
      </c>
      <c r="CG15" s="23">
        <f>A1L314C19</f>
        <v>278.13019999999995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556.26039999999989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556.26039999999989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556.26039999999989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2225.0415999999996</v>
      </c>
      <c r="CX15" s="16" t="s">
        <v>15672</v>
      </c>
      <c r="CY15" s="17">
        <f>B7L308C49*B7L121C1</f>
        <v>5785.1081599999989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17.289000000000001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34.578000000000003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34.578000000000003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34.578000000000003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138.31200000000001</v>
      </c>
      <c r="V16" s="16" t="s">
        <v>15681</v>
      </c>
      <c r="W16" s="23">
        <f>B7L309C9*B7L121C1</f>
        <v>359.61120000000005</v>
      </c>
      <c r="X16" s="16" t="s">
        <v>15682</v>
      </c>
      <c r="Y16" s="23">
        <f>A1L316C16</f>
        <v>18.5945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37.189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37.189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37.189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148.756</v>
      </c>
      <c r="AP16" s="16" t="s">
        <v>15687</v>
      </c>
      <c r="AQ16" s="23">
        <f>B7L309C19*B7L121C1</f>
        <v>386.76560000000001</v>
      </c>
      <c r="AR16" s="16" t="s">
        <v>15688</v>
      </c>
      <c r="AS16" s="23">
        <f>A1L316C17</f>
        <v>18.792333333333332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37.584666666666664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37.584666666666664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37.584666666666664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150.33866666666665</v>
      </c>
      <c r="BJ16" s="16" t="s">
        <v>15693</v>
      </c>
      <c r="BK16" s="23">
        <f>B7L309C29*B7L121C1</f>
        <v>390.88053333333329</v>
      </c>
      <c r="BL16" s="16" t="s">
        <v>15694</v>
      </c>
      <c r="BM16" s="23">
        <f>A1L316C18</f>
        <v>19.787999999999997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39.575999999999993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39.575999999999993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39.575999999999993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158.30399999999997</v>
      </c>
      <c r="CD16" s="16" t="s">
        <v>15699</v>
      </c>
      <c r="CE16" s="23">
        <f>B7L309C39*B7L121C1</f>
        <v>411.59039999999993</v>
      </c>
      <c r="CF16" s="16" t="s">
        <v>15700</v>
      </c>
      <c r="CG16" s="23">
        <f>A1L316C19</f>
        <v>20.517799999999998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41.035599999999995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41.035599999999995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41.035599999999995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164.14239999999998</v>
      </c>
      <c r="CX16" s="16" t="s">
        <v>15705</v>
      </c>
      <c r="CY16" s="23">
        <f>B7L309C49*B7L121C1</f>
        <v>426.77023999999994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35.834000000000003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71.668000000000006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71.668000000000006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71.668000000000006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286.67200000000003</v>
      </c>
      <c r="V17" s="16" t="s">
        <v>15714</v>
      </c>
      <c r="W17" s="23">
        <f>B7L310C9*B7L121C1</f>
        <v>745.34720000000004</v>
      </c>
      <c r="X17" s="16" t="s">
        <v>15715</v>
      </c>
      <c r="Y17" s="23">
        <f>A1L315C16</f>
        <v>36.588000000000001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73.176000000000002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73.176000000000002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73.176000000000002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292.70400000000001</v>
      </c>
      <c r="AP17" s="16" t="s">
        <v>15720</v>
      </c>
      <c r="AQ17" s="23">
        <f>B7L310C19*B7L121C1</f>
        <v>761.0304000000001</v>
      </c>
      <c r="AR17" s="16" t="s">
        <v>15721</v>
      </c>
      <c r="AS17" s="23">
        <f>A1L315C17</f>
        <v>36.67966666666667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73.359333333333339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73.359333333333339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73.359333333333339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293.43733333333336</v>
      </c>
      <c r="BJ17" s="16" t="s">
        <v>15726</v>
      </c>
      <c r="BK17" s="23">
        <f>B7L310C29*B7L121C1</f>
        <v>762.93706666666674</v>
      </c>
      <c r="BL17" s="16" t="s">
        <v>15727</v>
      </c>
      <c r="BM17" s="23">
        <f>A1L315C18</f>
        <v>36.487250000000003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72.974500000000006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72.974500000000006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72.974500000000006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291.89800000000002</v>
      </c>
      <c r="CD17" s="16" t="s">
        <v>15732</v>
      </c>
      <c r="CE17" s="23">
        <f>B7L310C39*B7L121C1</f>
        <v>758.93480000000011</v>
      </c>
      <c r="CF17" s="16" t="s">
        <v>15733</v>
      </c>
      <c r="CG17" s="23">
        <f>A1L315C19</f>
        <v>37.309000000000005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74.618000000000009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74.618000000000009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74.618000000000009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298.47200000000004</v>
      </c>
      <c r="CX17" s="16" t="s">
        <v>15738</v>
      </c>
      <c r="CY17" s="23">
        <f>B7L310C49*B7L121C1</f>
        <v>776.02720000000011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172.815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172.815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172.815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345.63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691.26</v>
      </c>
      <c r="V18" s="16" t="s">
        <v>15747</v>
      </c>
      <c r="W18" s="17">
        <f>B7L311C9*B7L121C1</f>
        <v>1797.2760000000001</v>
      </c>
      <c r="X18" s="16" t="s">
        <v>15748</v>
      </c>
      <c r="Y18" s="23">
        <f>A1L317C16</f>
        <v>169.24600000000001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169.24600000000001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169.24600000000001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338.49200000000002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676.98400000000004</v>
      </c>
      <c r="AP18" s="16" t="s">
        <v>15753</v>
      </c>
      <c r="AQ18" s="17">
        <f>B7L311C19*B7L121C1</f>
        <v>1760.1584000000003</v>
      </c>
      <c r="AR18" s="16" t="s">
        <v>15754</v>
      </c>
      <c r="AS18" s="23">
        <f>A1L317C17</f>
        <v>175.55766666666668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175.55766666666668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175.55766666666668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351.11533333333335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702.23066666666671</v>
      </c>
      <c r="BJ18" s="16" t="s">
        <v>15759</v>
      </c>
      <c r="BK18" s="17">
        <f>B7L311C29*B7L121C1</f>
        <v>1825.7997333333335</v>
      </c>
      <c r="BL18" s="16" t="s">
        <v>15760</v>
      </c>
      <c r="BM18" s="23">
        <f>A1L317C18</f>
        <v>183.37675000000002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183.37675000000002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183.37675000000002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366.75350000000003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733.50700000000006</v>
      </c>
      <c r="CD18" s="16" t="s">
        <v>15765</v>
      </c>
      <c r="CE18" s="17">
        <f>B7L311C39*B7L121C1</f>
        <v>1907.1182000000001</v>
      </c>
      <c r="CF18" s="16" t="s">
        <v>15766</v>
      </c>
      <c r="CG18" s="23">
        <f>A1L317C19</f>
        <v>197.59120000000001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197.59120000000001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197.59120000000001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395.18240000000003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790.36480000000006</v>
      </c>
      <c r="CX18" s="16" t="s">
        <v>15771</v>
      </c>
      <c r="CY18" s="17">
        <f>B7L311C49*B7L121C1</f>
        <v>2054.94848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37.07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74.14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74.14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74.14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296.56</v>
      </c>
      <c r="V19" s="16" t="s">
        <v>15780</v>
      </c>
      <c r="W19" s="23">
        <f>B7L312C9*B7L121C1</f>
        <v>771.05600000000004</v>
      </c>
      <c r="X19" s="16" t="s">
        <v>15781</v>
      </c>
      <c r="Y19" s="23">
        <f>A1L318C16</f>
        <v>41.242500000000007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82.485000000000014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82.485000000000014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82.485000000000014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329.94000000000005</v>
      </c>
      <c r="AP19" s="16" t="s">
        <v>15786</v>
      </c>
      <c r="AQ19" s="23">
        <f>B7L312C19*B7L121C1</f>
        <v>857.84400000000016</v>
      </c>
      <c r="AR19" s="16" t="s">
        <v>15787</v>
      </c>
      <c r="AS19" s="23">
        <f>A1L318C17</f>
        <v>44.175000000000004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88.350000000000009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88.350000000000009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88.350000000000009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353.40000000000003</v>
      </c>
      <c r="BJ19" s="16" t="s">
        <v>15792</v>
      </c>
      <c r="BK19" s="23">
        <f>B7L312C29*B7L121C1</f>
        <v>918.84000000000015</v>
      </c>
      <c r="BL19" s="16" t="s">
        <v>15793</v>
      </c>
      <c r="BM19" s="23">
        <f>A1L318C18</f>
        <v>44.783749999999998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89.567499999999995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89.567499999999995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89.567499999999995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358.27</v>
      </c>
      <c r="CD19" s="16" t="s">
        <v>15798</v>
      </c>
      <c r="CE19" s="23">
        <f>B7L312C39*B7L121C1</f>
        <v>931.50199999999995</v>
      </c>
      <c r="CF19" s="16" t="s">
        <v>15799</v>
      </c>
      <c r="CG19" s="23">
        <f>A1L318C19</f>
        <v>42.4086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84.8172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84.8172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84.8172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339.2688</v>
      </c>
      <c r="CX19" s="16" t="s">
        <v>15804</v>
      </c>
      <c r="CY19" s="23">
        <f>B7L312C49*B7L121C1</f>
        <v>882.09888000000001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0.46799999999999997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0.93599999999999994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0.93599999999999994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0.93599999999999994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3.7439999999999998</v>
      </c>
      <c r="V20" s="16" t="s">
        <v>15813</v>
      </c>
      <c r="W20" s="23">
        <f>B7L313C9*B7L121C1</f>
        <v>9.7343999999999991</v>
      </c>
      <c r="X20" s="16" t="s">
        <v>15814</v>
      </c>
      <c r="Y20" s="23">
        <f>A1L319C16</f>
        <v>0.6915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1.383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1.383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1.383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5.532</v>
      </c>
      <c r="AP20" s="16" t="s">
        <v>15819</v>
      </c>
      <c r="AQ20" s="23">
        <f>B7L313C19*B7L121C1</f>
        <v>14.3832</v>
      </c>
      <c r="AR20" s="16" t="s">
        <v>15820</v>
      </c>
      <c r="AS20" s="23">
        <f>A1L319C17</f>
        <v>0.90966666666666673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1.8193333333333335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1.8193333333333335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1.8193333333333335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7.2773333333333339</v>
      </c>
      <c r="BJ20" s="16" t="s">
        <v>15825</v>
      </c>
      <c r="BK20" s="23">
        <f>B7L313C29*B7L121C1</f>
        <v>18.921066666666668</v>
      </c>
      <c r="BL20" s="16" t="s">
        <v>15826</v>
      </c>
      <c r="BM20" s="23">
        <f>A1L319C18</f>
        <v>1.0725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2.145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2.145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2.145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8.58</v>
      </c>
      <c r="CD20" s="16" t="s">
        <v>15831</v>
      </c>
      <c r="CE20" s="23">
        <f>B7L313C39*B7L121C1</f>
        <v>22.308</v>
      </c>
      <c r="CF20" s="16" t="s">
        <v>15832</v>
      </c>
      <c r="CG20" s="23">
        <f>A1L319C19</f>
        <v>1.1006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2.2012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2.2012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2.2012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8.8048000000000002</v>
      </c>
      <c r="CX20" s="16" t="s">
        <v>15837</v>
      </c>
      <c r="CY20" s="23">
        <f>B7L313C49*B7L121C1</f>
        <v>22.892480000000003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131.947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263.89400000000001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263.89400000000001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263.89400000000001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1055.576</v>
      </c>
      <c r="V21" s="16" t="s">
        <v>15846</v>
      </c>
      <c r="W21" s="17">
        <f>B7L314C9*B7L121C1</f>
        <v>2744.4976000000001</v>
      </c>
      <c r="X21" s="16" t="s">
        <v>15847</v>
      </c>
      <c r="Y21" s="23">
        <f>A1L320C16</f>
        <v>133.62450000000001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267.24900000000002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267.24900000000002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267.24900000000002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1068.9960000000001</v>
      </c>
      <c r="AP21" s="16" t="s">
        <v>15852</v>
      </c>
      <c r="AQ21" s="17">
        <f>B7L314C19*B7L121C1</f>
        <v>2779.3896000000004</v>
      </c>
      <c r="AR21" s="16" t="s">
        <v>15853</v>
      </c>
      <c r="AS21" s="23">
        <f>A1L320C17</f>
        <v>134.73500000000001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269.47000000000003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269.47000000000003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269.47000000000003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1077.8800000000001</v>
      </c>
      <c r="BJ21" s="16" t="s">
        <v>15858</v>
      </c>
      <c r="BK21" s="17">
        <f>B7L314C29*B7L121C1</f>
        <v>2802.4880000000003</v>
      </c>
      <c r="BL21" s="16" t="s">
        <v>15859</v>
      </c>
      <c r="BM21" s="23">
        <f>A1L320C18</f>
        <v>134.82650000000001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269.65300000000002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269.65300000000002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269.65300000000002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1078.6120000000001</v>
      </c>
      <c r="CD21" s="16" t="s">
        <v>15864</v>
      </c>
      <c r="CE21" s="17">
        <f>B7L314C39*B7L121C1</f>
        <v>2804.3912000000005</v>
      </c>
      <c r="CF21" s="16" t="s">
        <v>15865</v>
      </c>
      <c r="CG21" s="23">
        <f>A1L320C19</f>
        <v>132.8656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265.7312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265.7312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265.7312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1062.9248</v>
      </c>
      <c r="CX21" s="16" t="s">
        <v>15870</v>
      </c>
      <c r="CY21" s="17">
        <f>B7L314C49*B7L121C1</f>
        <v>2763.60448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504.584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1009.168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1009.168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1009.168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4036.672</v>
      </c>
      <c r="V22" s="16" t="s">
        <v>15879</v>
      </c>
      <c r="W22" s="17">
        <f>B7L315C9*B7L121C1</f>
        <v>10495.3472</v>
      </c>
      <c r="X22" s="16" t="s">
        <v>15880</v>
      </c>
      <c r="Y22" s="17">
        <f>A1L323C16</f>
        <v>510.89200000000005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1021.7840000000001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1021.7840000000001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1021.7840000000001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4087.1360000000004</v>
      </c>
      <c r="AP22" s="16" t="s">
        <v>15885</v>
      </c>
      <c r="AQ22" s="17">
        <f>B7L315C19*B7L121C1</f>
        <v>10626.553600000001</v>
      </c>
      <c r="AR22" s="16" t="s">
        <v>15886</v>
      </c>
      <c r="AS22" s="17">
        <f>A1L323C17</f>
        <v>523.62966666666671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1047.2593333333334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1047.2593333333334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1047.2593333333334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4189.0373333333337</v>
      </c>
      <c r="BJ22" s="16" t="s">
        <v>15891</v>
      </c>
      <c r="BK22" s="17">
        <f>B7L315C29*B7L121C1</f>
        <v>10891.497066666669</v>
      </c>
      <c r="BL22" s="16" t="s">
        <v>15892</v>
      </c>
      <c r="BM22" s="17">
        <f>A1L323C18</f>
        <v>533.19375000000002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1066.3875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1066.3875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1066.3875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4265.55</v>
      </c>
      <c r="CD22" s="16" t="s">
        <v>15897</v>
      </c>
      <c r="CE22" s="17">
        <f>B7L315C39*B7L121C1</f>
        <v>11090.43</v>
      </c>
      <c r="CF22" s="16" t="s">
        <v>15898</v>
      </c>
      <c r="CG22" s="17">
        <f>A1L323C19</f>
        <v>540.4384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1080.8768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1080.8768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1080.8768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4323.5072</v>
      </c>
      <c r="CX22" s="16" t="s">
        <v>15903</v>
      </c>
      <c r="CY22" s="17">
        <f>B7L315C49*B7L121C1</f>
        <v>11241.11872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3338.8110000000001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6343.7408999999998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6343.7408999999998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6677.6220000000003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25374.963599999999</v>
      </c>
      <c r="V23" s="16" t="s">
        <v>15913</v>
      </c>
      <c r="W23" s="17">
        <f>B7L316C9*B7L121C1</f>
        <v>65974.905360000004</v>
      </c>
      <c r="X23" s="16" t="s">
        <v>15914</v>
      </c>
      <c r="Y23" s="17">
        <f>A1L324C16</f>
        <v>3355.9070000000002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6376.2232999999997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6376.2232999999997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6711.8140000000003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25504.893199999999</v>
      </c>
      <c r="AP23" s="16" t="s">
        <v>15919</v>
      </c>
      <c r="AQ23" s="17">
        <f>B7L316C19*B7L121C1</f>
        <v>66312.722320000001</v>
      </c>
      <c r="AR23" s="16" t="s">
        <v>15920</v>
      </c>
      <c r="AS23" s="17">
        <f>A1L324C17</f>
        <v>3394.069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6448.7311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6448.7311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6788.1379999999999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25794.9244</v>
      </c>
      <c r="BJ23" s="16" t="s">
        <v>15925</v>
      </c>
      <c r="BK23" s="17">
        <f>B7L316C29*B7L121C1</f>
        <v>67066.803440000003</v>
      </c>
      <c r="BL23" s="16" t="s">
        <v>15926</v>
      </c>
      <c r="BM23" s="17">
        <f>A1L324C18</f>
        <v>3465.2732500000002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6584.0191750000004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6584.0191750000004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6930.5465000000004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26336.076700000001</v>
      </c>
      <c r="CD23" s="16" t="s">
        <v>15931</v>
      </c>
      <c r="CE23" s="17">
        <f>B7L316C39*B7L121C1</f>
        <v>68473.79942000001</v>
      </c>
      <c r="CF23" s="16" t="s">
        <v>15932</v>
      </c>
      <c r="CG23" s="17">
        <f>A1L324C19</f>
        <v>3543.3501999999999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6732.3653799999993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6732.3653799999993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7086.7003999999997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26929.461519999997</v>
      </c>
      <c r="CX23" s="16" t="s">
        <v>15937</v>
      </c>
      <c r="CY23" s="17">
        <f>B7L316C49*B7L121C1</f>
        <v>70016.59995199999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0.15158313317841302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0.15825770153277285</v>
      </c>
      <c r="AB8" s="16" t="s">
        <v>15994</v>
      </c>
      <c r="AC8" s="17">
        <f>B7L401C11*B7L401C12</f>
        <v>7.9128850766386422E-5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6.6666666666666664E-4</v>
      </c>
      <c r="AT8" s="16" t="s">
        <v>13114</v>
      </c>
      <c r="AU8" s="17">
        <f>A1L541C63</f>
        <v>0.15859974512264902</v>
      </c>
      <c r="AV8" s="16" t="s">
        <v>16000</v>
      </c>
      <c r="AW8" s="17">
        <f>B7L401C21*B7L401C22</f>
        <v>1.0573316341509934E-4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17">
        <f>A1L541C72</f>
        <v>0.15839322308405676</v>
      </c>
      <c r="BP8" s="16" t="s">
        <v>16006</v>
      </c>
      <c r="BQ8" s="17">
        <f>B7L401C31*B7L401C32</f>
        <v>7.919661154202838E-5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4.0000000000000002E-4</v>
      </c>
      <c r="CH8" s="16" t="s">
        <v>14110</v>
      </c>
      <c r="CI8" s="17">
        <f>A1L541C81</f>
        <v>0.1574633586626937</v>
      </c>
      <c r="CJ8" s="16" t="s">
        <v>16012</v>
      </c>
      <c r="CK8" s="17">
        <f>B7L401C41*B7L401C42</f>
        <v>6.2985343465077486E-5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9.1020000000000003</v>
      </c>
      <c r="F9" s="16" t="s">
        <v>12038</v>
      </c>
      <c r="G9" s="21">
        <f>A1L542C9</f>
        <v>0.6248289258752372</v>
      </c>
      <c r="H9" s="16" t="s">
        <v>16018</v>
      </c>
      <c r="I9" s="15">
        <f>B7L402C1*B7L402C2</f>
        <v>5.6871928833164089</v>
      </c>
      <c r="J9" s="16" t="s">
        <v>16019</v>
      </c>
      <c r="K9" s="23">
        <f>B3L802C3</f>
        <v>1.7933904832898495</v>
      </c>
      <c r="L9" s="16" t="s">
        <v>16020</v>
      </c>
      <c r="M9" s="17">
        <f>B7L402C3*B7L402C4</f>
        <v>10.199357593573408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5.0996787967867041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28.048233382326874</v>
      </c>
      <c r="V9" s="16" t="s">
        <v>16025</v>
      </c>
      <c r="W9" s="17">
        <f>B7L402C9*B7L121C1</f>
        <v>72.925406794049877</v>
      </c>
      <c r="X9" s="16" t="s">
        <v>15451</v>
      </c>
      <c r="Y9" s="17">
        <f>A1L304C16</f>
        <v>9.535499999999999</v>
      </c>
      <c r="Z9" s="16" t="s">
        <v>12647</v>
      </c>
      <c r="AA9" s="23">
        <f>A1L542C54</f>
        <v>0.65416053019145803</v>
      </c>
      <c r="AB9" s="16" t="s">
        <v>16026</v>
      </c>
      <c r="AC9" s="17">
        <f>B7L402C11*B7L402C12</f>
        <v>6.2377477356406477</v>
      </c>
      <c r="AD9" s="16" t="s">
        <v>16027</v>
      </c>
      <c r="AE9" s="23">
        <f>B3L802C9</f>
        <v>1.7534462865124187</v>
      </c>
      <c r="AF9" s="16" t="s">
        <v>16028</v>
      </c>
      <c r="AG9" s="17">
        <f>B7L402C13*B7L402C14</f>
        <v>10.937555603260343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5.4687778016301714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30.078277908965944</v>
      </c>
      <c r="AP9" s="16" t="s">
        <v>16031</v>
      </c>
      <c r="AQ9" s="17">
        <f>B7L402C19*B7L121C1</f>
        <v>78.203522563311452</v>
      </c>
      <c r="AR9" s="16" t="s">
        <v>15457</v>
      </c>
      <c r="AS9" s="17">
        <f>A1L304C17</f>
        <v>9.6353333333333335</v>
      </c>
      <c r="AT9" s="16" t="s">
        <v>13145</v>
      </c>
      <c r="AU9" s="23">
        <f>A1L542C63</f>
        <v>0.64155582327342464</v>
      </c>
      <c r="AV9" s="16" t="s">
        <v>16032</v>
      </c>
      <c r="AW9" s="17">
        <f>B7L402C21*B7L402C22</f>
        <v>6.1816042091805379</v>
      </c>
      <c r="AX9" s="16" t="s">
        <v>16033</v>
      </c>
      <c r="AY9" s="23">
        <f>B3L802C15</f>
        <v>1.7523149092392414</v>
      </c>
      <c r="AZ9" s="16" t="s">
        <v>16034</v>
      </c>
      <c r="BA9" s="17">
        <f>B7L402C23*B7L402C24</f>
        <v>10.832117218763107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5.4160586093815537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29.788322351598545</v>
      </c>
      <c r="BJ9" s="16" t="s">
        <v>16037</v>
      </c>
      <c r="BK9" s="17">
        <f>B7L402C29*B7L121C1</f>
        <v>77.449638114156215</v>
      </c>
      <c r="BL9" s="16" t="s">
        <v>15463</v>
      </c>
      <c r="BM9" s="17">
        <f>A1L304C18</f>
        <v>9.9740000000000002</v>
      </c>
      <c r="BN9" s="16" t="s">
        <v>13643</v>
      </c>
      <c r="BO9" s="23">
        <f>A1L542C72</f>
        <v>0.64825633812975592</v>
      </c>
      <c r="BP9" s="16" t="s">
        <v>16038</v>
      </c>
      <c r="BQ9" s="17">
        <f>B7L402C31*B7L402C32</f>
        <v>6.4657087165061853</v>
      </c>
      <c r="BR9" s="16" t="s">
        <v>16039</v>
      </c>
      <c r="BS9" s="21">
        <f>B3L802C21</f>
        <v>1.7727686426794491</v>
      </c>
      <c r="BT9" s="16" t="s">
        <v>16040</v>
      </c>
      <c r="BU9" s="17">
        <f>B7L402C33*B7L402C34</f>
        <v>11.462205665321353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5.7311028326606763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31.521065579633721</v>
      </c>
      <c r="CD9" s="16" t="s">
        <v>16043</v>
      </c>
      <c r="CE9" s="17">
        <f>B7L402C39*B7L121C1</f>
        <v>81.95477050704767</v>
      </c>
      <c r="CF9" s="16" t="s">
        <v>15469</v>
      </c>
      <c r="CG9" s="17">
        <f>A1L304C19</f>
        <v>10.3546</v>
      </c>
      <c r="CH9" s="16" t="s">
        <v>14141</v>
      </c>
      <c r="CI9" s="23">
        <f>A1L542C81</f>
        <v>0.63917960346531777</v>
      </c>
      <c r="CJ9" s="16" t="s">
        <v>16044</v>
      </c>
      <c r="CK9" s="17">
        <f>B7L402C41*B7L402C42</f>
        <v>6.6184491220419792</v>
      </c>
      <c r="CL9" s="16" t="s">
        <v>16045</v>
      </c>
      <c r="CM9" s="21">
        <f>B3L802C27</f>
        <v>1.7559017941454202</v>
      </c>
      <c r="CN9" s="16" t="s">
        <v>16046</v>
      </c>
      <c r="CO9" s="17">
        <f>B7L402C43*B7L402C44</f>
        <v>11.621346687853693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5.8106733439268465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31.958703391597655</v>
      </c>
      <c r="CX9" s="16" t="s">
        <v>16049</v>
      </c>
      <c r="CY9" s="17">
        <f>B7L402C49*B7L121C1</f>
        <v>83.092628818153912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221.56200000000001</v>
      </c>
      <c r="F10" s="16" t="s">
        <v>12077</v>
      </c>
      <c r="G10" s="21">
        <f>A1L543C9</f>
        <v>0.66301353026128451</v>
      </c>
      <c r="H10" s="16" t="s">
        <v>16050</v>
      </c>
      <c r="I10" s="21">
        <f>B7L403C1*B7L403C2</f>
        <v>146.89860379175073</v>
      </c>
      <c r="J10" s="16" t="s">
        <v>16051</v>
      </c>
      <c r="K10" s="23">
        <f>B3L803C3</f>
        <v>1.775879367108363</v>
      </c>
      <c r="L10" s="16" t="s">
        <v>16052</v>
      </c>
      <c r="M10" s="23">
        <f>B7L403C3*B7L403C4</f>
        <v>260.87419953079649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130.43709976539824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717.4040487096903</v>
      </c>
      <c r="V10" s="16" t="s">
        <v>16057</v>
      </c>
      <c r="W10" s="17">
        <f>B7L403C9*B7L121C1</f>
        <v>1865.2505266451949</v>
      </c>
      <c r="X10" s="16" t="s">
        <v>15484</v>
      </c>
      <c r="Y10" s="23">
        <f>A1L305C16</f>
        <v>230.02</v>
      </c>
      <c r="Z10" s="16" t="s">
        <v>12678</v>
      </c>
      <c r="AA10" s="23">
        <f>A1L543C54</f>
        <v>0.63355687171836295</v>
      </c>
      <c r="AB10" s="16" t="s">
        <v>16058</v>
      </c>
      <c r="AC10" s="23">
        <f>B7L403C11*B7L403C12</f>
        <v>145.73075163265784</v>
      </c>
      <c r="AD10" s="16" t="s">
        <v>16059</v>
      </c>
      <c r="AE10" s="23">
        <f>B3L803C9</f>
        <v>1.75940807273932</v>
      </c>
      <c r="AF10" s="16" t="s">
        <v>16060</v>
      </c>
      <c r="AG10" s="23">
        <f>B7L403C13*B7L403C14</f>
        <v>256.39986086886705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128.19993043443353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705.09961738938443</v>
      </c>
      <c r="AP10" s="16" t="s">
        <v>16063</v>
      </c>
      <c r="AQ10" s="17">
        <f>B7L403C19*B7L121C1</f>
        <v>1833.2590052123996</v>
      </c>
      <c r="AR10" s="16" t="s">
        <v>15490</v>
      </c>
      <c r="AS10" s="23">
        <f>A1L305C17</f>
        <v>232.30566666666667</v>
      </c>
      <c r="AT10" s="16" t="s">
        <v>13176</v>
      </c>
      <c r="AU10" s="23">
        <f>A1L543C63</f>
        <v>0.65128675134231317</v>
      </c>
      <c r="AV10" s="16" t="s">
        <v>16064</v>
      </c>
      <c r="AW10" s="23">
        <f>B7L403C21*B7L403C22</f>
        <v>151.29760296174362</v>
      </c>
      <c r="AX10" s="16" t="s">
        <v>16065</v>
      </c>
      <c r="AY10" s="23">
        <f>B3L803C15</f>
        <v>1.7693278674729211</v>
      </c>
      <c r="AZ10" s="16" t="s">
        <v>16066</v>
      </c>
      <c r="BA10" s="23">
        <f>B7L403C23*B7L403C24</f>
        <v>267.69506520206659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133.84753260103329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736.1614293056831</v>
      </c>
      <c r="BJ10" s="16" t="s">
        <v>16069</v>
      </c>
      <c r="BK10" s="17">
        <f>B7L403C29*B7L121C1</f>
        <v>1914.019716194776</v>
      </c>
      <c r="BL10" s="16" t="s">
        <v>15496</v>
      </c>
      <c r="BM10" s="23">
        <f>A1L305C18</f>
        <v>231.70425</v>
      </c>
      <c r="BN10" s="16" t="s">
        <v>13674</v>
      </c>
      <c r="BO10" s="23">
        <f>A1L543C72</f>
        <v>0.64071436558101158</v>
      </c>
      <c r="BP10" s="16" t="s">
        <v>16070</v>
      </c>
      <c r="BQ10" s="23">
        <f>B7L403C31*B7L403C32</f>
        <v>148.45624154117411</v>
      </c>
      <c r="BR10" s="16" t="s">
        <v>16071</v>
      </c>
      <c r="BS10" s="21">
        <f>B3L803C21</f>
        <v>1.7685292877023242</v>
      </c>
      <c r="BT10" s="16" t="s">
        <v>16072</v>
      </c>
      <c r="BU10" s="23">
        <f>B7L403C33*B7L403C34</f>
        <v>262.54921110777684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131.27460555388842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722.01033054638629</v>
      </c>
      <c r="CD10" s="16" t="s">
        <v>16075</v>
      </c>
      <c r="CE10" s="17">
        <f>B7L403C39*B7L121C1</f>
        <v>1877.2268594206043</v>
      </c>
      <c r="CF10" s="16" t="s">
        <v>15502</v>
      </c>
      <c r="CG10" s="23">
        <f>A1L305C19</f>
        <v>228.71719999999999</v>
      </c>
      <c r="CH10" s="16" t="s">
        <v>14172</v>
      </c>
      <c r="CI10" s="23">
        <f>A1L543C81</f>
        <v>0.63343207121110545</v>
      </c>
      <c r="CJ10" s="16" t="s">
        <v>16076</v>
      </c>
      <c r="CK10" s="23">
        <f>B7L403C41*B7L403C42</f>
        <v>144.87680971760463</v>
      </c>
      <c r="CL10" s="16" t="s">
        <v>16077</v>
      </c>
      <c r="CM10" s="21">
        <f>B3L803C27</f>
        <v>1.7562183528706123</v>
      </c>
      <c r="CN10" s="16" t="s">
        <v>16078</v>
      </c>
      <c r="CO10" s="23">
        <f>B7L403C43*B7L403C44</f>
        <v>254.43531213140074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127.21765606570037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699.69710836135198</v>
      </c>
      <c r="CX10" s="16" t="s">
        <v>16081</v>
      </c>
      <c r="CY10" s="17">
        <f>B7L403C49*B7L121C1</f>
        <v>1819.2124817395152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535.46399999999994</v>
      </c>
      <c r="F11" s="16" t="s">
        <v>12116</v>
      </c>
      <c r="G11" s="21">
        <f>A1L544C9</f>
        <v>0.25036923733990196</v>
      </c>
      <c r="H11" s="16" t="s">
        <v>16082</v>
      </c>
      <c r="I11" s="15">
        <f>B7L404C1*B7L404C2</f>
        <v>134.06371330297324</v>
      </c>
      <c r="J11" s="16" t="s">
        <v>16083</v>
      </c>
      <c r="K11" s="23">
        <f>B3L804C3</f>
        <v>1.9631175253904696</v>
      </c>
      <c r="L11" s="16" t="s">
        <v>16084</v>
      </c>
      <c r="M11" s="17">
        <f>B7L404C3*B7L404C4</f>
        <v>263.18282510399018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131.59141255199509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723.75276903597296</v>
      </c>
      <c r="V11" s="16" t="s">
        <v>16089</v>
      </c>
      <c r="W11" s="17">
        <f>B7L404C9*B7L121C1</f>
        <v>1881.7571994935297</v>
      </c>
      <c r="X11" s="16" t="s">
        <v>15517</v>
      </c>
      <c r="Y11" s="17">
        <f>A1L308C16</f>
        <v>512.678</v>
      </c>
      <c r="Z11" s="16" t="s">
        <v>12709</v>
      </c>
      <c r="AA11" s="23">
        <f>A1L544C54</f>
        <v>0.22050100647960352</v>
      </c>
      <c r="AB11" s="16" t="s">
        <v>16090</v>
      </c>
      <c r="AC11" s="17">
        <f>B7L404C11*B7L404C12</f>
        <v>113.04601499995017</v>
      </c>
      <c r="AD11" s="16" t="s">
        <v>16091</v>
      </c>
      <c r="AE11" s="23">
        <f>B3L804C9</f>
        <v>1.9416224099994983</v>
      </c>
      <c r="AF11" s="16" t="s">
        <v>16092</v>
      </c>
      <c r="AG11" s="17">
        <f>B7L404C13*B7L404C14</f>
        <v>219.49267608504269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109.74633804252134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603.60485923386739</v>
      </c>
      <c r="AP11" s="16" t="s">
        <v>16095</v>
      </c>
      <c r="AQ11" s="17">
        <f>B7L404C19*B7L121C1</f>
        <v>1569.3726340080552</v>
      </c>
      <c r="AR11" s="16" t="s">
        <v>15523</v>
      </c>
      <c r="AS11" s="17">
        <f>A1L308C17</f>
        <v>518.72500000000002</v>
      </c>
      <c r="AT11" s="16" t="s">
        <v>13207</v>
      </c>
      <c r="AU11" s="23">
        <f>A1L544C63</f>
        <v>0.21707549149090372</v>
      </c>
      <c r="AV11" s="16" t="s">
        <v>16096</v>
      </c>
      <c r="AW11" s="17">
        <f>B7L404C21*B7L404C22</f>
        <v>112.60248432361904</v>
      </c>
      <c r="AX11" s="16" t="s">
        <v>16097</v>
      </c>
      <c r="AY11" s="23">
        <f>B3L804C15</f>
        <v>1.9122778520131891</v>
      </c>
      <c r="AZ11" s="16" t="s">
        <v>16098</v>
      </c>
      <c r="BA11" s="17">
        <f>B7L404C23*B7L404C24</f>
        <v>215.327236853719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107.6636184268595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592.14990134772722</v>
      </c>
      <c r="BJ11" s="16" t="s">
        <v>16101</v>
      </c>
      <c r="BK11" s="17">
        <f>B7L404C29*B7L121C1</f>
        <v>1539.5897435040908</v>
      </c>
      <c r="BL11" s="16" t="s">
        <v>15529</v>
      </c>
      <c r="BM11" s="17">
        <f>A1L308C18</f>
        <v>527.75549999999998</v>
      </c>
      <c r="BN11" s="16" t="s">
        <v>13705</v>
      </c>
      <c r="BO11" s="23">
        <f>A1L544C72</f>
        <v>0.22307743537922536</v>
      </c>
      <c r="BP11" s="16" t="s">
        <v>16102</v>
      </c>
      <c r="BQ11" s="17">
        <f>B7L404C31*B7L404C32</f>
        <v>117.73034344728077</v>
      </c>
      <c r="BR11" s="16" t="s">
        <v>16103</v>
      </c>
      <c r="BS11" s="21">
        <f>B3L804C21</f>
        <v>1.8868435154714476</v>
      </c>
      <c r="BT11" s="16" t="s">
        <v>16104</v>
      </c>
      <c r="BU11" s="17">
        <f>B7L404C33*B7L404C34</f>
        <v>222.13873510772817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111.06936755386408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610.88152154625243</v>
      </c>
      <c r="CD11" s="16" t="s">
        <v>16107</v>
      </c>
      <c r="CE11" s="17">
        <f>B7L404C39*B7L121C1</f>
        <v>1588.2919560202563</v>
      </c>
      <c r="CF11" s="16" t="s">
        <v>15535</v>
      </c>
      <c r="CG11" s="17">
        <f>A1L308C19</f>
        <v>538.80140000000006</v>
      </c>
      <c r="CH11" s="16" t="s">
        <v>14203</v>
      </c>
      <c r="CI11" s="23">
        <f>A1L544C81</f>
        <v>0.22579431654463439</v>
      </c>
      <c r="CJ11" s="16" t="s">
        <v>16108</v>
      </c>
      <c r="CK11" s="17">
        <f>B7L404C41*B7L404C42</f>
        <v>121.65829386629218</v>
      </c>
      <c r="CL11" s="16" t="s">
        <v>16109</v>
      </c>
      <c r="CM11" s="21">
        <f>B3L804C27</f>
        <v>1.8979626963018177</v>
      </c>
      <c r="CN11" s="16" t="s">
        <v>16110</v>
      </c>
      <c r="CO11" s="17">
        <f>B7L404C43*B7L404C44</f>
        <v>230.90290345394681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115.4514517269734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634.98298449835374</v>
      </c>
      <c r="CX11" s="16" t="s">
        <v>16113</v>
      </c>
      <c r="CY11" s="17">
        <f>B7L404C49*B7L121C1</f>
        <v>1650.9557596957197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89.715000000000003</v>
      </c>
      <c r="F12" s="16" t="s">
        <v>12155</v>
      </c>
      <c r="G12" s="21">
        <f>A1L545C9</f>
        <v>0.48373453780218656</v>
      </c>
      <c r="H12" s="16" t="s">
        <v>16114</v>
      </c>
      <c r="I12" s="21">
        <f>B7L405C1*B7L405C2</f>
        <v>43.398244058923169</v>
      </c>
      <c r="J12" s="16" t="s">
        <v>16115</v>
      </c>
      <c r="K12" s="23">
        <f>B3L805C3</f>
        <v>2.0975424124131496</v>
      </c>
      <c r="L12" s="16" t="s">
        <v>16116</v>
      </c>
      <c r="M12" s="23">
        <f>B7L405C3*B7L405C4</f>
        <v>91.029657537848337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45.514828768924168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250.33155822908293</v>
      </c>
      <c r="V12" s="16" t="s">
        <v>16121</v>
      </c>
      <c r="W12" s="23">
        <f>B7L405C9*B7L121C1</f>
        <v>650.86205139561559</v>
      </c>
      <c r="X12" s="16" t="s">
        <v>15550</v>
      </c>
      <c r="Y12" s="23">
        <f>A1L309C16</f>
        <v>106.93899999999999</v>
      </c>
      <c r="Z12" s="16" t="s">
        <v>12740</v>
      </c>
      <c r="AA12" s="23">
        <f>A1L545C54</f>
        <v>0.52734656876076513</v>
      </c>
      <c r="AB12" s="16" t="s">
        <v>16122</v>
      </c>
      <c r="AC12" s="23">
        <f>B7L405C11*B7L405C12</f>
        <v>56.393914716707457</v>
      </c>
      <c r="AD12" s="16" t="s">
        <v>16123</v>
      </c>
      <c r="AE12" s="23">
        <f>B3L805C9</f>
        <v>2.0010644660942205</v>
      </c>
      <c r="AF12" s="16" t="s">
        <v>16124</v>
      </c>
      <c r="AG12" s="23">
        <f>B7L405C13*B7L405C14</f>
        <v>112.84785884355121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56.423929421775604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310.33161181976584</v>
      </c>
      <c r="AP12" s="16" t="s">
        <v>16127</v>
      </c>
      <c r="AQ12" s="23">
        <f>B7L405C19*B7L121C1</f>
        <v>806.86219073139125</v>
      </c>
      <c r="AR12" s="16" t="s">
        <v>15556</v>
      </c>
      <c r="AS12" s="23">
        <f>A1L309C17</f>
        <v>117.16366666666666</v>
      </c>
      <c r="AT12" s="16" t="s">
        <v>13238</v>
      </c>
      <c r="AU12" s="23">
        <f>A1L545C63</f>
        <v>0.51147000226541817</v>
      </c>
      <c r="AV12" s="16" t="s">
        <v>16128</v>
      </c>
      <c r="AW12" s="23">
        <f>B7L405C21*B7L405C22</f>
        <v>59.925700855424694</v>
      </c>
      <c r="AX12" s="16" t="s">
        <v>16129</v>
      </c>
      <c r="AY12" s="23">
        <f>B3L805C15</f>
        <v>1.9987638833644403</v>
      </c>
      <c r="AZ12" s="16" t="s">
        <v>16130</v>
      </c>
      <c r="BA12" s="23">
        <f>B7L405C23*B7L405C24</f>
        <v>119.77732655512442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59.888663277562209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329.38764802659216</v>
      </c>
      <c r="BJ12" s="16" t="s">
        <v>16133</v>
      </c>
      <c r="BK12" s="23">
        <f>B7L405C29*B7L121C1</f>
        <v>856.40788486913959</v>
      </c>
      <c r="BL12" s="16" t="s">
        <v>15562</v>
      </c>
      <c r="BM12" s="23">
        <f>A1L309C18</f>
        <v>128.10974999999999</v>
      </c>
      <c r="BN12" s="16" t="s">
        <v>13736</v>
      </c>
      <c r="BO12" s="23">
        <f>A1L545C72</f>
        <v>0.51125698260849894</v>
      </c>
      <c r="BP12" s="16" t="s">
        <v>16134</v>
      </c>
      <c r="BQ12" s="23">
        <f>B7L405C31*B7L405C32</f>
        <v>65.49700422772915</v>
      </c>
      <c r="BR12" s="16" t="s">
        <v>16135</v>
      </c>
      <c r="BS12" s="21">
        <f>B3L805C21</f>
        <v>1.9808066974802931</v>
      </c>
      <c r="BT12" s="16" t="s">
        <v>16136</v>
      </c>
      <c r="BU12" s="23">
        <f>B7L405C33*B7L405C34</f>
        <v>129.73690463918098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64.868452319590489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356.7764877577477</v>
      </c>
      <c r="CD12" s="16" t="s">
        <v>16139</v>
      </c>
      <c r="CE12" s="23">
        <f>B7L405C39*B7L121C1</f>
        <v>927.61886817014408</v>
      </c>
      <c r="CF12" s="16" t="s">
        <v>15568</v>
      </c>
      <c r="CG12" s="23">
        <f>A1L309C19</f>
        <v>135.48399999999998</v>
      </c>
      <c r="CH12" s="16" t="s">
        <v>14234</v>
      </c>
      <c r="CI12" s="23">
        <f>A1L545C81</f>
        <v>0.49955666639531282</v>
      </c>
      <c r="CJ12" s="16" t="s">
        <v>16140</v>
      </c>
      <c r="CK12" s="23">
        <f>B7L405C41*B7L405C42</f>
        <v>67.681935389902549</v>
      </c>
      <c r="CL12" s="16" t="s">
        <v>16141</v>
      </c>
      <c r="CM12" s="21">
        <f>B3L805C27</f>
        <v>1.96021459059404</v>
      </c>
      <c r="CN12" s="16" t="s">
        <v>16142</v>
      </c>
      <c r="CO12" s="23">
        <f>B7L405C43*B7L405C44</f>
        <v>132.6711172709301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66.335558635465048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364.84557249505775</v>
      </c>
      <c r="CX12" s="16" t="s">
        <v>16145</v>
      </c>
      <c r="CY12" s="23">
        <f>B7L405C49*B7L121C1</f>
        <v>948.59848848715023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1240.4259999999999</v>
      </c>
      <c r="F13" s="16" t="s">
        <v>12194</v>
      </c>
      <c r="G13" s="21">
        <f>A1L546C9</f>
        <v>0.20537210531643291</v>
      </c>
      <c r="H13" s="16" t="s">
        <v>16146</v>
      </c>
      <c r="I13" s="15">
        <f>B7L406C1*B7L406C2</f>
        <v>254.74889910924159</v>
      </c>
      <c r="J13" s="16" t="s">
        <v>16147</v>
      </c>
      <c r="K13" s="23">
        <f>B3L806C3</f>
        <v>2.0134177826431703</v>
      </c>
      <c r="L13" s="16" t="s">
        <v>16148</v>
      </c>
      <c r="M13" s="17">
        <f>B7L406C3*B7L406C4</f>
        <v>512.91596357531785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256.45798178765892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1410.5188998321241</v>
      </c>
      <c r="V13" s="16" t="s">
        <v>16153</v>
      </c>
      <c r="W13" s="17">
        <f>B7L406C9*B7L121C1</f>
        <v>3667.3491395635228</v>
      </c>
      <c r="X13" s="16" t="s">
        <v>15583</v>
      </c>
      <c r="Y13" s="17">
        <f>A1L312C16</f>
        <v>1208.712</v>
      </c>
      <c r="Z13" s="16" t="s">
        <v>12771</v>
      </c>
      <c r="AA13" s="23">
        <f>A1L546C54</f>
        <v>0.21102824299075154</v>
      </c>
      <c r="AB13" s="16" t="s">
        <v>16154</v>
      </c>
      <c r="AC13" s="17">
        <f>B7L406C11*B7L406C12</f>
        <v>255.07236964183727</v>
      </c>
      <c r="AD13" s="16" t="s">
        <v>16155</v>
      </c>
      <c r="AE13" s="23">
        <f>B3L806C9</f>
        <v>1.9912428872784451</v>
      </c>
      <c r="AF13" s="16" t="s">
        <v>16156</v>
      </c>
      <c r="AG13" s="17">
        <f>B7L406C13*B7L406C14</f>
        <v>507.91104179056686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253.95552089528343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1396.7553649240588</v>
      </c>
      <c r="AP13" s="16" t="s">
        <v>16159</v>
      </c>
      <c r="AQ13" s="17">
        <f>B7L406C19*B7L121C1</f>
        <v>3631.5639488025531</v>
      </c>
      <c r="AR13" s="16" t="s">
        <v>15589</v>
      </c>
      <c r="AS13" s="17">
        <f>A1L312C17</f>
        <v>1196.7923333333333</v>
      </c>
      <c r="AT13" s="16" t="s">
        <v>13269</v>
      </c>
      <c r="AU13" s="23">
        <f>A1L546C63</f>
        <v>0.21264366437986623</v>
      </c>
      <c r="AV13" s="16" t="s">
        <v>16160</v>
      </c>
      <c r="AW13" s="17">
        <f>B7L406C21*B7L406C22</f>
        <v>254.49030726173032</v>
      </c>
      <c r="AX13" s="16" t="s">
        <v>16161</v>
      </c>
      <c r="AY13" s="23">
        <f>B3L806C15</f>
        <v>1.9976421983995318</v>
      </c>
      <c r="AZ13" s="16" t="s">
        <v>16162</v>
      </c>
      <c r="BA13" s="17">
        <f>B7L406C23*B7L406C24</f>
        <v>508.38057686969529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254.19028843484764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1398.046586391662</v>
      </c>
      <c r="BJ13" s="16" t="s">
        <v>16165</v>
      </c>
      <c r="BK13" s="17">
        <f>B7L406C29*B7L121C1</f>
        <v>3634.9211246183213</v>
      </c>
      <c r="BL13" s="16" t="s">
        <v>15595</v>
      </c>
      <c r="BM13" s="17">
        <f>A1L312C18</f>
        <v>1224.29925</v>
      </c>
      <c r="BN13" s="16" t="s">
        <v>13767</v>
      </c>
      <c r="BO13" s="23">
        <f>A1L546C72</f>
        <v>0.21455616794523244</v>
      </c>
      <c r="BP13" s="16" t="s">
        <v>16166</v>
      </c>
      <c r="BQ13" s="17">
        <f>B7L406C31*B7L406C32</f>
        <v>262.68095549822215</v>
      </c>
      <c r="BR13" s="16" t="s">
        <v>16167</v>
      </c>
      <c r="BS13" s="21">
        <f>B3L806C21</f>
        <v>1.9977426511349428</v>
      </c>
      <c r="BT13" s="16" t="s">
        <v>16168</v>
      </c>
      <c r="BU13" s="17">
        <f>B7L406C33*B7L406C34</f>
        <v>524.76894843967818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262.38447421983909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1443.114608209115</v>
      </c>
      <c r="CD13" s="16" t="s">
        <v>16171</v>
      </c>
      <c r="CE13" s="17">
        <f>B7L406C39*B7L121C1</f>
        <v>3752.0979813436988</v>
      </c>
      <c r="CF13" s="16" t="s">
        <v>15601</v>
      </c>
      <c r="CG13" s="17">
        <f>A1L312C19</f>
        <v>1259.0873999999999</v>
      </c>
      <c r="CH13" s="16" t="s">
        <v>14265</v>
      </c>
      <c r="CI13" s="23">
        <f>A1L546C81</f>
        <v>0.20848295163632821</v>
      </c>
      <c r="CJ13" s="16" t="s">
        <v>16172</v>
      </c>
      <c r="CK13" s="17">
        <f>B7L406C41*B7L406C42</f>
        <v>262.4982575201102</v>
      </c>
      <c r="CL13" s="16" t="s">
        <v>16173</v>
      </c>
      <c r="CM13" s="21">
        <f>B3L806C27</f>
        <v>1.9918632837820411</v>
      </c>
      <c r="CN13" s="16" t="s">
        <v>16174</v>
      </c>
      <c r="CO13" s="17">
        <f>B7L406C43*B7L406C44</f>
        <v>522.86064121107063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261.43032060553531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1437.8667633304442</v>
      </c>
      <c r="CX13" s="16" t="s">
        <v>16177</v>
      </c>
      <c r="CY13" s="17">
        <f>B7L406C49*B7L121C1</f>
        <v>3738.4535846591552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79.335000000000008</v>
      </c>
      <c r="F14" s="16" t="s">
        <v>12233</v>
      </c>
      <c r="G14" s="21">
        <f>A1L547C9</f>
        <v>0.47766767729054216</v>
      </c>
      <c r="H14" s="16" t="s">
        <v>16178</v>
      </c>
      <c r="I14" s="21">
        <f>B7L407C1*B7L407C2</f>
        <v>37.895765177845163</v>
      </c>
      <c r="J14" s="16" t="s">
        <v>16179</v>
      </c>
      <c r="K14" s="23">
        <f>B3L807C3</f>
        <v>2.3846267118244735</v>
      </c>
      <c r="L14" s="16" t="s">
        <v>16180</v>
      </c>
      <c r="M14" s="23">
        <f>B7L407C3*B7L407C4</f>
        <v>90.367253908117291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45.183626954058646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248.50994824732254</v>
      </c>
      <c r="V14" s="16" t="s">
        <v>16185</v>
      </c>
      <c r="W14" s="23">
        <f>B7L407C9*B7L121C1</f>
        <v>646.12586544303861</v>
      </c>
      <c r="X14" s="16" t="s">
        <v>15616</v>
      </c>
      <c r="Y14" s="23">
        <f>A1L313C16</f>
        <v>100.40600000000001</v>
      </c>
      <c r="Z14" s="16" t="s">
        <v>12802</v>
      </c>
      <c r="AA14" s="23">
        <f>A1L547C54</f>
        <v>0.3622853496507481</v>
      </c>
      <c r="AB14" s="16" t="s">
        <v>16186</v>
      </c>
      <c r="AC14" s="23">
        <f>B7L407C11*B7L407C12</f>
        <v>36.375622817033019</v>
      </c>
      <c r="AD14" s="16" t="s">
        <v>16187</v>
      </c>
      <c r="AE14" s="23">
        <f>B3L807C9</f>
        <v>2.3202235851253787</v>
      </c>
      <c r="AF14" s="16" t="s">
        <v>16188</v>
      </c>
      <c r="AG14" s="23">
        <f>B7L407C13*B7L407C14</f>
        <v>84.399577983704873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42.199788991852436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232.0988394551884</v>
      </c>
      <c r="AP14" s="16" t="s">
        <v>16191</v>
      </c>
      <c r="AQ14" s="23">
        <f>B7L407C19*B7L121C1</f>
        <v>603.45698258348989</v>
      </c>
      <c r="AR14" s="16" t="s">
        <v>15622</v>
      </c>
      <c r="AS14" s="23">
        <f>A1L313C17</f>
        <v>110.68633333333334</v>
      </c>
      <c r="AT14" s="16" t="s">
        <v>13300</v>
      </c>
      <c r="AU14" s="23">
        <f>A1L547C63</f>
        <v>0.34290807363029613</v>
      </c>
      <c r="AV14" s="16" t="s">
        <v>16192</v>
      </c>
      <c r="AW14" s="23">
        <f>B7L407C21*B7L407C22</f>
        <v>37.955237340534168</v>
      </c>
      <c r="AX14" s="16" t="s">
        <v>16193</v>
      </c>
      <c r="AY14" s="23">
        <f>B3L807C15</f>
        <v>2.3282269881443987</v>
      </c>
      <c r="AZ14" s="16" t="s">
        <v>16194</v>
      </c>
      <c r="BA14" s="23">
        <f>B7L407C23*B7L407C24</f>
        <v>88.368407917657677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44.184203958828839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243.01312177355862</v>
      </c>
      <c r="BJ14" s="16" t="s">
        <v>16197</v>
      </c>
      <c r="BK14" s="23">
        <f>B7L407C29*B7L121C1</f>
        <v>631.8341166112524</v>
      </c>
      <c r="BL14" s="16" t="s">
        <v>15628</v>
      </c>
      <c r="BM14" s="23">
        <f>A1L313C18</f>
        <v>115.77300000000001</v>
      </c>
      <c r="BN14" s="16" t="s">
        <v>13798</v>
      </c>
      <c r="BO14" s="23">
        <f>A1L547C72</f>
        <v>0.32579961787140377</v>
      </c>
      <c r="BP14" s="16" t="s">
        <v>16198</v>
      </c>
      <c r="BQ14" s="23">
        <f>B7L407C31*B7L407C32</f>
        <v>37.718799159826034</v>
      </c>
      <c r="BR14" s="16" t="s">
        <v>16199</v>
      </c>
      <c r="BS14" s="21">
        <f>B3L807C21</f>
        <v>2.3313190725319632</v>
      </c>
      <c r="BT14" s="16" t="s">
        <v>16200</v>
      </c>
      <c r="BU14" s="23">
        <f>B7L407C33*B7L407C34</f>
        <v>87.934555874305019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43.96727793715251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241.82002865433881</v>
      </c>
      <c r="CD14" s="16" t="s">
        <v>16203</v>
      </c>
      <c r="CE14" s="23">
        <f>B7L407C39*B7L121C1</f>
        <v>628.73207450128098</v>
      </c>
      <c r="CF14" s="16" t="s">
        <v>15634</v>
      </c>
      <c r="CG14" s="23">
        <f>A1L313C19</f>
        <v>120.5438</v>
      </c>
      <c r="CH14" s="16" t="s">
        <v>14296</v>
      </c>
      <c r="CI14" s="23">
        <f>A1L547C81</f>
        <v>0.34275790394048045</v>
      </c>
      <c r="CJ14" s="16" t="s">
        <v>16204</v>
      </c>
      <c r="CK14" s="23">
        <f>B7L407C41*B7L407C42</f>
        <v>41.317340221020487</v>
      </c>
      <c r="CL14" s="16" t="s">
        <v>16205</v>
      </c>
      <c r="CM14" s="21">
        <f>B3L807C27</f>
        <v>2.297908197753558</v>
      </c>
      <c r="CN14" s="16" t="s">
        <v>16206</v>
      </c>
      <c r="CO14" s="23">
        <f>B7L407C43*B7L407C44</f>
        <v>94.943454803255776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47.471727401627888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261.09450070895338</v>
      </c>
      <c r="CX14" s="16" t="s">
        <v>16209</v>
      </c>
      <c r="CY14" s="23">
        <f>B7L407C49*B7L121C1</f>
        <v>678.84570184327879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263.2</v>
      </c>
      <c r="F15" s="16" t="s">
        <v>12272</v>
      </c>
      <c r="G15" s="21">
        <f>A1L548C9</f>
        <v>0.250735985846606</v>
      </c>
      <c r="H15" s="16" t="s">
        <v>16210</v>
      </c>
      <c r="I15" s="21">
        <f>B7L408C1*B7L408C2</f>
        <v>65.993711474826696</v>
      </c>
      <c r="J15" s="16" t="s">
        <v>16211</v>
      </c>
      <c r="K15" s="23">
        <f>B3L808C3</f>
        <v>2.016298295685008</v>
      </c>
      <c r="L15" s="16" t="s">
        <v>16212</v>
      </c>
      <c r="M15" s="23">
        <f>B7L408C3*B7L408C4</f>
        <v>133.06300797262122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66.531503986310611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365.92327192470839</v>
      </c>
      <c r="V15" s="16" t="s">
        <v>16217</v>
      </c>
      <c r="W15" s="23">
        <f>B7L408C9*B7L121C1</f>
        <v>951.40050700424183</v>
      </c>
      <c r="X15" s="16" t="s">
        <v>15649</v>
      </c>
      <c r="Y15" s="23">
        <f>A1L314C16</f>
        <v>276.73699999999997</v>
      </c>
      <c r="Z15" s="16" t="s">
        <v>12833</v>
      </c>
      <c r="AA15" s="23">
        <f>A1L548C54</f>
        <v>0.26222080202891174</v>
      </c>
      <c r="AB15" s="16" t="s">
        <v>16218</v>
      </c>
      <c r="AC15" s="23">
        <f>B7L408C11*B7L408C12</f>
        <v>72.566198091074938</v>
      </c>
      <c r="AD15" s="16" t="s">
        <v>16219</v>
      </c>
      <c r="AE15" s="23">
        <f>B3L808C9</f>
        <v>2.0182830610249964</v>
      </c>
      <c r="AF15" s="16" t="s">
        <v>16220</v>
      </c>
      <c r="AG15" s="23">
        <f>B7L408C13*B7L408C14</f>
        <v>146.45912841020098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73.229564205100488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402.76260312805266</v>
      </c>
      <c r="AP15" s="16" t="s">
        <v>16223</v>
      </c>
      <c r="AQ15" s="17">
        <f>B7L408C19*B7L121C1</f>
        <v>1047.1827681329369</v>
      </c>
      <c r="AR15" s="16" t="s">
        <v>15655</v>
      </c>
      <c r="AS15" s="23">
        <f>A1L314C17</f>
        <v>274.28100000000001</v>
      </c>
      <c r="AT15" s="16" t="s">
        <v>13331</v>
      </c>
      <c r="AU15" s="23">
        <f>A1L548C63</f>
        <v>0.2528076459207797</v>
      </c>
      <c r="AV15" s="16" t="s">
        <v>16224</v>
      </c>
      <c r="AW15" s="23">
        <f>B7L408C21*B7L408C22</f>
        <v>69.340333930797385</v>
      </c>
      <c r="AX15" s="16" t="s">
        <v>16225</v>
      </c>
      <c r="AY15" s="23">
        <f>B3L808C15</f>
        <v>2.0511038670941071</v>
      </c>
      <c r="AZ15" s="16" t="s">
        <v>16226</v>
      </c>
      <c r="BA15" s="23">
        <f>B7L408C23*B7L408C24</f>
        <v>142.22422707105525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71.112113535527627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391.11662444540195</v>
      </c>
      <c r="BJ15" s="16" t="s">
        <v>16229</v>
      </c>
      <c r="BK15" s="17">
        <f>B7L408C29*B7L121C1</f>
        <v>1016.9032235580452</v>
      </c>
      <c r="BL15" s="16" t="s">
        <v>15661</v>
      </c>
      <c r="BM15" s="23">
        <f>A1L314C18</f>
        <v>274.12849999999997</v>
      </c>
      <c r="BN15" s="16" t="s">
        <v>13829</v>
      </c>
      <c r="BO15" s="23">
        <f>A1L548C72</f>
        <v>0.25312802341578111</v>
      </c>
      <c r="BP15" s="16" t="s">
        <v>16230</v>
      </c>
      <c r="BQ15" s="23">
        <f>B7L408C31*B7L408C32</f>
        <v>69.38960536693294</v>
      </c>
      <c r="BR15" s="16" t="s">
        <v>16231</v>
      </c>
      <c r="BS15" s="21">
        <f>B3L808C21</f>
        <v>2.0802862842609837</v>
      </c>
      <c r="BT15" s="16" t="s">
        <v>16232</v>
      </c>
      <c r="BU15" s="23">
        <f>B7L408C33*B7L408C34</f>
        <v>144.35024431511295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72.175122157556473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396.96317186656063</v>
      </c>
      <c r="CD15" s="16" t="s">
        <v>16235</v>
      </c>
      <c r="CE15" s="17">
        <f>B7L408C39*B7L121C1</f>
        <v>1032.1042468530577</v>
      </c>
      <c r="CF15" s="16" t="s">
        <v>15667</v>
      </c>
      <c r="CG15" s="23">
        <f>A1L314C19</f>
        <v>278.13019999999995</v>
      </c>
      <c r="CH15" s="16" t="s">
        <v>14327</v>
      </c>
      <c r="CI15" s="23">
        <f>A1L548C81</f>
        <v>0.26584453286108201</v>
      </c>
      <c r="CJ15" s="16" t="s">
        <v>16236</v>
      </c>
      <c r="CK15" s="23">
        <f>B7L408C41*B7L408C42</f>
        <v>73.939393093559289</v>
      </c>
      <c r="CL15" s="16" t="s">
        <v>16237</v>
      </c>
      <c r="CM15" s="21">
        <f>B3L808C27</f>
        <v>2.0780676065290926</v>
      </c>
      <c r="CN15" s="16" t="s">
        <v>16238</v>
      </c>
      <c r="CO15" s="23">
        <f>B7L408C43*B7L408C44</f>
        <v>153.65105763414647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76.825528817073234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422.54040849390276</v>
      </c>
      <c r="CX15" s="16" t="s">
        <v>16241</v>
      </c>
      <c r="CY15" s="17">
        <f>B7L408C49*B7L121C1</f>
        <v>1098.6050620841472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17.289000000000001</v>
      </c>
      <c r="F16" s="16" t="s">
        <v>12311</v>
      </c>
      <c r="G16" s="21">
        <f>A1L549C9</f>
        <v>0.63303822297619672</v>
      </c>
      <c r="H16" s="16" t="s">
        <v>16242</v>
      </c>
      <c r="I16" s="21">
        <f>B7L409C1*B7L409C2</f>
        <v>10.944597837035467</v>
      </c>
      <c r="J16" s="16" t="s">
        <v>16243</v>
      </c>
      <c r="K16" s="23">
        <f>B3L809C3</f>
        <v>1.6427108665045438</v>
      </c>
      <c r="L16" s="16" t="s">
        <v>16244</v>
      </c>
      <c r="M16" s="23">
        <f>B7L409C3*B7L409C4</f>
        <v>17.978809796420286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8.9894048982101431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49.441726940155789</v>
      </c>
      <c r="V16" s="16" t="s">
        <v>16249</v>
      </c>
      <c r="W16" s="23">
        <f>B7L409C9*B7L121C1</f>
        <v>128.54849004440504</v>
      </c>
      <c r="X16" s="16" t="s">
        <v>15682</v>
      </c>
      <c r="Y16" s="23">
        <f>A1L316C16</f>
        <v>18.5945</v>
      </c>
      <c r="Z16" s="16" t="s">
        <v>12864</v>
      </c>
      <c r="AA16" s="23">
        <f>A1L549C54</f>
        <v>0.50725634500309502</v>
      </c>
      <c r="AB16" s="16" t="s">
        <v>16250</v>
      </c>
      <c r="AC16" s="23">
        <f>B7L409C11*B7L409C12</f>
        <v>9.4321781071600501</v>
      </c>
      <c r="AD16" s="16" t="s">
        <v>16251</v>
      </c>
      <c r="AE16" s="23">
        <f>B3L809C9</f>
        <v>1.6265582987044733</v>
      </c>
      <c r="AF16" s="16" t="s">
        <v>16252</v>
      </c>
      <c r="AG16" s="23">
        <f>B7L409C13*B7L409C14</f>
        <v>15.34198757505983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7.6709937875299152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42.190465831414535</v>
      </c>
      <c r="AP16" s="16" t="s">
        <v>16255</v>
      </c>
      <c r="AQ16" s="23">
        <f>B7L409C19*B7L121C1</f>
        <v>109.69521116167779</v>
      </c>
      <c r="AR16" s="16" t="s">
        <v>15688</v>
      </c>
      <c r="AS16" s="23">
        <f>A1L316C17</f>
        <v>18.792333333333332</v>
      </c>
      <c r="AT16" s="16" t="s">
        <v>13362</v>
      </c>
      <c r="AU16" s="23">
        <f>A1L549C63</f>
        <v>0.50004577776421388</v>
      </c>
      <c r="AV16" s="16" t="s">
        <v>16256</v>
      </c>
      <c r="AW16" s="23">
        <f>B7L409C21*B7L409C22</f>
        <v>9.3970269376710274</v>
      </c>
      <c r="AX16" s="16" t="s">
        <v>16257</v>
      </c>
      <c r="AY16" s="23">
        <f>B3L809C15</f>
        <v>1.6295810445191439</v>
      </c>
      <c r="AZ16" s="16" t="s">
        <v>16258</v>
      </c>
      <c r="BA16" s="23">
        <f>B7L409C23*B7L409C24</f>
        <v>15.313216972464485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7.6566084862322423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42.111346674277335</v>
      </c>
      <c r="BJ16" s="16" t="s">
        <v>16261</v>
      </c>
      <c r="BK16" s="23">
        <f>B7L409C29*B7L121C1</f>
        <v>109.48950135312107</v>
      </c>
      <c r="BL16" s="16" t="s">
        <v>15694</v>
      </c>
      <c r="BM16" s="23">
        <f>A1L316C18</f>
        <v>19.787999999999997</v>
      </c>
      <c r="BN16" s="16" t="s">
        <v>13860</v>
      </c>
      <c r="BO16" s="23">
        <f>A1L549C72</f>
        <v>0.50149479286441723</v>
      </c>
      <c r="BP16" s="16" t="s">
        <v>16262</v>
      </c>
      <c r="BQ16" s="23">
        <f>B7L409C31*B7L409C32</f>
        <v>9.9235789612010858</v>
      </c>
      <c r="BR16" s="16" t="s">
        <v>16263</v>
      </c>
      <c r="BS16" s="21">
        <f>B3L809C21</f>
        <v>1.6207954182050761</v>
      </c>
      <c r="BT16" s="16" t="s">
        <v>16264</v>
      </c>
      <c r="BU16" s="23">
        <f>B7L409C33*B7L409C34</f>
        <v>16.08409131251101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8.0420456562555049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44.231251109405278</v>
      </c>
      <c r="CD16" s="16" t="s">
        <v>16267</v>
      </c>
      <c r="CE16" s="23">
        <f>B7L409C39*B7L121C1</f>
        <v>115.00125288445372</v>
      </c>
      <c r="CF16" s="16" t="s">
        <v>15700</v>
      </c>
      <c r="CG16" s="23">
        <f>A1L316C19</f>
        <v>20.517799999999998</v>
      </c>
      <c r="CH16" s="16" t="s">
        <v>14358</v>
      </c>
      <c r="CI16" s="23">
        <f>A1L549C81</f>
        <v>0.4975748510759706</v>
      </c>
      <c r="CJ16" s="16" t="s">
        <v>16268</v>
      </c>
      <c r="CK16" s="23">
        <f>B7L409C41*B7L409C42</f>
        <v>10.209141279406548</v>
      </c>
      <c r="CL16" s="16" t="s">
        <v>16269</v>
      </c>
      <c r="CM16" s="21">
        <f>B3L809C27</f>
        <v>1.5894886206170251</v>
      </c>
      <c r="CN16" s="16" t="s">
        <v>16270</v>
      </c>
      <c r="CO16" s="23">
        <f>B7L409C43*B7L409C44</f>
        <v>16.227313889888247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8.1136569449441236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44.625113197192682</v>
      </c>
      <c r="CX16" s="16" t="s">
        <v>16273</v>
      </c>
      <c r="CY16" s="23">
        <f>B7L409C49*B7L121C1</f>
        <v>116.02529431270098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35.834000000000003</v>
      </c>
      <c r="F17" s="16" t="s">
        <v>12350</v>
      </c>
      <c r="G17" s="21">
        <f>A1L550C9</f>
        <v>4.5922570016474457E-2</v>
      </c>
      <c r="H17" s="16" t="s">
        <v>16274</v>
      </c>
      <c r="I17" s="21">
        <f>B7L410C1*B7L410C2</f>
        <v>1.6455893739703458</v>
      </c>
      <c r="J17" s="16" t="s">
        <v>16275</v>
      </c>
      <c r="K17" s="23">
        <f>B3L810C3</f>
        <v>1.765882989215156</v>
      </c>
      <c r="L17" s="16" t="s">
        <v>16276</v>
      </c>
      <c r="M17" s="23">
        <f>B7L410C3*B7L410C4</f>
        <v>2.9059182827274515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1.4529591413637257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7.9912752775004918</v>
      </c>
      <c r="V17" s="16" t="s">
        <v>16281</v>
      </c>
      <c r="W17" s="23">
        <f>B7L410C9*B7L121C1</f>
        <v>20.777315721501278</v>
      </c>
      <c r="X17" s="16" t="s">
        <v>15715</v>
      </c>
      <c r="Y17" s="23">
        <f>A1L315C16</f>
        <v>36.588000000000001</v>
      </c>
      <c r="Z17" s="16" t="s">
        <v>12895</v>
      </c>
      <c r="AA17" s="23">
        <f>A1L550C54</f>
        <v>6.1337067447435979E-2</v>
      </c>
      <c r="AB17" s="16" t="s">
        <v>16282</v>
      </c>
      <c r="AC17" s="23">
        <f>B7L410C11*B7L410C12</f>
        <v>2.2442006237667877</v>
      </c>
      <c r="AD17" s="16" t="s">
        <v>16283</v>
      </c>
      <c r="AE17" s="23">
        <f>B3L810C9</f>
        <v>1.7545315250700919</v>
      </c>
      <c r="AF17" s="16" t="s">
        <v>16284</v>
      </c>
      <c r="AG17" s="23">
        <f>B7L410C13*B7L410C14</f>
        <v>3.9375207429807935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1.9687603714903967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10.828182043197183</v>
      </c>
      <c r="AP17" s="16" t="s">
        <v>16287</v>
      </c>
      <c r="AQ17" s="23">
        <f>B7L410C19*B7L121C1</f>
        <v>28.153273312312677</v>
      </c>
      <c r="AR17" s="16" t="s">
        <v>15721</v>
      </c>
      <c r="AS17" s="23">
        <f>A1L315C17</f>
        <v>36.67966666666667</v>
      </c>
      <c r="AT17" s="16" t="s">
        <v>13393</v>
      </c>
      <c r="AU17" s="23">
        <f>A1L550C63</f>
        <v>7.2972828698019535E-2</v>
      </c>
      <c r="AV17" s="16" t="s">
        <v>16288</v>
      </c>
      <c r="AW17" s="23">
        <f>B7L410C21*B7L410C22</f>
        <v>2.6766190323671242</v>
      </c>
      <c r="AX17" s="16" t="s">
        <v>16289</v>
      </c>
      <c r="AY17" s="23">
        <f>B3L810C15</f>
        <v>1.7528602634253954</v>
      </c>
      <c r="AZ17" s="16" t="s">
        <v>16290</v>
      </c>
      <c r="BA17" s="23">
        <f>B7L410C23*B7L410C24</f>
        <v>4.6917391421644643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2.3458695710822322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12.902282640952278</v>
      </c>
      <c r="BJ17" s="16" t="s">
        <v>16293</v>
      </c>
      <c r="BK17" s="23">
        <f>B7L410C29*B7L121C1</f>
        <v>33.545934866475925</v>
      </c>
      <c r="BL17" s="16" t="s">
        <v>15727</v>
      </c>
      <c r="BM17" s="23">
        <f>A1L315C18</f>
        <v>36.487250000000003</v>
      </c>
      <c r="BN17" s="16" t="s">
        <v>13891</v>
      </c>
      <c r="BO17" s="23">
        <f>A1L550C72</f>
        <v>8.5296768989894203E-2</v>
      </c>
      <c r="BP17" s="16" t="s">
        <v>16294</v>
      </c>
      <c r="BQ17" s="23">
        <f>B7L410C31*B7L410C32</f>
        <v>3.1122445343265177</v>
      </c>
      <c r="BR17" s="16" t="s">
        <v>16295</v>
      </c>
      <c r="BS17" s="21">
        <f>B3L810C21</f>
        <v>1.7584071369590206</v>
      </c>
      <c r="BT17" s="16" t="s">
        <v>16296</v>
      </c>
      <c r="BU17" s="23">
        <f>B7L410C33*B7L410C34</f>
        <v>5.4725930011214521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2.736296500560726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15.049630753083994</v>
      </c>
      <c r="CD17" s="16" t="s">
        <v>16299</v>
      </c>
      <c r="CE17" s="23">
        <f>B7L410C39*B7L121C1</f>
        <v>39.129039958018389</v>
      </c>
      <c r="CF17" s="16" t="s">
        <v>15733</v>
      </c>
      <c r="CG17" s="23">
        <f>A1L315C19</f>
        <v>37.309000000000005</v>
      </c>
      <c r="CH17" s="16" t="s">
        <v>14389</v>
      </c>
      <c r="CI17" s="23">
        <f>A1L550C81</f>
        <v>9.4989674253272219E-2</v>
      </c>
      <c r="CJ17" s="16" t="s">
        <v>16300</v>
      </c>
      <c r="CK17" s="23">
        <f>B7L410C41*B7L410C42</f>
        <v>3.5439697567153337</v>
      </c>
      <c r="CL17" s="16" t="s">
        <v>16301</v>
      </c>
      <c r="CM17" s="21">
        <f>B3L810C27</f>
        <v>1.7602948132806606</v>
      </c>
      <c r="CN17" s="16" t="s">
        <v>16302</v>
      </c>
      <c r="CO17" s="23">
        <f>B7L410C43*B7L410C44</f>
        <v>6.2384315811695261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3.1192157905847631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17.155686848216195</v>
      </c>
      <c r="CX17" s="16" t="s">
        <v>16305</v>
      </c>
      <c r="CY17" s="23">
        <f>B7L410C49*B7L121C1</f>
        <v>44.604785805362113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172.815</v>
      </c>
      <c r="F18" s="16" t="s">
        <v>12389</v>
      </c>
      <c r="G18" s="21">
        <f>A1L551C9</f>
        <v>1.8708533739265197E-2</v>
      </c>
      <c r="H18" s="16" t="s">
        <v>16306</v>
      </c>
      <c r="I18" s="21">
        <f>B7L411C1*B7L411C2</f>
        <v>3.2331152581511149</v>
      </c>
      <c r="J18" s="16" t="s">
        <v>16307</v>
      </c>
      <c r="K18" s="23">
        <f>B3L811C3</f>
        <v>1.1455837768028065</v>
      </c>
      <c r="L18" s="16" t="s">
        <v>16308</v>
      </c>
      <c r="M18" s="23">
        <f>B7L411C3*B7L411C4</f>
        <v>3.7038043882715352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1.8519021941357676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10.185462067746721</v>
      </c>
      <c r="V18" s="16" t="s">
        <v>16313</v>
      </c>
      <c r="W18" s="23">
        <f>B7L411C9*B7L121C1</f>
        <v>26.482201376141475</v>
      </c>
      <c r="X18" s="16" t="s">
        <v>15748</v>
      </c>
      <c r="Y18" s="23">
        <f>A1L317C16</f>
        <v>169.24600000000001</v>
      </c>
      <c r="Z18" s="16" t="s">
        <v>12926</v>
      </c>
      <c r="AA18" s="23">
        <f>A1L551C54</f>
        <v>1.6934371208842797E-2</v>
      </c>
      <c r="AB18" s="16" t="s">
        <v>16314</v>
      </c>
      <c r="AC18" s="23">
        <f>B7L411C11*B7L411C12</f>
        <v>2.8660745896118081</v>
      </c>
      <c r="AD18" s="16" t="s">
        <v>16315</v>
      </c>
      <c r="AE18" s="23">
        <f>B3L811C9</f>
        <v>1.1210862316432257</v>
      </c>
      <c r="AF18" s="16" t="s">
        <v>16316</v>
      </c>
      <c r="AG18" s="23">
        <f>B7L411C13*B7L411C14</f>
        <v>3.2131167612763067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1.6065583806381534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8.8360710935098439</v>
      </c>
      <c r="AP18" s="16" t="s">
        <v>16319</v>
      </c>
      <c r="AQ18" s="23">
        <f>B7L411C19*B7L121C1</f>
        <v>22.973784843125596</v>
      </c>
      <c r="AR18" s="16" t="s">
        <v>15754</v>
      </c>
      <c r="AS18" s="23">
        <f>A1L317C17</f>
        <v>175.55766666666668</v>
      </c>
      <c r="AT18" s="16" t="s">
        <v>13424</v>
      </c>
      <c r="AU18" s="23">
        <f>A1L551C63</f>
        <v>1.7213999773103551E-2</v>
      </c>
      <c r="AV18" s="16" t="s">
        <v>16320</v>
      </c>
      <c r="AW18" s="23">
        <f>B7L411C21*B7L411C22</f>
        <v>3.022049634166589</v>
      </c>
      <c r="AX18" s="16" t="s">
        <v>16321</v>
      </c>
      <c r="AY18" s="23">
        <f>B3L811C15</f>
        <v>1.1144686401920374</v>
      </c>
      <c r="AZ18" s="16" t="s">
        <v>16322</v>
      </c>
      <c r="BA18" s="23">
        <f>B7L411C23*B7L411C24</f>
        <v>3.3679795463824824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1.6839897731912412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9.2619437525518258</v>
      </c>
      <c r="BJ18" s="16" t="s">
        <v>16325</v>
      </c>
      <c r="BK18" s="23">
        <f>B7L411C29*B7L121C1</f>
        <v>24.081053756634748</v>
      </c>
      <c r="BL18" s="16" t="s">
        <v>15760</v>
      </c>
      <c r="BM18" s="23">
        <f>A1L317C18</f>
        <v>183.37675000000002</v>
      </c>
      <c r="BN18" s="16" t="s">
        <v>13922</v>
      </c>
      <c r="BO18" s="23">
        <f>A1L551C72</f>
        <v>1.7355438865205221E-2</v>
      </c>
      <c r="BP18" s="16" t="s">
        <v>16326</v>
      </c>
      <c r="BQ18" s="23">
        <f>B7L411C31*B7L411C32</f>
        <v>3.1825839739250217</v>
      </c>
      <c r="BR18" s="16" t="s">
        <v>16327</v>
      </c>
      <c r="BS18" s="21">
        <f>B3L811C21</f>
        <v>1.1119538918587661</v>
      </c>
      <c r="BT18" s="16" t="s">
        <v>16328</v>
      </c>
      <c r="BU18" s="23">
        <f>B7L411C33*B7L411C34</f>
        <v>3.5388866359732658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1.7694433179866329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9.7319382489264807</v>
      </c>
      <c r="CD18" s="16" t="s">
        <v>16331</v>
      </c>
      <c r="CE18" s="23">
        <f>B7L411C39*B7L121C1</f>
        <v>25.30303944720885</v>
      </c>
      <c r="CF18" s="16" t="s">
        <v>15766</v>
      </c>
      <c r="CG18" s="23">
        <f>A1L317C19</f>
        <v>197.59120000000001</v>
      </c>
      <c r="CH18" s="16" t="s">
        <v>14420</v>
      </c>
      <c r="CI18" s="23">
        <f>A1L551C81</f>
        <v>1.7474258689840764E-2</v>
      </c>
      <c r="CJ18" s="16" t="s">
        <v>16332</v>
      </c>
      <c r="CK18" s="23">
        <f>B7L411C41*B7L411C42</f>
        <v>3.4527597436360646</v>
      </c>
      <c r="CL18" s="16" t="s">
        <v>16333</v>
      </c>
      <c r="CM18" s="21">
        <f>B3L811C27</f>
        <v>1.1108368172160921</v>
      </c>
      <c r="CN18" s="16" t="s">
        <v>16334</v>
      </c>
      <c r="CO18" s="23">
        <f>B7L411C43*B7L411C44</f>
        <v>3.8354526442325358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1.9177263221162679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10.547494771639474</v>
      </c>
      <c r="CX18" s="16" t="s">
        <v>16337</v>
      </c>
      <c r="CY18" s="23">
        <f>B7L411C49*B7L121C1</f>
        <v>27.423486406262633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37.07</v>
      </c>
      <c r="F19" s="16" t="s">
        <v>12428</v>
      </c>
      <c r="G19" s="21">
        <f>A1L552C9</f>
        <v>0.12431323165897114</v>
      </c>
      <c r="H19" s="16" t="s">
        <v>16338</v>
      </c>
      <c r="I19" s="21">
        <f>B7L412C1*B7L412C2</f>
        <v>4.60829149759806</v>
      </c>
      <c r="J19" s="16" t="s">
        <v>16339</v>
      </c>
      <c r="K19" s="23">
        <f>B3L812C3</f>
        <v>1.3491645530407173</v>
      </c>
      <c r="L19" s="16" t="s">
        <v>16340</v>
      </c>
      <c r="M19" s="23">
        <f>B7L412C3*B7L412C4</f>
        <v>6.2173435386382243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3.1086717693191122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17.097694731255118</v>
      </c>
      <c r="V19" s="16" t="s">
        <v>16345</v>
      </c>
      <c r="W19" s="23">
        <f>B7L412C9*B7L121C1</f>
        <v>44.454006301263306</v>
      </c>
      <c r="X19" s="16" t="s">
        <v>15781</v>
      </c>
      <c r="Y19" s="23">
        <f>A1L318C16</f>
        <v>41.242500000000007</v>
      </c>
      <c r="Z19" s="16" t="s">
        <v>12957</v>
      </c>
      <c r="AA19" s="23">
        <f>A1L552C54</f>
        <v>0.10228456046191343</v>
      </c>
      <c r="AB19" s="16" t="s">
        <v>16346</v>
      </c>
      <c r="AC19" s="23">
        <f>B7L412C11*B7L412C12</f>
        <v>4.2184709848504651</v>
      </c>
      <c r="AD19" s="16" t="s">
        <v>16347</v>
      </c>
      <c r="AE19" s="23">
        <f>B3L812C9</f>
        <v>1.3560805850846904</v>
      </c>
      <c r="AF19" s="16" t="s">
        <v>16348</v>
      </c>
      <c r="AG19" s="23">
        <f>B7L412C13*B7L412C14</f>
        <v>5.7205866012988089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2.8602933006494045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15.731613153571725</v>
      </c>
      <c r="AP19" s="16" t="s">
        <v>16351</v>
      </c>
      <c r="AQ19" s="23">
        <f>B7L412C19*B7L121C1</f>
        <v>40.902194199286484</v>
      </c>
      <c r="AR19" s="16" t="s">
        <v>15787</v>
      </c>
      <c r="AS19" s="23">
        <f>A1L318C17</f>
        <v>44.175000000000004</v>
      </c>
      <c r="AT19" s="16" t="s">
        <v>13455</v>
      </c>
      <c r="AU19" s="23">
        <f>A1L552C63</f>
        <v>9.9084846217344577E-2</v>
      </c>
      <c r="AV19" s="16" t="s">
        <v>16352</v>
      </c>
      <c r="AW19" s="23">
        <f>B7L412C21*B7L412C22</f>
        <v>4.3770730816511971</v>
      </c>
      <c r="AX19" s="16" t="s">
        <v>16353</v>
      </c>
      <c r="AY19" s="23">
        <f>B3L812C15</f>
        <v>1.3550529215600986</v>
      </c>
      <c r="AZ19" s="16" t="s">
        <v>16354</v>
      </c>
      <c r="BA19" s="23">
        <f>B7L412C23*B7L412C24</f>
        <v>5.9311656671735191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2.9655828335867596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16.310705584727177</v>
      </c>
      <c r="BJ19" s="16" t="s">
        <v>16357</v>
      </c>
      <c r="BK19" s="23">
        <f>B7L412C29*B7L121C1</f>
        <v>42.407834520290663</v>
      </c>
      <c r="BL19" s="16" t="s">
        <v>15793</v>
      </c>
      <c r="BM19" s="23">
        <f>A1L318C18</f>
        <v>44.783749999999998</v>
      </c>
      <c r="BN19" s="16" t="s">
        <v>13953</v>
      </c>
      <c r="BO19" s="23">
        <f>A1L552C72</f>
        <v>9.9199174253390407E-2</v>
      </c>
      <c r="BP19" s="16" t="s">
        <v>16358</v>
      </c>
      <c r="BQ19" s="23">
        <f>B7L412C31*B7L412C32</f>
        <v>4.4425110199702722</v>
      </c>
      <c r="BR19" s="16" t="s">
        <v>16359</v>
      </c>
      <c r="BS19" s="21">
        <f>B3L812C21</f>
        <v>1.3483909208808154</v>
      </c>
      <c r="BT19" s="16" t="s">
        <v>16360</v>
      </c>
      <c r="BU19" s="23">
        <f>B7L412C33*B7L412C34</f>
        <v>5.9902415252408856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2.9951207626204428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16.473164194412437</v>
      </c>
      <c r="CD19" s="16" t="s">
        <v>16363</v>
      </c>
      <c r="CE19" s="23">
        <f>B7L412C39*B7L121C1</f>
        <v>42.830226905472337</v>
      </c>
      <c r="CF19" s="16" t="s">
        <v>15799</v>
      </c>
      <c r="CG19" s="23">
        <f>A1L318C19</f>
        <v>42.4086</v>
      </c>
      <c r="CH19" s="16" t="s">
        <v>14451</v>
      </c>
      <c r="CI19" s="23">
        <f>A1L552C81</f>
        <v>0.11453499192073759</v>
      </c>
      <c r="CJ19" s="16" t="s">
        <v>16364</v>
      </c>
      <c r="CK19" s="23">
        <f>B7L412C41*B7L412C42</f>
        <v>4.8572686583697919</v>
      </c>
      <c r="CL19" s="16" t="s">
        <v>16365</v>
      </c>
      <c r="CM19" s="21">
        <f>B3L812C27</f>
        <v>1.3315556325014395</v>
      </c>
      <c r="CN19" s="16" t="s">
        <v>16366</v>
      </c>
      <c r="CO19" s="23">
        <f>B7L412C43*B7L412C44</f>
        <v>6.467723440625007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3.2338617203125035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17.786239461718768</v>
      </c>
      <c r="CX19" s="16" t="s">
        <v>16369</v>
      </c>
      <c r="CY19" s="23">
        <f>B7L412C49*B7L121C1</f>
        <v>46.244222600468802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0.46799999999999997</v>
      </c>
      <c r="F20" s="16" t="s">
        <v>12467</v>
      </c>
      <c r="G20" s="21">
        <f>A1L553C9</f>
        <v>0.18776077885952713</v>
      </c>
      <c r="H20" s="16" t="s">
        <v>16370</v>
      </c>
      <c r="I20" s="21">
        <f>B7L413C1*B7L413C2</f>
        <v>8.7872044506258698E-2</v>
      </c>
      <c r="J20" s="16" t="s">
        <v>16371</v>
      </c>
      <c r="K20" s="23">
        <f>B3L813C3</f>
        <v>3.6287128712871288</v>
      </c>
      <c r="L20" s="16" t="s">
        <v>16372</v>
      </c>
      <c r="M20" s="23">
        <f>B7L413C3*B7L413C4</f>
        <v>0.31886241892617639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0.1594312094630882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0.87687165204698503</v>
      </c>
      <c r="V20" s="16" t="s">
        <v>16377</v>
      </c>
      <c r="W20" s="23">
        <f>B7L413C9*B7L121C1</f>
        <v>2.2798662953221611</v>
      </c>
      <c r="X20" s="16" t="s">
        <v>15814</v>
      </c>
      <c r="Y20" s="23">
        <f>A1L319C16</f>
        <v>0.6915</v>
      </c>
      <c r="Z20" s="16" t="s">
        <v>12988</v>
      </c>
      <c r="AA20" s="23">
        <f>A1L553C54</f>
        <v>0.35931963146704465</v>
      </c>
      <c r="AB20" s="16" t="s">
        <v>16378</v>
      </c>
      <c r="AC20" s="23">
        <f>B7L413C11*B7L413C12</f>
        <v>0.24846952515946139</v>
      </c>
      <c r="AD20" s="16" t="s">
        <v>16379</v>
      </c>
      <c r="AE20" s="23">
        <f>B3L813C9</f>
        <v>3.5237068965517242</v>
      </c>
      <c r="AF20" s="16" t="s">
        <v>16380</v>
      </c>
      <c r="AG20" s="23">
        <f>B7L413C13*B7L413C14</f>
        <v>0.87553377938732624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0.43776688969366312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2.4077178933151471</v>
      </c>
      <c r="AP20" s="16" t="s">
        <v>16383</v>
      </c>
      <c r="AQ20" s="23">
        <f>B7L413C19*B7L121C1</f>
        <v>6.2600665226193826</v>
      </c>
      <c r="AR20" s="16" t="s">
        <v>15820</v>
      </c>
      <c r="AS20" s="23">
        <f>A1L319C17</f>
        <v>0.90966666666666673</v>
      </c>
      <c r="AT20" s="16" t="s">
        <v>13486</v>
      </c>
      <c r="AU20" s="23">
        <f>A1L553C63</f>
        <v>0.51133501259445846</v>
      </c>
      <c r="AV20" s="16" t="s">
        <v>16384</v>
      </c>
      <c r="AW20" s="23">
        <f>B7L413C21*B7L413C22</f>
        <v>0.46514441645675908</v>
      </c>
      <c r="AX20" s="16" t="s">
        <v>16385</v>
      </c>
      <c r="AY20" s="23">
        <f>B3L813C15</f>
        <v>3.4132334581772787</v>
      </c>
      <c r="AZ20" s="16" t="s">
        <v>16386</v>
      </c>
      <c r="BA20" s="23">
        <f>B7L413C23*B7L413C24</f>
        <v>1.5876464851345562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0.7938232425672781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4.3660278341200298</v>
      </c>
      <c r="BJ20" s="16" t="s">
        <v>16389</v>
      </c>
      <c r="BK20" s="23">
        <f>B7L413C29*B7L121C1</f>
        <v>11.351672368712078</v>
      </c>
      <c r="BL20" s="16" t="s">
        <v>15826</v>
      </c>
      <c r="BM20" s="23">
        <f>A1L319C18</f>
        <v>1.0725</v>
      </c>
      <c r="BN20" s="16" t="s">
        <v>13984</v>
      </c>
      <c r="BO20" s="23">
        <f>A1L553C72</f>
        <v>0.63382408456021144</v>
      </c>
      <c r="BP20" s="16" t="s">
        <v>16390</v>
      </c>
      <c r="BQ20" s="23">
        <f>B7L413C31*B7L413C32</f>
        <v>0.67977633069082677</v>
      </c>
      <c r="BR20" s="16" t="s">
        <v>16391</v>
      </c>
      <c r="BS20" s="21">
        <f>B3L813C21</f>
        <v>3.5562556255625561</v>
      </c>
      <c r="BT20" s="16" t="s">
        <v>16392</v>
      </c>
      <c r="BU20" s="23">
        <f>B7L413C33*B7L413C34</f>
        <v>2.4174584001435253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1.2087292000717627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6.648010600394695</v>
      </c>
      <c r="CD20" s="16" t="s">
        <v>16395</v>
      </c>
      <c r="CE20" s="23">
        <f>B7L413C39*B7L121C1</f>
        <v>17.284827561026209</v>
      </c>
      <c r="CF20" s="16" t="s">
        <v>15832</v>
      </c>
      <c r="CG20" s="23">
        <f>A1L319C19</f>
        <v>1.1006</v>
      </c>
      <c r="CH20" s="16" t="s">
        <v>14482</v>
      </c>
      <c r="CI20" s="23">
        <f>A1L553C81</f>
        <v>0.67838196286472163</v>
      </c>
      <c r="CJ20" s="16" t="s">
        <v>16396</v>
      </c>
      <c r="CK20" s="23">
        <f>B7L413C41*B7L413C42</f>
        <v>0.74662718832891262</v>
      </c>
      <c r="CL20" s="16" t="s">
        <v>16397</v>
      </c>
      <c r="CM20" s="21">
        <f>B3L813C27</f>
        <v>3.7284576393917455</v>
      </c>
      <c r="CN20" s="16" t="s">
        <v>16398</v>
      </c>
      <c r="CO20" s="23">
        <f>B7L413C43*B7L413C44</f>
        <v>2.7837678441025138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1.3918839220512569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7.6553615712819125</v>
      </c>
      <c r="CX20" s="16" t="s">
        <v>16401</v>
      </c>
      <c r="CY20" s="23">
        <f>B7L413C49*B7L121C1</f>
        <v>19.903940085332973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131.947</v>
      </c>
      <c r="F21" s="16" t="s">
        <v>12506</v>
      </c>
      <c r="G21" s="21">
        <f>A1L554C9</f>
        <v>0.3796213369074386</v>
      </c>
      <c r="H21" s="16" t="s">
        <v>16402</v>
      </c>
      <c r="I21" s="21">
        <f>B7L414C1*B7L414C2</f>
        <v>50.0898965409258</v>
      </c>
      <c r="J21" s="16" t="s">
        <v>16403</v>
      </c>
      <c r="K21" s="23">
        <f>B3L814C3</f>
        <v>1.9418576154882981</v>
      </c>
      <c r="L21" s="16" t="s">
        <v>16404</v>
      </c>
      <c r="M21" s="23">
        <f>B7L414C3*B7L414C4</f>
        <v>97.267447057017719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48.63372352850886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267.48547940679873</v>
      </c>
      <c r="V21" s="16" t="s">
        <v>16409</v>
      </c>
      <c r="W21" s="23">
        <f>B7L414C9*B7L121C1</f>
        <v>695.46224645767677</v>
      </c>
      <c r="X21" s="16" t="s">
        <v>15847</v>
      </c>
      <c r="Y21" s="23">
        <f>A1L320C16</f>
        <v>133.62450000000001</v>
      </c>
      <c r="Z21" s="16" t="s">
        <v>13019</v>
      </c>
      <c r="AA21" s="23">
        <f>A1L554C54</f>
        <v>0.37405970703507241</v>
      </c>
      <c r="AB21" s="16" t="s">
        <v>16410</v>
      </c>
      <c r="AC21" s="23">
        <f>B7L414C11*B7L414C12</f>
        <v>49.983541322708035</v>
      </c>
      <c r="AD21" s="16" t="s">
        <v>16411</v>
      </c>
      <c r="AE21" s="23">
        <f>B3L814C9</f>
        <v>1.9585384765711189</v>
      </c>
      <c r="AF21" s="16" t="s">
        <v>16412</v>
      </c>
      <c r="AG21" s="23">
        <f>B7L414C13*B7L414C14</f>
        <v>97.894688875806168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48.947344437903084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269.21039440846698</v>
      </c>
      <c r="AP21" s="16" t="s">
        <v>16415</v>
      </c>
      <c r="AQ21" s="23">
        <f>B7L414C19*B7L121C1</f>
        <v>699.94702546201415</v>
      </c>
      <c r="AR21" s="16" t="s">
        <v>15853</v>
      </c>
      <c r="AS21" s="23">
        <f>A1L320C17</f>
        <v>134.73500000000001</v>
      </c>
      <c r="AT21" s="16" t="s">
        <v>13517</v>
      </c>
      <c r="AU21" s="23">
        <f>A1L554C63</f>
        <v>0.35903768595299196</v>
      </c>
      <c r="AV21" s="16" t="s">
        <v>16416</v>
      </c>
      <c r="AW21" s="23">
        <f>B7L414C21*B7L414C22</f>
        <v>48.374942616876375</v>
      </c>
      <c r="AX21" s="16" t="s">
        <v>16417</v>
      </c>
      <c r="AY21" s="23">
        <f>B3L814C15</f>
        <v>1.9512431222840094</v>
      </c>
      <c r="AZ21" s="16" t="s">
        <v>16418</v>
      </c>
      <c r="BA21" s="23">
        <f>B7L414C23*B7L414C24</f>
        <v>94.391274072063652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47.195637036031826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259.57600369817504</v>
      </c>
      <c r="BJ21" s="16" t="s">
        <v>16421</v>
      </c>
      <c r="BK21" s="23">
        <f>B7L414C29*B7L121C1</f>
        <v>674.89760961525519</v>
      </c>
      <c r="BL21" s="16" t="s">
        <v>15859</v>
      </c>
      <c r="BM21" s="23">
        <f>A1L320C18</f>
        <v>134.82650000000001</v>
      </c>
      <c r="BN21" s="16" t="s">
        <v>14015</v>
      </c>
      <c r="BO21" s="23">
        <f>A1L554C72</f>
        <v>0.35825397202365394</v>
      </c>
      <c r="BP21" s="16" t="s">
        <v>16422</v>
      </c>
      <c r="BQ21" s="23">
        <f>B7L414C31*B7L414C32</f>
        <v>48.302129159047183</v>
      </c>
      <c r="BR21" s="16" t="s">
        <v>16423</v>
      </c>
      <c r="BS21" s="21">
        <f>B3L814C21</f>
        <v>1.954825423037136</v>
      </c>
      <c r="BT21" s="16" t="s">
        <v>16424</v>
      </c>
      <c r="BU21" s="23">
        <f>B7L414C33*B7L414C34</f>
        <v>94.42223006692879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47.211115033464395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259.66113268405417</v>
      </c>
      <c r="CD21" s="16" t="s">
        <v>16427</v>
      </c>
      <c r="CE21" s="23">
        <f>B7L414C39*B7L121C1</f>
        <v>675.11894497854087</v>
      </c>
      <c r="CF21" s="16" t="s">
        <v>15865</v>
      </c>
      <c r="CG21" s="23">
        <f>A1L320C19</f>
        <v>132.8656</v>
      </c>
      <c r="CH21" s="16" t="s">
        <v>14513</v>
      </c>
      <c r="CI21" s="23">
        <f>A1L554C81</f>
        <v>0.35907208138436708</v>
      </c>
      <c r="CJ21" s="16" t="s">
        <v>16428</v>
      </c>
      <c r="CK21" s="23">
        <f>B7L414C41*B7L414C42</f>
        <v>47.708327536382761</v>
      </c>
      <c r="CL21" s="16" t="s">
        <v>16429</v>
      </c>
      <c r="CM21" s="21">
        <f>B3L814C27</f>
        <v>1.9542620505170021</v>
      </c>
      <c r="CN21" s="16" t="s">
        <v>16430</v>
      </c>
      <c r="CO21" s="23">
        <f>B7L414C43*B7L414C44</f>
        <v>93.234573997988136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46.617286998994068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256.39507849446738</v>
      </c>
      <c r="CX21" s="16" t="s">
        <v>16433</v>
      </c>
      <c r="CY21" s="23">
        <f>B7L414C49*B7L121C1</f>
        <v>666.62720408561518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504.584</v>
      </c>
      <c r="F22" s="16" t="s">
        <v>12545</v>
      </c>
      <c r="G22" s="21">
        <f>A1L555C9</f>
        <v>0.20712078989578803</v>
      </c>
      <c r="H22" s="16" t="s">
        <v>16434</v>
      </c>
      <c r="I22" s="15">
        <f>B7L415C1*B7L415C2</f>
        <v>104.5098366487763</v>
      </c>
      <c r="J22" s="16" t="s">
        <v>16435</v>
      </c>
      <c r="K22" s="23">
        <f>B3L815C3</f>
        <v>3.9055374592833876</v>
      </c>
      <c r="L22" s="16" t="s">
        <v>16436</v>
      </c>
      <c r="M22" s="17">
        <f>B7L415C3*B7L415C4</f>
        <v>408.16708189538366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204.08354094769183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1122.4594752123051</v>
      </c>
      <c r="V22" s="16" t="s">
        <v>16441</v>
      </c>
      <c r="W22" s="17">
        <f>B7L415C9*B7L121C1</f>
        <v>2918.3946355519934</v>
      </c>
      <c r="X22" s="16" t="s">
        <v>15880</v>
      </c>
      <c r="Y22" s="17">
        <f>A1L323C16</f>
        <v>510.89200000000005</v>
      </c>
      <c r="Z22" s="16" t="s">
        <v>13050</v>
      </c>
      <c r="AA22" s="23">
        <f>A1L555C54</f>
        <v>0.27043577896666032</v>
      </c>
      <c r="AB22" s="16" t="s">
        <v>16442</v>
      </c>
      <c r="AC22" s="17">
        <f>B7L415C11*B7L415C12</f>
        <v>138.16347598783503</v>
      </c>
      <c r="AD22" s="16" t="s">
        <v>16443</v>
      </c>
      <c r="AE22" s="23">
        <f>B3L815C9</f>
        <v>2.5097438752783967</v>
      </c>
      <c r="AF22" s="16" t="s">
        <v>16444</v>
      </c>
      <c r="AG22" s="17">
        <f>B7L415C13*B7L415C14</f>
        <v>346.75493764764281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173.3774688238214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953.57607853101774</v>
      </c>
      <c r="AP22" s="16" t="s">
        <v>16447</v>
      </c>
      <c r="AQ22" s="17">
        <f>B7L415C19*B7L121C1</f>
        <v>2479.2978041806464</v>
      </c>
      <c r="AR22" s="16" t="s">
        <v>15886</v>
      </c>
      <c r="AS22" s="17">
        <f>A1L323C17</f>
        <v>523.62966666666671</v>
      </c>
      <c r="AT22" s="16" t="s">
        <v>13548</v>
      </c>
      <c r="AU22" s="23">
        <f>A1L555C63</f>
        <v>0.30191619426186433</v>
      </c>
      <c r="AV22" s="16" t="s">
        <v>16448</v>
      </c>
      <c r="AW22" s="17">
        <f>B7L415C21*B7L415C22</f>
        <v>158.09227616260861</v>
      </c>
      <c r="AX22" s="16" t="s">
        <v>16449</v>
      </c>
      <c r="AY22" s="23">
        <f>B3L815C15</f>
        <v>2.4567002364945658</v>
      </c>
      <c r="AZ22" s="16" t="s">
        <v>16450</v>
      </c>
      <c r="BA22" s="17">
        <f>B7L415C23*B7L415C24</f>
        <v>388.38533223664479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194.19266611832239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1068.0596636507732</v>
      </c>
      <c r="BJ22" s="16" t="s">
        <v>16453</v>
      </c>
      <c r="BK22" s="17">
        <f>B7L415C29*B7L121C1</f>
        <v>2776.9551254920107</v>
      </c>
      <c r="BL22" s="16" t="s">
        <v>15892</v>
      </c>
      <c r="BM22" s="17">
        <f>A1L323C18</f>
        <v>533.19375000000002</v>
      </c>
      <c r="BN22" s="16" t="s">
        <v>14046</v>
      </c>
      <c r="BO22" s="23">
        <f>A1L555C72</f>
        <v>0.31077353020309634</v>
      </c>
      <c r="BP22" s="16" t="s">
        <v>16454</v>
      </c>
      <c r="BQ22" s="17">
        <f>B7L415C31*B7L415C32</f>
        <v>165.70250396972722</v>
      </c>
      <c r="BR22" s="16" t="s">
        <v>16455</v>
      </c>
      <c r="BS22" s="21">
        <f>B3L815C21</f>
        <v>2.4015228072620829</v>
      </c>
      <c r="BT22" s="16" t="s">
        <v>16456</v>
      </c>
      <c r="BU22" s="17">
        <f>B7L415C33*B7L415C34</f>
        <v>397.93834250373573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198.96917125186786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1094.3304418852733</v>
      </c>
      <c r="CD22" s="16" t="s">
        <v>16459</v>
      </c>
      <c r="CE22" s="17">
        <f>B7L415C39*B7L121C1</f>
        <v>2845.2591489017109</v>
      </c>
      <c r="CF22" s="16" t="s">
        <v>15898</v>
      </c>
      <c r="CG22" s="17">
        <f>A1L323C19</f>
        <v>540.4384</v>
      </c>
      <c r="CH22" s="16" t="s">
        <v>14544</v>
      </c>
      <c r="CI22" s="23">
        <f>A1L555C81</f>
        <v>0.30557562520365672</v>
      </c>
      <c r="CJ22" s="16" t="s">
        <v>16460</v>
      </c>
      <c r="CK22" s="17">
        <f>B7L415C41*B7L415C42</f>
        <v>165.1448019640639</v>
      </c>
      <c r="CL22" s="16" t="s">
        <v>16461</v>
      </c>
      <c r="CM22" s="21">
        <f>B3L815C27</f>
        <v>2.3509964891214974</v>
      </c>
      <c r="CN22" s="16" t="s">
        <v>16462</v>
      </c>
      <c r="CO22" s="17">
        <f>B7L415C43*B7L415C44</f>
        <v>388.25484961417919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194.1274248070896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1067.7008364389928</v>
      </c>
      <c r="CX22" s="16" t="s">
        <v>16465</v>
      </c>
      <c r="CY22" s="17">
        <f>B7L415C49*B7L121C1</f>
        <v>2776.0221747413816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3338.8110000000001</v>
      </c>
      <c r="F23" s="16" t="s">
        <v>16466</v>
      </c>
      <c r="G23" s="21">
        <f>A1L556C9</f>
        <v>0.15158313317841302</v>
      </c>
      <c r="H23" s="16" t="s">
        <v>16467</v>
      </c>
      <c r="I23" s="15">
        <f>B7L416C1*B7L416C2</f>
        <v>506.10743247055035</v>
      </c>
      <c r="J23" s="16" t="s">
        <v>16468</v>
      </c>
      <c r="K23" s="23">
        <f>B3L816C3</f>
        <v>1.7443807189035923</v>
      </c>
      <c r="L23" s="16" t="s">
        <v>16469</v>
      </c>
      <c r="M23" s="17">
        <f>B7L416C3*B7L416C4</f>
        <v>882.84404689542987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441.42202344771493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2427.8211289624323</v>
      </c>
      <c r="V23" s="16" t="s">
        <v>16474</v>
      </c>
      <c r="W23" s="17">
        <f>B7L416C9*B7L121C1</f>
        <v>6312.3349353023241</v>
      </c>
      <c r="X23" s="16" t="s">
        <v>15914</v>
      </c>
      <c r="Y23" s="17">
        <f>A1L324C16</f>
        <v>3355.9070000000002</v>
      </c>
      <c r="Z23" s="16" t="s">
        <v>16475</v>
      </c>
      <c r="AA23" s="23">
        <f>A1L556C54</f>
        <v>0.15825770153277285</v>
      </c>
      <c r="AB23" s="16" t="s">
        <v>16476</v>
      </c>
      <c r="AC23" s="17">
        <f>B7L416C11*B7L416C12</f>
        <v>531.09812837774314</v>
      </c>
      <c r="AD23" s="16" t="s">
        <v>16477</v>
      </c>
      <c r="AE23" s="23">
        <f>B3L816C9</f>
        <v>1.7261843752844601</v>
      </c>
      <c r="AF23" s="16" t="s">
        <v>16478</v>
      </c>
      <c r="AG23" s="17">
        <f>B7L416C13*B7L416C14</f>
        <v>916.77329094848051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458.38664547424025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2521.1265501083212</v>
      </c>
      <c r="AP23" s="16" t="s">
        <v>16481</v>
      </c>
      <c r="AQ23" s="17">
        <f>B7L416C19*B7L121C1</f>
        <v>6554.9290302816353</v>
      </c>
      <c r="AR23" s="16" t="s">
        <v>15920</v>
      </c>
      <c r="AS23" s="17">
        <f>A1L324C17</f>
        <v>3394.069</v>
      </c>
      <c r="AT23" s="16" t="s">
        <v>16482</v>
      </c>
      <c r="AU23" s="23">
        <f>A1L556C63</f>
        <v>0.15859974512264902</v>
      </c>
      <c r="AV23" s="16" t="s">
        <v>16483</v>
      </c>
      <c r="AW23" s="17">
        <f>B7L416C21*B7L416C22</f>
        <v>538.29847832868427</v>
      </c>
      <c r="AX23" s="16" t="s">
        <v>16484</v>
      </c>
      <c r="AY23" s="23">
        <f>B3L816C15</f>
        <v>1.7146566719315919</v>
      </c>
      <c r="AZ23" s="16" t="s">
        <v>16485</v>
      </c>
      <c r="BA23" s="17">
        <f>B7L416C23*B7L416C24</f>
        <v>922.99707735690185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461.49853867845093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2538.2419627314803</v>
      </c>
      <c r="BJ23" s="16" t="s">
        <v>16488</v>
      </c>
      <c r="BK23" s="17">
        <f>B7L416C29*B7L121C1</f>
        <v>6599.4291031018493</v>
      </c>
      <c r="BL23" s="16" t="s">
        <v>15926</v>
      </c>
      <c r="BM23" s="17">
        <f>A1L324C18</f>
        <v>3465.2732500000002</v>
      </c>
      <c r="BN23" s="16" t="s">
        <v>16489</v>
      </c>
      <c r="BO23" s="23">
        <f>A1L556C72</f>
        <v>0.15839322308405676</v>
      </c>
      <c r="BP23" s="16" t="s">
        <v>16490</v>
      </c>
      <c r="BQ23" s="17">
        <f>B7L416C31*B7L416C32</f>
        <v>548.87579893446446</v>
      </c>
      <c r="BR23" s="16" t="s">
        <v>16491</v>
      </c>
      <c r="BS23" s="21">
        <f>B3L816C21</f>
        <v>1.7108453824767502</v>
      </c>
      <c r="BT23" s="16" t="s">
        <v>16492</v>
      </c>
      <c r="BU23" s="17">
        <f>B7L416C33*B7L416C34</f>
        <v>939.04162616026565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469.52081308013283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2582.3644719407307</v>
      </c>
      <c r="CD23" s="16" t="s">
        <v>16495</v>
      </c>
      <c r="CE23" s="17">
        <f>B7L416C39*B7L121C1</f>
        <v>6714.1476270458998</v>
      </c>
      <c r="CF23" s="16" t="s">
        <v>15932</v>
      </c>
      <c r="CG23" s="17">
        <f>A1L324C19</f>
        <v>3543.3501999999999</v>
      </c>
      <c r="CH23" s="16" t="s">
        <v>16496</v>
      </c>
      <c r="CI23" s="23">
        <f>A1L556C81</f>
        <v>0.1574633586626937</v>
      </c>
      <c r="CJ23" s="16" t="s">
        <v>16497</v>
      </c>
      <c r="CK23" s="17">
        <f>B7L416C41*B7L416C42</f>
        <v>557.9478234101274</v>
      </c>
      <c r="CL23" s="16" t="s">
        <v>16498</v>
      </c>
      <c r="CM23" s="21">
        <f>B3L816C27</f>
        <v>1.7134939316152904</v>
      </c>
      <c r="CN23" s="16" t="s">
        <v>16499</v>
      </c>
      <c r="CO23" s="17">
        <f>B7L416C43*B7L416C44</f>
        <v>956.04020957121293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478.02010478560646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2629.1105763208357</v>
      </c>
      <c r="CX23" s="16" t="s">
        <v>16502</v>
      </c>
      <c r="CY23" s="17">
        <f>B7L416C49*B7L121C1</f>
        <v>6835.687498434173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6.6666666666666664E-4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2.1773333333333334E-5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3.9192E-5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7.8384E-5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8.7093333333333335E-5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2.35152E-4</v>
      </c>
      <c r="BV8" s="16" t="s">
        <v>16570</v>
      </c>
      <c r="BW8" s="23">
        <f>B7L501C35*B7L121C1</f>
        <v>6.113952E-4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4.0000000000000002E-4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1.3064000000000001E-5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2.3515200000000001E-5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4.7030400000000003E-5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5.2256000000000002E-5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1.410912E-4</v>
      </c>
      <c r="DR8" s="16" t="s">
        <v>16582</v>
      </c>
      <c r="DS8" s="23">
        <f>B7L501C59*B7L121C1</f>
        <v>3.6683712000000002E-4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9.1020000000000003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0.29727132000000001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0.53508837600000003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1.0701767520000001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1.18908528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3.2105302560000002</v>
      </c>
      <c r="Z9" s="16" t="s">
        <v>16591</v>
      </c>
      <c r="AA9" s="17">
        <f>B7L502C11*B7L121C1</f>
        <v>8.3473786656000009</v>
      </c>
      <c r="AB9" s="16" t="s">
        <v>15451</v>
      </c>
      <c r="AC9" s="17">
        <f>A1L304C16</f>
        <v>9.535499999999999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0.31142943000000001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0.56057297400000006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1.1211459480000001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1.24571772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3.3634378440000003</v>
      </c>
      <c r="AX9" s="16" t="s">
        <v>16597</v>
      </c>
      <c r="AY9" s="17">
        <f>B7L502C23*B7L121C1</f>
        <v>8.7449383944000019</v>
      </c>
      <c r="AZ9" s="16" t="s">
        <v>15457</v>
      </c>
      <c r="BA9" s="17">
        <f>A1L304C17</f>
        <v>9.6353333333333335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0.3146899866666667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0.56644197600000012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1.1328839520000002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1.2587599466666668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3.3986518560000007</v>
      </c>
      <c r="BV9" s="16" t="s">
        <v>16603</v>
      </c>
      <c r="BW9" s="17">
        <f>B7L502C35*B7L121C1</f>
        <v>8.8364948256000027</v>
      </c>
      <c r="BX9" s="16" t="s">
        <v>15463</v>
      </c>
      <c r="BY9" s="17">
        <f>A1L304C18</f>
        <v>9.9740000000000002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0.32575084000000004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0.58635151200000013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1.1727030240000003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1.3030033600000002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3.5181090720000006</v>
      </c>
      <c r="CT9" s="16" t="s">
        <v>16609</v>
      </c>
      <c r="CU9" s="17">
        <f>B7L502C47*B7L121C1</f>
        <v>9.1470835872000009</v>
      </c>
      <c r="CV9" s="16" t="s">
        <v>15469</v>
      </c>
      <c r="CW9" s="17">
        <f>A1L304C19</f>
        <v>10.3546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0.338181236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0.60872622480000005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1.2174524496000001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1.352724944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3.6523573488000003</v>
      </c>
      <c r="DR9" s="16" t="s">
        <v>16615</v>
      </c>
      <c r="DS9" s="17">
        <f>B7L502C59*B7L121C1</f>
        <v>9.4961291068800016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221.56200000000001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9.5094410400000005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19.018882080000001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38.037764160000002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38.037764160000002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114.11329248000001</v>
      </c>
      <c r="Z10" s="16" t="s">
        <v>16624</v>
      </c>
      <c r="AA10" s="23">
        <f>B7L503C11*B7L121C1</f>
        <v>296.69456044800006</v>
      </c>
      <c r="AB10" s="16" t="s">
        <v>15484</v>
      </c>
      <c r="AC10" s="23">
        <f>A1L305C16</f>
        <v>230.02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9.8724584000000011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19.744916800000002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39.489833600000004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39.489833600000004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118.46950080000002</v>
      </c>
      <c r="AX10" s="16" t="s">
        <v>16630</v>
      </c>
      <c r="AY10" s="23">
        <f>B7L503C23*B7L121C1</f>
        <v>308.02070208000004</v>
      </c>
      <c r="AZ10" s="16" t="s">
        <v>15490</v>
      </c>
      <c r="BA10" s="23">
        <f>A1L305C17</f>
        <v>232.30566666666667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9.9705592133333329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19.941118426666666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39.882236853333332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39.882236853333332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119.64671056</v>
      </c>
      <c r="BV10" s="16" t="s">
        <v>16636</v>
      </c>
      <c r="BW10" s="23">
        <f>B7L503C35*B7L121C1</f>
        <v>311.08144745600003</v>
      </c>
      <c r="BX10" s="16" t="s">
        <v>15496</v>
      </c>
      <c r="BY10" s="23">
        <f>A1L305C18</f>
        <v>231.70425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9.9447464100000005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19.889492820000001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39.778985640000002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39.778985640000002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119.33695692000001</v>
      </c>
      <c r="CT10" s="16" t="s">
        <v>16642</v>
      </c>
      <c r="CU10" s="23">
        <f>B7L503C47*B7L121C1</f>
        <v>310.27608799200004</v>
      </c>
      <c r="CV10" s="16" t="s">
        <v>15502</v>
      </c>
      <c r="CW10" s="23">
        <f>A1L305C19</f>
        <v>228.71719999999999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9.8165422239999991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19.633084447999998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39.266168895999996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39.266168895999996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117.79850668799999</v>
      </c>
      <c r="DR10" s="16" t="s">
        <v>16648</v>
      </c>
      <c r="DS10" s="23">
        <f>B7L503C59*B7L121C1</f>
        <v>306.2761173888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535.46399999999994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22.982114879999997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45.964229759999995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91.92845951999999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91.92845951999999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275.78537855999997</v>
      </c>
      <c r="Z11" s="16" t="s">
        <v>16657</v>
      </c>
      <c r="AA11" s="17">
        <f>B7L504C11*B7L121C1</f>
        <v>717.04198425599998</v>
      </c>
      <c r="AB11" s="16" t="s">
        <v>15517</v>
      </c>
      <c r="AC11" s="17">
        <f>A1L308C16</f>
        <v>512.678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22.004139760000001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44.008279520000002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88.016559040000004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88.016559040000004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264.04967712000001</v>
      </c>
      <c r="AX11" s="16" t="s">
        <v>16663</v>
      </c>
      <c r="AY11" s="17">
        <f>B7L504C23*B7L121C1</f>
        <v>686.52916051200009</v>
      </c>
      <c r="AZ11" s="16" t="s">
        <v>15523</v>
      </c>
      <c r="BA11" s="17">
        <f>A1L308C17</f>
        <v>518.72500000000002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22.263677000000001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44.527354000000003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89.054708000000005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89.054708000000005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267.16412400000002</v>
      </c>
      <c r="BV11" s="16" t="s">
        <v>16669</v>
      </c>
      <c r="BW11" s="17">
        <f>B7L504C35*B7L121C1</f>
        <v>694.62672240000006</v>
      </c>
      <c r="BX11" s="16" t="s">
        <v>15529</v>
      </c>
      <c r="BY11" s="17">
        <f>A1L308C18</f>
        <v>527.75549999999998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22.651266059999998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45.302532119999995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90.60506423999999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90.60506423999999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271.81519271999997</v>
      </c>
      <c r="CT11" s="16" t="s">
        <v>16675</v>
      </c>
      <c r="CU11" s="17">
        <f>B7L504C47*B7L121C1</f>
        <v>706.71950107199996</v>
      </c>
      <c r="CV11" s="16" t="s">
        <v>15535</v>
      </c>
      <c r="CW11" s="17">
        <f>A1L308C19</f>
        <v>538.80140000000006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23.125356088000004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46.250712176000008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92.501424352000015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92.501424352000015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277.50427305600005</v>
      </c>
      <c r="DR11" s="16" t="s">
        <v>16681</v>
      </c>
      <c r="DS11" s="17">
        <f>B7L504C59*B7L121C1</f>
        <v>721.5111099456002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89.715000000000003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3.8505678000000003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7.7011356000000006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15.402271200000001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15.402271200000001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46.206813600000004</v>
      </c>
      <c r="Z12" s="16" t="s">
        <v>16690</v>
      </c>
      <c r="AA12" s="23">
        <f>B7L505C11*B7L121C1</f>
        <v>120.13771536000002</v>
      </c>
      <c r="AB12" s="16" t="s">
        <v>15550</v>
      </c>
      <c r="AC12" s="23">
        <f>A1L309C16</f>
        <v>106.93899999999999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4.5898218799999997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9.1796437599999994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18.359287519999999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18.359287519999999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55.07786256</v>
      </c>
      <c r="AX12" s="16" t="s">
        <v>16696</v>
      </c>
      <c r="AY12" s="23">
        <f>B7L505C23*B7L121C1</f>
        <v>143.20244265600002</v>
      </c>
      <c r="AZ12" s="16" t="s">
        <v>15556</v>
      </c>
      <c r="BA12" s="23">
        <f>A1L309C17</f>
        <v>117.16366666666666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5.0286645733333328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10.057329146666666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20.114658293333331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20.114658293333331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60.34397487999999</v>
      </c>
      <c r="BV12" s="16" t="s">
        <v>16702</v>
      </c>
      <c r="BW12" s="23">
        <f>B7L505C35*B7L121C1</f>
        <v>156.89433468799999</v>
      </c>
      <c r="BX12" s="16" t="s">
        <v>15562</v>
      </c>
      <c r="BY12" s="23">
        <f>A1L309C18</f>
        <v>128.10974999999999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5.49847047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10.99694094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21.99388188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21.99388188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65.981645639999996</v>
      </c>
      <c r="CT12" s="16" t="s">
        <v>16708</v>
      </c>
      <c r="CU12" s="23">
        <f>B7L505C47*B7L121C1</f>
        <v>171.552278664</v>
      </c>
      <c r="CV12" s="16" t="s">
        <v>15568</v>
      </c>
      <c r="CW12" s="23">
        <f>A1L309C19</f>
        <v>135.48399999999998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5.8149732799999994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11.629946559999999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23.259893119999997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23.259893119999997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69.779679359999989</v>
      </c>
      <c r="DR12" s="16" t="s">
        <v>16714</v>
      </c>
      <c r="DS12" s="23">
        <f>B7L505C59*B7L121C1</f>
        <v>181.42716633599997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1240.4259999999999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53.239083919999999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106.47816784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212.95633568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212.95633568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638.86900704000004</v>
      </c>
      <c r="Z13" s="16" t="s">
        <v>16723</v>
      </c>
      <c r="AA13" s="17">
        <f>B7L506C11*B7L121C1</f>
        <v>1661.0594183040002</v>
      </c>
      <c r="AB13" s="16" t="s">
        <v>15583</v>
      </c>
      <c r="AC13" s="17">
        <f>A1L312C16</f>
        <v>1208.712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51.877919040000002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103.75583808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207.51167616000001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207.51167616000001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622.53502848000005</v>
      </c>
      <c r="AX13" s="16" t="s">
        <v>16729</v>
      </c>
      <c r="AY13" s="17">
        <f>B7L506C23*B7L121C1</f>
        <v>1618.5910740480001</v>
      </c>
      <c r="AZ13" s="16" t="s">
        <v>15589</v>
      </c>
      <c r="BA13" s="17">
        <f>A1L312C17</f>
        <v>1196.7923333333333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51.366326946666668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102.73265389333334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205.46530778666667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205.46530778666667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616.39592335999998</v>
      </c>
      <c r="BV13" s="16" t="s">
        <v>16735</v>
      </c>
      <c r="BW13" s="17">
        <f>B7L506C35*B7L121C1</f>
        <v>1602.629400736</v>
      </c>
      <c r="BX13" s="16" t="s">
        <v>15595</v>
      </c>
      <c r="BY13" s="17">
        <f>A1L312C18</f>
        <v>1224.29925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52.546923810000003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105.09384762000001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210.18769524000001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210.18769524000001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630.56308572</v>
      </c>
      <c r="CT13" s="16" t="s">
        <v>16741</v>
      </c>
      <c r="CU13" s="17">
        <f>B7L506C47*B7L121C1</f>
        <v>1639.464022872</v>
      </c>
      <c r="CV13" s="16" t="s">
        <v>15601</v>
      </c>
      <c r="CW13" s="17">
        <f>A1L312C19</f>
        <v>1259.0873999999999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54.040031207999995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108.08006241599999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216.16012483199998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216.16012483199998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648.48037449599997</v>
      </c>
      <c r="DR13" s="16" t="s">
        <v>16747</v>
      </c>
      <c r="DS13" s="17">
        <f>B7L506C59*B7L121C1</f>
        <v>1686.0489736896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79.335000000000008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3.4050582000000005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6.810116400000001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13.620232800000002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13.620232800000002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40.860698400000004</v>
      </c>
      <c r="Z14" s="16" t="s">
        <v>16756</v>
      </c>
      <c r="AA14" s="23">
        <f>B7L507C11*B7L121C1</f>
        <v>106.23781584000001</v>
      </c>
      <c r="AB14" s="16" t="s">
        <v>15616</v>
      </c>
      <c r="AC14" s="23">
        <f>A1L313C16</f>
        <v>100.40600000000001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4.3094255200000005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8.6188510400000009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17.237702080000002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17.237702080000002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51.713106240000002</v>
      </c>
      <c r="AX14" s="16" t="s">
        <v>16762</v>
      </c>
      <c r="AY14" s="23">
        <f>B7L507C23*B7L121C1</f>
        <v>134.454076224</v>
      </c>
      <c r="AZ14" s="16" t="s">
        <v>15622</v>
      </c>
      <c r="BA14" s="23">
        <f>A1L313C17</f>
        <v>110.68633333333334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4.7506574266666668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9.5013148533333336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19.002629706666667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19.002629706666667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57.007889120000002</v>
      </c>
      <c r="BV14" s="16" t="s">
        <v>16768</v>
      </c>
      <c r="BW14" s="23">
        <f>B7L507C35*B7L121C1</f>
        <v>148.22051171200002</v>
      </c>
      <c r="BX14" s="16" t="s">
        <v>15628</v>
      </c>
      <c r="BY14" s="23">
        <f>A1L313C18</f>
        <v>115.77300000000001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4.9689771600000006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9.9379543200000011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19.875908640000002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19.875908640000002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59.627725920000003</v>
      </c>
      <c r="CT14" s="16" t="s">
        <v>16774</v>
      </c>
      <c r="CU14" s="23">
        <f>B7L507C47*B7L121C1</f>
        <v>155.03208739200002</v>
      </c>
      <c r="CV14" s="16" t="s">
        <v>15634</v>
      </c>
      <c r="CW14" s="23">
        <f>A1L313C19</f>
        <v>120.5438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5.1737398959999998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10.347479792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20.694959583999999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20.694959583999999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62.084878751999995</v>
      </c>
      <c r="DR14" s="16" t="s">
        <v>16780</v>
      </c>
      <c r="DS14" s="23">
        <f>B7L507C59*B7L121C1</f>
        <v>161.4206847552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263.2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11.296543999999999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22.593087999999998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45.186175999999996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45.186175999999996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135.558528</v>
      </c>
      <c r="Z15" s="16" t="s">
        <v>16789</v>
      </c>
      <c r="AA15" s="23">
        <f>B7L508C11*B7L121C1</f>
        <v>352.45217280000003</v>
      </c>
      <c r="AB15" s="16" t="s">
        <v>15649</v>
      </c>
      <c r="AC15" s="23">
        <f>A1L314C16</f>
        <v>276.73699999999997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11.877552039999998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23.755104079999995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47.510208159999991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47.510208159999991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142.53062447999997</v>
      </c>
      <c r="AX15" s="16" t="s">
        <v>16795</v>
      </c>
      <c r="AY15" s="23">
        <f>B7L508C23*B7L121C1</f>
        <v>370.57962364799994</v>
      </c>
      <c r="AZ15" s="16" t="s">
        <v>15655</v>
      </c>
      <c r="BA15" s="23">
        <f>A1L314C17</f>
        <v>274.28100000000001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11.772140520000001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23.544281040000001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47.088562080000003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47.088562080000003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141.26568624000001</v>
      </c>
      <c r="BV15" s="16" t="s">
        <v>16801</v>
      </c>
      <c r="BW15" s="23">
        <f>B7L508C35*B7L121C1</f>
        <v>367.29078422400005</v>
      </c>
      <c r="BX15" s="16" t="s">
        <v>15661</v>
      </c>
      <c r="BY15" s="23">
        <f>A1L314C18</f>
        <v>274.12849999999997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11.765595219999998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23.531190439999996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47.062380879999992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47.062380879999992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141.18714263999999</v>
      </c>
      <c r="CT15" s="16" t="s">
        <v>16807</v>
      </c>
      <c r="CU15" s="23">
        <f>B7L508C47*B7L121C1</f>
        <v>367.08657086400001</v>
      </c>
      <c r="CV15" s="16" t="s">
        <v>15667</v>
      </c>
      <c r="CW15" s="23">
        <f>A1L314C19</f>
        <v>278.13019999999995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11.937348183999998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23.874696367999995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47.74939273599999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47.74939273599999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143.24817820799996</v>
      </c>
      <c r="DR15" s="16" t="s">
        <v>16813</v>
      </c>
      <c r="DS15" s="23">
        <f>B7L508C59*B7L121C1</f>
        <v>372.4452633407999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17.289000000000001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0.7420438800000001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1.4840877600000002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2.9681755200000004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2.9681755200000004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8.9045265600000008</v>
      </c>
      <c r="Z16" s="16" t="s">
        <v>16822</v>
      </c>
      <c r="AA16" s="23">
        <f>B7L509C11*B7L121C1</f>
        <v>23.151769056000003</v>
      </c>
      <c r="AB16" s="16" t="s">
        <v>15682</v>
      </c>
      <c r="AC16" s="23">
        <f>A1L316C16</f>
        <v>18.5945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0.79807594000000004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1.5961518800000001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3.1923037600000002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3.1923037600000002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9.5769112800000009</v>
      </c>
      <c r="AX16" s="16" t="s">
        <v>16828</v>
      </c>
      <c r="AY16" s="23">
        <f>B7L509C23*B7L121C1</f>
        <v>24.899969328000005</v>
      </c>
      <c r="AZ16" s="16" t="s">
        <v>15688</v>
      </c>
      <c r="BA16" s="23">
        <f>A1L316C17</f>
        <v>18.792333333333332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0.80656694666666662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1.6131338933333332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3.2262677866666665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3.2262677866666665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9.6788033599999999</v>
      </c>
      <c r="BV16" s="16" t="s">
        <v>16834</v>
      </c>
      <c r="BW16" s="23">
        <f>B7L509C35*B7L121C1</f>
        <v>25.164888736000002</v>
      </c>
      <c r="BX16" s="16" t="s">
        <v>15694</v>
      </c>
      <c r="BY16" s="23">
        <f>A1L316C18</f>
        <v>19.787999999999997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0.84930095999999988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1.6986019199999998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3.3972038399999995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3.3972038399999995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10.191611519999999</v>
      </c>
      <c r="CT16" s="16" t="s">
        <v>16840</v>
      </c>
      <c r="CU16" s="23">
        <f>B7L509C47*B7L121C1</f>
        <v>26.498189951999997</v>
      </c>
      <c r="CV16" s="16" t="s">
        <v>15700</v>
      </c>
      <c r="CW16" s="23">
        <f>A1L316C19</f>
        <v>20.517799999999998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0.88062397599999986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1.7612479519999997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3.5224959039999995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3.5224959039999995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10.567487711999998</v>
      </c>
      <c r="DR16" s="16" t="s">
        <v>16846</v>
      </c>
      <c r="DS16" s="23">
        <f>B7L509C59*B7L121C1</f>
        <v>27.475468051199996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35.834000000000003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1.5379952800000001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3.0759905600000002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6.1519811200000003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6.1519811200000003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18.455943359999999</v>
      </c>
      <c r="Z17" s="16" t="s">
        <v>16855</v>
      </c>
      <c r="AA17" s="23">
        <f>B7L510C11*B7L121C1</f>
        <v>47.985452735999999</v>
      </c>
      <c r="AB17" s="16" t="s">
        <v>15715</v>
      </c>
      <c r="AC17" s="23">
        <f>A1L315C16</f>
        <v>36.588000000000001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1.57035696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3.14071392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6.2814278400000001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6.2814278400000001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18.844283520000001</v>
      </c>
      <c r="AX17" s="16" t="s">
        <v>16861</v>
      </c>
      <c r="AY17" s="23">
        <f>B7L510C23*B7L121C1</f>
        <v>48.995137152000005</v>
      </c>
      <c r="AZ17" s="16" t="s">
        <v>15721</v>
      </c>
      <c r="BA17" s="23">
        <f>A1L315C17</f>
        <v>36.67966666666667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1.5742912933333335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3.148582586666667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6.297165173333334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6.297165173333334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18.891495520000003</v>
      </c>
      <c r="BV17" s="16" t="s">
        <v>16867</v>
      </c>
      <c r="BW17" s="23">
        <f>B7L510C35*B7L121C1</f>
        <v>49.117888352000008</v>
      </c>
      <c r="BX17" s="16" t="s">
        <v>15727</v>
      </c>
      <c r="BY17" s="23">
        <f>A1L315C18</f>
        <v>36.487250000000003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1.5660327700000001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3.1320655400000001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6.2641310800000003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6.2641310800000003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18.792393240000003</v>
      </c>
      <c r="CT17" s="16" t="s">
        <v>16873</v>
      </c>
      <c r="CU17" s="23">
        <f>B7L510C47*B7L121C1</f>
        <v>48.860222424000007</v>
      </c>
      <c r="CV17" s="16" t="s">
        <v>15733</v>
      </c>
      <c r="CW17" s="23">
        <f>A1L315C19</f>
        <v>37.309000000000005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1.6013022800000003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3.2026045600000006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6.4052091200000012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6.4052091200000012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19.215627360000003</v>
      </c>
      <c r="DR17" s="16" t="s">
        <v>16879</v>
      </c>
      <c r="DS17" s="23">
        <f>B7L510C59*B7L121C1</f>
        <v>49.960631136000011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172.815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5.6441379000000005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5.6441379000000005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11.288275800000001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22.576551600000002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33.864827400000003</v>
      </c>
      <c r="Z18" s="16" t="s">
        <v>16888</v>
      </c>
      <c r="AA18" s="23">
        <f>B7L511C11*B7L121C1</f>
        <v>88.048551240000009</v>
      </c>
      <c r="AB18" s="16" t="s">
        <v>15748</v>
      </c>
      <c r="AC18" s="23">
        <f>A1L317C16</f>
        <v>169.24600000000001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5.5275743600000009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5.5275743600000009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11.055148720000002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22.110297440000004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33.165446160000002</v>
      </c>
      <c r="AX18" s="16" t="s">
        <v>16894</v>
      </c>
      <c r="AY18" s="23">
        <f>B7L511C23*B7L121C1</f>
        <v>86.230160016000013</v>
      </c>
      <c r="AZ18" s="16" t="s">
        <v>15754</v>
      </c>
      <c r="BA18" s="23">
        <f>A1L317C17</f>
        <v>175.55766666666668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5.7337133933333337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5.7337133933333337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11.467426786666667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22.934853573333335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34.402280360000006</v>
      </c>
      <c r="BV18" s="16" t="s">
        <v>16900</v>
      </c>
      <c r="BW18" s="23">
        <f>B7L511C35*B7L121C1</f>
        <v>89.445928936000016</v>
      </c>
      <c r="BX18" s="16" t="s">
        <v>15760</v>
      </c>
      <c r="BY18" s="23">
        <f>A1L317C18</f>
        <v>183.37675000000002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5.989084655000001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5.989084655000001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11.978169310000002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23.956338620000004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35.934507930000009</v>
      </c>
      <c r="CT18" s="16" t="s">
        <v>16906</v>
      </c>
      <c r="CU18" s="23">
        <f>B7L511C47*B7L121C1</f>
        <v>93.429720618000033</v>
      </c>
      <c r="CV18" s="16" t="s">
        <v>15766</v>
      </c>
      <c r="CW18" s="23">
        <f>A1L317C19</f>
        <v>197.59120000000001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6.453328592000001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6.453328592000001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12.906657184000002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25.813314368000004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38.719971552000004</v>
      </c>
      <c r="DR18" s="16" t="s">
        <v>16912</v>
      </c>
      <c r="DS18" s="23">
        <f>B7L511C59*B7L121C1</f>
        <v>100.67192603520002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37.07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1.5910443999999999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3.1820887999999998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6.3641775999999997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6.3641775999999997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19.092532800000001</v>
      </c>
      <c r="Z19" s="16" t="s">
        <v>16921</v>
      </c>
      <c r="AA19" s="23">
        <f>B7L512C11*B7L121C1</f>
        <v>49.640585280000003</v>
      </c>
      <c r="AB19" s="16" t="s">
        <v>15781</v>
      </c>
      <c r="AC19" s="23">
        <f>A1L318C16</f>
        <v>41.242500000000007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1.7701281000000002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3.5402562000000004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7.0805124000000008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7.0805124000000008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21.241537200000003</v>
      </c>
      <c r="AX19" s="16" t="s">
        <v>16927</v>
      </c>
      <c r="AY19" s="23">
        <f>B7L512C23*B7L121C1</f>
        <v>55.227996720000007</v>
      </c>
      <c r="AZ19" s="16" t="s">
        <v>15787</v>
      </c>
      <c r="BA19" s="23">
        <f>A1L318C17</f>
        <v>44.175000000000004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1.8959910000000002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3.7919820000000004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7.5839640000000008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7.5839640000000008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22.751892000000002</v>
      </c>
      <c r="BV19" s="16" t="s">
        <v>16933</v>
      </c>
      <c r="BW19" s="23">
        <f>B7L512C35*B7L121C1</f>
        <v>59.154919200000009</v>
      </c>
      <c r="BX19" s="16" t="s">
        <v>15793</v>
      </c>
      <c r="BY19" s="23">
        <f>A1L318C18</f>
        <v>44.783749999999998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1.92211855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3.8442371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7.6884741999999999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7.6884741999999999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23.065422599999998</v>
      </c>
      <c r="CT19" s="16" t="s">
        <v>16939</v>
      </c>
      <c r="CU19" s="23">
        <f>B7L512C47*B7L121C1</f>
        <v>59.970098759999999</v>
      </c>
      <c r="CV19" s="16" t="s">
        <v>15799</v>
      </c>
      <c r="CW19" s="23">
        <f>A1L318C19</f>
        <v>42.4086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1.8201771120000001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3.6403542240000002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7.2807084480000004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7.2807084480000004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21.842125344000003</v>
      </c>
      <c r="DR19" s="16" t="s">
        <v>16945</v>
      </c>
      <c r="DS19" s="23">
        <f>B7L512C59*B7L121C1</f>
        <v>56.789525894400008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0.46799999999999997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2.008656E-2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4.017312E-2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8.0346239999999999E-2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8.0346239999999999E-2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0.24103871999999998</v>
      </c>
      <c r="Z20" s="16" t="s">
        <v>16954</v>
      </c>
      <c r="AA20" s="23">
        <f>B7L513C11*B7L121C1</f>
        <v>0.62670067200000001</v>
      </c>
      <c r="AB20" s="16" t="s">
        <v>15814</v>
      </c>
      <c r="AC20" s="23">
        <f>A1L319C16</f>
        <v>0.6915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2.9679179999999999E-2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5.9358359999999999E-2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0.11871672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0.11871672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0.35615015999999999</v>
      </c>
      <c r="AX20" s="16" t="s">
        <v>16960</v>
      </c>
      <c r="AY20" s="23">
        <f>B7L513C23*B7L121C1</f>
        <v>0.92599041599999998</v>
      </c>
      <c r="AZ20" s="16" t="s">
        <v>15820</v>
      </c>
      <c r="BA20" s="23">
        <f>A1L319C17</f>
        <v>0.90966666666666673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3.9042893333333335E-2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7.8085786666666671E-2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0.15617157333333334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0.15617157333333334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0.46851472000000005</v>
      </c>
      <c r="BV20" s="16" t="s">
        <v>16966</v>
      </c>
      <c r="BW20" s="23">
        <f>B7L513C35*B7L121C1</f>
        <v>1.2181382720000002</v>
      </c>
      <c r="BX20" s="16" t="s">
        <v>15826</v>
      </c>
      <c r="BY20" s="23">
        <f>A1L319C18</f>
        <v>1.0725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4.6031700000000002E-2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9.2063400000000004E-2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0.18412680000000001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0.18412680000000001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0.55238039999999999</v>
      </c>
      <c r="CT20" s="16" t="s">
        <v>16972</v>
      </c>
      <c r="CU20" s="23">
        <f>B7L513C47*B7L121C1</f>
        <v>1.4361890400000001</v>
      </c>
      <c r="CV20" s="16" t="s">
        <v>15832</v>
      </c>
      <c r="CW20" s="23">
        <f>A1L319C19</f>
        <v>1.1006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4.7237752000000001E-2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9.4475504000000002E-2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0.188951008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0.188951008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0.56685302400000004</v>
      </c>
      <c r="DR20" s="16" t="s">
        <v>16978</v>
      </c>
      <c r="DS20" s="23">
        <f>B7L513C59*B7L121C1</f>
        <v>1.4738178624000002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131.947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5.6631652399999997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11.326330479999999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22.652660959999999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22.652660959999999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67.957982880000003</v>
      </c>
      <c r="Z21" s="16" t="s">
        <v>16987</v>
      </c>
      <c r="AA21" s="23">
        <f>B7L514C11*B7L121C1</f>
        <v>176.69075548800001</v>
      </c>
      <c r="AB21" s="16" t="s">
        <v>15847</v>
      </c>
      <c r="AC21" s="23">
        <f>A1L320C16</f>
        <v>133.62450000000001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5.7351635400000003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11.470327080000001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22.940654160000001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22.940654160000001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68.821962479999996</v>
      </c>
      <c r="AX21" s="16" t="s">
        <v>16993</v>
      </c>
      <c r="AY21" s="23">
        <f>B7L514C23*B7L121C1</f>
        <v>178.93710244799999</v>
      </c>
      <c r="AZ21" s="16" t="s">
        <v>15853</v>
      </c>
      <c r="BA21" s="23">
        <f>A1L320C17</f>
        <v>134.73500000000001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5.7828262000000006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11.565652400000001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23.131304800000002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23.131304800000002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69.3939144</v>
      </c>
      <c r="BV21" s="16" t="s">
        <v>16999</v>
      </c>
      <c r="BW21" s="23">
        <f>B7L514C35*B7L121C1</f>
        <v>180.42417743999999</v>
      </c>
      <c r="BX21" s="16" t="s">
        <v>15859</v>
      </c>
      <c r="BY21" s="23">
        <f>A1L320C18</f>
        <v>134.82650000000001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5.7867533800000004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11.573506760000001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23.147013520000002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23.147013520000002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69.441040560000005</v>
      </c>
      <c r="CT21" s="16" t="s">
        <v>17005</v>
      </c>
      <c r="CU21" s="23">
        <f>B7L514C47*B7L121C1</f>
        <v>180.54670545600001</v>
      </c>
      <c r="CV21" s="16" t="s">
        <v>15865</v>
      </c>
      <c r="CW21" s="23">
        <f>A1L320C19</f>
        <v>132.8656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5.7025915520000003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11.405183104000001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22.810366208000001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22.810366208000001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68.431098624000001</v>
      </c>
      <c r="DR21" s="16" t="s">
        <v>17011</v>
      </c>
      <c r="DS21" s="23">
        <f>B7L514C59*B7L121C1</f>
        <v>177.92085642240002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504.584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21.656745279999999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43.313490559999998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86.626981119999996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86.626981119999996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259.88094336</v>
      </c>
      <c r="Z22" s="16" t="s">
        <v>17020</v>
      </c>
      <c r="AA22" s="17">
        <f>B7L515C11*B7L121C1</f>
        <v>675.690452736</v>
      </c>
      <c r="AB22" s="16" t="s">
        <v>15880</v>
      </c>
      <c r="AC22" s="17">
        <f>A1L323C16</f>
        <v>510.89200000000005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21.927484640000003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43.854969280000006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87.709938560000012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87.709938560000012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263.12981568000004</v>
      </c>
      <c r="AX22" s="16" t="s">
        <v>17026</v>
      </c>
      <c r="AY22" s="17">
        <f>B7L515C23*B7L121C1</f>
        <v>684.13752076800017</v>
      </c>
      <c r="AZ22" s="16" t="s">
        <v>15886</v>
      </c>
      <c r="BA22" s="17">
        <f>A1L323C17</f>
        <v>523.62966666666671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22.474185293333335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44.94837058666667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89.896741173333339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89.896741173333339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269.69022352000002</v>
      </c>
      <c r="BV22" s="16" t="s">
        <v>17032</v>
      </c>
      <c r="BW22" s="17">
        <f>B7L515C35*B7L121C1</f>
        <v>701.19458115200007</v>
      </c>
      <c r="BX22" s="16" t="s">
        <v>15892</v>
      </c>
      <c r="BY22" s="17">
        <f>A1L323C18</f>
        <v>533.19375000000002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22.88467575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45.769351499999999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91.538702999999998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91.538702999999998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274.61610899999999</v>
      </c>
      <c r="CT22" s="16" t="s">
        <v>17038</v>
      </c>
      <c r="CU22" s="17">
        <f>B7L515C47*B7L121C1</f>
        <v>714.0018834</v>
      </c>
      <c r="CV22" s="16" t="s">
        <v>15898</v>
      </c>
      <c r="CW22" s="17">
        <f>A1L323C19</f>
        <v>540.4384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23.195616128000001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46.391232256000002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92.782464512000004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92.782464512000004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278.34739353600003</v>
      </c>
      <c r="DR22" s="16" t="s">
        <v>17044</v>
      </c>
      <c r="DS22" s="17">
        <f>B7L515C59*B7L121C1</f>
        <v>723.70322319360014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3338.8110000000001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109.04556726000001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207.18657779400002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414.37315558800003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436.18226904000005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1243.1194667640002</v>
      </c>
      <c r="Z23" s="16" t="s">
        <v>17054</v>
      </c>
      <c r="AA23" s="17">
        <f>B7L516C11*B7L121C1</f>
        <v>3232.1106135864006</v>
      </c>
      <c r="AB23" s="16" t="s">
        <v>15914</v>
      </c>
      <c r="AC23" s="17">
        <f>A1L324C16</f>
        <v>3355.9070000000002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109.60392262000001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208.24745297800001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416.49490595600003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438.41569048000002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1249.4847178680002</v>
      </c>
      <c r="AX23" s="16" t="s">
        <v>17060</v>
      </c>
      <c r="AY23" s="17">
        <f>B7L516C23*B7L121C1</f>
        <v>3248.6602664568004</v>
      </c>
      <c r="AZ23" s="16" t="s">
        <v>15920</v>
      </c>
      <c r="BA23" s="17">
        <f>A1L324C17</f>
        <v>3394.069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110.85029354000001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210.61555772600002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421.23111545200004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443.40117416000004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1263.6933463560001</v>
      </c>
      <c r="BV23" s="16" t="s">
        <v>17066</v>
      </c>
      <c r="BW23" s="17">
        <f>B7L516C35*B7L121C1</f>
        <v>3285.6027005256005</v>
      </c>
      <c r="BX23" s="16" t="s">
        <v>15926</v>
      </c>
      <c r="BY23" s="17">
        <f>A1L324C18</f>
        <v>3465.2732500000002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113.17582434500001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215.03406625549999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430.06813251099999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452.70329738000004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1290.204397533</v>
      </c>
      <c r="CT23" s="16" t="s">
        <v>17072</v>
      </c>
      <c r="CU23" s="17">
        <f>B7L516C47*B7L121C1</f>
        <v>3354.5314335858002</v>
      </c>
      <c r="CV23" s="16" t="s">
        <v>15932</v>
      </c>
      <c r="CW23" s="17">
        <f>A1L324C19</f>
        <v>3543.3501999999999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115.72581753200001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219.8790533108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439.75810662160001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462.90327012800003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1319.2743198648</v>
      </c>
      <c r="DR23" s="16" t="s">
        <v>17078</v>
      </c>
      <c r="DS23" s="17">
        <f>B7L516C59*B7L121C1</f>
        <v>3430.11323164848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6.6666666666666664E-4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3.7526666666666668E-5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6.7547999999999998E-5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1.0132199999999999E-4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7.5053333333333335E-5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3.5462699999999999E-4</v>
      </c>
      <c r="BV8" s="16" t="s">
        <v>17145</v>
      </c>
      <c r="BW8" s="23">
        <f>B7L601C35*B7L121C1</f>
        <v>9.2203019999999997E-4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4.0000000000000002E-4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2.2516000000000003E-5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4.0528800000000004E-5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6.0793200000000006E-5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4.5032000000000005E-5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2.1277620000000001E-4</v>
      </c>
      <c r="DR8" s="16" t="s">
        <v>17157</v>
      </c>
      <c r="DS8" s="23">
        <f>B7L601C59*B7L121C1</f>
        <v>5.5321812000000002E-4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9.1020000000000003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0.51235158000000003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0.92223284400000005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1.3833492660000002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1.0247031600000001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4.841722431</v>
      </c>
      <c r="Z9" s="16" t="s">
        <v>17166</v>
      </c>
      <c r="AA9" s="17">
        <f>B7L602C11*B7L121C1</f>
        <v>12.5884783206</v>
      </c>
      <c r="AB9" s="16" t="s">
        <v>15451</v>
      </c>
      <c r="AC9" s="17">
        <f>A1L304C16</f>
        <v>9.535499999999999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0.53675329499999991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0.96615593099999986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1.4492338964999998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1.0735065899999998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5.0723186377499996</v>
      </c>
      <c r="AX9" s="16" t="s">
        <v>17172</v>
      </c>
      <c r="AY9" s="17">
        <f>B7L602C23*B7L121C1</f>
        <v>13.188028458149999</v>
      </c>
      <c r="AZ9" s="16" t="s">
        <v>15457</v>
      </c>
      <c r="BA9" s="17">
        <f>A1L304C17</f>
        <v>9.6353333333333335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0.54237291333333337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0.97627124400000009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1.464406866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1.0847458266666667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5.1254240310000005</v>
      </c>
      <c r="BV9" s="16" t="s">
        <v>17178</v>
      </c>
      <c r="BW9" s="17">
        <f>B7L602C35*B7L121C1</f>
        <v>13.326102480600001</v>
      </c>
      <c r="BX9" s="16" t="s">
        <v>15463</v>
      </c>
      <c r="BY9" s="17">
        <f>A1L304C18</f>
        <v>9.9740000000000002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0.56143646000000003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1.0105856280000001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1.515878442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1.1228729200000001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5.305574547</v>
      </c>
      <c r="CT9" s="16" t="s">
        <v>17184</v>
      </c>
      <c r="CU9" s="17">
        <f>B7L602C47*B7L121C1</f>
        <v>13.7944938222</v>
      </c>
      <c r="CV9" s="16" t="s">
        <v>15469</v>
      </c>
      <c r="CW9" s="17">
        <f>A1L304C19</f>
        <v>10.3546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0.58286043399999998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1.0491487812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1.5737231718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1.165720868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5.5080311013000003</v>
      </c>
      <c r="DR9" s="16" t="s">
        <v>17190</v>
      </c>
      <c r="DS9" s="17">
        <f>B7L602C59*B7L121C1</f>
        <v>14.320880863380001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221.56200000000001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12.471724980000001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24.943449960000002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37.41517494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24.943449960000002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130.95311229000001</v>
      </c>
      <c r="Z10" s="16" t="s">
        <v>17199</v>
      </c>
      <c r="AA10" s="23">
        <f>B7L603C11*B7L121C1</f>
        <v>340.47809195400004</v>
      </c>
      <c r="AB10" s="16" t="s">
        <v>15484</v>
      </c>
      <c r="AC10" s="23">
        <f>A1L305C16</f>
        <v>230.02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12.9478258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25.895651600000001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38.843477399999998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25.895651600000001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135.9521709</v>
      </c>
      <c r="AX10" s="16" t="s">
        <v>17205</v>
      </c>
      <c r="AY10" s="23">
        <f>B7L603C23*B7L121C1</f>
        <v>353.47564434000003</v>
      </c>
      <c r="AZ10" s="16" t="s">
        <v>15490</v>
      </c>
      <c r="BA10" s="23">
        <f>A1L305C17</f>
        <v>232.30566666666667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13.076485976666667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26.152971953333335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39.229457930000002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26.152971953333335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137.303102755</v>
      </c>
      <c r="BV10" s="16" t="s">
        <v>17211</v>
      </c>
      <c r="BW10" s="23">
        <f>B7L603C35*B7L121C1</f>
        <v>356.98806716299998</v>
      </c>
      <c r="BX10" s="16" t="s">
        <v>15496</v>
      </c>
      <c r="BY10" s="23">
        <f>A1L305C18</f>
        <v>231.70425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13.042632232500001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26.085264465000002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39.127896697500006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26.085264465000002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136.94763844125001</v>
      </c>
      <c r="CT10" s="16" t="s">
        <v>17217</v>
      </c>
      <c r="CU10" s="23">
        <f>B7L603C47*B7L121C1</f>
        <v>356.06385994725002</v>
      </c>
      <c r="CV10" s="16" t="s">
        <v>15502</v>
      </c>
      <c r="CW10" s="23">
        <f>A1L305C19</f>
        <v>228.71719999999999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12.874491187999999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25.748982375999997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38.623473563999994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25.748982375999997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135.18215747399998</v>
      </c>
      <c r="DR10" s="16" t="s">
        <v>17223</v>
      </c>
      <c r="DS10" s="23">
        <f>B7L603C59*B7L121C1</f>
        <v>351.47360943239994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535.46399999999994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30.141268559999997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60.282537119999994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90.423805679999987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60.282537119999994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316.48331987999995</v>
      </c>
      <c r="Z11" s="16" t="s">
        <v>17232</v>
      </c>
      <c r="AA11" s="17">
        <f>B7L604C11*B7L121C1</f>
        <v>822.85663168799988</v>
      </c>
      <c r="AB11" s="16" t="s">
        <v>15517</v>
      </c>
      <c r="AC11" s="17">
        <f>A1L308C16</f>
        <v>512.678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28.85864462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57.717289239999999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86.575933859999992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57.717289239999999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303.01576850999999</v>
      </c>
      <c r="AX11" s="16" t="s">
        <v>17238</v>
      </c>
      <c r="AY11" s="17">
        <f>B7L604C23*B7L121C1</f>
        <v>787.84099812600004</v>
      </c>
      <c r="AZ11" s="16" t="s">
        <v>15523</v>
      </c>
      <c r="BA11" s="17">
        <f>A1L308C17</f>
        <v>518.72500000000002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29.19903025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58.3980605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87.597090750000007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58.3980605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306.58981762500002</v>
      </c>
      <c r="BV11" s="16" t="s">
        <v>17244</v>
      </c>
      <c r="BW11" s="17">
        <f>B7L604C35*B7L121C1</f>
        <v>797.13352582500011</v>
      </c>
      <c r="BX11" s="16" t="s">
        <v>15529</v>
      </c>
      <c r="BY11" s="17">
        <f>A1L308C18</f>
        <v>527.75549999999998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29.707357094999999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59.414714189999998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89.122071285000004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59.414714189999998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311.92724949749999</v>
      </c>
      <c r="CT11" s="16" t="s">
        <v>17250</v>
      </c>
      <c r="CU11" s="17">
        <f>B7L604C47*B7L121C1</f>
        <v>811.01084869349995</v>
      </c>
      <c r="CV11" s="16" t="s">
        <v>15535</v>
      </c>
      <c r="CW11" s="17">
        <f>A1L308C19</f>
        <v>538.80140000000006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30.329130806000002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60.658261612000004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90.987392418000013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60.658261612000004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318.45587346300005</v>
      </c>
      <c r="DR11" s="16" t="s">
        <v>17256</v>
      </c>
      <c r="DS11" s="17">
        <f>B7L604C59*B7L121C1</f>
        <v>827.98527100380011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89.715000000000003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5.0500573500000003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10.100114700000001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15.150172050000002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10.100114700000001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53.025602175000003</v>
      </c>
      <c r="Z12" s="16" t="s">
        <v>17265</v>
      </c>
      <c r="AA12" s="23">
        <f>B7L605C11*B7L121C1</f>
        <v>137.86656565500002</v>
      </c>
      <c r="AB12" s="16" t="s">
        <v>15550</v>
      </c>
      <c r="AC12" s="23">
        <f>A1L309C16</f>
        <v>106.93899999999999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6.0195963099999998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12.03919262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18.058788929999999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12.03919262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63.205761254999999</v>
      </c>
      <c r="AX12" s="16" t="s">
        <v>17271</v>
      </c>
      <c r="AY12" s="23">
        <f>B7L605C23*B7L121C1</f>
        <v>164.33497926300001</v>
      </c>
      <c r="AZ12" s="16" t="s">
        <v>15556</v>
      </c>
      <c r="BA12" s="23">
        <f>A1L309C17</f>
        <v>117.16366666666666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6.595142796666666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13.190285593333332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19.78542839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13.190285593333332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69.248999364999989</v>
      </c>
      <c r="BV12" s="16" t="s">
        <v>17277</v>
      </c>
      <c r="BW12" s="23">
        <f>B7L605C35*B7L121C1</f>
        <v>180.04739834899999</v>
      </c>
      <c r="BX12" s="16" t="s">
        <v>15562</v>
      </c>
      <c r="BY12" s="23">
        <f>A1L309C18</f>
        <v>128.10974999999999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7.2112978274999993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14.422595654999999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21.6338934825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14.422595654999999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75.718627188749991</v>
      </c>
      <c r="CT12" s="16" t="s">
        <v>17283</v>
      </c>
      <c r="CU12" s="23">
        <f>B7L605C47*B7L121C1</f>
        <v>196.86843069074999</v>
      </c>
      <c r="CV12" s="16" t="s">
        <v>15568</v>
      </c>
      <c r="CW12" s="23">
        <f>A1L309C19</f>
        <v>135.48399999999998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7.626394359999999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15.252788719999998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22.879183079999997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15.252788719999998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80.077140779999993</v>
      </c>
      <c r="DR12" s="16" t="s">
        <v>17289</v>
      </c>
      <c r="DS12" s="23">
        <f>B7L605C59*B7L121C1</f>
        <v>208.200566028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1240.4259999999999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69.823579539999997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139.64715907999999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209.47073861999999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139.64715907999999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733.14758516999996</v>
      </c>
      <c r="Z13" s="16" t="s">
        <v>17298</v>
      </c>
      <c r="AA13" s="17">
        <f>B7L606C11*B7L121C1</f>
        <v>1906.183721442</v>
      </c>
      <c r="AB13" s="16" t="s">
        <v>15583</v>
      </c>
      <c r="AC13" s="17">
        <f>A1L312C16</f>
        <v>1208.712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68.038398479999998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136.07679696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204.11519543999998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136.07679696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714.40318403999993</v>
      </c>
      <c r="AX13" s="16" t="s">
        <v>17304</v>
      </c>
      <c r="AY13" s="17">
        <f>B7L606C23*B7L121C1</f>
        <v>1857.448278504</v>
      </c>
      <c r="AZ13" s="16" t="s">
        <v>15589</v>
      </c>
      <c r="BA13" s="17">
        <f>A1L312C17</f>
        <v>1196.7923333333333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67.367440443333336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134.73488088666667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202.10232133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134.73488088666667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707.35812465499998</v>
      </c>
      <c r="BV13" s="16" t="s">
        <v>17310</v>
      </c>
      <c r="BW13" s="17">
        <f>B7L606C35*B7L121C1</f>
        <v>1839.131124103</v>
      </c>
      <c r="BX13" s="16" t="s">
        <v>15595</v>
      </c>
      <c r="BY13" s="17">
        <f>A1L312C18</f>
        <v>1224.29925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68.915804782500004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137.83160956500001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206.74741434750001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137.83160956500001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723.61595021624998</v>
      </c>
      <c r="CT13" s="16" t="s">
        <v>17316</v>
      </c>
      <c r="CU13" s="17">
        <f>B7L606C47*B7L121C1</f>
        <v>1881.4014705622501</v>
      </c>
      <c r="CV13" s="16" t="s">
        <v>15601</v>
      </c>
      <c r="CW13" s="17">
        <f>A1L312C19</f>
        <v>1259.0873999999999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70.874029745999991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141.74805949199998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212.62208923799997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141.74805949199998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744.17731233299992</v>
      </c>
      <c r="DR13" s="16" t="s">
        <v>17322</v>
      </c>
      <c r="DS13" s="17">
        <f>B7L606C59*B7L121C1</f>
        <v>1934.8610120657997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79.335000000000008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4.4657671500000005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8.9315343000000009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13.397301450000001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8.9315343000000009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46.890555075000002</v>
      </c>
      <c r="Z14" s="16" t="s">
        <v>17331</v>
      </c>
      <c r="AA14" s="23">
        <f>B7L607C11*B7L121C1</f>
        <v>121.91544319500001</v>
      </c>
      <c r="AB14" s="16" t="s">
        <v>15616</v>
      </c>
      <c r="AC14" s="23">
        <f>A1L313C16</f>
        <v>100.40600000000001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5.65185374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11.30370748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16.95556122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11.30370748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59.344464270000003</v>
      </c>
      <c r="AX14" s="16" t="s">
        <v>17337</v>
      </c>
      <c r="AY14" s="23">
        <f>B7L607C23*B7L121C1</f>
        <v>154.29560710200002</v>
      </c>
      <c r="AZ14" s="16" t="s">
        <v>15622</v>
      </c>
      <c r="BA14" s="23">
        <f>A1L313C17</f>
        <v>110.68633333333334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6.2305337033333332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12.461067406666666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18.691601110000001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12.461067406666666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65.420603885000006</v>
      </c>
      <c r="BV14" s="16" t="s">
        <v>17343</v>
      </c>
      <c r="BW14" s="23">
        <f>B7L607C35*B7L121C1</f>
        <v>170.09357010100001</v>
      </c>
      <c r="BX14" s="16" t="s">
        <v>15628</v>
      </c>
      <c r="BY14" s="23">
        <f>A1L313C18</f>
        <v>115.77300000000001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6.5168621700000005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13.033724340000001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19.550586510000002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13.033724340000001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68.427052785000001</v>
      </c>
      <c r="CT14" s="16" t="s">
        <v>17349</v>
      </c>
      <c r="CU14" s="23">
        <f>B7L607C47*B7L121C1</f>
        <v>177.91033724100001</v>
      </c>
      <c r="CV14" s="16" t="s">
        <v>15634</v>
      </c>
      <c r="CW14" s="23">
        <f>A1L313C19</f>
        <v>120.5438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6.7854105020000004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13.570821004000001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20.356231506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13.570821004000001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71.246810271000001</v>
      </c>
      <c r="DR14" s="16" t="s">
        <v>17355</v>
      </c>
      <c r="DS14" s="23">
        <f>B7L607C59*B7L121C1</f>
        <v>185.24170670460001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263.2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14.815527999999999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29.631055999999997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44.446583999999994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29.631055999999997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155.56304399999999</v>
      </c>
      <c r="Z15" s="16" t="s">
        <v>17364</v>
      </c>
      <c r="AA15" s="23">
        <f>B7L608C11*B7L121C1</f>
        <v>404.46391439999996</v>
      </c>
      <c r="AB15" s="16" t="s">
        <v>15649</v>
      </c>
      <c r="AC15" s="23">
        <f>A1L314C16</f>
        <v>276.73699999999997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15.577525729999998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31.155051459999996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46.732577189999994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31.155051459999996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163.56402016499999</v>
      </c>
      <c r="AX15" s="16" t="s">
        <v>17370</v>
      </c>
      <c r="AY15" s="23">
        <f>B7L608C23*B7L121C1</f>
        <v>425.26645242899997</v>
      </c>
      <c r="AZ15" s="16" t="s">
        <v>15655</v>
      </c>
      <c r="BA15" s="23">
        <f>A1L314C17</f>
        <v>274.28100000000001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15.43927749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30.878554980000001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46.317832469999999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30.878554980000001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162.112413645</v>
      </c>
      <c r="BV15" s="16" t="s">
        <v>17376</v>
      </c>
      <c r="BW15" s="23">
        <f>B7L608C35*B7L121C1</f>
        <v>421.49227547700002</v>
      </c>
      <c r="BX15" s="16" t="s">
        <v>15661</v>
      </c>
      <c r="BY15" s="23">
        <f>A1L314C18</f>
        <v>274.12849999999997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15.430693264999999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30.861386529999997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46.292079794999992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30.861386529999997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162.02227928249999</v>
      </c>
      <c r="CT15" s="16" t="s">
        <v>17382</v>
      </c>
      <c r="CU15" s="23">
        <f>B7L608C47*B7L121C1</f>
        <v>421.2579261345</v>
      </c>
      <c r="CV15" s="16" t="s">
        <v>15667</v>
      </c>
      <c r="CW15" s="23">
        <f>A1L314C19</f>
        <v>278.13019999999995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15.655948957999996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31.311897915999992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46.967846873999989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31.311897915999992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164.38746405899997</v>
      </c>
      <c r="DR15" s="16" t="s">
        <v>17388</v>
      </c>
      <c r="DS15" s="23">
        <f>B7L608C59*B7L121C1</f>
        <v>427.40740655339994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17.289000000000001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0.97319781000000005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1.9463956200000001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2.9195934299999999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1.9463956200000001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10.218577005</v>
      </c>
      <c r="Z16" s="16" t="s">
        <v>17397</v>
      </c>
      <c r="AA16" s="23">
        <f>B7L609C11*B7L121C1</f>
        <v>26.568300213000001</v>
      </c>
      <c r="AB16" s="16" t="s">
        <v>15682</v>
      </c>
      <c r="AC16" s="23">
        <f>A1L316C16</f>
        <v>18.5945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1.0466844049999999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2.0933688099999999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3.140053215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2.0933688099999999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10.990186252499999</v>
      </c>
      <c r="AX16" s="16" t="s">
        <v>17403</v>
      </c>
      <c r="AY16" s="23">
        <f>B7L609C23*B7L121C1</f>
        <v>28.5744842565</v>
      </c>
      <c r="AZ16" s="16" t="s">
        <v>15688</v>
      </c>
      <c r="BA16" s="23">
        <f>A1L316C17</f>
        <v>18.792333333333332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1.0578204433333331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2.1156408866666663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3.1734613299999994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2.1156408866666663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11.107114654999998</v>
      </c>
      <c r="BV16" s="16" t="s">
        <v>17409</v>
      </c>
      <c r="BW16" s="23">
        <f>B7L609C35*B7L121C1</f>
        <v>28.878498102999998</v>
      </c>
      <c r="BX16" s="16" t="s">
        <v>15694</v>
      </c>
      <c r="BY16" s="23">
        <f>A1L316C18</f>
        <v>19.787999999999997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1.1138665199999997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2.2277330399999995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3.3415995599999992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2.2277330399999995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11.695598459999998</v>
      </c>
      <c r="CT16" s="16" t="s">
        <v>17415</v>
      </c>
      <c r="CU16" s="23">
        <f>B7L609C47*B7L121C1</f>
        <v>30.408555995999993</v>
      </c>
      <c r="CV16" s="16" t="s">
        <v>15700</v>
      </c>
      <c r="CW16" s="23">
        <f>A1L316C19</f>
        <v>20.517799999999998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1.1549469619999999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2.3098939239999998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3.4648408859999997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2.3098939239999998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12.126943100999998</v>
      </c>
      <c r="DR16" s="16" t="s">
        <v>17421</v>
      </c>
      <c r="DS16" s="23">
        <f>B7L609C59*B7L121C1</f>
        <v>31.530052062599996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35.834000000000003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2.01709586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4.0341917199999999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6.0512875800000003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4.0341917199999999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21.179506530000001</v>
      </c>
      <c r="Z17" s="16" t="s">
        <v>17430</v>
      </c>
      <c r="AA17" s="23">
        <f>B7L610C11*B7L121C1</f>
        <v>55.066716978000002</v>
      </c>
      <c r="AB17" s="16" t="s">
        <v>15715</v>
      </c>
      <c r="AC17" s="23">
        <f>A1L315C16</f>
        <v>36.588000000000001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2.0595385200000003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4.1190770400000005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6.1786155600000008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4.1190770400000005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21.625154460000005</v>
      </c>
      <c r="AX17" s="16" t="s">
        <v>17436</v>
      </c>
      <c r="AY17" s="23">
        <f>B7L610C23*B7L121C1</f>
        <v>56.225401596000012</v>
      </c>
      <c r="AZ17" s="16" t="s">
        <v>15721</v>
      </c>
      <c r="BA17" s="23">
        <f>A1L315C17</f>
        <v>36.67966666666667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2.0646984366666667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4.1293968733333335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6.1940953099999998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4.1293968733333335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21.679333585000002</v>
      </c>
      <c r="BV17" s="16" t="s">
        <v>17442</v>
      </c>
      <c r="BW17" s="23">
        <f>B7L610C35*B7L121C1</f>
        <v>56.366267321000009</v>
      </c>
      <c r="BX17" s="16" t="s">
        <v>15727</v>
      </c>
      <c r="BY17" s="23">
        <f>A1L315C18</f>
        <v>36.487250000000003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2.0538673025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4.1077346050000001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6.1616019074999997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4.1077346050000001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21.565606676249999</v>
      </c>
      <c r="CT17" s="16" t="s">
        <v>17448</v>
      </c>
      <c r="CU17" s="23">
        <f>B7L610C47*B7L121C1</f>
        <v>56.070577358249999</v>
      </c>
      <c r="CV17" s="16" t="s">
        <v>15733</v>
      </c>
      <c r="CW17" s="23">
        <f>A1L315C19</f>
        <v>37.309000000000005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2.1001236100000003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4.2002472200000005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6.3003708300000003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4.2002472200000005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22.051297905000002</v>
      </c>
      <c r="DR17" s="16" t="s">
        <v>17454</v>
      </c>
      <c r="DS17" s="23">
        <f>B7L610C59*B7L121C1</f>
        <v>57.333374553000006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172.815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9.7277563499999999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9.7277563499999999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14.591634525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19.4555127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51.070720837499998</v>
      </c>
      <c r="Z18" s="16" t="s">
        <v>17463</v>
      </c>
      <c r="AA18" s="23">
        <f>B7L611C11*B7L121C1</f>
        <v>132.7838741775</v>
      </c>
      <c r="AB18" s="16" t="s">
        <v>15748</v>
      </c>
      <c r="AC18" s="23">
        <f>A1L317C16</f>
        <v>169.24600000000001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9.5268573400000012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9.5268573400000012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14.290286010000003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19.053714680000002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50.016001035000009</v>
      </c>
      <c r="AX18" s="16" t="s">
        <v>17469</v>
      </c>
      <c r="AY18" s="23">
        <f>B7L611C23*B7L121C1</f>
        <v>130.04160269100004</v>
      </c>
      <c r="AZ18" s="16" t="s">
        <v>15754</v>
      </c>
      <c r="BA18" s="23">
        <f>A1L317C17</f>
        <v>175.55766666666668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9.8821410566666668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9.8821410566666668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14.823211584999999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19.764282113333334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51.881240547499999</v>
      </c>
      <c r="BV18" s="16" t="s">
        <v>17475</v>
      </c>
      <c r="BW18" s="23">
        <f>B7L611C35*B7L121C1</f>
        <v>134.8912254235</v>
      </c>
      <c r="BX18" s="16" t="s">
        <v>15760</v>
      </c>
      <c r="BY18" s="23">
        <f>A1L317C18</f>
        <v>183.37675000000002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10.322277257500001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10.322277257500001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15.483415886250002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20.644554515000003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54.191955601875009</v>
      </c>
      <c r="CT18" s="16" t="s">
        <v>17481</v>
      </c>
      <c r="CU18" s="23">
        <f>B7L611C47*B7L121C1</f>
        <v>140.89908456487504</v>
      </c>
      <c r="CV18" s="16" t="s">
        <v>15766</v>
      </c>
      <c r="CW18" s="23">
        <f>A1L317C19</f>
        <v>197.59120000000001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11.122408648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11.122408648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16.683612971999999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22.244817296000001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58.392645401999999</v>
      </c>
      <c r="DR18" s="16" t="s">
        <v>17487</v>
      </c>
      <c r="DS18" s="23">
        <f>B7L611C59*B7L121C1</f>
        <v>151.8208780452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37.07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2.0866703000000002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4.1733406000000004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6.260010900000001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4.1733406000000004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21.910038150000002</v>
      </c>
      <c r="Z19" s="16" t="s">
        <v>17496</v>
      </c>
      <c r="AA19" s="23">
        <f>B7L612C11*B7L121C1</f>
        <v>56.966099190000008</v>
      </c>
      <c r="AB19" s="16" t="s">
        <v>15781</v>
      </c>
      <c r="AC19" s="23">
        <f>A1L318C16</f>
        <v>41.242500000000007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2.3215403250000004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4.6430806500000008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6.9646209750000008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4.6430806500000008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24.376173412500005</v>
      </c>
      <c r="AX19" s="16" t="s">
        <v>17502</v>
      </c>
      <c r="AY19" s="23">
        <f>B7L612C23*B7L121C1</f>
        <v>63.378050872500019</v>
      </c>
      <c r="AZ19" s="16" t="s">
        <v>15787</v>
      </c>
      <c r="BA19" s="23">
        <f>A1L318C17</f>
        <v>44.175000000000004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2.4866107500000001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4.9732215000000002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7.4598322499999998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4.9732215000000002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26.109412875</v>
      </c>
      <c r="BV19" s="16" t="s">
        <v>17508</v>
      </c>
      <c r="BW19" s="23">
        <f>B7L612C35*B7L121C1</f>
        <v>67.884473475000007</v>
      </c>
      <c r="BX19" s="16" t="s">
        <v>15793</v>
      </c>
      <c r="BY19" s="23">
        <f>A1L318C18</f>
        <v>44.783749999999998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2.5208772874999998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5.0417545749999997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7.5626318625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5.0417545749999997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26.469211518749997</v>
      </c>
      <c r="CT19" s="16" t="s">
        <v>17514</v>
      </c>
      <c r="CU19" s="23">
        <f>B7L612C47*B7L121C1</f>
        <v>68.819949948749993</v>
      </c>
      <c r="CV19" s="16" t="s">
        <v>15799</v>
      </c>
      <c r="CW19" s="23">
        <f>A1L318C19</f>
        <v>42.4086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2.3871800940000001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4.7743601880000002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7.1615402820000007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4.7743601880000002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25.065390987000001</v>
      </c>
      <c r="DR19" s="16" t="s">
        <v>17520</v>
      </c>
      <c r="DS19" s="23">
        <f>B7L612C59*B7L121C1</f>
        <v>65.170016566200005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0.46799999999999997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2.6343719999999998E-2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5.2687439999999995E-2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7.9031159999999989E-2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5.2687439999999995E-2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0.27660905999999996</v>
      </c>
      <c r="Z20" s="16" t="s">
        <v>17529</v>
      </c>
      <c r="AA20" s="23">
        <f>B7L613C11*B7L121C1</f>
        <v>0.71918355599999995</v>
      </c>
      <c r="AB20" s="16" t="s">
        <v>15814</v>
      </c>
      <c r="AC20" s="23">
        <f>A1L319C16</f>
        <v>0.6915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3.8924535000000003E-2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7.7849070000000006E-2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0.116773605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7.7849070000000006E-2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0.40870761750000001</v>
      </c>
      <c r="AX20" s="16" t="s">
        <v>17535</v>
      </c>
      <c r="AY20" s="23">
        <f>B7L613C23*B7L121C1</f>
        <v>1.0626398055000001</v>
      </c>
      <c r="AZ20" s="16" t="s">
        <v>15820</v>
      </c>
      <c r="BA20" s="23">
        <f>A1L319C17</f>
        <v>0.90966666666666673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5.1205136666666672E-2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0.10241027333333334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0.15361541000000001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0.10241027333333334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0.53765393500000003</v>
      </c>
      <c r="BV20" s="16" t="s">
        <v>17541</v>
      </c>
      <c r="BW20" s="23">
        <f>B7L613C35*B7L121C1</f>
        <v>1.3979002310000002</v>
      </c>
      <c r="BX20" s="16" t="s">
        <v>15826</v>
      </c>
      <c r="BY20" s="23">
        <f>A1L319C18</f>
        <v>1.0725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6.0371025000000002E-2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0.12074205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0.18111307500000001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0.12074205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0.63389576250000002</v>
      </c>
      <c r="CT20" s="16" t="s">
        <v>17547</v>
      </c>
      <c r="CU20" s="23">
        <f>B7L613C47*B7L121C1</f>
        <v>1.6481289825000001</v>
      </c>
      <c r="CV20" s="16" t="s">
        <v>15832</v>
      </c>
      <c r="CW20" s="23">
        <f>A1L319C19</f>
        <v>1.1006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6.1952774000000002E-2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0.123905548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0.18585832200000002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0.123905548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0.65050412700000004</v>
      </c>
      <c r="DR20" s="16" t="s">
        <v>17553</v>
      </c>
      <c r="DS20" s="23">
        <f>B7L613C59*B7L121C1</f>
        <v>1.6913107302000001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131.947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7.4272966299999998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14.85459326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22.281889889999999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14.85459326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77.986614614999993</v>
      </c>
      <c r="Z21" s="16" t="s">
        <v>17562</v>
      </c>
      <c r="AA21" s="23">
        <f>B7L614C11*B7L121C1</f>
        <v>202.76519799899998</v>
      </c>
      <c r="AB21" s="16" t="s">
        <v>15847</v>
      </c>
      <c r="AC21" s="23">
        <f>A1L320C16</f>
        <v>133.62450000000001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7.5217231050000004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15.043446210000001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22.565169315000002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15.043446210000001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78.978092602499999</v>
      </c>
      <c r="AX21" s="16" t="s">
        <v>17568</v>
      </c>
      <c r="AY21" s="23">
        <f>B7L614C23*B7L121C1</f>
        <v>205.3430407665</v>
      </c>
      <c r="AZ21" s="16" t="s">
        <v>15853</v>
      </c>
      <c r="BA21" s="23">
        <f>A1L320C17</f>
        <v>134.73500000000001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7.5842331500000011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15.168466300000002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22.752699450000001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15.168466300000002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79.634448075000009</v>
      </c>
      <c r="BV21" s="16" t="s">
        <v>17574</v>
      </c>
      <c r="BW21" s="23">
        <f>B7L614C35*B7L121C1</f>
        <v>207.04956499500003</v>
      </c>
      <c r="BX21" s="16" t="s">
        <v>15859</v>
      </c>
      <c r="BY21" s="23">
        <f>A1L320C18</f>
        <v>134.82650000000001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7.5893836850000005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15.178767370000001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22.768151055000001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15.178767370000001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79.6885286925</v>
      </c>
      <c r="CT21" s="16" t="s">
        <v>17580</v>
      </c>
      <c r="CU21" s="23">
        <f>B7L614C47*B7L121C1</f>
        <v>207.1901746005</v>
      </c>
      <c r="CV21" s="16" t="s">
        <v>15865</v>
      </c>
      <c r="CW21" s="23">
        <f>A1L320C19</f>
        <v>132.8656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7.4790046239999999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14.958009248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22.437013872000001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14.958009248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78.529548551999994</v>
      </c>
      <c r="DR21" s="16" t="s">
        <v>17586</v>
      </c>
      <c r="DS21" s="23">
        <f>B7L614C59*B7L121C1</f>
        <v>204.1768262352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504.584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28.403033359999998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56.806066719999997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85.209100079999999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56.806066719999997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298.23185028</v>
      </c>
      <c r="Z22" s="16" t="s">
        <v>17595</v>
      </c>
      <c r="AA22" s="17">
        <f>B7L615C11*B7L121C1</f>
        <v>775.40281072800008</v>
      </c>
      <c r="AB22" s="16" t="s">
        <v>15880</v>
      </c>
      <c r="AC22" s="17">
        <f>A1L323C16</f>
        <v>510.89200000000005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28.758110680000001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57.516221360000003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86.274332040000004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57.516221360000003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301.96016214000002</v>
      </c>
      <c r="AX22" s="16" t="s">
        <v>17601</v>
      </c>
      <c r="AY22" s="17">
        <f>B7L615C23*B7L121C1</f>
        <v>785.09642156400014</v>
      </c>
      <c r="AZ22" s="16" t="s">
        <v>15886</v>
      </c>
      <c r="BA22" s="17">
        <f>A1L323C17</f>
        <v>523.62966666666671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29.47511393666667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58.95022787333334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88.425341810000006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58.95022787333334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309.48869633500004</v>
      </c>
      <c r="BV22" s="16" t="s">
        <v>17607</v>
      </c>
      <c r="BW22" s="17">
        <f>B7L615C35*B7L121C1</f>
        <v>804.67061047100015</v>
      </c>
      <c r="BX22" s="16" t="s">
        <v>15892</v>
      </c>
      <c r="BY22" s="17">
        <f>A1L323C18</f>
        <v>533.19375000000002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30.0134761875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60.026952375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90.040428562499997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60.026952375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315.14149996875</v>
      </c>
      <c r="CT22" s="16" t="s">
        <v>17613</v>
      </c>
      <c r="CU22" s="17">
        <f>B7L615C47*B7L121C1</f>
        <v>819.36789991875003</v>
      </c>
      <c r="CV22" s="16" t="s">
        <v>15898</v>
      </c>
      <c r="CW22" s="17">
        <f>A1L323C19</f>
        <v>540.4384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30.421277536000002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60.842555072000003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91.263832608000001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60.842555072000003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319.42341412799999</v>
      </c>
      <c r="DR22" s="16" t="s">
        <v>17619</v>
      </c>
      <c r="DS22" s="17">
        <f>B7L615C59*B7L121C1</f>
        <v>830.50087673279995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3338.8110000000001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187.94167118999999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357.08917526099998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535.63376289149994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375.88334237999999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1874.7181701202499</v>
      </c>
      <c r="Z23" s="16" t="s">
        <v>17629</v>
      </c>
      <c r="AA23" s="17">
        <f>B7L616C11*B7L121C1</f>
        <v>4874.2672423126496</v>
      </c>
      <c r="AB23" s="16" t="s">
        <v>15914</v>
      </c>
      <c r="AC23" s="17">
        <f>A1L324C16</f>
        <v>3355.9070000000002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188.90400503000001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358.91760955699999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538.37641433549993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377.80801006000002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1884.3174501742499</v>
      </c>
      <c r="AX23" s="16" t="s">
        <v>17635</v>
      </c>
      <c r="AY23" s="17">
        <f>B7L616C23*B7L121C1</f>
        <v>4899.2253704530494</v>
      </c>
      <c r="AZ23" s="16" t="s">
        <v>15920</v>
      </c>
      <c r="BA23" s="17">
        <f>A1L324C17</f>
        <v>3394.069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191.05214401000001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362.999073619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544.4986104285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382.10428802000001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1905.7451364997501</v>
      </c>
      <c r="BV23" s="16" t="s">
        <v>17641</v>
      </c>
      <c r="BW23" s="17">
        <f>B7L616C35*B7L121C1</f>
        <v>4954.9373548993499</v>
      </c>
      <c r="BX23" s="16" t="s">
        <v>15926</v>
      </c>
      <c r="BY23" s="17">
        <f>A1L324C18</f>
        <v>3465.2732500000002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195.06023124250001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370.61443936075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555.92165904112494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390.12046248500002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1945.7258066439374</v>
      </c>
      <c r="CT23" s="16" t="s">
        <v>17647</v>
      </c>
      <c r="CU23" s="17">
        <f>B7L616C47*B7L121C1</f>
        <v>5058.887097274237</v>
      </c>
      <c r="CV23" s="16" t="s">
        <v>15932</v>
      </c>
      <c r="CW23" s="17">
        <f>A1L324C19</f>
        <v>3543.3501999999999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199.45518275799998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378.96484724019996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568.44727086029991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398.91036551599996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1989.5654480110497</v>
      </c>
      <c r="DR23" s="16" t="s">
        <v>17653</v>
      </c>
      <c r="DS23" s="17">
        <f>B7L616C59*B7L121C1</f>
        <v>5172.8701648287297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1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5.0000000000000001E-3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2.5000000000000001E-3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5.0000000000000001E-3</v>
      </c>
      <c r="AH8" s="16" t="s">
        <v>17705</v>
      </c>
      <c r="AI8" s="23">
        <f>B7L701C15*B7L121C1</f>
        <v>1.3000000000000001E-2</v>
      </c>
      <c r="AJ8" s="16" t="s">
        <v>14733</v>
      </c>
      <c r="AK8" s="23">
        <f>A1L201C21</f>
        <v>0.66666666666666663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3.3333333333333331E-3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1.6666666666666666E-3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3.3333333333333331E-3</v>
      </c>
      <c r="AX8" s="16" t="s">
        <v>17709</v>
      </c>
      <c r="AY8" s="23">
        <f>B7L701C23*B7L121C1</f>
        <v>8.6666666666666663E-3</v>
      </c>
      <c r="AZ8" s="16" t="s">
        <v>14741</v>
      </c>
      <c r="BA8" s="23">
        <f>A1L201C24</f>
        <v>0.5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2.5000000000000001E-3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1.25E-3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2.5000000000000001E-3</v>
      </c>
      <c r="BN8" s="16" t="s">
        <v>17713</v>
      </c>
      <c r="BO8" s="23">
        <f>B7L701C31*B7L121C1</f>
        <v>6.5000000000000006E-3</v>
      </c>
      <c r="BP8" s="16" t="s">
        <v>14749</v>
      </c>
      <c r="BQ8" s="23">
        <f>A1L201C27</f>
        <v>0.8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4.0000000000000001E-3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4.0000000000000001E-3</v>
      </c>
      <c r="CD8" s="16" t="s">
        <v>17717</v>
      </c>
      <c r="CE8" s="23">
        <f>B7L701C39*B7L121C1</f>
        <v>1.0400000000000001E-2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14435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72.174999999999997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36.087499999999999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72.174999999999997</v>
      </c>
      <c r="R9" s="16" t="s">
        <v>17723</v>
      </c>
      <c r="S9" s="23">
        <f>B7L702C7*B7L121C1</f>
        <v>187.655</v>
      </c>
      <c r="T9" s="16" t="s">
        <v>14765</v>
      </c>
      <c r="U9" s="17">
        <f>A1L202C18</f>
        <v>14437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72.185000000000002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36.092500000000001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72.185000000000002</v>
      </c>
      <c r="AH9" s="16" t="s">
        <v>17727</v>
      </c>
      <c r="AI9" s="23">
        <f>B7L702C15*B7L121C1</f>
        <v>187.68100000000001</v>
      </c>
      <c r="AJ9" s="16" t="s">
        <v>14773</v>
      </c>
      <c r="AK9" s="17">
        <f>A1L202C21</f>
        <v>14319.333333333334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71.596666666666664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35.798333333333332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71.596666666666664</v>
      </c>
      <c r="AX9" s="16" t="s">
        <v>17731</v>
      </c>
      <c r="AY9" s="23">
        <f>B7L702C23*B7L121C1</f>
        <v>186.15133333333333</v>
      </c>
      <c r="AZ9" s="16" t="s">
        <v>14781</v>
      </c>
      <c r="BA9" s="17">
        <f>A1L202C24</f>
        <v>14608.5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73.042500000000004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36.521250000000002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73.042500000000004</v>
      </c>
      <c r="BN9" s="16" t="s">
        <v>17735</v>
      </c>
      <c r="BO9" s="23">
        <f>B7L702C31*B7L121C1</f>
        <v>189.91050000000001</v>
      </c>
      <c r="BP9" s="16" t="s">
        <v>14789</v>
      </c>
      <c r="BQ9" s="17">
        <f>A1L202C27</f>
        <v>14876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74.38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37.19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74.38</v>
      </c>
      <c r="CD9" s="16" t="s">
        <v>17739</v>
      </c>
      <c r="CE9" s="23">
        <f>B7L702C39*B7L121C1</f>
        <v>193.38800000000001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238957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1194.7850000000001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597.39250000000004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1194.7850000000001</v>
      </c>
      <c r="R10" s="16" t="s">
        <v>17745</v>
      </c>
      <c r="S10" s="17">
        <f>B7L703C7*B7L121C1</f>
        <v>3106.4410000000003</v>
      </c>
      <c r="T10" s="16" t="s">
        <v>14805</v>
      </c>
      <c r="U10" s="17">
        <f>A1L203C18</f>
        <v>238976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1194.8800000000001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597.44000000000005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1194.8800000000001</v>
      </c>
      <c r="AH10" s="16" t="s">
        <v>17749</v>
      </c>
      <c r="AI10" s="17">
        <f>B7L703C15*B7L121C1</f>
        <v>3106.6880000000006</v>
      </c>
      <c r="AJ10" s="16" t="s">
        <v>14813</v>
      </c>
      <c r="AK10" s="17">
        <f>A1L203C21</f>
        <v>245296.66666666669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1226.4833333333333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613.24166666666667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1226.4833333333333</v>
      </c>
      <c r="AX10" s="16" t="s">
        <v>17753</v>
      </c>
      <c r="AY10" s="17">
        <f>B7L703C23*B7L121C1</f>
        <v>3188.856666666667</v>
      </c>
      <c r="AZ10" s="16" t="s">
        <v>14821</v>
      </c>
      <c r="BA10" s="17">
        <f>A1L203C24</f>
        <v>250513.5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1252.5675000000001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626.28375000000005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1252.5675000000001</v>
      </c>
      <c r="BN10" s="16" t="s">
        <v>17757</v>
      </c>
      <c r="BO10" s="17">
        <f>B7L703C31*B7L121C1</f>
        <v>3256.6755000000003</v>
      </c>
      <c r="BP10" s="16" t="s">
        <v>14829</v>
      </c>
      <c r="BQ10" s="17">
        <f>A1L203C27</f>
        <v>252982.2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1264.9110000000001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632.45550000000003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1264.9110000000001</v>
      </c>
      <c r="CD10" s="16" t="s">
        <v>17761</v>
      </c>
      <c r="CE10" s="17">
        <f>B7L703C39*B7L121C1</f>
        <v>3288.7686000000003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592249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2961.2449999999999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1480.6224999999999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2961.2449999999999</v>
      </c>
      <c r="R11" s="16" t="s">
        <v>17767</v>
      </c>
      <c r="S11" s="17">
        <f>B7L704C7*B7L121C1</f>
        <v>7699.2370000000001</v>
      </c>
      <c r="T11" s="16" t="s">
        <v>14845</v>
      </c>
      <c r="U11" s="17">
        <f>A1L204C18</f>
        <v>541817.5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2709.0875000000001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1354.54375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2709.0875000000001</v>
      </c>
      <c r="AH11" s="16" t="s">
        <v>17771</v>
      </c>
      <c r="AI11" s="17">
        <f>B7L704C15*B7L121C1</f>
        <v>7043.6275000000005</v>
      </c>
      <c r="AJ11" s="16" t="s">
        <v>14853</v>
      </c>
      <c r="AK11" s="17">
        <f>A1L204C21</f>
        <v>537613.33333333337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2688.0666666666671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1344.0333333333335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2688.0666666666671</v>
      </c>
      <c r="AX11" s="16" t="s">
        <v>17775</v>
      </c>
      <c r="AY11" s="17">
        <f>B7L704C23*B7L121C1</f>
        <v>6988.9733333333343</v>
      </c>
      <c r="AZ11" s="16" t="s">
        <v>14861</v>
      </c>
      <c r="BA11" s="17">
        <f>A1L204C24</f>
        <v>543118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2715.59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1357.7950000000001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2715.59</v>
      </c>
      <c r="BN11" s="16" t="s">
        <v>17779</v>
      </c>
      <c r="BO11" s="17">
        <f>B7L704C31*B7L121C1</f>
        <v>7060.5340000000006</v>
      </c>
      <c r="BP11" s="16" t="s">
        <v>14869</v>
      </c>
      <c r="BQ11" s="17">
        <f>A1L204C27</f>
        <v>560174.19999999995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2800.8709999999996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1400.4354999999998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2800.8709999999996</v>
      </c>
      <c r="CD11" s="16" t="s">
        <v>17783</v>
      </c>
      <c r="CE11" s="17">
        <f>B7L704C39*B7L121C1</f>
        <v>7282.2645999999995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85435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427.17500000000001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213.58750000000001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427.17500000000001</v>
      </c>
      <c r="R12" s="16" t="s">
        <v>17789</v>
      </c>
      <c r="S12" s="17">
        <f>B7L705C7*B7L121C1</f>
        <v>1110.655</v>
      </c>
      <c r="T12" s="16" t="s">
        <v>14885</v>
      </c>
      <c r="U12" s="17">
        <f>A1L205C18</f>
        <v>98693.5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493.46749999999997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246.73374999999999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493.46749999999997</v>
      </c>
      <c r="AH12" s="16" t="s">
        <v>17793</v>
      </c>
      <c r="AI12" s="17">
        <f>B7L705C15*B7L121C1</f>
        <v>1283.0155</v>
      </c>
      <c r="AJ12" s="16" t="s">
        <v>14893</v>
      </c>
      <c r="AK12" s="17">
        <f>A1L205C21</f>
        <v>108876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544.38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272.19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544.38</v>
      </c>
      <c r="AX12" s="16" t="s">
        <v>17797</v>
      </c>
      <c r="AY12" s="17">
        <f>B7L705C23*B7L121C1</f>
        <v>1415.3880000000001</v>
      </c>
      <c r="AZ12" s="16" t="s">
        <v>14901</v>
      </c>
      <c r="BA12" s="17">
        <f>A1L205C24</f>
        <v>121495.75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607.47874999999999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303.739375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607.47874999999999</v>
      </c>
      <c r="BN12" s="16" t="s">
        <v>17801</v>
      </c>
      <c r="BO12" s="17">
        <f>B7L705C31*B7L121C1</f>
        <v>1579.4447500000001</v>
      </c>
      <c r="BP12" s="16" t="s">
        <v>14909</v>
      </c>
      <c r="BQ12" s="17">
        <f>A1L205C27</f>
        <v>130150.79999999999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650.75399999999991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325.37699999999995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650.75399999999991</v>
      </c>
      <c r="CD12" s="16" t="s">
        <v>17805</v>
      </c>
      <c r="CE12" s="17">
        <f>B7L705C39*B7L121C1</f>
        <v>1691.9603999999997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1467697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7338.4849999999997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3669.2424999999998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7338.4849999999997</v>
      </c>
      <c r="R13" s="16" t="s">
        <v>17811</v>
      </c>
      <c r="S13" s="17">
        <f>B7L706C7*B7L121C1</f>
        <v>19080.061000000002</v>
      </c>
      <c r="T13" s="16" t="s">
        <v>14925</v>
      </c>
      <c r="U13" s="17">
        <f>A1L206C18</f>
        <v>1406949.5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7034.7475000000004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3517.3737500000002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7034.7475000000004</v>
      </c>
      <c r="AH13" s="16" t="s">
        <v>17815</v>
      </c>
      <c r="AI13" s="17">
        <f>B7L706C15*B7L121C1</f>
        <v>18290.343500000003</v>
      </c>
      <c r="AJ13" s="16" t="s">
        <v>14933</v>
      </c>
      <c r="AK13" s="17">
        <f>A1L206C21</f>
        <v>1342605.3333333335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6713.0266666666676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3356.5133333333338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6713.0266666666676</v>
      </c>
      <c r="AX13" s="16" t="s">
        <v>17819</v>
      </c>
      <c r="AY13" s="17">
        <f>B7L706C23*B7L121C1</f>
        <v>17453.869333333336</v>
      </c>
      <c r="AZ13" s="16" t="s">
        <v>14941</v>
      </c>
      <c r="BA13" s="17">
        <f>A1L206C24</f>
        <v>1350502.5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6752.5124999999998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3376.2562499999999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6752.5124999999998</v>
      </c>
      <c r="BN13" s="16" t="s">
        <v>17823</v>
      </c>
      <c r="BO13" s="17">
        <f>B7L706C31*B7L121C1</f>
        <v>17556.532500000001</v>
      </c>
      <c r="BP13" s="16" t="s">
        <v>14949</v>
      </c>
      <c r="BQ13" s="17">
        <f>A1L206C27</f>
        <v>1380962.4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6904.8119999999999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3452.4059999999999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6904.8119999999999</v>
      </c>
      <c r="CD13" s="16" t="s">
        <v>17827</v>
      </c>
      <c r="CE13" s="17">
        <f>B7L706C39*B7L121C1</f>
        <v>17952.511200000001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48582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242.91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121.455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242.91</v>
      </c>
      <c r="R14" s="16" t="s">
        <v>17833</v>
      </c>
      <c r="S14" s="23">
        <f>B7L707C7*B7L121C1</f>
        <v>631.56600000000003</v>
      </c>
      <c r="T14" s="16" t="s">
        <v>14965</v>
      </c>
      <c r="U14" s="17">
        <f>A1L207C18</f>
        <v>74717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373.58499999999998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186.79249999999999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373.58499999999998</v>
      </c>
      <c r="AH14" s="16" t="s">
        <v>17837</v>
      </c>
      <c r="AI14" s="23">
        <f>B7L707C15*B7L121C1</f>
        <v>971.32100000000003</v>
      </c>
      <c r="AJ14" s="16" t="s">
        <v>14973</v>
      </c>
      <c r="AK14" s="17">
        <f>A1L207C21</f>
        <v>87390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436.95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218.47499999999999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436.95</v>
      </c>
      <c r="AX14" s="16" t="s">
        <v>17841</v>
      </c>
      <c r="AY14" s="17">
        <f>B7L707C23*B7L121C1</f>
        <v>1136.07</v>
      </c>
      <c r="AZ14" s="16" t="s">
        <v>14981</v>
      </c>
      <c r="BA14" s="17">
        <f>A1L207C24</f>
        <v>94135.75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470.67874999999998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235.33937499999999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470.67874999999998</v>
      </c>
      <c r="BN14" s="16" t="s">
        <v>17845</v>
      </c>
      <c r="BO14" s="17">
        <f>B7L707C31*B7L121C1</f>
        <v>1223.76475</v>
      </c>
      <c r="BP14" s="16" t="s">
        <v>14989</v>
      </c>
      <c r="BQ14" s="17">
        <f>A1L207C27</f>
        <v>99263.2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496.31599999999997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248.15799999999999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496.31599999999997</v>
      </c>
      <c r="CD14" s="16" t="s">
        <v>17849</v>
      </c>
      <c r="CE14" s="17">
        <f>B7L707C39*B7L121C1</f>
        <v>1290.4215999999999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273404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1367.02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683.51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1367.02</v>
      </c>
      <c r="R15" s="16" t="s">
        <v>17855</v>
      </c>
      <c r="S15" s="17">
        <f>B7L708C7*B7L121C1</f>
        <v>3554.252</v>
      </c>
      <c r="T15" s="16" t="s">
        <v>15005</v>
      </c>
      <c r="U15" s="17">
        <f>A1L208C18</f>
        <v>289058.5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1445.2925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722.64625000000001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1445.2925</v>
      </c>
      <c r="AH15" s="16" t="s">
        <v>17859</v>
      </c>
      <c r="AI15" s="17">
        <f>B7L708C15*B7L121C1</f>
        <v>3757.7605000000003</v>
      </c>
      <c r="AJ15" s="16" t="s">
        <v>15013</v>
      </c>
      <c r="AK15" s="17">
        <f>A1L208C21</f>
        <v>278530.33333333337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1392.6516666666669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696.32583333333343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1392.6516666666669</v>
      </c>
      <c r="AX15" s="16" t="s">
        <v>17863</v>
      </c>
      <c r="AY15" s="17">
        <f>B7L708C23*B7L121C1</f>
        <v>3620.8943333333341</v>
      </c>
      <c r="AZ15" s="16" t="s">
        <v>15021</v>
      </c>
      <c r="BA15" s="17">
        <f>A1L208C24</f>
        <v>275037.25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1375.18625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687.59312499999999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1375.18625</v>
      </c>
      <c r="BN15" s="16" t="s">
        <v>17867</v>
      </c>
      <c r="BO15" s="17">
        <f>B7L708C31*B7L121C1</f>
        <v>3575.48425</v>
      </c>
      <c r="BP15" s="16" t="s">
        <v>15029</v>
      </c>
      <c r="BQ15" s="17">
        <f>A1L208C27</f>
        <v>274610.40000000002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1373.0520000000001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686.52600000000007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1373.0520000000001</v>
      </c>
      <c r="CD15" s="16" t="s">
        <v>17871</v>
      </c>
      <c r="CE15" s="17">
        <f>B7L708C39*B7L121C1</f>
        <v>3569.9352000000003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25669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128.345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64.172499999999999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128.345</v>
      </c>
      <c r="R16" s="16" t="s">
        <v>17877</v>
      </c>
      <c r="S16" s="23">
        <f>B7L709C7*B7L121C1</f>
        <v>333.697</v>
      </c>
      <c r="T16" s="16" t="s">
        <v>15045</v>
      </c>
      <c r="U16" s="17">
        <f>A1L209C18</f>
        <v>26617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133.08500000000001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66.542500000000004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133.08500000000001</v>
      </c>
      <c r="AH16" s="16" t="s">
        <v>17881</v>
      </c>
      <c r="AI16" s="23">
        <f>B7L709C15*B7L121C1</f>
        <v>346.02100000000002</v>
      </c>
      <c r="AJ16" s="16" t="s">
        <v>15053</v>
      </c>
      <c r="AK16" s="17">
        <f>A1L209C21</f>
        <v>26501.333333333332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132.50666666666666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66.25333333333333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132.50666666666666</v>
      </c>
      <c r="AX16" s="16" t="s">
        <v>17885</v>
      </c>
      <c r="AY16" s="23">
        <f>B7L709C23*B7L121C1</f>
        <v>344.51733333333334</v>
      </c>
      <c r="AZ16" s="16" t="s">
        <v>15061</v>
      </c>
      <c r="BA16" s="17">
        <f>A1L209C24</f>
        <v>27875.25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139.37625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69.688124999999999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139.37625</v>
      </c>
      <c r="BN16" s="16" t="s">
        <v>17889</v>
      </c>
      <c r="BO16" s="23">
        <f>B7L709C31*B7L121C1</f>
        <v>362.37825000000004</v>
      </c>
      <c r="BP16" s="16" t="s">
        <v>15069</v>
      </c>
      <c r="BQ16" s="17">
        <f>A1L209C27</f>
        <v>28676.600000000002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143.38300000000001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71.691500000000005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143.38300000000001</v>
      </c>
      <c r="CD16" s="16" t="s">
        <v>17893</v>
      </c>
      <c r="CE16" s="23">
        <f>B7L709C39*B7L121C1</f>
        <v>372.79580000000004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55507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277.53500000000003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138.76750000000001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277.53500000000003</v>
      </c>
      <c r="R17" s="16" t="s">
        <v>17899</v>
      </c>
      <c r="S17" s="23">
        <f>B7L710C7*B7L121C1</f>
        <v>721.59100000000012</v>
      </c>
      <c r="T17" s="16" t="s">
        <v>15085</v>
      </c>
      <c r="U17" s="17">
        <f>A1L210C18</f>
        <v>53818.5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269.09249999999997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134.54624999999999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269.09249999999997</v>
      </c>
      <c r="AH17" s="16" t="s">
        <v>17903</v>
      </c>
      <c r="AI17" s="23">
        <f>B7L710C15*B7L121C1</f>
        <v>699.64049999999997</v>
      </c>
      <c r="AJ17" s="16" t="s">
        <v>15093</v>
      </c>
      <c r="AK17" s="17">
        <f>A1L210C21</f>
        <v>54031.333333333336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270.15666666666669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135.07833333333335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270.15666666666669</v>
      </c>
      <c r="AX17" s="16" t="s">
        <v>17907</v>
      </c>
      <c r="AY17" s="23">
        <f>B7L710C23*B7L121C1</f>
        <v>702.40733333333344</v>
      </c>
      <c r="AZ17" s="16" t="s">
        <v>15101</v>
      </c>
      <c r="BA17" s="17">
        <f>A1L210C24</f>
        <v>54302.25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271.51125000000002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135.75562500000001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271.51125000000002</v>
      </c>
      <c r="BN17" s="16" t="s">
        <v>17911</v>
      </c>
      <c r="BO17" s="23">
        <f>B7L710C31*B7L121C1</f>
        <v>705.92925000000002</v>
      </c>
      <c r="BP17" s="16" t="s">
        <v>15109</v>
      </c>
      <c r="BQ17" s="17">
        <f>A1L210C27</f>
        <v>55075.399999999994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275.37699999999995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137.68849999999998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275.37699999999995</v>
      </c>
      <c r="CD17" s="16" t="s">
        <v>17915</v>
      </c>
      <c r="CE17" s="23">
        <f>B7L710C39*B7L121C1</f>
        <v>715.98019999999985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625357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3126.7849999999999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1563.3924999999999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3126.7849999999999</v>
      </c>
      <c r="R18" s="16" t="s">
        <v>17921</v>
      </c>
      <c r="S18" s="17">
        <f>B7L711C7*B7L121C1</f>
        <v>8129.6409999999996</v>
      </c>
      <c r="T18" s="16" t="s">
        <v>15125</v>
      </c>
      <c r="U18" s="17">
        <f>A1L211C18</f>
        <v>613927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3069.6350000000002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1534.8175000000001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3069.6350000000002</v>
      </c>
      <c r="AH18" s="16" t="s">
        <v>17925</v>
      </c>
      <c r="AI18" s="17">
        <f>B7L711C15*B7L121C1</f>
        <v>7981.0510000000013</v>
      </c>
      <c r="AJ18" s="16" t="s">
        <v>15133</v>
      </c>
      <c r="AK18" s="17">
        <f>A1L211C21</f>
        <v>641623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3208.1149999999998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1604.0574999999999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3208.1149999999998</v>
      </c>
      <c r="AX18" s="16" t="s">
        <v>17929</v>
      </c>
      <c r="AY18" s="17">
        <f>B7L711C23*B7L121C1</f>
        <v>8341.0990000000002</v>
      </c>
      <c r="AZ18" s="16" t="s">
        <v>15141</v>
      </c>
      <c r="BA18" s="17">
        <f>A1L211C24</f>
        <v>655478.75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3277.3937500000002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1638.6968750000001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3277.3937500000002</v>
      </c>
      <c r="BN18" s="16" t="s">
        <v>17933</v>
      </c>
      <c r="BO18" s="17">
        <f>B7L711C31*B7L121C1</f>
        <v>8521.223750000001</v>
      </c>
      <c r="BP18" s="16" t="s">
        <v>15149</v>
      </c>
      <c r="BQ18" s="17">
        <f>A1L211C27</f>
        <v>648328.80000000005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3241.6440000000002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1620.8220000000001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3241.6440000000002</v>
      </c>
      <c r="CD18" s="16" t="s">
        <v>17937</v>
      </c>
      <c r="CE18" s="17">
        <f>B7L711C39*B7L121C1</f>
        <v>8428.2744000000002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69683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348.41500000000002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174.20750000000001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348.41500000000002</v>
      </c>
      <c r="R19" s="16" t="s">
        <v>17943</v>
      </c>
      <c r="S19" s="23">
        <f>B7L712C7*B7L121C1</f>
        <v>905.87900000000013</v>
      </c>
      <c r="T19" s="16" t="s">
        <v>15165</v>
      </c>
      <c r="U19" s="17">
        <f>A1L212C18</f>
        <v>74817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374.08499999999998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187.04249999999999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374.08499999999998</v>
      </c>
      <c r="AH19" s="16" t="s">
        <v>17947</v>
      </c>
      <c r="AI19" s="23">
        <f>B7L712C15*B7L121C1</f>
        <v>972.62099999999998</v>
      </c>
      <c r="AJ19" s="16" t="s">
        <v>15173</v>
      </c>
      <c r="AK19" s="17">
        <f>A1L212C21</f>
        <v>77881.666666666672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389.40833333333336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194.70416666666668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389.40833333333336</v>
      </c>
      <c r="AX19" s="16" t="s">
        <v>17951</v>
      </c>
      <c r="AY19" s="17">
        <f>B7L712C23*B7L121C1</f>
        <v>1012.4616666666668</v>
      </c>
      <c r="AZ19" s="16" t="s">
        <v>15181</v>
      </c>
      <c r="BA19" s="17">
        <f>A1L212C24</f>
        <v>75639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378.19499999999999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189.0975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378.19499999999999</v>
      </c>
      <c r="BN19" s="16" t="s">
        <v>17955</v>
      </c>
      <c r="BO19" s="23">
        <f>B7L712C31*B7L121C1</f>
        <v>983.30700000000002</v>
      </c>
      <c r="BP19" s="16" t="s">
        <v>15189</v>
      </c>
      <c r="BQ19" s="17">
        <f>A1L212C27</f>
        <v>70758.600000000006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353.79300000000001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176.8965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353.79300000000001</v>
      </c>
      <c r="CD19" s="16" t="s">
        <v>17959</v>
      </c>
      <c r="CE19" s="23">
        <f>B7L712C39*B7L121C1</f>
        <v>919.86180000000002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733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3.665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1.8325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3.665</v>
      </c>
      <c r="R20" s="16" t="s">
        <v>17965</v>
      </c>
      <c r="S20" s="23">
        <f>B7L713C7*B7L121C1</f>
        <v>9.5289999999999999</v>
      </c>
      <c r="T20" s="16" t="s">
        <v>15205</v>
      </c>
      <c r="U20" s="23">
        <f>A1L213C18</f>
        <v>817.5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4.0875000000000004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2.0437500000000002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4.0875000000000004</v>
      </c>
      <c r="AH20" s="16" t="s">
        <v>17969</v>
      </c>
      <c r="AI20" s="23">
        <f>B7L713C15*B7L121C1</f>
        <v>10.627500000000001</v>
      </c>
      <c r="AJ20" s="16" t="s">
        <v>15213</v>
      </c>
      <c r="AK20" s="23">
        <f>A1L213C21</f>
        <v>911.33333333333337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4.5566666666666666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2.2783333333333333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4.5566666666666666</v>
      </c>
      <c r="AX20" s="16" t="s">
        <v>17973</v>
      </c>
      <c r="AY20" s="23">
        <f>B7L713C23*B7L121C1</f>
        <v>11.847333333333333</v>
      </c>
      <c r="AZ20" s="16" t="s">
        <v>15221</v>
      </c>
      <c r="BA20" s="23">
        <f>A1L213C24</f>
        <v>987.75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4.9387499999999998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2.4693749999999999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4.9387499999999998</v>
      </c>
      <c r="BN20" s="16" t="s">
        <v>17977</v>
      </c>
      <c r="BO20" s="23">
        <f>B7L713C31*B7L121C1</f>
        <v>12.84075</v>
      </c>
      <c r="BP20" s="16" t="s">
        <v>15229</v>
      </c>
      <c r="BQ20" s="17">
        <f>A1L213C27</f>
        <v>1029.8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5.149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2.5745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5.149</v>
      </c>
      <c r="CD20" s="16" t="s">
        <v>17981</v>
      </c>
      <c r="CE20" s="23">
        <f>B7L713C39*B7L121C1</f>
        <v>13.387400000000001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158475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792.375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396.1875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792.375</v>
      </c>
      <c r="R21" s="16" t="s">
        <v>17987</v>
      </c>
      <c r="S21" s="17">
        <f>B7L714C7*B7L121C1</f>
        <v>2060.1750000000002</v>
      </c>
      <c r="T21" s="16" t="s">
        <v>15245</v>
      </c>
      <c r="U21" s="17">
        <f>A1L214C18</f>
        <v>155340.5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776.70249999999999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388.35124999999999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776.70249999999999</v>
      </c>
      <c r="AH21" s="16" t="s">
        <v>17991</v>
      </c>
      <c r="AI21" s="17">
        <f>B7L714C15*B7L121C1</f>
        <v>2019.4265</v>
      </c>
      <c r="AJ21" s="16" t="s">
        <v>15253</v>
      </c>
      <c r="AK21" s="17">
        <f>A1L214C21</f>
        <v>155210.33333333331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776.05166666666662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388.02583333333331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776.05166666666662</v>
      </c>
      <c r="AX21" s="16" t="s">
        <v>17995</v>
      </c>
      <c r="AY21" s="17">
        <f>B7L714C23*B7L121C1</f>
        <v>2017.7343333333333</v>
      </c>
      <c r="AZ21" s="16" t="s">
        <v>15261</v>
      </c>
      <c r="BA21" s="17">
        <f>A1L214C24</f>
        <v>154483.5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772.41750000000002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386.20875000000001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772.41750000000002</v>
      </c>
      <c r="BN21" s="16" t="s">
        <v>17999</v>
      </c>
      <c r="BO21" s="17">
        <f>B7L714C31*B7L121C1</f>
        <v>2008.2855000000002</v>
      </c>
      <c r="BP21" s="16" t="s">
        <v>15269</v>
      </c>
      <c r="BQ21" s="17">
        <f>A1L214C27</f>
        <v>151955.6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759.77800000000002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379.88900000000001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759.77800000000002</v>
      </c>
      <c r="CD21" s="16" t="s">
        <v>18003</v>
      </c>
      <c r="CE21" s="17">
        <f>B7L714C39*B7L121C1</f>
        <v>1975.4228000000001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1199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5.9950000000000001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2.9975000000000001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5.9950000000000001</v>
      </c>
      <c r="R22" s="16" t="s">
        <v>18009</v>
      </c>
      <c r="S22" s="23">
        <f>B7L715C7*B7L121C1</f>
        <v>15.587000000000002</v>
      </c>
      <c r="T22" s="16" t="s">
        <v>15285</v>
      </c>
      <c r="U22" s="17">
        <f>A1L215C18</f>
        <v>22537.5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112.6875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56.34375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112.6875</v>
      </c>
      <c r="AH22" s="16" t="s">
        <v>18013</v>
      </c>
      <c r="AI22" s="23">
        <f>B7L715C15*B7L121C1</f>
        <v>292.98750000000001</v>
      </c>
      <c r="AJ22" s="16" t="s">
        <v>15293</v>
      </c>
      <c r="AK22" s="17">
        <f>A1L215C21</f>
        <v>30817.666666666664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154.08833333333331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77.044166666666655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154.08833333333331</v>
      </c>
      <c r="AX22" s="16" t="s">
        <v>18017</v>
      </c>
      <c r="AY22" s="23">
        <f>B7L715C23*B7L121C1</f>
        <v>400.62966666666659</v>
      </c>
      <c r="AZ22" s="16" t="s">
        <v>15301</v>
      </c>
      <c r="BA22" s="17">
        <f>A1L215C24</f>
        <v>34458.25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172.29124999999999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86.145624999999995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172.29124999999999</v>
      </c>
      <c r="BN22" s="16" t="s">
        <v>18021</v>
      </c>
      <c r="BO22" s="23">
        <f>B7L715C31*B7L121C1</f>
        <v>447.95724999999999</v>
      </c>
      <c r="BP22" s="16" t="s">
        <v>15309</v>
      </c>
      <c r="BQ22" s="17">
        <f>A1L215C27</f>
        <v>36026.199999999997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180.13099999999997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90.065499999999986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180.13099999999997</v>
      </c>
      <c r="CD22" s="16" t="s">
        <v>18025</v>
      </c>
      <c r="CE22" s="23">
        <f>B7L715C39*B7L121C1</f>
        <v>468.34059999999994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3657382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18286.91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9143.4549999999999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18286.91</v>
      </c>
      <c r="R23" s="16" t="s">
        <v>18032</v>
      </c>
      <c r="S23" s="17">
        <f>B7L716C7*B7L121C1</f>
        <v>47545.966</v>
      </c>
      <c r="T23" s="16" t="s">
        <v>15325</v>
      </c>
      <c r="U23" s="17">
        <f>A1L216C18</f>
        <v>3612525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18062.625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9031.3125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18062.625</v>
      </c>
      <c r="AH23" s="16" t="s">
        <v>18036</v>
      </c>
      <c r="AI23" s="17">
        <f>B7L716C15*B7L121C1</f>
        <v>46962.825000000004</v>
      </c>
      <c r="AJ23" s="16" t="s">
        <v>15333</v>
      </c>
      <c r="AK23" s="17">
        <f>A1L216C21</f>
        <v>3601608.333333333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18008.041666666664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9004.0208333333321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18008.041666666664</v>
      </c>
      <c r="AX23" s="16" t="s">
        <v>18040</v>
      </c>
      <c r="AY23" s="17">
        <f>B7L716C23*B7L121C1</f>
        <v>46820.908333333326</v>
      </c>
      <c r="AZ23" s="16" t="s">
        <v>15341</v>
      </c>
      <c r="BA23" s="17">
        <f>A1L216C24</f>
        <v>3652636.5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18263.182499999999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9131.5912499999995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18263.182499999999</v>
      </c>
      <c r="BN23" s="16" t="s">
        <v>18044</v>
      </c>
      <c r="BO23" s="17">
        <f>B7L716C31*B7L121C1</f>
        <v>47484.2745</v>
      </c>
      <c r="BP23" s="16" t="s">
        <v>15349</v>
      </c>
      <c r="BQ23" s="17">
        <f>A1L216C27</f>
        <v>3704871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18524.355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9262.1774999999998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18524.355</v>
      </c>
      <c r="CD23" s="16" t="s">
        <v>18048</v>
      </c>
      <c r="CE23" s="17">
        <f>B7L716C39*B7L121C1</f>
        <v>48163.323000000004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4.6563895000000001E-3</v>
      </c>
      <c r="X8" s="16" t="s">
        <v>18106</v>
      </c>
      <c r="Y8" s="23">
        <f>B7L201C15</f>
        <v>2.4666201194826981E-3</v>
      </c>
      <c r="Z8" s="16" t="s">
        <v>18107</v>
      </c>
      <c r="AA8" s="17">
        <f>B7L801C10+B7L801C11</f>
        <v>7.1230096194826982E-3</v>
      </c>
      <c r="AB8" s="16" t="s">
        <v>18108</v>
      </c>
      <c r="AC8" s="17">
        <f>IF(B7L801C12=0,0,B7L801C11/B7L801C12)</f>
        <v>0.34628903388478566</v>
      </c>
      <c r="AD8" s="16" t="s">
        <v>18109</v>
      </c>
      <c r="AE8" s="17">
        <f>B7L301C19+B7L401C19+B7L501C23+B7L601C23+B7L701C15</f>
        <v>9.0423342500000007E-3</v>
      </c>
      <c r="AF8" s="16" t="s">
        <v>18110</v>
      </c>
      <c r="AG8" s="17">
        <f>B7L301C20+B7L401C20+B7L501C24+B7L601C24+B7L701C16</f>
        <v>2.3510069050000006E-2</v>
      </c>
      <c r="AH8" s="16" t="s">
        <v>18111</v>
      </c>
      <c r="AI8" s="17">
        <f>B7L201C9</f>
        <v>1</v>
      </c>
      <c r="AJ8" s="16" t="s">
        <v>18112</v>
      </c>
      <c r="AK8" s="17">
        <f>B7L801C15+B7L801C16</f>
        <v>1.0235100690500001</v>
      </c>
      <c r="AL8" s="16" t="s">
        <v>18113</v>
      </c>
      <c r="AM8" s="17">
        <f>IF(B7L801C17=0,0,B7L801C16/B7L801C17)</f>
        <v>0.97702995821836747</v>
      </c>
      <c r="AN8" s="16" t="s">
        <v>18114</v>
      </c>
      <c r="AO8" s="17">
        <f>B7L301C25+B7L301C27+B7L401C27+B7L501C31+B7L501C33+B7L601C31+B7L601C33+B7L701C21</f>
        <v>4.5418526666666671E-3</v>
      </c>
      <c r="AP8" s="16" t="s">
        <v>18115</v>
      </c>
      <c r="AQ8" s="23">
        <f>B7L201C23</f>
        <v>1.6071211354113642E-3</v>
      </c>
      <c r="AR8" s="16" t="s">
        <v>18116</v>
      </c>
      <c r="AS8" s="17">
        <f>B7L801C19+B7L801C20</f>
        <v>6.148973802078031E-3</v>
      </c>
      <c r="AT8" s="16" t="s">
        <v>18117</v>
      </c>
      <c r="AU8" s="17">
        <f>IF(B7L801C21=0,0,B7L801C20/B7L801C21)</f>
        <v>0.26136412141945398</v>
      </c>
      <c r="AV8" s="16" t="s">
        <v>18118</v>
      </c>
      <c r="AW8" s="17">
        <f>B7L301C29+B7L401C29+B7L501C35+B7L601C35+B7L701C23</f>
        <v>8.7231123333333313E-3</v>
      </c>
      <c r="AX8" s="16" t="s">
        <v>18119</v>
      </c>
      <c r="AY8" s="17">
        <f>B7L301C30+B7L401C30+B7L501C36+B7L601C36+B7L701C24</f>
        <v>2.2680092066666664E-2</v>
      </c>
      <c r="AZ8" s="16" t="s">
        <v>18120</v>
      </c>
      <c r="BA8" s="23">
        <f>B7L201C17</f>
        <v>0.66666666666666663</v>
      </c>
      <c r="BB8" s="16" t="s">
        <v>18121</v>
      </c>
      <c r="BC8" s="17">
        <f>B7L801C24+B7L801C25</f>
        <v>0.68934675873333329</v>
      </c>
      <c r="BD8" s="16" t="s">
        <v>18122</v>
      </c>
      <c r="BE8" s="17">
        <f>IF(B7L801C26=0,0,B7L801C25/B7L801C26)</f>
        <v>0.96709915325004059</v>
      </c>
      <c r="BF8" s="16" t="s">
        <v>18123</v>
      </c>
      <c r="BG8" s="17">
        <f>B7L301C35+B7L301C37+B7L401C37+B7L501C43+B7L501C45+B7L601C43+B7L601C45+B7L701C29</f>
        <v>3.4063894999999999E-3</v>
      </c>
      <c r="BH8" s="16" t="s">
        <v>18124</v>
      </c>
      <c r="BI8" s="23">
        <f>B7L201C31</f>
        <v>1.1604083436046692E-3</v>
      </c>
      <c r="BJ8" s="16" t="s">
        <v>18125</v>
      </c>
      <c r="BK8" s="17">
        <f>B7L801C28+B7L801C29</f>
        <v>4.5667978436046688E-3</v>
      </c>
      <c r="BL8" s="16" t="s">
        <v>18126</v>
      </c>
      <c r="BM8" s="17">
        <f>IF(B7L801C30=0,0,B7L801C29/B7L801C30)</f>
        <v>0.25409671795078509</v>
      </c>
      <c r="BN8" s="16" t="s">
        <v>18127</v>
      </c>
      <c r="BO8" s="17">
        <f>B7L301C39+B7L401C39+B7L501C47+B7L601C47+B7L701C31</f>
        <v>6.5423342500000002E-3</v>
      </c>
      <c r="BP8" s="16" t="s">
        <v>18128</v>
      </c>
      <c r="BQ8" s="17">
        <f>B7L301C40+B7L401C40+B7L501C48+B7L601C48+B7L701C32</f>
        <v>1.7010069050000003E-2</v>
      </c>
      <c r="BR8" s="16" t="s">
        <v>18129</v>
      </c>
      <c r="BS8" s="23">
        <f>B7L201C25</f>
        <v>0.5</v>
      </c>
      <c r="BT8" s="16" t="s">
        <v>18130</v>
      </c>
      <c r="BU8" s="17">
        <f>B7L801C33+B7L801C34</f>
        <v>0.51701006905000002</v>
      </c>
      <c r="BV8" s="16" t="s">
        <v>18131</v>
      </c>
      <c r="BW8" s="17">
        <f>IF(B7L801C35=0,0,B7L801C34/B7L801C35)</f>
        <v>0.96709915325004048</v>
      </c>
      <c r="BX8" s="16" t="s">
        <v>18132</v>
      </c>
      <c r="BY8" s="17">
        <f>B7L301C45+B7L301C47+B7L401C47+B7L501C55+B7L501C57+B7L601C55+B7L601C57+B7L701C37</f>
        <v>3.7251115999999999E-3</v>
      </c>
      <c r="BZ8" s="16" t="s">
        <v>18133</v>
      </c>
      <c r="CA8" s="23">
        <f>B7L201C39</f>
        <v>1.8478808134425953E-3</v>
      </c>
      <c r="CB8" s="16" t="s">
        <v>18134</v>
      </c>
      <c r="CC8" s="17">
        <f>B7L801C37+B7L801C38</f>
        <v>5.572992413442595E-3</v>
      </c>
      <c r="CD8" s="16" t="s">
        <v>18135</v>
      </c>
      <c r="CE8" s="17">
        <f>IF(B7L801C39=0,0,B7L801C38/B7L801C39)</f>
        <v>0.33157784478323149</v>
      </c>
      <c r="CF8" s="16" t="s">
        <v>18136</v>
      </c>
      <c r="CG8" s="17">
        <f>B7L301C49+B7L401C49+B7L501C59+B7L601C59+B7L701C39</f>
        <v>7.2338673999999999E-3</v>
      </c>
      <c r="CH8" s="16" t="s">
        <v>18137</v>
      </c>
      <c r="CI8" s="17">
        <f>B7L301C50+B7L401C50+B7L501C60+B7L601C60+B7L701C40</f>
        <v>1.8808055240000003E-2</v>
      </c>
      <c r="CJ8" s="16" t="s">
        <v>18138</v>
      </c>
      <c r="CK8" s="23">
        <f>B7L201C33</f>
        <v>0.8</v>
      </c>
      <c r="CL8" s="16" t="s">
        <v>18139</v>
      </c>
      <c r="CM8" s="17">
        <f>B7L801C42+B7L801C43</f>
        <v>0.81880805524</v>
      </c>
      <c r="CN8" s="16" t="s">
        <v>18140</v>
      </c>
      <c r="CO8" s="17">
        <f>IF(B7L801C44=0,0,B7L801C43/B7L801C44)</f>
        <v>0.97702995821836758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80.442093254786712</v>
      </c>
      <c r="F9" s="16" t="s">
        <v>18142</v>
      </c>
      <c r="G9" s="23">
        <f>B7L202C7</f>
        <v>32.115572665494561</v>
      </c>
      <c r="H9" s="16" t="s">
        <v>18143</v>
      </c>
      <c r="I9" s="17">
        <f>B7L802C1+B7L802C2</f>
        <v>112.55766592028127</v>
      </c>
      <c r="J9" s="16" t="s">
        <v>18144</v>
      </c>
      <c r="K9" s="17">
        <f>IF(B7L802C3=0,0,B7L802C2/B7L802C3)</f>
        <v>0.28532550318021299</v>
      </c>
      <c r="L9" s="16" t="s">
        <v>18145</v>
      </c>
      <c r="M9" s="17">
        <f>B7L302C9+B7L402C9+B7L502C11+B7L602C11+B7L702C7</f>
        <v>173.80988606932686</v>
      </c>
      <c r="N9" s="16" t="s">
        <v>18146</v>
      </c>
      <c r="O9" s="17">
        <f>B7L302C10+B7L402C10+B7L502C12+B7L602C12+B7L702C8</f>
        <v>451.90570378024984</v>
      </c>
      <c r="P9" s="16" t="s">
        <v>18147</v>
      </c>
      <c r="Q9" s="17">
        <f>B7L202C1</f>
        <v>14435</v>
      </c>
      <c r="R9" s="16" t="s">
        <v>18148</v>
      </c>
      <c r="S9" s="17">
        <f>B7L802C6+B7L802C7</f>
        <v>14886.90570378025</v>
      </c>
      <c r="T9" s="16" t="s">
        <v>18149</v>
      </c>
      <c r="U9" s="17">
        <f>IF(B7L802C8=0,0,B7L802C7/B7L802C8)</f>
        <v>0.96964408099491772</v>
      </c>
      <c r="V9" s="16" t="s">
        <v>18150</v>
      </c>
      <c r="W9" s="17">
        <f>B7L302C15+B7L302C17+B7L402C17+B7L502C19+B7L502C21+B7L602C19+B7L602C21+B7L702C13</f>
        <v>82.685781956130171</v>
      </c>
      <c r="X9" s="16" t="s">
        <v>18151</v>
      </c>
      <c r="Y9" s="23">
        <f>B7L202C15</f>
        <v>35.610594664971707</v>
      </c>
      <c r="Z9" s="16" t="s">
        <v>18152</v>
      </c>
      <c r="AA9" s="17">
        <f>B7L802C10+B7L802C11</f>
        <v>118.29637662110187</v>
      </c>
      <c r="AB9" s="16" t="s">
        <v>18153</v>
      </c>
      <c r="AC9" s="17">
        <f>IF(B7L802C12=0,0,B7L802C11/B7L802C12)</f>
        <v>0.3010286171235057</v>
      </c>
      <c r="AD9" s="16" t="s">
        <v>18154</v>
      </c>
      <c r="AE9" s="17">
        <f>B7L302C19+B7L402C19+B7L502C23+B7L602C23+B7L702C15</f>
        <v>179.35463439071594</v>
      </c>
      <c r="AF9" s="16" t="s">
        <v>18155</v>
      </c>
      <c r="AG9" s="17">
        <f>B7L302C20+B7L402C20+B7L502C24+B7L602C24+B7L702C16</f>
        <v>466.32204941586144</v>
      </c>
      <c r="AH9" s="16" t="s">
        <v>18156</v>
      </c>
      <c r="AI9" s="17">
        <f>B7L202C9</f>
        <v>14437</v>
      </c>
      <c r="AJ9" s="16" t="s">
        <v>18157</v>
      </c>
      <c r="AK9" s="17">
        <f>B7L802C15+B7L802C16</f>
        <v>14903.322049415861</v>
      </c>
      <c r="AL9" s="16" t="s">
        <v>18158</v>
      </c>
      <c r="AM9" s="17">
        <f>IF(B7L802C17=0,0,B7L802C16/B7L802C17)</f>
        <v>0.96871019442043538</v>
      </c>
      <c r="AN9" s="16" t="s">
        <v>18159</v>
      </c>
      <c r="AO9" s="17">
        <f>B7L302C25+B7L302C27+B7L402C27+B7L502C31+B7L502C33+B7L602C31+B7L602C33+B7L702C21</f>
        <v>82.769455200714873</v>
      </c>
      <c r="AP9" s="16" t="s">
        <v>18160</v>
      </c>
      <c r="AQ9" s="23">
        <f>B7L202C23</f>
        <v>34.519354867500702</v>
      </c>
      <c r="AR9" s="16" t="s">
        <v>18161</v>
      </c>
      <c r="AS9" s="17">
        <f>B7L802C19+B7L802C20</f>
        <v>117.28881006821558</v>
      </c>
      <c r="AT9" s="16" t="s">
        <v>18162</v>
      </c>
      <c r="AU9" s="17">
        <f>IF(B7L802C21=0,0,B7L802C20/B7L802C21)</f>
        <v>0.29431072621014848</v>
      </c>
      <c r="AV9" s="16" t="s">
        <v>18163</v>
      </c>
      <c r="AW9" s="17">
        <f>B7L302C29+B7L402C29+B7L502C35+B7L602C35+B7L702C23</f>
        <v>179.28346490526519</v>
      </c>
      <c r="AX9" s="16" t="s">
        <v>18164</v>
      </c>
      <c r="AY9" s="17">
        <f>B7L302C30+B7L402C30+B7L502C36+B7L602C36+B7L702C24</f>
        <v>466.13700875368966</v>
      </c>
      <c r="AZ9" s="16" t="s">
        <v>18165</v>
      </c>
      <c r="BA9" s="17">
        <f>B7L202C17</f>
        <v>14319.333333333334</v>
      </c>
      <c r="BB9" s="16" t="s">
        <v>18166</v>
      </c>
      <c r="BC9" s="17">
        <f>B7L802C24+B7L802C25</f>
        <v>14785.470342087023</v>
      </c>
      <c r="BD9" s="16" t="s">
        <v>18167</v>
      </c>
      <c r="BE9" s="17">
        <f>IF(B7L802C26=0,0,B7L802C25/B7L802C26)</f>
        <v>0.96847330534850662</v>
      </c>
      <c r="BF9" s="16" t="s">
        <v>18168</v>
      </c>
      <c r="BG9" s="17">
        <f>B7L302C35+B7L302C37+B7L402C37+B7L502C43+B7L502C45+B7L602C43+B7L602C45+B7L702C29</f>
        <v>85.268010578660679</v>
      </c>
      <c r="BH9" s="16" t="s">
        <v>18169</v>
      </c>
      <c r="BI9" s="23">
        <f>B7L202C31</f>
        <v>33.903650575097622</v>
      </c>
      <c r="BJ9" s="16" t="s">
        <v>18170</v>
      </c>
      <c r="BK9" s="17">
        <f>B7L802C28+B7L802C29</f>
        <v>119.17166115375829</v>
      </c>
      <c r="BL9" s="16" t="s">
        <v>18171</v>
      </c>
      <c r="BM9" s="17">
        <f>IF(B7L802C30=0,0,B7L802C29/B7L802C30)</f>
        <v>0.28449423501241855</v>
      </c>
      <c r="BN9" s="16" t="s">
        <v>18172</v>
      </c>
      <c r="BO9" s="17">
        <f>B7L302C39+B7L402C39+B7L502C47+B7L602C47+B7L702C31</f>
        <v>185.20004919863374</v>
      </c>
      <c r="BP9" s="16" t="s">
        <v>18173</v>
      </c>
      <c r="BQ9" s="17">
        <f>B7L302C40+B7L402C40+B7L502C48+B7L602C48+B7L702C32</f>
        <v>481.52012791644773</v>
      </c>
      <c r="BR9" s="16" t="s">
        <v>18174</v>
      </c>
      <c r="BS9" s="17">
        <f>B7L202C25</f>
        <v>14608.5</v>
      </c>
      <c r="BT9" s="16" t="s">
        <v>18175</v>
      </c>
      <c r="BU9" s="17">
        <f>B7L802C33+B7L802C34</f>
        <v>15090.020127916448</v>
      </c>
      <c r="BV9" s="16" t="s">
        <v>18176</v>
      </c>
      <c r="BW9" s="17">
        <f>IF(B7L802C35=0,0,B7L802C34/B7L802C35)</f>
        <v>0.96809015999749137</v>
      </c>
      <c r="BX9" s="16" t="s">
        <v>18177</v>
      </c>
      <c r="BY9" s="17">
        <f>B7L302C45+B7L302C47+B7L402C47+B7L502C55+B7L502C57+B7L602C55+B7L602C57+B7L702C37</f>
        <v>87.657774777326836</v>
      </c>
      <c r="BZ9" s="16" t="s">
        <v>18178</v>
      </c>
      <c r="CA9" s="23">
        <f>B7L202C39</f>
        <v>34.361343725965064</v>
      </c>
      <c r="CB9" s="16" t="s">
        <v>18179</v>
      </c>
      <c r="CC9" s="17">
        <f>B7L802C37+B7L802C38</f>
        <v>122.01911850329191</v>
      </c>
      <c r="CD9" s="16" t="s">
        <v>18180</v>
      </c>
      <c r="CE9" s="17">
        <f>IF(B7L802C39=0,0,B7L802C38/B7L802C39)</f>
        <v>0.28160622816692488</v>
      </c>
      <c r="CF9" s="16" t="s">
        <v>18181</v>
      </c>
      <c r="CG9" s="17">
        <f>B7L302C49+B7L402C49+B7L502C59+B7L602C59+B7L702C39</f>
        <v>190.05221184169764</v>
      </c>
      <c r="CH9" s="16" t="s">
        <v>18182</v>
      </c>
      <c r="CI9" s="17">
        <f>B7L302C50+B7L402C50+B7L502C60+B7L602C60+B7L702C40</f>
        <v>494.13575078841393</v>
      </c>
      <c r="CJ9" s="16" t="s">
        <v>18183</v>
      </c>
      <c r="CK9" s="17">
        <f>B7L202C33</f>
        <v>14876</v>
      </c>
      <c r="CL9" s="16" t="s">
        <v>18184</v>
      </c>
      <c r="CM9" s="17">
        <f>B7L802C42+B7L802C43</f>
        <v>15370.135750788413</v>
      </c>
      <c r="CN9" s="16" t="s">
        <v>18185</v>
      </c>
      <c r="CO9" s="17">
        <f>IF(B7L802C44=0,0,B7L802C43/B7L802C44)</f>
        <v>0.96785091824819658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1752.5117529853983</v>
      </c>
      <c r="F10" s="16" t="s">
        <v>18187</v>
      </c>
      <c r="G10" s="23">
        <f>B7L203C7</f>
        <v>531.6412121530019</v>
      </c>
      <c r="H10" s="16" t="s">
        <v>18188</v>
      </c>
      <c r="I10" s="17">
        <f>B7L803C1+B7L803C2</f>
        <v>2284.1529651384003</v>
      </c>
      <c r="J10" s="16" t="s">
        <v>18189</v>
      </c>
      <c r="K10" s="23">
        <f>IF(B7L803C3=0,0,B7L803C2/B7L803C3)</f>
        <v>0.23275201804218437</v>
      </c>
      <c r="L10" s="16" t="s">
        <v>18190</v>
      </c>
      <c r="M10" s="17">
        <f>B7L303C9+B7L403C9+B7L503C11+B7L603C11+B7L703C7</f>
        <v>3929.7514534796901</v>
      </c>
      <c r="N10" s="16" t="s">
        <v>18191</v>
      </c>
      <c r="O10" s="17">
        <f>B7L303C10+B7L403C10+B7L503C12+B7L603C12+B7L703C8</f>
        <v>10217.353779047196</v>
      </c>
      <c r="P10" s="16" t="s">
        <v>18192</v>
      </c>
      <c r="Q10" s="17">
        <f>B7L203C1</f>
        <v>238957</v>
      </c>
      <c r="R10" s="16" t="s">
        <v>18193</v>
      </c>
      <c r="S10" s="17">
        <f>B7L803C6+B7L803C7</f>
        <v>249174.3537790472</v>
      </c>
      <c r="T10" s="16" t="s">
        <v>18194</v>
      </c>
      <c r="U10" s="23">
        <f>IF(B7L803C8=0,0,B7L803C7/B7L803C8)</f>
        <v>0.95899516292873654</v>
      </c>
      <c r="V10" s="16" t="s">
        <v>18195</v>
      </c>
      <c r="W10" s="17">
        <f>B7L303C15+B7L303C17+B7L403C17+B7L503C19+B7L503C21+B7L603C19+B7L603C21+B7L703C13</f>
        <v>1789.4387266344338</v>
      </c>
      <c r="X10" s="16" t="s">
        <v>18196</v>
      </c>
      <c r="Y10" s="23">
        <f>B7L203C15</f>
        <v>589.46300967349725</v>
      </c>
      <c r="Z10" s="16" t="s">
        <v>18197</v>
      </c>
      <c r="AA10" s="17">
        <f>B7L803C10+B7L803C11</f>
        <v>2378.9017363079311</v>
      </c>
      <c r="AB10" s="16" t="s">
        <v>18198</v>
      </c>
      <c r="AC10" s="23">
        <f>IF(B7L803C12=0,0,B7L803C11/B7L803C12)</f>
        <v>0.2477878765132801</v>
      </c>
      <c r="AD10" s="16" t="s">
        <v>18199</v>
      </c>
      <c r="AE10" s="17">
        <f>B7L303C19+B7L403C19+B7L503C23+B7L603C23+B7L703C15</f>
        <v>3994.5612890893844</v>
      </c>
      <c r="AF10" s="16" t="s">
        <v>18200</v>
      </c>
      <c r="AG10" s="17">
        <f>B7L303C20+B7L403C20+B7L503C24+B7L603C24+B7L703C16</f>
        <v>10385.8593516324</v>
      </c>
      <c r="AH10" s="16" t="s">
        <v>18201</v>
      </c>
      <c r="AI10" s="17">
        <f>B7L203C9</f>
        <v>238976</v>
      </c>
      <c r="AJ10" s="16" t="s">
        <v>18202</v>
      </c>
      <c r="AK10" s="17">
        <f>B7L803C15+B7L803C16</f>
        <v>249361.85935163239</v>
      </c>
      <c r="AL10" s="16" t="s">
        <v>18203</v>
      </c>
      <c r="AM10" s="23">
        <f>IF(B7L803C17=0,0,B7L803C16/B7L803C17)</f>
        <v>0.95835024899703292</v>
      </c>
      <c r="AN10" s="16" t="s">
        <v>18204</v>
      </c>
      <c r="AO10" s="17">
        <f>B7L303C25+B7L303C27+B7L403C27+B7L503C31+B7L503C33+B7L603C31+B7L603C33+B7L703C21</f>
        <v>1821.4587695243667</v>
      </c>
      <c r="AP10" s="16" t="s">
        <v>18205</v>
      </c>
      <c r="AQ10" s="23">
        <f>B7L203C23</f>
        <v>591.33218616893453</v>
      </c>
      <c r="AR10" s="16" t="s">
        <v>18206</v>
      </c>
      <c r="AS10" s="17">
        <f>B7L803C19+B7L803C20</f>
        <v>2412.7909556933014</v>
      </c>
      <c r="AT10" s="16" t="s">
        <v>18207</v>
      </c>
      <c r="AU10" s="23">
        <f>IF(B7L803C21=0,0,B7L803C20/B7L803C21)</f>
        <v>0.24508222926383552</v>
      </c>
      <c r="AV10" s="16" t="s">
        <v>18208</v>
      </c>
      <c r="AW10" s="17">
        <f>B7L303C29+B7L403C29+B7L503C35+B7L603C35+B7L703C23</f>
        <v>4078.0399092873495</v>
      </c>
      <c r="AX10" s="16" t="s">
        <v>18209</v>
      </c>
      <c r="AY10" s="17">
        <f>B7L303C30+B7L403C30+B7L503C36+B7L603C36+B7L703C24</f>
        <v>10602.90376414711</v>
      </c>
      <c r="AZ10" s="16" t="s">
        <v>18210</v>
      </c>
      <c r="BA10" s="17">
        <f>B7L203C17</f>
        <v>245296.66666666669</v>
      </c>
      <c r="BB10" s="16" t="s">
        <v>18211</v>
      </c>
      <c r="BC10" s="17">
        <f>B7L803C24+B7L803C25</f>
        <v>255899.57043081379</v>
      </c>
      <c r="BD10" s="16" t="s">
        <v>18212</v>
      </c>
      <c r="BE10" s="23">
        <f>IF(B7L803C26=0,0,B7L803C25/B7L803C26)</f>
        <v>0.95856615254845157</v>
      </c>
      <c r="BF10" s="16" t="s">
        <v>18213</v>
      </c>
      <c r="BG10" s="17">
        <f>B7L303C35+B7L303C37+B7L403C37+B7L503C43+B7L503C45+B7L603C43+B7L603C45+B7L703C29</f>
        <v>1829.1464879963885</v>
      </c>
      <c r="BH10" s="16" t="s">
        <v>18214</v>
      </c>
      <c r="BI10" s="23">
        <f>B7L203C31</f>
        <v>581.39591117121665</v>
      </c>
      <c r="BJ10" s="16" t="s">
        <v>18215</v>
      </c>
      <c r="BK10" s="17">
        <f>B7L803C28+B7L803C29</f>
        <v>2410.5423991676053</v>
      </c>
      <c r="BL10" s="16" t="s">
        <v>18216</v>
      </c>
      <c r="BM10" s="23">
        <f>IF(B7L803C30=0,0,B7L803C29/B7L803C30)</f>
        <v>0.24118883425239937</v>
      </c>
      <c r="BN10" s="16" t="s">
        <v>18217</v>
      </c>
      <c r="BO10" s="17">
        <f>B7L303C39+B7L403C39+B7L503C47+B7L603C47+B7L703C31</f>
        <v>4084.4964259076364</v>
      </c>
      <c r="BP10" s="16" t="s">
        <v>18218</v>
      </c>
      <c r="BQ10" s="17">
        <f>B7L303C40+B7L403C40+B7L503C48+B7L603C48+B7L703C32</f>
        <v>10619.690707359856</v>
      </c>
      <c r="BR10" s="16" t="s">
        <v>18219</v>
      </c>
      <c r="BS10" s="17">
        <f>B7L203C25</f>
        <v>250513.5</v>
      </c>
      <c r="BT10" s="16" t="s">
        <v>18220</v>
      </c>
      <c r="BU10" s="17">
        <f>B7L803C33+B7L803C34</f>
        <v>261133.19070735987</v>
      </c>
      <c r="BV10" s="16" t="s">
        <v>18221</v>
      </c>
      <c r="BW10" s="23">
        <f>IF(B7L803C35=0,0,B7L803C34/B7L803C35)</f>
        <v>0.95933228296796302</v>
      </c>
      <c r="BX10" s="16" t="s">
        <v>18222</v>
      </c>
      <c r="BY10" s="17">
        <f>B7L303C45+B7L303C47+B7L403C47+B7L503C55+B7L503C57+B7L603C55+B7L603C57+B7L703C37</f>
        <v>1817.4467497977002</v>
      </c>
      <c r="BZ10" s="16" t="s">
        <v>18223</v>
      </c>
      <c r="CA10" s="23">
        <f>B7L203C39</f>
        <v>584.35119190312173</v>
      </c>
      <c r="CB10" s="16" t="s">
        <v>18224</v>
      </c>
      <c r="CC10" s="17">
        <f>B7L803C37+B7L803C38</f>
        <v>2401.7979417008219</v>
      </c>
      <c r="CD10" s="16" t="s">
        <v>18225</v>
      </c>
      <c r="CE10" s="23">
        <f>IF(B7L803C39=0,0,B7L803C38/B7L803C39)</f>
        <v>0.24329739890163957</v>
      </c>
      <c r="CF10" s="16" t="s">
        <v>18226</v>
      </c>
      <c r="CG10" s="17">
        <f>B7L303C49+B7L403C49+B7L503C59+B7L603C59+B7L703C39</f>
        <v>4047.3263725233523</v>
      </c>
      <c r="CH10" s="16" t="s">
        <v>18227</v>
      </c>
      <c r="CI10" s="17">
        <f>B7L303C50+B7L403C50+B7L503C60+B7L603C60+B7L703C40</f>
        <v>10523.048568560716</v>
      </c>
      <c r="CJ10" s="16" t="s">
        <v>18228</v>
      </c>
      <c r="CK10" s="17">
        <f>B7L203C33</f>
        <v>252982.2</v>
      </c>
      <c r="CL10" s="16" t="s">
        <v>18229</v>
      </c>
      <c r="CM10" s="17">
        <f>B7L803C42+B7L803C43</f>
        <v>263505.24856856075</v>
      </c>
      <c r="CN10" s="16" t="s">
        <v>18230</v>
      </c>
      <c r="CO10" s="23">
        <f>IF(B7L803C44=0,0,B7L803C43/B7L803C44)</f>
        <v>0.96006512725752113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4088.6331743919955</v>
      </c>
      <c r="F11" s="16" t="s">
        <v>18232</v>
      </c>
      <c r="G11" s="17">
        <f>B7L204C7</f>
        <v>1317.6595632536535</v>
      </c>
      <c r="H11" s="16" t="s">
        <v>18233</v>
      </c>
      <c r="I11" s="17">
        <f>B7L804C1+B7L804C2</f>
        <v>5406.2927376456491</v>
      </c>
      <c r="J11" s="16" t="s">
        <v>18234</v>
      </c>
      <c r="K11" s="17">
        <f>IF(B7L804C3=0,0,B7L804C2/B7L804C3)</f>
        <v>0.24372700983770115</v>
      </c>
      <c r="L11" s="16" t="s">
        <v>18235</v>
      </c>
      <c r="M11" s="17">
        <f>B7L304C9+B7L404C9+B7L504C11+B7L604C11+B7L704C7</f>
        <v>8560.9784674759721</v>
      </c>
      <c r="N11" s="16" t="s">
        <v>18236</v>
      </c>
      <c r="O11" s="17">
        <f>B7L304C10+B7L404C10+B7L504C12+B7L604C12+B7L704C8</f>
        <v>22258.544015437528</v>
      </c>
      <c r="P11" s="16" t="s">
        <v>18237</v>
      </c>
      <c r="Q11" s="17">
        <f>B7L204C1</f>
        <v>592249</v>
      </c>
      <c r="R11" s="16" t="s">
        <v>18238</v>
      </c>
      <c r="S11" s="17">
        <f>B7L804C6+B7L804C7</f>
        <v>614507.54401543748</v>
      </c>
      <c r="T11" s="16" t="s">
        <v>18239</v>
      </c>
      <c r="U11" s="17">
        <f>IF(B7L804C8=0,0,B7L804C7/B7L804C8)</f>
        <v>0.96377824124014611</v>
      </c>
      <c r="V11" s="16" t="s">
        <v>18240</v>
      </c>
      <c r="W11" s="17">
        <f>B7L304C15+B7L304C17+B7L404C17+B7L504C19+B7L504C21+B7L604C19+B7L604C21+B7L704C13</f>
        <v>3835.3284292225217</v>
      </c>
      <c r="X11" s="16" t="s">
        <v>18241</v>
      </c>
      <c r="Y11" s="17">
        <f>B7L204C15</f>
        <v>1336.4579465878167</v>
      </c>
      <c r="Z11" s="16" t="s">
        <v>18242</v>
      </c>
      <c r="AA11" s="17">
        <f>B7L804C10+B7L804C11</f>
        <v>5171.7863758103385</v>
      </c>
      <c r="AB11" s="16" t="s">
        <v>18243</v>
      </c>
      <c r="AC11" s="17">
        <f>IF(B7L804C12=0,0,B7L804C11/B7L804C12)</f>
        <v>0.25841321537152906</v>
      </c>
      <c r="AD11" s="16" t="s">
        <v>18244</v>
      </c>
      <c r="AE11" s="17">
        <f>B7L304C19+B7L404C19+B7L504C23+B7L604C23+B7L704C15</f>
        <v>7981.181804863867</v>
      </c>
      <c r="AF11" s="16" t="s">
        <v>18245</v>
      </c>
      <c r="AG11" s="17">
        <f>B7L304C20+B7L404C20+B7L504C24+B7L604C24+B7L704C16</f>
        <v>20751.072692646056</v>
      </c>
      <c r="AH11" s="16" t="s">
        <v>18246</v>
      </c>
      <c r="AI11" s="17">
        <f>B7L204C9</f>
        <v>541817.5</v>
      </c>
      <c r="AJ11" s="16" t="s">
        <v>18247</v>
      </c>
      <c r="AK11" s="17">
        <f>B7L804C15+B7L804C16</f>
        <v>562568.57269264606</v>
      </c>
      <c r="AL11" s="16" t="s">
        <v>18248</v>
      </c>
      <c r="AM11" s="17">
        <f>IF(B7L804C17=0,0,B7L804C16/B7L804C17)</f>
        <v>0.9631137008003765</v>
      </c>
      <c r="AN11" s="16" t="s">
        <v>18249</v>
      </c>
      <c r="AO11" s="17">
        <f>B7L304C25+B7L304C27+B7L404C27+B7L504C31+B7L504C33+B7L604C31+B7L604C33+B7L704C21</f>
        <v>3850.7015190101938</v>
      </c>
      <c r="AP11" s="16" t="s">
        <v>18250</v>
      </c>
      <c r="AQ11" s="17">
        <f>B7L204C23</f>
        <v>1296.0146260184326</v>
      </c>
      <c r="AR11" s="16" t="s">
        <v>18251</v>
      </c>
      <c r="AS11" s="17">
        <f>B7L804C19+B7L804C20</f>
        <v>5146.7161450286267</v>
      </c>
      <c r="AT11" s="16" t="s">
        <v>18252</v>
      </c>
      <c r="AU11" s="17">
        <f>IF(B7L804C21=0,0,B7L804C20/B7L804C21)</f>
        <v>0.25181389248954278</v>
      </c>
      <c r="AV11" s="16" t="s">
        <v>18253</v>
      </c>
      <c r="AW11" s="17">
        <f>B7L304C29+B7L404C29+B7L504C35+B7L604C35+B7L704C23</f>
        <v>8003.7705096393947</v>
      </c>
      <c r="AX11" s="16" t="s">
        <v>18254</v>
      </c>
      <c r="AY11" s="17">
        <f>B7L304C30+B7L404C30+B7L504C36+B7L604C36+B7L704C24</f>
        <v>20809.803325062428</v>
      </c>
      <c r="AZ11" s="16" t="s">
        <v>18255</v>
      </c>
      <c r="BA11" s="17">
        <f>B7L204C17</f>
        <v>537613.33333333337</v>
      </c>
      <c r="BB11" s="16" t="s">
        <v>18256</v>
      </c>
      <c r="BC11" s="17">
        <f>B7L804C24+B7L804C25</f>
        <v>558423.13665839576</v>
      </c>
      <c r="BD11" s="16" t="s">
        <v>18257</v>
      </c>
      <c r="BE11" s="17">
        <f>IF(B7L804C26=0,0,B7L804C25/B7L804C26)</f>
        <v>0.96273470427893038</v>
      </c>
      <c r="BF11" s="16" t="s">
        <v>18258</v>
      </c>
      <c r="BG11" s="17">
        <f>B7L304C35+B7L304C37+B7L404C37+B7L504C43+B7L504C45+B7L604C43+B7L604C45+B7L704C29</f>
        <v>3909.633281508864</v>
      </c>
      <c r="BH11" s="16" t="s">
        <v>18259</v>
      </c>
      <c r="BI11" s="17">
        <f>B7L204C31</f>
        <v>1260.4773175237615</v>
      </c>
      <c r="BJ11" s="16" t="s">
        <v>18260</v>
      </c>
      <c r="BK11" s="17">
        <f>B7L804C28+B7L804C29</f>
        <v>5170.110599032625</v>
      </c>
      <c r="BL11" s="16" t="s">
        <v>18261</v>
      </c>
      <c r="BM11" s="17">
        <f>IF(B7L804C30=0,0,B7L804C29/B7L804C30)</f>
        <v>0.24380084204767463</v>
      </c>
      <c r="BN11" s="16" t="s">
        <v>18262</v>
      </c>
      <c r="BO11" s="17">
        <f>B7L304C39+B7L404C39+B7L504C47+B7L604C47+B7L704C31</f>
        <v>8132.2579637637527</v>
      </c>
      <c r="BP11" s="16" t="s">
        <v>18263</v>
      </c>
      <c r="BQ11" s="17">
        <f>B7L304C40+B7L404C40+B7L504C48+B7L604C48+B7L704C32</f>
        <v>21143.870705785757</v>
      </c>
      <c r="BR11" s="16" t="s">
        <v>18264</v>
      </c>
      <c r="BS11" s="17">
        <f>B7L204C25</f>
        <v>543118</v>
      </c>
      <c r="BT11" s="16" t="s">
        <v>18265</v>
      </c>
      <c r="BU11" s="17">
        <f>B7L804C33+B7L804C34</f>
        <v>564261.87070578581</v>
      </c>
      <c r="BV11" s="16" t="s">
        <v>18266</v>
      </c>
      <c r="BW11" s="17">
        <f>IF(B7L804C35=0,0,B7L804C34/B7L804C35)</f>
        <v>0.96252826603481323</v>
      </c>
      <c r="BX11" s="16" t="s">
        <v>18267</v>
      </c>
      <c r="BY11" s="17">
        <f>B7L304C45+B7L304C47+B7L404C47+B7L504C55+B7L504C57+B7L604C55+B7L604C57+B7L704C37</f>
        <v>4007.7410544609738</v>
      </c>
      <c r="BZ11" s="16" t="s">
        <v>18268</v>
      </c>
      <c r="CA11" s="17">
        <f>B7L204C39</f>
        <v>1293.9189454569437</v>
      </c>
      <c r="CB11" s="16" t="s">
        <v>18269</v>
      </c>
      <c r="CC11" s="17">
        <f>B7L804C37+B7L804C38</f>
        <v>5301.659999917918</v>
      </c>
      <c r="CD11" s="16" t="s">
        <v>18270</v>
      </c>
      <c r="CE11" s="17">
        <f>IF(B7L804C39=0,0,B7L804C38/B7L804C39)</f>
        <v>0.24405920890381061</v>
      </c>
      <c r="CF11" s="16" t="s">
        <v>18271</v>
      </c>
      <c r="CG11" s="17">
        <f>B7L304C49+B7L404C49+B7L504C59+B7L604C59+B7L704C39</f>
        <v>8342.2253310173546</v>
      </c>
      <c r="CH11" s="16" t="s">
        <v>18272</v>
      </c>
      <c r="CI11" s="17">
        <f>B7L304C50+B7L404C50+B7L504C60+B7L604C60+B7L704C40</f>
        <v>21689.785860645123</v>
      </c>
      <c r="CJ11" s="16" t="s">
        <v>18273</v>
      </c>
      <c r="CK11" s="17">
        <f>B7L204C33</f>
        <v>560174.19999999995</v>
      </c>
      <c r="CL11" s="16" t="s">
        <v>18274</v>
      </c>
      <c r="CM11" s="17">
        <f>B7L804C42+B7L804C43</f>
        <v>581863.98586064507</v>
      </c>
      <c r="CN11" s="16" t="s">
        <v>18275</v>
      </c>
      <c r="CO11" s="17">
        <f>IF(B7L804C44=0,0,B7L804C43/B7L804C44)</f>
        <v>0.9627236151614309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674.01715791892411</v>
      </c>
      <c r="F12" s="16" t="s">
        <v>18277</v>
      </c>
      <c r="G12" s="23">
        <f>B7L205C7</f>
        <v>190.07924840156065</v>
      </c>
      <c r="H12" s="16" t="s">
        <v>18278</v>
      </c>
      <c r="I12" s="23">
        <f>B7L805C1+B7L805C2</f>
        <v>864.09640632048479</v>
      </c>
      <c r="J12" s="16" t="s">
        <v>18279</v>
      </c>
      <c r="K12" s="23">
        <f>IF(B7L805C3=0,0,B7L805C2/B7L805C3)</f>
        <v>0.21997458502455816</v>
      </c>
      <c r="L12" s="16" t="s">
        <v>18280</v>
      </c>
      <c r="M12" s="17">
        <f>B7L305C9+B7L405C9+B7L505C11+B7L605C11+B7L705C7</f>
        <v>1494.4589740040828</v>
      </c>
      <c r="N12" s="16" t="s">
        <v>18281</v>
      </c>
      <c r="O12" s="17">
        <f>B7L305C10+B7L405C10+B7L505C12+B7L605C12+B7L705C8</f>
        <v>3885.5933324106163</v>
      </c>
      <c r="P12" s="16" t="s">
        <v>18282</v>
      </c>
      <c r="Q12" s="17">
        <f>B7L205C1</f>
        <v>85435</v>
      </c>
      <c r="R12" s="16" t="s">
        <v>18283</v>
      </c>
      <c r="S12" s="17">
        <f>B7L805C6+B7L805C7</f>
        <v>89320.593332410615</v>
      </c>
      <c r="T12" s="16" t="s">
        <v>18284</v>
      </c>
      <c r="U12" s="23">
        <f>IF(B7L805C8=0,0,B7L805C7/B7L805C8)</f>
        <v>0.95649834839374381</v>
      </c>
      <c r="V12" s="16" t="s">
        <v>18285</v>
      </c>
      <c r="W12" s="23">
        <f>B7L305C15+B7L305C17+B7L405C17+B7L505C19+B7L505C21+B7L605C19+B7L605C21+B7L705C13</f>
        <v>797.73023601177556</v>
      </c>
      <c r="X12" s="16" t="s">
        <v>18286</v>
      </c>
      <c r="Y12" s="23">
        <f>B7L205C15</f>
        <v>243.43937276216562</v>
      </c>
      <c r="Z12" s="16" t="s">
        <v>18287</v>
      </c>
      <c r="AA12" s="17">
        <f>B7L805C10+B7L805C11</f>
        <v>1041.1696087739413</v>
      </c>
      <c r="AB12" s="16" t="s">
        <v>18288</v>
      </c>
      <c r="AC12" s="23">
        <f>IF(B7L805C12=0,0,B7L805C11/B7L805C12)</f>
        <v>0.23381336788041146</v>
      </c>
      <c r="AD12" s="16" t="s">
        <v>18289</v>
      </c>
      <c r="AE12" s="17">
        <f>B7L305C19+B7L405C19+B7L505C23+B7L605C23+B7L705C15</f>
        <v>1777.5947356347658</v>
      </c>
      <c r="AF12" s="16" t="s">
        <v>18290</v>
      </c>
      <c r="AG12" s="17">
        <f>B7L305C20+B7L405C20+B7L505C24+B7L605C24+B7L705C16</f>
        <v>4621.7463126503917</v>
      </c>
      <c r="AH12" s="16" t="s">
        <v>18291</v>
      </c>
      <c r="AI12" s="17">
        <f>B7L205C9</f>
        <v>98693.5</v>
      </c>
      <c r="AJ12" s="16" t="s">
        <v>18292</v>
      </c>
      <c r="AK12" s="17">
        <f>B7L805C15+B7L805C16</f>
        <v>103315.24631265039</v>
      </c>
      <c r="AL12" s="16" t="s">
        <v>18293</v>
      </c>
      <c r="AM12" s="23">
        <f>IF(B7L805C17=0,0,B7L805C16/B7L805C17)</f>
        <v>0.95526559266321487</v>
      </c>
      <c r="AN12" s="16" t="s">
        <v>18294</v>
      </c>
      <c r="AO12" s="23">
        <f>B7L305C25+B7L305C27+B7L405C27+B7L505C31+B7L505C33+B7L605C31+B7L605C33+B7L705C21</f>
        <v>873.93836051422886</v>
      </c>
      <c r="AP12" s="16" t="s">
        <v>18295</v>
      </c>
      <c r="AQ12" s="23">
        <f>B7L205C23</f>
        <v>262.46538110857153</v>
      </c>
      <c r="AR12" s="16" t="s">
        <v>18296</v>
      </c>
      <c r="AS12" s="17">
        <f>B7L805C19+B7L805C20</f>
        <v>1136.4037416228005</v>
      </c>
      <c r="AT12" s="16" t="s">
        <v>18297</v>
      </c>
      <c r="AU12" s="23">
        <f>IF(B7L805C21=0,0,B7L805C20/B7L805C21)</f>
        <v>0.2309613841413152</v>
      </c>
      <c r="AV12" s="16" t="s">
        <v>18298</v>
      </c>
      <c r="AW12" s="17">
        <f>B7L305C29+B7L405C29+B7L505C35+B7L605C35+B7L705C23</f>
        <v>1940.6699556049252</v>
      </c>
      <c r="AX12" s="16" t="s">
        <v>18299</v>
      </c>
      <c r="AY12" s="17">
        <f>B7L305C30+B7L405C30+B7L505C36+B7L605C36+B7L705C24</f>
        <v>5045.7418845728062</v>
      </c>
      <c r="AZ12" s="16" t="s">
        <v>18300</v>
      </c>
      <c r="BA12" s="17">
        <f>B7L205C17</f>
        <v>108876</v>
      </c>
      <c r="BB12" s="16" t="s">
        <v>18301</v>
      </c>
      <c r="BC12" s="17">
        <f>B7L805C24+B7L805C25</f>
        <v>113921.74188457281</v>
      </c>
      <c r="BD12" s="16" t="s">
        <v>18302</v>
      </c>
      <c r="BE12" s="23">
        <f>IF(B7L805C26=0,0,B7L805C25/B7L805C26)</f>
        <v>0.9557087014199166</v>
      </c>
      <c r="BF12" s="16" t="s">
        <v>18303</v>
      </c>
      <c r="BG12" s="23">
        <f>B7L305C35+B7L305C37+B7L405C37+B7L505C43+B7L505C45+B7L605C43+B7L605C45+B7L705C29</f>
        <v>961.09108021709039</v>
      </c>
      <c r="BH12" s="16" t="s">
        <v>18304</v>
      </c>
      <c r="BI12" s="23">
        <f>B7L205C31</f>
        <v>281.96936402501399</v>
      </c>
      <c r="BJ12" s="16" t="s">
        <v>18305</v>
      </c>
      <c r="BK12" s="17">
        <f>B7L805C28+B7L805C29</f>
        <v>1243.0604442421045</v>
      </c>
      <c r="BL12" s="16" t="s">
        <v>18306</v>
      </c>
      <c r="BM12" s="23">
        <f>IF(B7L805C30=0,0,B7L805C29/B7L805C30)</f>
        <v>0.22683479739951912</v>
      </c>
      <c r="BN12" s="16" t="s">
        <v>18307</v>
      </c>
      <c r="BO12" s="17">
        <f>B7L305C39+B7L405C39+B7L505C47+B7L605C47+B7L705C31</f>
        <v>2130.8335105864971</v>
      </c>
      <c r="BP12" s="16" t="s">
        <v>18308</v>
      </c>
      <c r="BQ12" s="17">
        <f>B7L305C40+B7L405C40+B7L505C48+B7L605C48+B7L705C32</f>
        <v>5540.1671275248937</v>
      </c>
      <c r="BR12" s="16" t="s">
        <v>18309</v>
      </c>
      <c r="BS12" s="17">
        <f>B7L205C25</f>
        <v>121495.75</v>
      </c>
      <c r="BT12" s="16" t="s">
        <v>18310</v>
      </c>
      <c r="BU12" s="17">
        <f>B7L805C33+B7L805C34</f>
        <v>127035.9171275249</v>
      </c>
      <c r="BV12" s="16" t="s">
        <v>18311</v>
      </c>
      <c r="BW12" s="23">
        <f>IF(B7L805C35=0,0,B7L805C34/B7L805C35)</f>
        <v>0.95638897051482374</v>
      </c>
      <c r="BX12" s="16" t="s">
        <v>18312</v>
      </c>
      <c r="BY12" s="17">
        <f>B7L305C45+B7L305C47+B7L405C47+B7L505C55+B7L505C57+B7L605C55+B7L605C57+B7L705C37</f>
        <v>1018.300316675465</v>
      </c>
      <c r="BZ12" s="16" t="s">
        <v>18313</v>
      </c>
      <c r="CA12" s="23">
        <f>B7L205C39</f>
        <v>300.62895771775567</v>
      </c>
      <c r="CB12" s="16" t="s">
        <v>18314</v>
      </c>
      <c r="CC12" s="17">
        <f>B7L805C37+B7L805C38</f>
        <v>1318.9292743932206</v>
      </c>
      <c r="CD12" s="16" t="s">
        <v>18315</v>
      </c>
      <c r="CE12" s="23">
        <f>IF(B7L805C39=0,0,B7L805C38/B7L805C39)</f>
        <v>0.22793410045133874</v>
      </c>
      <c r="CF12" s="16" t="s">
        <v>18316</v>
      </c>
      <c r="CG12" s="17">
        <f>B7L305C49+B7L405C49+B7L505C59+B7L605C59+B7L705C39</f>
        <v>2249.3283926350578</v>
      </c>
      <c r="CH12" s="16" t="s">
        <v>18317</v>
      </c>
      <c r="CI12" s="17">
        <f>B7L305C50+B7L405C50+B7L505C60+B7L605C60+B7L705C40</f>
        <v>5848.2538208511496</v>
      </c>
      <c r="CJ12" s="16" t="s">
        <v>18318</v>
      </c>
      <c r="CK12" s="17">
        <f>B7L205C33</f>
        <v>130150.79999999999</v>
      </c>
      <c r="CL12" s="16" t="s">
        <v>18319</v>
      </c>
      <c r="CM12" s="17">
        <f>B7L805C42+B7L805C43</f>
        <v>135999.05382085114</v>
      </c>
      <c r="CN12" s="16" t="s">
        <v>18320</v>
      </c>
      <c r="CO12" s="23">
        <f>IF(B7L805C44=0,0,B7L805C43/B7L805C44)</f>
        <v>0.95699783449556242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9662.4350508476582</v>
      </c>
      <c r="F13" s="16" t="s">
        <v>18322</v>
      </c>
      <c r="G13" s="17">
        <f>B7L206C7</f>
        <v>3265.3917322084085</v>
      </c>
      <c r="H13" s="16" t="s">
        <v>18323</v>
      </c>
      <c r="I13" s="17">
        <f>B7L806C1+B7L806C2</f>
        <v>12927.826783056067</v>
      </c>
      <c r="J13" s="16" t="s">
        <v>18324</v>
      </c>
      <c r="K13" s="17">
        <f>IF(B7L806C3=0,0,B7L806C2/B7L806C3)</f>
        <v>0.25258628437752689</v>
      </c>
      <c r="L13" s="16" t="s">
        <v>18325</v>
      </c>
      <c r="M13" s="17">
        <f>B7L306C9+B7L406C9+B7L506C11+B7L606C11+B7L706C7</f>
        <v>20044.428492042123</v>
      </c>
      <c r="N13" s="16" t="s">
        <v>18326</v>
      </c>
      <c r="O13" s="17">
        <f>B7L306C10+B7L406C10+B7L506C12+B7L606C12+B7L706C8</f>
        <v>52115.514079309527</v>
      </c>
      <c r="P13" s="16" t="s">
        <v>18327</v>
      </c>
      <c r="Q13" s="17">
        <f>B7L206C1</f>
        <v>1467697</v>
      </c>
      <c r="R13" s="16" t="s">
        <v>18328</v>
      </c>
      <c r="S13" s="17">
        <f>B7L806C6+B7L806C7</f>
        <v>1519812.5140793095</v>
      </c>
      <c r="T13" s="16" t="s">
        <v>18329</v>
      </c>
      <c r="U13" s="17">
        <f>IF(B7L806C8=0,0,B7L806C7/B7L806C8)</f>
        <v>0.96570924795228397</v>
      </c>
      <c r="V13" s="16" t="s">
        <v>18330</v>
      </c>
      <c r="W13" s="17">
        <f>B7L306C15+B7L306C17+B7L406C17+B7L506C19+B7L506C21+B7L606C19+B7L606C21+B7L706C13</f>
        <v>9361.3926156152847</v>
      </c>
      <c r="X13" s="16" t="s">
        <v>18331</v>
      </c>
      <c r="Y13" s="17">
        <f>B7L206C15</f>
        <v>3470.4099437961227</v>
      </c>
      <c r="Z13" s="16" t="s">
        <v>18332</v>
      </c>
      <c r="AA13" s="17">
        <f>B7L806C10+B7L806C11</f>
        <v>12831.802559411408</v>
      </c>
      <c r="AB13" s="16" t="s">
        <v>18333</v>
      </c>
      <c r="AC13" s="17">
        <f>IF(B7L806C12=0,0,B7L806C11/B7L806C12)</f>
        <v>0.27045381408637492</v>
      </c>
      <c r="AD13" s="16" t="s">
        <v>18334</v>
      </c>
      <c r="AE13" s="17">
        <f>B7L306C19+B7L406C19+B7L506C23+B7L606C23+B7L706C15</f>
        <v>19438.137077444058</v>
      </c>
      <c r="AF13" s="16" t="s">
        <v>18335</v>
      </c>
      <c r="AG13" s="17">
        <f>B7L306C20+B7L406C20+B7L506C24+B7L606C24+B7L706C16</f>
        <v>50539.156401354558</v>
      </c>
      <c r="AH13" s="16" t="s">
        <v>18336</v>
      </c>
      <c r="AI13" s="17">
        <f>B7L206C9</f>
        <v>1406949.5</v>
      </c>
      <c r="AJ13" s="16" t="s">
        <v>18337</v>
      </c>
      <c r="AK13" s="17">
        <f>B7L806C15+B7L806C16</f>
        <v>1457488.6564013546</v>
      </c>
      <c r="AL13" s="16" t="s">
        <v>18338</v>
      </c>
      <c r="AM13" s="17">
        <f>IF(B7L806C17=0,0,B7L806C16/B7L806C17)</f>
        <v>0.96532449417058286</v>
      </c>
      <c r="AN13" s="16" t="s">
        <v>18339</v>
      </c>
      <c r="AO13" s="17">
        <f>B7L306C25+B7L306C27+B7L406C27+B7L506C31+B7L506C33+B7L606C31+B7L606C33+B7L706C21</f>
        <v>9145.6407728915146</v>
      </c>
      <c r="AP13" s="16" t="s">
        <v>18340</v>
      </c>
      <c r="AQ13" s="17">
        <f>B7L206C23</f>
        <v>3236.5941115740311</v>
      </c>
      <c r="AR13" s="16" t="s">
        <v>18341</v>
      </c>
      <c r="AS13" s="17">
        <f>B7L806C19+B7L806C20</f>
        <v>12382.234884465546</v>
      </c>
      <c r="AT13" s="16" t="s">
        <v>18342</v>
      </c>
      <c r="AU13" s="17">
        <f>IF(B7L806C21=0,0,B7L806C20/B7L806C21)</f>
        <v>0.26139014013008138</v>
      </c>
      <c r="AV13" s="16" t="s">
        <v>18343</v>
      </c>
      <c r="AW13" s="17">
        <f>B7L306C29+B7L406C29+B7L506C35+B7L606C35+B7L706C23</f>
        <v>19009.165967739995</v>
      </c>
      <c r="AX13" s="16" t="s">
        <v>18344</v>
      </c>
      <c r="AY13" s="17">
        <f>B7L306C30+B7L406C30+B7L506C36+B7L606C36+B7L706C24</f>
        <v>49423.831516123995</v>
      </c>
      <c r="AZ13" s="16" t="s">
        <v>18345</v>
      </c>
      <c r="BA13" s="17">
        <f>B7L206C17</f>
        <v>1342605.3333333335</v>
      </c>
      <c r="BB13" s="16" t="s">
        <v>18346</v>
      </c>
      <c r="BC13" s="17">
        <f>B7L806C24+B7L806C25</f>
        <v>1392029.1648494576</v>
      </c>
      <c r="BD13" s="16" t="s">
        <v>18347</v>
      </c>
      <c r="BE13" s="17">
        <f>IF(B7L806C26=0,0,B7L806C25/B7L806C26)</f>
        <v>0.96449511780058927</v>
      </c>
      <c r="BF13" s="16" t="s">
        <v>18348</v>
      </c>
      <c r="BG13" s="17">
        <f>B7L306C35+B7L306C37+B7L406C37+B7L506C43+B7L506C45+B7L606C43+B7L606C45+B7L706C29</f>
        <v>9300.792138612338</v>
      </c>
      <c r="BH13" s="16" t="s">
        <v>18349</v>
      </c>
      <c r="BI13" s="17">
        <f>B7L206C31</f>
        <v>3134.2687381179294</v>
      </c>
      <c r="BJ13" s="16" t="s">
        <v>18350</v>
      </c>
      <c r="BK13" s="17">
        <f>B7L806C28+B7L806C29</f>
        <v>12435.060876730267</v>
      </c>
      <c r="BL13" s="16" t="s">
        <v>18351</v>
      </c>
      <c r="BM13" s="17">
        <f>IF(B7L806C30=0,0,B7L806C29/B7L806C30)</f>
        <v>0.25205093639574272</v>
      </c>
      <c r="BN13" s="16" t="s">
        <v>18352</v>
      </c>
      <c r="BO13" s="17">
        <f>B7L306C39+B7L406C39+B7L506C47+B7L606C47+B7L706C31</f>
        <v>19344.200144145365</v>
      </c>
      <c r="BP13" s="16" t="s">
        <v>18353</v>
      </c>
      <c r="BQ13" s="17">
        <f>B7L306C40+B7L406C40+B7L506C48+B7L606C48+B7L706C32</f>
        <v>50294.920374777954</v>
      </c>
      <c r="BR13" s="16" t="s">
        <v>18354</v>
      </c>
      <c r="BS13" s="17">
        <f>B7L206C25</f>
        <v>1350502.5</v>
      </c>
      <c r="BT13" s="16" t="s">
        <v>18355</v>
      </c>
      <c r="BU13" s="17">
        <f>B7L806C33+B7L806C34</f>
        <v>1400797.4203747779</v>
      </c>
      <c r="BV13" s="16" t="s">
        <v>18356</v>
      </c>
      <c r="BW13" s="17">
        <f>IF(B7L806C35=0,0,B7L806C34/B7L806C35)</f>
        <v>0.96409550757073659</v>
      </c>
      <c r="BX13" s="16" t="s">
        <v>18357</v>
      </c>
      <c r="BY13" s="17">
        <f>B7L306C45+B7L306C47+B7L406C47+B7L506C55+B7L506C57+B7L606C55+B7L606C57+B7L706C37</f>
        <v>9536.8763189995352</v>
      </c>
      <c r="BZ13" s="16" t="s">
        <v>18358</v>
      </c>
      <c r="CA13" s="17">
        <f>B7L206C39</f>
        <v>3189.8174038070483</v>
      </c>
      <c r="CB13" s="16" t="s">
        <v>18359</v>
      </c>
      <c r="CC13" s="17">
        <f>B7L806C37+B7L806C38</f>
        <v>12726.693722806584</v>
      </c>
      <c r="CD13" s="16" t="s">
        <v>18360</v>
      </c>
      <c r="CE13" s="17">
        <f>IF(B7L806C39=0,0,B7L806C38/B7L806C39)</f>
        <v>0.25063991271282093</v>
      </c>
      <c r="CF13" s="16" t="s">
        <v>18361</v>
      </c>
      <c r="CG13" s="17">
        <f>B7L306C49+B7L406C49+B7L506C59+B7L606C59+B7L706C39</f>
        <v>19808.035650159443</v>
      </c>
      <c r="CH13" s="16" t="s">
        <v>18362</v>
      </c>
      <c r="CI13" s="17">
        <f>B7L306C50+B7L406C50+B7L506C60+B7L606C60+B7L706C40</f>
        <v>51500.892690414556</v>
      </c>
      <c r="CJ13" s="16" t="s">
        <v>18363</v>
      </c>
      <c r="CK13" s="17">
        <f>B7L206C33</f>
        <v>1380962.4</v>
      </c>
      <c r="CL13" s="16" t="s">
        <v>18364</v>
      </c>
      <c r="CM13" s="17">
        <f>B7L806C42+B7L806C43</f>
        <v>1432463.2926904145</v>
      </c>
      <c r="CN13" s="16" t="s">
        <v>18365</v>
      </c>
      <c r="CO13" s="17">
        <f>IF(B7L806C44=0,0,B7L806C43/B7L806C44)</f>
        <v>0.96404732117519953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533.5479283040587</v>
      </c>
      <c r="F14" s="16" t="s">
        <v>18367</v>
      </c>
      <c r="G14" s="23">
        <f>B7L207C7</f>
        <v>108.08720133252903</v>
      </c>
      <c r="H14" s="16" t="s">
        <v>18368</v>
      </c>
      <c r="I14" s="23">
        <f>B7L807C1+B7L807C2</f>
        <v>641.63512963658775</v>
      </c>
      <c r="J14" s="16" t="s">
        <v>18369</v>
      </c>
      <c r="K14" s="23">
        <f>IF(B7L807C3=0,0,B7L807C2/B7L807C3)</f>
        <v>0.16845586586530567</v>
      </c>
      <c r="L14" s="16" t="s">
        <v>18370</v>
      </c>
      <c r="M14" s="17">
        <f>B7L307C9+B7L407C9+B7L507C11+B7L607C11+B7L707C7</f>
        <v>1213.8512017223227</v>
      </c>
      <c r="N14" s="16" t="s">
        <v>18371</v>
      </c>
      <c r="O14" s="17">
        <f>B7L307C10+B7L407C10+B7L507C12+B7L607C12+B7L707C8</f>
        <v>3156.0131244780387</v>
      </c>
      <c r="P14" s="16" t="s">
        <v>18372</v>
      </c>
      <c r="Q14" s="17">
        <f>B7L207C1</f>
        <v>48582</v>
      </c>
      <c r="R14" s="16" t="s">
        <v>18373</v>
      </c>
      <c r="S14" s="17">
        <f>B7L807C6+B7L807C7</f>
        <v>51738.013124478035</v>
      </c>
      <c r="T14" s="16" t="s">
        <v>18374</v>
      </c>
      <c r="U14" s="23">
        <f>IF(B7L807C8=0,0,B7L807C7/B7L807C8)</f>
        <v>0.93900010970879599</v>
      </c>
      <c r="V14" s="16" t="s">
        <v>18375</v>
      </c>
      <c r="W14" s="23">
        <f>B7L307C15+B7L307C17+B7L407C17+B7L507C19+B7L507C21+B7L607C19+B7L607C21+B7L707C13</f>
        <v>693.3509618518525</v>
      </c>
      <c r="X14" s="16" t="s">
        <v>18376</v>
      </c>
      <c r="Y14" s="23">
        <f>B7L207C15</f>
        <v>184.29845546738875</v>
      </c>
      <c r="Z14" s="16" t="s">
        <v>18377</v>
      </c>
      <c r="AA14" s="23">
        <f>B7L807C10+B7L807C11</f>
        <v>877.64941731924125</v>
      </c>
      <c r="AB14" s="16" t="s">
        <v>18378</v>
      </c>
      <c r="AC14" s="23">
        <f>IF(B7L807C12=0,0,B7L807C11/B7L807C12)</f>
        <v>0.20999097342344725</v>
      </c>
      <c r="AD14" s="16" t="s">
        <v>18379</v>
      </c>
      <c r="AE14" s="17">
        <f>B7L307C19+B7L407C19+B7L507C23+B7L607C23+B7L707C15</f>
        <v>1519.9894099651888</v>
      </c>
      <c r="AF14" s="16" t="s">
        <v>18380</v>
      </c>
      <c r="AG14" s="17">
        <f>B7L307C20+B7L407C20+B7L507C24+B7L607C24+B7L707C16</f>
        <v>3951.9724659094895</v>
      </c>
      <c r="AH14" s="16" t="s">
        <v>18381</v>
      </c>
      <c r="AI14" s="17">
        <f>B7L207C9</f>
        <v>74717</v>
      </c>
      <c r="AJ14" s="16" t="s">
        <v>18382</v>
      </c>
      <c r="AK14" s="17">
        <f>B7L807C15+B7L807C16</f>
        <v>78668.972465909494</v>
      </c>
      <c r="AL14" s="16" t="s">
        <v>18383</v>
      </c>
      <c r="AM14" s="23">
        <f>IF(B7L807C17=0,0,B7L807C16/B7L807C17)</f>
        <v>0.94976453432613417</v>
      </c>
      <c r="AN14" s="16" t="s">
        <v>18384</v>
      </c>
      <c r="AO14" s="23">
        <f>B7L307C25+B7L307C27+B7L407C27+B7L507C31+B7L507C33+B7L607C31+B7L607C33+B7L707C21</f>
        <v>774.56246522216213</v>
      </c>
      <c r="AP14" s="16" t="s">
        <v>18385</v>
      </c>
      <c r="AQ14" s="23">
        <f>B7L207C23</f>
        <v>210.66947403539871</v>
      </c>
      <c r="AR14" s="16" t="s">
        <v>18386</v>
      </c>
      <c r="AS14" s="23">
        <f>B7L807C19+B7L807C20</f>
        <v>985.23193925756084</v>
      </c>
      <c r="AT14" s="16" t="s">
        <v>18387</v>
      </c>
      <c r="AU14" s="23">
        <f>IF(B7L807C21=0,0,B7L807C20/B7L807C21)</f>
        <v>0.21382728841916399</v>
      </c>
      <c r="AV14" s="16" t="s">
        <v>18388</v>
      </c>
      <c r="AW14" s="17">
        <f>B7L307C29+B7L407C29+B7L507C35+B7L607C35+B7L707C23</f>
        <v>1687.8822814452255</v>
      </c>
      <c r="AX14" s="16" t="s">
        <v>18389</v>
      </c>
      <c r="AY14" s="17">
        <f>B7L307C30+B7L407C30+B7L507C36+B7L607C36+B7L707C24</f>
        <v>4388.4939317575854</v>
      </c>
      <c r="AZ14" s="16" t="s">
        <v>18390</v>
      </c>
      <c r="BA14" s="17">
        <f>B7L207C17</f>
        <v>87390</v>
      </c>
      <c r="BB14" s="16" t="s">
        <v>18391</v>
      </c>
      <c r="BC14" s="17">
        <f>B7L807C24+B7L807C25</f>
        <v>91778.493931757592</v>
      </c>
      <c r="BD14" s="16" t="s">
        <v>18392</v>
      </c>
      <c r="BE14" s="23">
        <f>IF(B7L807C26=0,0,B7L807C25/B7L807C26)</f>
        <v>0.95218385327808186</v>
      </c>
      <c r="BF14" s="16" t="s">
        <v>18393</v>
      </c>
      <c r="BG14" s="23">
        <f>B7L307C35+B7L307C37+B7L407C37+B7L507C43+B7L507C45+B7L607C43+B7L607C45+B7L707C29</f>
        <v>814.73478106715265</v>
      </c>
      <c r="BH14" s="16" t="s">
        <v>18394</v>
      </c>
      <c r="BI14" s="23">
        <f>B7L207C31</f>
        <v>218.47181946296652</v>
      </c>
      <c r="BJ14" s="16" t="s">
        <v>18395</v>
      </c>
      <c r="BK14" s="17">
        <f>B7L807C28+B7L807C29</f>
        <v>1033.2066005301192</v>
      </c>
      <c r="BL14" s="16" t="s">
        <v>18396</v>
      </c>
      <c r="BM14" s="23">
        <f>IF(B7L807C30=0,0,B7L807C29/B7L807C30)</f>
        <v>0.21145027466033672</v>
      </c>
      <c r="BN14" s="16" t="s">
        <v>18397</v>
      </c>
      <c r="BO14" s="17">
        <f>B7L307C39+B7L407C39+B7L507C47+B7L607C47+B7L707C31</f>
        <v>1766.737557359339</v>
      </c>
      <c r="BP14" s="16" t="s">
        <v>18398</v>
      </c>
      <c r="BQ14" s="17">
        <f>B7L307C40+B7L407C40+B7L507C48+B7L607C48+B7L707C32</f>
        <v>4593.5176491342818</v>
      </c>
      <c r="BR14" s="16" t="s">
        <v>18399</v>
      </c>
      <c r="BS14" s="17">
        <f>B7L207C25</f>
        <v>94135.75</v>
      </c>
      <c r="BT14" s="16" t="s">
        <v>18400</v>
      </c>
      <c r="BU14" s="17">
        <f>B7L807C33+B7L807C34</f>
        <v>98729.267649134286</v>
      </c>
      <c r="BV14" s="16" t="s">
        <v>18401</v>
      </c>
      <c r="BW14" s="23">
        <f>IF(B7L807C35=0,0,B7L807C34/B7L807C35)</f>
        <v>0.95347359745988591</v>
      </c>
      <c r="BX14" s="16" t="s">
        <v>18402</v>
      </c>
      <c r="BY14" s="23">
        <f>B7L307C45+B7L307C47+B7L407C47+B7L507C55+B7L507C57+B7L607C55+B7L607C57+B7L707C37</f>
        <v>853.12189907962784</v>
      </c>
      <c r="BZ14" s="16" t="s">
        <v>18403</v>
      </c>
      <c r="CA14" s="23">
        <f>B7L207C39</f>
        <v>229.28320345114378</v>
      </c>
      <c r="CB14" s="16" t="s">
        <v>18404</v>
      </c>
      <c r="CC14" s="17">
        <f>B7L807C37+B7L807C38</f>
        <v>1082.4051025307717</v>
      </c>
      <c r="CD14" s="16" t="s">
        <v>18405</v>
      </c>
      <c r="CE14" s="23">
        <f>IF(B7L807C39=0,0,B7L807C38/B7L807C39)</f>
        <v>0.21182753380878994</v>
      </c>
      <c r="CF14" s="16" t="s">
        <v>18406</v>
      </c>
      <c r="CG14" s="17">
        <f>B7L307C49+B7L407C49+B7L507C59+B7L607C59+B7L707C39</f>
        <v>1855.0925897319532</v>
      </c>
      <c r="CH14" s="16" t="s">
        <v>18407</v>
      </c>
      <c r="CI14" s="17">
        <f>B7L307C50+B7L407C50+B7L507C60+B7L607C60+B7L707C40</f>
        <v>4823.2407333030787</v>
      </c>
      <c r="CJ14" s="16" t="s">
        <v>18408</v>
      </c>
      <c r="CK14" s="17">
        <f>B7L207C33</f>
        <v>99263.2</v>
      </c>
      <c r="CL14" s="16" t="s">
        <v>18409</v>
      </c>
      <c r="CM14" s="17">
        <f>B7L807C42+B7L807C43</f>
        <v>104086.44073330308</v>
      </c>
      <c r="CN14" s="16" t="s">
        <v>18410</v>
      </c>
      <c r="CO14" s="23">
        <f>IF(B7L807C44=0,0,B7L807C43/B7L807C44)</f>
        <v>0.95366120025506973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1967.2914959863103</v>
      </c>
      <c r="F15" s="16" t="s">
        <v>18412</v>
      </c>
      <c r="G15" s="23">
        <f>B7L208C7</f>
        <v>608.28029297103387</v>
      </c>
      <c r="H15" s="16" t="s">
        <v>18413</v>
      </c>
      <c r="I15" s="17">
        <f>B7L808C1+B7L808C2</f>
        <v>2575.5717889573443</v>
      </c>
      <c r="J15" s="16" t="s">
        <v>18414</v>
      </c>
      <c r="K15" s="23">
        <f>IF(B7L808C3=0,0,B7L808C2/B7L808C3)</f>
        <v>0.23617291336199986</v>
      </c>
      <c r="L15" s="16" t="s">
        <v>18415</v>
      </c>
      <c r="M15" s="17">
        <f>B7L308C9+B7L408C9+B7L508C11+B7L608C11+B7L708C7</f>
        <v>4129.6648439247083</v>
      </c>
      <c r="N15" s="16" t="s">
        <v>18416</v>
      </c>
      <c r="O15" s="17">
        <f>B7L308C10+B7L408C10+B7L508C12+B7L608C12+B7L708C8</f>
        <v>10737.128594204243</v>
      </c>
      <c r="P15" s="16" t="s">
        <v>18417</v>
      </c>
      <c r="Q15" s="17">
        <f>B7L208C1</f>
        <v>273404</v>
      </c>
      <c r="R15" s="16" t="s">
        <v>18418</v>
      </c>
      <c r="S15" s="17">
        <f>B7L808C6+B7L808C7</f>
        <v>284141.12859420426</v>
      </c>
      <c r="T15" s="16" t="s">
        <v>18419</v>
      </c>
      <c r="U15" s="23">
        <f>IF(B7L808C8=0,0,B7L808C7/B7L808C8)</f>
        <v>0.96221198723561607</v>
      </c>
      <c r="V15" s="16" t="s">
        <v>18420</v>
      </c>
      <c r="W15" s="17">
        <f>B7L308C15+B7L308C17+B7L408C17+B7L508C19+B7L508C21+B7L608C19+B7L608C21+B7L708C13</f>
        <v>2075.7318591751009</v>
      </c>
      <c r="X15" s="16" t="s">
        <v>18421</v>
      </c>
      <c r="Y15" s="23">
        <f>B7L208C15</f>
        <v>712.99751180748945</v>
      </c>
      <c r="Z15" s="16" t="s">
        <v>18422</v>
      </c>
      <c r="AA15" s="17">
        <f>B7L808C10+B7L808C11</f>
        <v>2788.7293709825904</v>
      </c>
      <c r="AB15" s="16" t="s">
        <v>18423</v>
      </c>
      <c r="AC15" s="23">
        <f>IF(B7L808C12=0,0,B7L808C11/B7L808C12)</f>
        <v>0.25567110212500449</v>
      </c>
      <c r="AD15" s="16" t="s">
        <v>18424</v>
      </c>
      <c r="AE15" s="17">
        <f>B7L308C19+B7L408C19+B7L508C23+B7L608C23+B7L708C15</f>
        <v>4368.0457477730524</v>
      </c>
      <c r="AF15" s="16" t="s">
        <v>18425</v>
      </c>
      <c r="AG15" s="17">
        <f>B7L308C20+B7L408C20+B7L508C24+B7L608C24+B7L708C16</f>
        <v>11356.918944209938</v>
      </c>
      <c r="AH15" s="16" t="s">
        <v>18426</v>
      </c>
      <c r="AI15" s="17">
        <f>B7L208C9</f>
        <v>289058.5</v>
      </c>
      <c r="AJ15" s="16" t="s">
        <v>18427</v>
      </c>
      <c r="AK15" s="17">
        <f>B7L808C15+B7L808C16</f>
        <v>300415.41894420993</v>
      </c>
      <c r="AL15" s="16" t="s">
        <v>18428</v>
      </c>
      <c r="AM15" s="23">
        <f>IF(B7L808C17=0,0,B7L808C16/B7L808C17)</f>
        <v>0.96219595191177909</v>
      </c>
      <c r="AN15" s="16" t="s">
        <v>18429</v>
      </c>
      <c r="AO15" s="17">
        <f>B7L308C25+B7L308C27+B7L408C27+B7L508C31+B7L508C33+B7L608C31+B7L608C33+B7L708C21</f>
        <v>2035.9354584788612</v>
      </c>
      <c r="AP15" s="16" t="s">
        <v>18430</v>
      </c>
      <c r="AQ15" s="23">
        <f>B7L208C23</f>
        <v>671.44797832975883</v>
      </c>
      <c r="AR15" s="16" t="s">
        <v>18431</v>
      </c>
      <c r="AS15" s="17">
        <f>B7L808C19+B7L808C20</f>
        <v>2707.38343680862</v>
      </c>
      <c r="AT15" s="16" t="s">
        <v>18432</v>
      </c>
      <c r="AU15" s="23">
        <f>IF(B7L808C21=0,0,B7L808C20/B7L808C21)</f>
        <v>0.24800623701873606</v>
      </c>
      <c r="AV15" s="16" t="s">
        <v>18433</v>
      </c>
      <c r="AW15" s="17">
        <f>B7L308C29+B7L408C29+B7L508C35+B7L608C35+B7L708C23</f>
        <v>4281.3943909970685</v>
      </c>
      <c r="AX15" s="16" t="s">
        <v>18434</v>
      </c>
      <c r="AY15" s="17">
        <f>B7L308C30+B7L408C30+B7L508C36+B7L608C36+B7L708C24</f>
        <v>11131.62541659238</v>
      </c>
      <c r="AZ15" s="16" t="s">
        <v>18435</v>
      </c>
      <c r="BA15" s="17">
        <f>B7L208C17</f>
        <v>278530.33333333337</v>
      </c>
      <c r="BB15" s="16" t="s">
        <v>18436</v>
      </c>
      <c r="BC15" s="17">
        <f>B7L808C24+B7L808C25</f>
        <v>289661.95874992578</v>
      </c>
      <c r="BD15" s="16" t="s">
        <v>18437</v>
      </c>
      <c r="BE15" s="23">
        <f>IF(B7L808C26=0,0,B7L808C25/B7L808C26)</f>
        <v>0.96157028881309647</v>
      </c>
      <c r="BF15" s="16" t="s">
        <v>18438</v>
      </c>
      <c r="BG15" s="17">
        <f>B7L308C35+B7L308C37+B7L408C37+B7L508C43+B7L508C45+B7L608C43+B7L608C45+B7L708C29</f>
        <v>2027.5604752425565</v>
      </c>
      <c r="BH15" s="16" t="s">
        <v>18439</v>
      </c>
      <c r="BI15" s="23">
        <f>B7L208C31</f>
        <v>638.31103940416654</v>
      </c>
      <c r="BJ15" s="16" t="s">
        <v>18440</v>
      </c>
      <c r="BK15" s="17">
        <f>B7L808C28+B7L808C29</f>
        <v>2665.871514646723</v>
      </c>
      <c r="BL15" s="16" t="s">
        <v>18441</v>
      </c>
      <c r="BM15" s="23">
        <f>IF(B7L808C30=0,0,B7L808C29/B7L808C30)</f>
        <v>0.23943803589077117</v>
      </c>
      <c r="BN15" s="16" t="s">
        <v>18442</v>
      </c>
      <c r="BO15" s="17">
        <f>B7L308C39+B7L408C39+B7L508C47+B7L608C47+B7L708C31</f>
        <v>4268.3868437890596</v>
      </c>
      <c r="BP15" s="16" t="s">
        <v>18443</v>
      </c>
      <c r="BQ15" s="17">
        <f>B7L308C40+B7L408C40+B7L508C48+B7L608C48+B7L708C32</f>
        <v>11097.805793851558</v>
      </c>
      <c r="BR15" s="16" t="s">
        <v>18444</v>
      </c>
      <c r="BS15" s="17">
        <f>B7L208C25</f>
        <v>275037.25</v>
      </c>
      <c r="BT15" s="16" t="s">
        <v>18445</v>
      </c>
      <c r="BU15" s="17">
        <f>B7L808C33+B7L808C34</f>
        <v>286135.05579385156</v>
      </c>
      <c r="BV15" s="16" t="s">
        <v>18446</v>
      </c>
      <c r="BW15" s="23">
        <f>IF(B7L808C35=0,0,B7L808C34/B7L808C35)</f>
        <v>0.96121479850463665</v>
      </c>
      <c r="BX15" s="16" t="s">
        <v>18447</v>
      </c>
      <c r="BY15" s="17">
        <f>B7L308C45+B7L308C47+B7L408C47+B7L508C55+B7L508C57+B7L608C55+B7L608C57+B7L708C37</f>
        <v>2049.6508590790727</v>
      </c>
      <c r="BZ15" s="16" t="s">
        <v>18448</v>
      </c>
      <c r="CA15" s="23">
        <f>B7L208C39</f>
        <v>634.30911166474561</v>
      </c>
      <c r="CB15" s="16" t="s">
        <v>18449</v>
      </c>
      <c r="CC15" s="17">
        <f>B7L808C37+B7L808C38</f>
        <v>2683.9599707438183</v>
      </c>
      <c r="CD15" s="16" t="s">
        <v>18450</v>
      </c>
      <c r="CE15" s="23">
        <f>IF(B7L808C39=0,0,B7L808C38/B7L808C39)</f>
        <v>0.23633329802938774</v>
      </c>
      <c r="CF15" s="16" t="s">
        <v>18451</v>
      </c>
      <c r="CG15" s="17">
        <f>B7L308C49+B7L408C49+B7L508C59+B7L608C59+B7L708C39</f>
        <v>4328.2696507609016</v>
      </c>
      <c r="CH15" s="16" t="s">
        <v>18452</v>
      </c>
      <c r="CI15" s="17">
        <f>B7L308C50+B7L408C50+B7L508C60+B7L608C60+B7L708C40</f>
        <v>11253.501091978345</v>
      </c>
      <c r="CJ15" s="16" t="s">
        <v>18453</v>
      </c>
      <c r="CK15" s="17">
        <f>B7L208C33</f>
        <v>274610.40000000002</v>
      </c>
      <c r="CL15" s="16" t="s">
        <v>18454</v>
      </c>
      <c r="CM15" s="17">
        <f>B7L808C42+B7L808C43</f>
        <v>285863.90109197836</v>
      </c>
      <c r="CN15" s="16" t="s">
        <v>18455</v>
      </c>
      <c r="CO15" s="23">
        <f>IF(B7L808C44=0,0,B7L808C43/B7L808C44)</f>
        <v>0.96063336066921767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153.12024498821017</v>
      </c>
      <c r="F16" s="16" t="s">
        <v>18457</v>
      </c>
      <c r="G16" s="23">
        <f>B7L209C7</f>
        <v>57.109430879846194</v>
      </c>
      <c r="H16" s="16" t="s">
        <v>18458</v>
      </c>
      <c r="I16" s="23">
        <f>B7L809C1+B7L809C2</f>
        <v>210.22967586805638</v>
      </c>
      <c r="J16" s="16" t="s">
        <v>18459</v>
      </c>
      <c r="K16" s="23">
        <f>IF(B7L809C3=0,0,B7L809C2/B7L809C3)</f>
        <v>0.27165256590933917</v>
      </c>
      <c r="L16" s="16" t="s">
        <v>18460</v>
      </c>
      <c r="M16" s="23">
        <f>B7L309C9+B7L409C9+B7L509C11+B7L609C11+B7L709C7</f>
        <v>335.22183050515582</v>
      </c>
      <c r="N16" s="16" t="s">
        <v>18461</v>
      </c>
      <c r="O16" s="23">
        <f>B7L309C10+B7L409C10+B7L509C12+B7L609C12+B7L709C8</f>
        <v>871.57675931340509</v>
      </c>
      <c r="P16" s="16" t="s">
        <v>18462</v>
      </c>
      <c r="Q16" s="17">
        <f>B7L209C1</f>
        <v>25669</v>
      </c>
      <c r="R16" s="16" t="s">
        <v>18463</v>
      </c>
      <c r="S16" s="17">
        <f>B7L809C6+B7L809C7</f>
        <v>26540.576759313404</v>
      </c>
      <c r="T16" s="16" t="s">
        <v>18464</v>
      </c>
      <c r="U16" s="23">
        <f>IF(B7L809C8=0,0,B7L809C7/B7L809C8)</f>
        <v>0.96716059461640913</v>
      </c>
      <c r="V16" s="16" t="s">
        <v>18465</v>
      </c>
      <c r="W16" s="23">
        <f>B7L309C15+B7L309C17+B7L409C17+B7L509C19+B7L509C21+B7L609C19+B7L609C21+B7L709C13</f>
        <v>160.2095233325299</v>
      </c>
      <c r="X16" s="16" t="s">
        <v>18466</v>
      </c>
      <c r="Y16" s="23">
        <f>B7L209C15</f>
        <v>65.654027720270975</v>
      </c>
      <c r="Z16" s="16" t="s">
        <v>18467</v>
      </c>
      <c r="AA16" s="23">
        <f>B7L809C10+B7L809C11</f>
        <v>225.86355105280086</v>
      </c>
      <c r="AB16" s="16" t="s">
        <v>18468</v>
      </c>
      <c r="AC16" s="23">
        <f>IF(B7L809C12=0,0,B7L809C11/B7L809C12)</f>
        <v>0.29068004737481001</v>
      </c>
      <c r="AD16" s="16" t="s">
        <v>18469</v>
      </c>
      <c r="AE16" s="23">
        <f>B7L309C19+B7L409C19+B7L509C23+B7L609C23+B7L709C15</f>
        <v>344.59856336391454</v>
      </c>
      <c r="AF16" s="16" t="s">
        <v>18470</v>
      </c>
      <c r="AG16" s="23">
        <f>B7L309C20+B7L409C20+B7L509C24+B7L609C24+B7L709C16</f>
        <v>895.95626474617779</v>
      </c>
      <c r="AH16" s="16" t="s">
        <v>18471</v>
      </c>
      <c r="AI16" s="17">
        <f>B7L209C9</f>
        <v>26617</v>
      </c>
      <c r="AJ16" s="16" t="s">
        <v>18472</v>
      </c>
      <c r="AK16" s="17">
        <f>B7L809C15+B7L809C16</f>
        <v>27512.956264746179</v>
      </c>
      <c r="AL16" s="16" t="s">
        <v>18473</v>
      </c>
      <c r="AM16" s="23">
        <f>IF(B7L809C17=0,0,B7L809C16/B7L809C17)</f>
        <v>0.96743511471014787</v>
      </c>
      <c r="AN16" s="16" t="s">
        <v>18474</v>
      </c>
      <c r="AO16" s="23">
        <f>B7L309C25+B7L309C27+B7L409C27+B7L509C31+B7L509C33+B7L609C31+B7L609C33+B7L709C21</f>
        <v>160.8209129428989</v>
      </c>
      <c r="AP16" s="16" t="s">
        <v>18475</v>
      </c>
      <c r="AQ16" s="23">
        <f>B7L209C23</f>
        <v>63.886279374872565</v>
      </c>
      <c r="AR16" s="16" t="s">
        <v>18476</v>
      </c>
      <c r="AS16" s="23">
        <f>B7L809C19+B7L809C20</f>
        <v>224.70719231777147</v>
      </c>
      <c r="AT16" s="16" t="s">
        <v>18477</v>
      </c>
      <c r="AU16" s="23">
        <f>IF(B7L809C21=0,0,B7L809C20/B7L809C21)</f>
        <v>0.28430900994271369</v>
      </c>
      <c r="AV16" s="16" t="s">
        <v>18478</v>
      </c>
      <c r="AW16" s="23">
        <f>B7L309C29+B7L409C29+B7L509C35+B7L609C35+B7L709C23</f>
        <v>345.74259802261065</v>
      </c>
      <c r="AX16" s="16" t="s">
        <v>18479</v>
      </c>
      <c r="AY16" s="23">
        <f>B7L309C30+B7L409C30+B7L509C36+B7L609C36+B7L709C24</f>
        <v>898.93075485878762</v>
      </c>
      <c r="AZ16" s="16" t="s">
        <v>18480</v>
      </c>
      <c r="BA16" s="17">
        <f>B7L209C17</f>
        <v>26501.333333333332</v>
      </c>
      <c r="BB16" s="16" t="s">
        <v>18481</v>
      </c>
      <c r="BC16" s="17">
        <f>B7L809C24+B7L809C25</f>
        <v>27400.264088192118</v>
      </c>
      <c r="BD16" s="16" t="s">
        <v>18482</v>
      </c>
      <c r="BE16" s="23">
        <f>IF(B7L809C26=0,0,B7L809C25/B7L809C26)</f>
        <v>0.96719262442269049</v>
      </c>
      <c r="BF16" s="16" t="s">
        <v>18483</v>
      </c>
      <c r="BG16" s="23">
        <f>B7L309C35+B7L309C37+B7L409C37+B7L509C43+B7L509C45+B7L609C43+B7L609C45+B7L709C29</f>
        <v>169.24591093625551</v>
      </c>
      <c r="BH16" s="16" t="s">
        <v>18484</v>
      </c>
      <c r="BI16" s="23">
        <f>B7L209C31</f>
        <v>64.693345360132113</v>
      </c>
      <c r="BJ16" s="16" t="s">
        <v>18485</v>
      </c>
      <c r="BK16" s="23">
        <f>B7L809C28+B7L809C29</f>
        <v>233.93925629638761</v>
      </c>
      <c r="BL16" s="16" t="s">
        <v>18486</v>
      </c>
      <c r="BM16" s="23">
        <f>IF(B7L809C30=0,0,B7L809C29/B7L809C30)</f>
        <v>0.27653907422091384</v>
      </c>
      <c r="BN16" s="16" t="s">
        <v>18487</v>
      </c>
      <c r="BO16" s="23">
        <f>B7L309C39+B7L409C39+B7L509C47+B7L609C47+B7L709C31</f>
        <v>363.79871108940523</v>
      </c>
      <c r="BP16" s="16" t="s">
        <v>18488</v>
      </c>
      <c r="BQ16" s="23">
        <f>B7L309C40+B7L409C40+B7L509C48+B7L609C48+B7L709C32</f>
        <v>945.87664883245361</v>
      </c>
      <c r="BR16" s="16" t="s">
        <v>18489</v>
      </c>
      <c r="BS16" s="17">
        <f>B7L209C25</f>
        <v>27875.25</v>
      </c>
      <c r="BT16" s="16" t="s">
        <v>18490</v>
      </c>
      <c r="BU16" s="17">
        <f>B7L809C33+B7L809C34</f>
        <v>28821.126648832455</v>
      </c>
      <c r="BV16" s="16" t="s">
        <v>18491</v>
      </c>
      <c r="BW16" s="23">
        <f>IF(B7L809C35=0,0,B7L809C34/B7L809C35)</f>
        <v>0.96718113554832974</v>
      </c>
      <c r="BX16" s="16" t="s">
        <v>18492</v>
      </c>
      <c r="BY16" s="23">
        <f>B7L309C45+B7L309C47+B7L409C47+B7L509C55+B7L509C57+B7L609C55+B7L609C57+B7L709C37</f>
        <v>174.69608356294412</v>
      </c>
      <c r="BZ16" s="16" t="s">
        <v>18493</v>
      </c>
      <c r="CA16" s="23">
        <f>B7L209C39</f>
        <v>66.23867366845991</v>
      </c>
      <c r="CB16" s="16" t="s">
        <v>18494</v>
      </c>
      <c r="CC16" s="23">
        <f>B7L809C37+B7L809C38</f>
        <v>240.93475723140403</v>
      </c>
      <c r="CD16" s="16" t="s">
        <v>18495</v>
      </c>
      <c r="CE16" s="23">
        <f>IF(B7L809C39=0,0,B7L809C38/B7L809C39)</f>
        <v>0.2749236948193467</v>
      </c>
      <c r="CF16" s="16" t="s">
        <v>18496</v>
      </c>
      <c r="CG16" s="23">
        <f>B7L309C49+B7L409C49+B7L509C59+B7L609C59+B7L709C39</f>
        <v>374.84494401019265</v>
      </c>
      <c r="CH16" s="16" t="s">
        <v>18497</v>
      </c>
      <c r="CI16" s="23">
        <f>B7L309C50+B7L409C50+B7L509C60+B7L609C60+B7L709C40</f>
        <v>974.59685442650107</v>
      </c>
      <c r="CJ16" s="16" t="s">
        <v>18498</v>
      </c>
      <c r="CK16" s="17">
        <f>B7L209C33</f>
        <v>28676.600000000002</v>
      </c>
      <c r="CL16" s="16" t="s">
        <v>18499</v>
      </c>
      <c r="CM16" s="17">
        <f>B7L809C42+B7L809C43</f>
        <v>29651.196854426504</v>
      </c>
      <c r="CN16" s="16" t="s">
        <v>18500</v>
      </c>
      <c r="CO16" s="23">
        <f>IF(B7L809C44=0,0,B7L809C43/B7L809C44)</f>
        <v>0.96713128110101876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305.9459006813637</v>
      </c>
      <c r="F17" s="16" t="s">
        <v>18502</v>
      </c>
      <c r="G17" s="23">
        <f>B7L210C7</f>
        <v>123.4942218180538</v>
      </c>
      <c r="H17" s="16" t="s">
        <v>18503</v>
      </c>
      <c r="I17" s="23">
        <f>B7L810C1+B7L810C2</f>
        <v>429.4401224994175</v>
      </c>
      <c r="J17" s="16" t="s">
        <v>18504</v>
      </c>
      <c r="K17" s="23">
        <f>IF(B7L810C3=0,0,B7L810C2/B7L810C3)</f>
        <v>0.28757029291835978</v>
      </c>
      <c r="L17" s="16" t="s">
        <v>18505</v>
      </c>
      <c r="M17" s="23">
        <f>B7L310C9+B7L410C9+B7L510C11+B7L610C11+B7L710C7</f>
        <v>611.83372516750057</v>
      </c>
      <c r="N17" s="16" t="s">
        <v>18506</v>
      </c>
      <c r="O17" s="17">
        <f>B7L310C10+B7L410C10+B7L510C12+B7L610C12+B7L710C8</f>
        <v>1590.7676854355013</v>
      </c>
      <c r="P17" s="16" t="s">
        <v>18507</v>
      </c>
      <c r="Q17" s="17">
        <f>B7L210C1</f>
        <v>55507</v>
      </c>
      <c r="R17" s="16" t="s">
        <v>18508</v>
      </c>
      <c r="S17" s="17">
        <f>B7L810C6+B7L810C7</f>
        <v>57097.767685435501</v>
      </c>
      <c r="T17" s="16" t="s">
        <v>18509</v>
      </c>
      <c r="U17" s="23">
        <f>IF(B7L810C8=0,0,B7L810C7/B7L810C8)</f>
        <v>0.97213958180993343</v>
      </c>
      <c r="V17" s="16" t="s">
        <v>18510</v>
      </c>
      <c r="W17" s="23">
        <f>B7L310C15+B7L310C17+B7L410C17+B7L510C19+B7L510C21+B7L610C19+B7L610C21+B7L710C13</f>
        <v>305.72755865149037</v>
      </c>
      <c r="X17" s="16" t="s">
        <v>18511</v>
      </c>
      <c r="Y17" s="23">
        <f>B7L210C15</f>
        <v>132.74979490037956</v>
      </c>
      <c r="Z17" s="16" t="s">
        <v>18512</v>
      </c>
      <c r="AA17" s="23">
        <f>B7L810C10+B7L810C11</f>
        <v>438.4773535518699</v>
      </c>
      <c r="AB17" s="16" t="s">
        <v>18513</v>
      </c>
      <c r="AC17" s="23">
        <f>IF(B7L810C12=0,0,B7L810C11/B7L810C12)</f>
        <v>0.30275177001741288</v>
      </c>
      <c r="AD17" s="16" t="s">
        <v>18514</v>
      </c>
      <c r="AE17" s="23">
        <f>B7L310C19+B7L410C19+B7L510C23+B7L610C23+B7L710C15</f>
        <v>613.09412002319709</v>
      </c>
      <c r="AF17" s="16" t="s">
        <v>18515</v>
      </c>
      <c r="AG17" s="17">
        <f>B7L310C20+B7L410C20+B7L510C24+B7L610C24+B7L710C16</f>
        <v>1594.0447120603126</v>
      </c>
      <c r="AH17" s="16" t="s">
        <v>18516</v>
      </c>
      <c r="AI17" s="17">
        <f>B7L210C9</f>
        <v>53818.5</v>
      </c>
      <c r="AJ17" s="16" t="s">
        <v>18517</v>
      </c>
      <c r="AK17" s="17">
        <f>B7L810C15+B7L810C16</f>
        <v>55412.544712060313</v>
      </c>
      <c r="AL17" s="16" t="s">
        <v>18518</v>
      </c>
      <c r="AM17" s="23">
        <f>IF(B7L810C17=0,0,B7L810C16/B7L810C17)</f>
        <v>0.97123314367994773</v>
      </c>
      <c r="AN17" s="16" t="s">
        <v>18519</v>
      </c>
      <c r="AO17" s="23">
        <f>B7L310C25+B7L310C27+B7L410C27+B7L510C31+B7L510C33+B7L610C31+B7L610C33+B7L710C21</f>
        <v>307.06069210108222</v>
      </c>
      <c r="AP17" s="16" t="s">
        <v>18520</v>
      </c>
      <c r="AQ17" s="23">
        <f>B7L210C23</f>
        <v>130.25234666168487</v>
      </c>
      <c r="AR17" s="16" t="s">
        <v>18521</v>
      </c>
      <c r="AS17" s="23">
        <f>B7L810C19+B7L810C20</f>
        <v>437.31303876276706</v>
      </c>
      <c r="AT17" s="16" t="s">
        <v>18522</v>
      </c>
      <c r="AU17" s="23">
        <f>IF(B7L810C21=0,0,B7L810C20/B7L810C21)</f>
        <v>0.29784693141140017</v>
      </c>
      <c r="AV17" s="16" t="s">
        <v>18523</v>
      </c>
      <c r="AW17" s="23">
        <f>B7L310C29+B7L410C29+B7L510C35+B7L610C35+B7L710C23</f>
        <v>617.06711174595227</v>
      </c>
      <c r="AX17" s="16" t="s">
        <v>18524</v>
      </c>
      <c r="AY17" s="17">
        <f>B7L310C30+B7L410C30+B7L510C36+B7L610C36+B7L710C24</f>
        <v>1604.374490539476</v>
      </c>
      <c r="AZ17" s="16" t="s">
        <v>18525</v>
      </c>
      <c r="BA17" s="17">
        <f>B7L210C17</f>
        <v>54031.333333333336</v>
      </c>
      <c r="BB17" s="16" t="s">
        <v>18526</v>
      </c>
      <c r="BC17" s="17">
        <f>B7L810C24+B7L810C25</f>
        <v>55635.707823872814</v>
      </c>
      <c r="BD17" s="16" t="s">
        <v>18527</v>
      </c>
      <c r="BE17" s="23">
        <f>IF(B7L810C26=0,0,B7L810C25/B7L810C26)</f>
        <v>0.97116286368426408</v>
      </c>
      <c r="BF17" s="16" t="s">
        <v>18528</v>
      </c>
      <c r="BG17" s="23">
        <f>B7L310C35+B7L310C37+B7L410C37+B7L510C43+B7L510C45+B7L610C43+B7L610C45+B7L710C29</f>
        <v>307.23852017306069</v>
      </c>
      <c r="BH17" s="16" t="s">
        <v>18529</v>
      </c>
      <c r="BI17" s="23">
        <f>B7L210C31</f>
        <v>126.02556795301329</v>
      </c>
      <c r="BJ17" s="16" t="s">
        <v>18530</v>
      </c>
      <c r="BK17" s="23">
        <f>B7L810C28+B7L810C29</f>
        <v>433.264088126074</v>
      </c>
      <c r="BL17" s="16" t="s">
        <v>18531</v>
      </c>
      <c r="BM17" s="23">
        <f>IF(B7L810C30=0,0,B7L810C29/B7L810C30)</f>
        <v>0.29087471453747987</v>
      </c>
      <c r="BN17" s="16" t="s">
        <v>18532</v>
      </c>
      <c r="BO17" s="23">
        <f>B7L310C39+B7L410C39+B7L510C47+B7L610C47+B7L710C31</f>
        <v>618.81688066933407</v>
      </c>
      <c r="BP17" s="16" t="s">
        <v>18533</v>
      </c>
      <c r="BQ17" s="17">
        <f>B7L310C40+B7L410C40+B7L510C48+B7L610C48+B7L710C32</f>
        <v>1608.9238897402686</v>
      </c>
      <c r="BR17" s="16" t="s">
        <v>18534</v>
      </c>
      <c r="BS17" s="17">
        <f>B7L210C25</f>
        <v>54302.25</v>
      </c>
      <c r="BT17" s="16" t="s">
        <v>18535</v>
      </c>
      <c r="BU17" s="17">
        <f>B7L810C33+B7L810C34</f>
        <v>55911.173889740268</v>
      </c>
      <c r="BV17" s="16" t="s">
        <v>18536</v>
      </c>
      <c r="BW17" s="23">
        <f>IF(B7L810C35=0,0,B7L810C34/B7L810C35)</f>
        <v>0.97122357164395889</v>
      </c>
      <c r="BX17" s="16" t="s">
        <v>18537</v>
      </c>
      <c r="BY17" s="23">
        <f>B7L310C45+B7L310C47+B7L410C47+B7L510C55+B7L510C57+B7L610C55+B7L610C57+B7L710C37</f>
        <v>313.35475208058472</v>
      </c>
      <c r="BZ17" s="16" t="s">
        <v>18538</v>
      </c>
      <c r="CA17" s="23">
        <f>B7L210C39</f>
        <v>127.21596869084539</v>
      </c>
      <c r="CB17" s="16" t="s">
        <v>18539</v>
      </c>
      <c r="CC17" s="23">
        <f>B7L810C37+B7L810C38</f>
        <v>440.5707207714301</v>
      </c>
      <c r="CD17" s="16" t="s">
        <v>18540</v>
      </c>
      <c r="CE17" s="23">
        <f>IF(B7L810C39=0,0,B7L810C38/B7L810C39)</f>
        <v>0.28875266261019999</v>
      </c>
      <c r="CF17" s="16" t="s">
        <v>18541</v>
      </c>
      <c r="CG17" s="23">
        <f>B7L310C49+B7L410C49+B7L510C59+B7L610C59+B7L710C39</f>
        <v>632.27161211321618</v>
      </c>
      <c r="CH17" s="16" t="s">
        <v>18542</v>
      </c>
      <c r="CI17" s="17">
        <f>B7L310C50+B7L410C50+B7L510C60+B7L610C60+B7L710C40</f>
        <v>1643.906191494362</v>
      </c>
      <c r="CJ17" s="16" t="s">
        <v>18543</v>
      </c>
      <c r="CK17" s="17">
        <f>B7L210C33</f>
        <v>55075.399999999994</v>
      </c>
      <c r="CL17" s="16" t="s">
        <v>18544</v>
      </c>
      <c r="CM17" s="17">
        <f>B7L810C42+B7L810C43</f>
        <v>56719.306191494354</v>
      </c>
      <c r="CN17" s="16" t="s">
        <v>18545</v>
      </c>
      <c r="CO17" s="23">
        <f>IF(B7L810C44=0,0,B7L810C43/B7L810C44)</f>
        <v>0.97101681417004215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2151.6013768191356</v>
      </c>
      <c r="F18" s="16" t="s">
        <v>18547</v>
      </c>
      <c r="G18" s="17">
        <f>B7L211C7</f>
        <v>1391.3195826377334</v>
      </c>
      <c r="H18" s="16" t="s">
        <v>18548</v>
      </c>
      <c r="I18" s="17">
        <f>B7L811C1+B7L811C2</f>
        <v>3542.9209594568692</v>
      </c>
      <c r="J18" s="16" t="s">
        <v>18549</v>
      </c>
      <c r="K18" s="23">
        <f>IF(B7L811C3=0,0,B7L811C2/B7L811C3)</f>
        <v>0.39270409883798907</v>
      </c>
      <c r="L18" s="16" t="s">
        <v>18550</v>
      </c>
      <c r="M18" s="17">
        <f>B7L311C9+B7L411C9+B7L511C11+B7L611C11+B7L711C7</f>
        <v>3913.1660103052463</v>
      </c>
      <c r="N18" s="16" t="s">
        <v>18551</v>
      </c>
      <c r="O18" s="17">
        <f>B7L311C10+B7L411C10+B7L511C12+B7L611C12+B7L711C8</f>
        <v>10174.23162679364</v>
      </c>
      <c r="P18" s="16" t="s">
        <v>18552</v>
      </c>
      <c r="Q18" s="17">
        <f>B7L211C1</f>
        <v>625357</v>
      </c>
      <c r="R18" s="16" t="s">
        <v>18553</v>
      </c>
      <c r="S18" s="17">
        <f>B7L811C6+B7L811C7</f>
        <v>635531.23162679363</v>
      </c>
      <c r="T18" s="16" t="s">
        <v>18554</v>
      </c>
      <c r="U18" s="23">
        <f>IF(B7L811C8=0,0,B7L811C7/B7L811C8)</f>
        <v>0.98399098089837334</v>
      </c>
      <c r="V18" s="16" t="s">
        <v>18555</v>
      </c>
      <c r="W18" s="17">
        <f>B7L311C15+B7L311C17+B7L411C17+B7L511C19+B7L511C21+B7L611C19+B7L611C21+B7L711C13</f>
        <v>2110.6715052306381</v>
      </c>
      <c r="X18" s="16" t="s">
        <v>18556</v>
      </c>
      <c r="Y18" s="17">
        <f>B7L211C15</f>
        <v>1514.3246900936545</v>
      </c>
      <c r="Z18" s="16" t="s">
        <v>18557</v>
      </c>
      <c r="AA18" s="17">
        <f>B7L811C10+B7L811C11</f>
        <v>3624.9961953242928</v>
      </c>
      <c r="AB18" s="16" t="s">
        <v>18558</v>
      </c>
      <c r="AC18" s="23">
        <f>IF(B7L811C12=0,0,B7L811C11/B7L811C12)</f>
        <v>0.41774518054581922</v>
      </c>
      <c r="AD18" s="16" t="s">
        <v>18559</v>
      </c>
      <c r="AE18" s="17">
        <f>B7L311C19+B7L411C19+B7L511C23+B7L611C23+B7L711C15</f>
        <v>3838.6365182885102</v>
      </c>
      <c r="AF18" s="16" t="s">
        <v>18560</v>
      </c>
      <c r="AG18" s="17">
        <f>B7L311C20+B7L411C20+B7L511C24+B7L611C24+B7L711C16</f>
        <v>9980.4549475501262</v>
      </c>
      <c r="AH18" s="16" t="s">
        <v>18561</v>
      </c>
      <c r="AI18" s="17">
        <f>B7L211C9</f>
        <v>613927</v>
      </c>
      <c r="AJ18" s="16" t="s">
        <v>18562</v>
      </c>
      <c r="AK18" s="17">
        <f>B7L811C15+B7L811C16</f>
        <v>623907.45494755008</v>
      </c>
      <c r="AL18" s="16" t="s">
        <v>18563</v>
      </c>
      <c r="AM18" s="23">
        <f>IF(B7L811C17=0,0,B7L811C16/B7L811C17)</f>
        <v>0.98400330871444852</v>
      </c>
      <c r="AN18" s="16" t="s">
        <v>18564</v>
      </c>
      <c r="AO18" s="17">
        <f>B7L311C25+B7L311C27+B7L411C27+B7L511C31+B7L511C33+B7L611C31+B7L611C33+B7L711C21</f>
        <v>2201.4042638315245</v>
      </c>
      <c r="AP18" s="16" t="s">
        <v>18565</v>
      </c>
      <c r="AQ18" s="17">
        <f>B7L211C23</f>
        <v>1546.748826399069</v>
      </c>
      <c r="AR18" s="16" t="s">
        <v>18566</v>
      </c>
      <c r="AS18" s="17">
        <f>B7L811C19+B7L811C20</f>
        <v>3748.1530902305935</v>
      </c>
      <c r="AT18" s="16" t="s">
        <v>18567</v>
      </c>
      <c r="AU18" s="23">
        <f>IF(B7L811C21=0,0,B7L811C20/B7L811C21)</f>
        <v>0.41266959730930042</v>
      </c>
      <c r="AV18" s="16" t="s">
        <v>18568</v>
      </c>
      <c r="AW18" s="17">
        <f>B7L311C29+B7L411C29+B7L511C35+B7L611C35+B7L711C23</f>
        <v>4005.8911313267181</v>
      </c>
      <c r="AX18" s="16" t="s">
        <v>18569</v>
      </c>
      <c r="AY18" s="17">
        <f>B7L311C30+B7L411C30+B7L511C36+B7L611C36+B7L711C24</f>
        <v>10415.316941449468</v>
      </c>
      <c r="AZ18" s="16" t="s">
        <v>18570</v>
      </c>
      <c r="BA18" s="17">
        <f>B7L211C17</f>
        <v>641623</v>
      </c>
      <c r="BB18" s="16" t="s">
        <v>18571</v>
      </c>
      <c r="BC18" s="17">
        <f>B7L811C24+B7L811C25</f>
        <v>652038.31694144942</v>
      </c>
      <c r="BD18" s="16" t="s">
        <v>18572</v>
      </c>
      <c r="BE18" s="23">
        <f>IF(B7L811C26=0,0,B7L811C25/B7L811C26)</f>
        <v>0.98402652624725329</v>
      </c>
      <c r="BF18" s="16" t="s">
        <v>18573</v>
      </c>
      <c r="BG18" s="17">
        <f>B7L311C35+B7L311C37+B7L411C37+B7L511C43+B7L511C45+B7L611C43+B7L611C45+B7L711C29</f>
        <v>2262.6590466492366</v>
      </c>
      <c r="BH18" s="16" t="s">
        <v>18574</v>
      </c>
      <c r="BI18" s="17">
        <f>B7L211C31</f>
        <v>1521.2460211111181</v>
      </c>
      <c r="BJ18" s="16" t="s">
        <v>18575</v>
      </c>
      <c r="BK18" s="17">
        <f>B7L811C28+B7L811C29</f>
        <v>3783.9050677603545</v>
      </c>
      <c r="BL18" s="16" t="s">
        <v>18576</v>
      </c>
      <c r="BM18" s="23">
        <f>IF(B7L811C30=0,0,B7L811C29/B7L811C30)</f>
        <v>0.40203070475325758</v>
      </c>
      <c r="BN18" s="16" t="s">
        <v>18577</v>
      </c>
      <c r="BO18" s="17">
        <f>B7L311C39+B7L411C39+B7L511C47+B7L611C47+B7L711C31</f>
        <v>4110.7591517808014</v>
      </c>
      <c r="BP18" s="16" t="s">
        <v>18578</v>
      </c>
      <c r="BQ18" s="17">
        <f>B7L311C40+B7L411C40+B7L511C48+B7L611C48+B7L711C32</f>
        <v>10687.973794630085</v>
      </c>
      <c r="BR18" s="16" t="s">
        <v>18579</v>
      </c>
      <c r="BS18" s="17">
        <f>B7L211C25</f>
        <v>655478.75</v>
      </c>
      <c r="BT18" s="16" t="s">
        <v>18580</v>
      </c>
      <c r="BU18" s="17">
        <f>B7L811C33+B7L811C34</f>
        <v>666166.72379463003</v>
      </c>
      <c r="BV18" s="16" t="s">
        <v>18581</v>
      </c>
      <c r="BW18" s="23">
        <f>IF(B7L811C35=0,0,B7L811C34/B7L811C35)</f>
        <v>0.98395600768866232</v>
      </c>
      <c r="BX18" s="16" t="s">
        <v>18582</v>
      </c>
      <c r="BY18" s="17">
        <f>B7L311C45+B7L311C47+B7L411C47+B7L511C55+B7L511C57+B7L611C55+B7L611C57+B7L711C37</f>
        <v>2293.1617281421163</v>
      </c>
      <c r="BZ18" s="16" t="s">
        <v>18583</v>
      </c>
      <c r="CA18" s="17">
        <f>B7L211C39</f>
        <v>1497.5429379028271</v>
      </c>
      <c r="CB18" s="16" t="s">
        <v>18584</v>
      </c>
      <c r="CC18" s="17">
        <f>B7L811C37+B7L811C38</f>
        <v>3790.7046660449432</v>
      </c>
      <c r="CD18" s="16" t="s">
        <v>18585</v>
      </c>
      <c r="CE18" s="23">
        <f>IF(B7L811C39=0,0,B7L811C38/B7L811C39)</f>
        <v>0.39505661079772231</v>
      </c>
      <c r="CF18" s="16" t="s">
        <v>18586</v>
      </c>
      <c r="CG18" s="17">
        <f>B7L311C49+B7L411C49+B7L511C59+B7L611C59+B7L711C39</f>
        <v>4139.6689117256392</v>
      </c>
      <c r="CH18" s="16" t="s">
        <v>18587</v>
      </c>
      <c r="CI18" s="17">
        <f>B7L311C50+B7L411C50+B7L511C60+B7L611C60+B7L711C40</f>
        <v>10763.139170486664</v>
      </c>
      <c r="CJ18" s="16" t="s">
        <v>18588</v>
      </c>
      <c r="CK18" s="17">
        <f>B7L211C33</f>
        <v>648328.80000000005</v>
      </c>
      <c r="CL18" s="16" t="s">
        <v>18589</v>
      </c>
      <c r="CM18" s="17">
        <f>B7L811C42+B7L811C43</f>
        <v>659091.93917048676</v>
      </c>
      <c r="CN18" s="16" t="s">
        <v>18590</v>
      </c>
      <c r="CO18" s="23">
        <f>IF(B7L811C44=0,0,B7L811C43/B7L811C44)</f>
        <v>0.98366974540147933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348.75787846931911</v>
      </c>
      <c r="F19" s="16" t="s">
        <v>18592</v>
      </c>
      <c r="G19" s="23">
        <f>B7L212C7</f>
        <v>155.03356079318721</v>
      </c>
      <c r="H19" s="16" t="s">
        <v>18593</v>
      </c>
      <c r="I19" s="23">
        <f>B7L812C1+B7L812C2</f>
        <v>503.79143926250629</v>
      </c>
      <c r="J19" s="16" t="s">
        <v>18594</v>
      </c>
      <c r="K19" s="23">
        <f>IF(B7L812C3=0,0,B7L812C2/B7L812C3)</f>
        <v>0.30773361496602408</v>
      </c>
      <c r="L19" s="16" t="s">
        <v>18595</v>
      </c>
      <c r="M19" s="23">
        <f>B7L312C9+B7L412C9+B7L512C11+B7L612C11+B7L712C7</f>
        <v>703.07526568125513</v>
      </c>
      <c r="N19" s="16" t="s">
        <v>18596</v>
      </c>
      <c r="O19" s="17">
        <f>B7L312C10+B7L412C10+B7L512C12+B7L612C12+B7L712C8</f>
        <v>1827.9956907712635</v>
      </c>
      <c r="P19" s="16" t="s">
        <v>18597</v>
      </c>
      <c r="Q19" s="17">
        <f>B7L212C1</f>
        <v>69683</v>
      </c>
      <c r="R19" s="16" t="s">
        <v>18598</v>
      </c>
      <c r="S19" s="17">
        <f>B7L812C6+B7L812C7</f>
        <v>71510.995690771262</v>
      </c>
      <c r="T19" s="16" t="s">
        <v>18599</v>
      </c>
      <c r="U19" s="23">
        <f>IF(B7L812C8=0,0,B7L812C7/B7L812C8)</f>
        <v>0.97443755784528707</v>
      </c>
      <c r="V19" s="16" t="s">
        <v>18600</v>
      </c>
      <c r="W19" s="23">
        <f>B7L312C15+B7L312C17+B7L412C17+B7L512C19+B7L512C21+B7L612C19+B7L612C21+B7L712C13</f>
        <v>380.64151972564946</v>
      </c>
      <c r="X19" s="16" t="s">
        <v>18601</v>
      </c>
      <c r="Y19" s="23">
        <f>B7L212C15</f>
        <v>184.54511747933702</v>
      </c>
      <c r="Z19" s="16" t="s">
        <v>18602</v>
      </c>
      <c r="AA19" s="23">
        <f>B7L812C10+B7L812C11</f>
        <v>565.18663720498648</v>
      </c>
      <c r="AB19" s="16" t="s">
        <v>18603</v>
      </c>
      <c r="AC19" s="23">
        <f>IF(B7L812C12=0,0,B7L812C11/B7L812C12)</f>
        <v>0.3265206665040184</v>
      </c>
      <c r="AD19" s="16" t="s">
        <v>18604</v>
      </c>
      <c r="AE19" s="23">
        <f>B7L312C19+B7L412C19+B7L512C23+B7L612C23+B7L712C15</f>
        <v>765.37432376607171</v>
      </c>
      <c r="AF19" s="16" t="s">
        <v>18605</v>
      </c>
      <c r="AG19" s="17">
        <f>B7L312C20+B7L412C20+B7L512C24+B7L612C24+B7L712C16</f>
        <v>1989.9732417917867</v>
      </c>
      <c r="AH19" s="16" t="s">
        <v>18606</v>
      </c>
      <c r="AI19" s="17">
        <f>B7L212C9</f>
        <v>74817</v>
      </c>
      <c r="AJ19" s="16" t="s">
        <v>18607</v>
      </c>
      <c r="AK19" s="17">
        <f>B7L812C15+B7L812C16</f>
        <v>76806.973241791784</v>
      </c>
      <c r="AL19" s="16" t="s">
        <v>18608</v>
      </c>
      <c r="AM19" s="23">
        <f>IF(B7L812C17=0,0,B7L812C16/B7L812C17)</f>
        <v>0.97409124252914825</v>
      </c>
      <c r="AN19" s="16" t="s">
        <v>18609</v>
      </c>
      <c r="AO19" s="23">
        <f>B7L312C25+B7L312C27+B7L412C27+B7L512C31+B7L512C33+B7L612C31+B7L612C33+B7L712C21</f>
        <v>401.97073125025349</v>
      </c>
      <c r="AP19" s="16" t="s">
        <v>18610</v>
      </c>
      <c r="AQ19" s="23">
        <f>B7L212C23</f>
        <v>187.74790884159412</v>
      </c>
      <c r="AR19" s="16" t="s">
        <v>18611</v>
      </c>
      <c r="AS19" s="23">
        <f>B7L812C19+B7L812C20</f>
        <v>589.71864009184765</v>
      </c>
      <c r="AT19" s="16" t="s">
        <v>18612</v>
      </c>
      <c r="AU19" s="23">
        <f>IF(B7L812C21=0,0,B7L812C20/B7L812C21)</f>
        <v>0.31836861865575883</v>
      </c>
      <c r="AV19" s="16" t="s">
        <v>18613</v>
      </c>
      <c r="AW19" s="23">
        <f>B7L312C29+B7L412C29+B7L512C35+B7L612C35+B7L712C23</f>
        <v>807.98034379306057</v>
      </c>
      <c r="AX19" s="16" t="s">
        <v>18614</v>
      </c>
      <c r="AY19" s="17">
        <f>B7L312C30+B7L412C30+B7L512C36+B7L612C36+B7L712C24</f>
        <v>2100.7488938619576</v>
      </c>
      <c r="AZ19" s="16" t="s">
        <v>18615</v>
      </c>
      <c r="BA19" s="17">
        <f>B7L212C17</f>
        <v>77881.666666666672</v>
      </c>
      <c r="BB19" s="16" t="s">
        <v>18616</v>
      </c>
      <c r="BC19" s="17">
        <f>B7L812C24+B7L812C25</f>
        <v>79982.415560528636</v>
      </c>
      <c r="BD19" s="16" t="s">
        <v>18617</v>
      </c>
      <c r="BE19" s="23">
        <f>IF(B7L812C26=0,0,B7L812C25/B7L812C26)</f>
        <v>0.97373486560590095</v>
      </c>
      <c r="BF19" s="16" t="s">
        <v>18618</v>
      </c>
      <c r="BG19" s="23">
        <f>B7L312C35+B7L312C37+B7L412C37+B7L512C43+B7L512C45+B7L612C43+B7L612C45+B7L712C29</f>
        <v>399.20895560012048</v>
      </c>
      <c r="BH19" s="16" t="s">
        <v>18619</v>
      </c>
      <c r="BI19" s="23">
        <f>B7L212C31</f>
        <v>175.54425340382716</v>
      </c>
      <c r="BJ19" s="16" t="s">
        <v>18620</v>
      </c>
      <c r="BK19" s="23">
        <f>B7L812C28+B7L812C29</f>
        <v>574.75320900394763</v>
      </c>
      <c r="BL19" s="16" t="s">
        <v>18621</v>
      </c>
      <c r="BM19" s="23">
        <f>IF(B7L812C30=0,0,B7L812C29/B7L812C30)</f>
        <v>0.30542544287494611</v>
      </c>
      <c r="BN19" s="16" t="s">
        <v>18622</v>
      </c>
      <c r="BO19" s="23">
        <f>B7L312C39+B7L412C39+B7L512C47+B7L612C47+B7L712C31</f>
        <v>802.47279831316246</v>
      </c>
      <c r="BP19" s="16" t="s">
        <v>18623</v>
      </c>
      <c r="BQ19" s="17">
        <f>B7L312C40+B7L412C40+B7L512C48+B7L612C48+B7L712C32</f>
        <v>2086.4292756142222</v>
      </c>
      <c r="BR19" s="16" t="s">
        <v>18624</v>
      </c>
      <c r="BS19" s="17">
        <f>B7L212C25</f>
        <v>75639</v>
      </c>
      <c r="BT19" s="16" t="s">
        <v>18625</v>
      </c>
      <c r="BU19" s="17">
        <f>B7L812C33+B7L812C34</f>
        <v>77725.429275614224</v>
      </c>
      <c r="BV19" s="16" t="s">
        <v>18626</v>
      </c>
      <c r="BW19" s="23">
        <f>IF(B7L812C35=0,0,B7L812C34/B7L812C35)</f>
        <v>0.97315641360801297</v>
      </c>
      <c r="BX19" s="16" t="s">
        <v>18627</v>
      </c>
      <c r="BY19" s="23">
        <f>B7L312C45+B7L312C47+B7L412C47+B7L512C55+B7L512C57+B7L612C55+B7L612C57+B7L712C37</f>
        <v>376.2620790863125</v>
      </c>
      <c r="BZ19" s="16" t="s">
        <v>18628</v>
      </c>
      <c r="CA19" s="23">
        <f>B7L212C39</f>
        <v>163.44182415757405</v>
      </c>
      <c r="CB19" s="16" t="s">
        <v>18629</v>
      </c>
      <c r="CC19" s="23">
        <f>B7L812C37+B7L812C38</f>
        <v>539.70390324388654</v>
      </c>
      <c r="CD19" s="16" t="s">
        <v>18630</v>
      </c>
      <c r="CE19" s="23">
        <f>IF(B7L812C39=0,0,B7L812C38/B7L812C39)</f>
        <v>0.30283609804414624</v>
      </c>
      <c r="CF19" s="16" t="s">
        <v>18631</v>
      </c>
      <c r="CG19" s="23">
        <f>B7L312C49+B7L412C49+B7L512C59+B7L612C59+B7L712C39</f>
        <v>757.75555579271872</v>
      </c>
      <c r="CH19" s="16" t="s">
        <v>18632</v>
      </c>
      <c r="CI19" s="17">
        <f>B7L312C50+B7L412C50+B7L512C60+B7L612C60+B7L712C40</f>
        <v>1970.1644450610688</v>
      </c>
      <c r="CJ19" s="16" t="s">
        <v>18633</v>
      </c>
      <c r="CK19" s="17">
        <f>B7L212C33</f>
        <v>70758.600000000006</v>
      </c>
      <c r="CL19" s="16" t="s">
        <v>18634</v>
      </c>
      <c r="CM19" s="17">
        <f>B7L812C42+B7L812C43</f>
        <v>72728.764445061068</v>
      </c>
      <c r="CN19" s="16" t="s">
        <v>18635</v>
      </c>
      <c r="CO19" s="23">
        <f>IF(B7L812C44=0,0,B7L812C43/B7L812C44)</f>
        <v>0.97291079451034379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4.1563422894630886</v>
      </c>
      <c r="F20" s="16" t="s">
        <v>18637</v>
      </c>
      <c r="G20" s="23">
        <f>B7L213C7</f>
        <v>1.630808088937133</v>
      </c>
      <c r="H20" s="16" t="s">
        <v>18638</v>
      </c>
      <c r="I20" s="23">
        <f>B7L813C1+B7L813C2</f>
        <v>5.7871503784002218</v>
      </c>
      <c r="J20" s="16" t="s">
        <v>18639</v>
      </c>
      <c r="K20" s="23">
        <f>IF(B7L813C3=0,0,B7L813C2/B7L813C3)</f>
        <v>0.28179811864296977</v>
      </c>
      <c r="L20" s="16" t="s">
        <v>18640</v>
      </c>
      <c r="M20" s="23">
        <f>B7L313C9+B7L413C9+B7L513C11+B7L613C11+B7L713C7</f>
        <v>8.8035194320469845</v>
      </c>
      <c r="N20" s="16" t="s">
        <v>18641</v>
      </c>
      <c r="O20" s="23">
        <f>B7L313C10+B7L413C10+B7L513C12+B7L613C12+B7L713C8</f>
        <v>22.889150523322161</v>
      </c>
      <c r="P20" s="16" t="s">
        <v>18642</v>
      </c>
      <c r="Q20" s="17">
        <f>B7L213C1</f>
        <v>733</v>
      </c>
      <c r="R20" s="16" t="s">
        <v>18643</v>
      </c>
      <c r="S20" s="23">
        <f>B7L813C6+B7L813C7</f>
        <v>755.8891505233222</v>
      </c>
      <c r="T20" s="16" t="s">
        <v>18644</v>
      </c>
      <c r="U20" s="23">
        <f>IF(B7L813C8=0,0,B7L813C7/B7L813C8)</f>
        <v>0.9697189058640735</v>
      </c>
      <c r="V20" s="16" t="s">
        <v>18645</v>
      </c>
      <c r="W20" s="23">
        <f>B7L313C15+B7L313C17+B7L413C17+B7L513C19+B7L513C21+B7L613C19+B7L613C21+B7L713C13</f>
        <v>5.6795730046936637</v>
      </c>
      <c r="X20" s="16" t="s">
        <v>18646</v>
      </c>
      <c r="Y20" s="23">
        <f>B7L213C15</f>
        <v>2.0164619476771057</v>
      </c>
      <c r="Z20" s="16" t="s">
        <v>18647</v>
      </c>
      <c r="AA20" s="23">
        <f>B7L813C10+B7L813C11</f>
        <v>7.6960349523707698</v>
      </c>
      <c r="AB20" s="16" t="s">
        <v>18648</v>
      </c>
      <c r="AC20" s="23">
        <f>IF(B7L813C12=0,0,B7L813C11/B7L813C12)</f>
        <v>0.26201309637450815</v>
      </c>
      <c r="AD20" s="16" t="s">
        <v>18649</v>
      </c>
      <c r="AE20" s="23">
        <f>B7L313C19+B7L413C19+B7L513C23+B7L613C23+B7L713C15</f>
        <v>12.792075670815146</v>
      </c>
      <c r="AF20" s="16" t="s">
        <v>18650</v>
      </c>
      <c r="AG20" s="23">
        <f>B7L313C20+B7L413C20+B7L513C24+B7L613C24+B7L713C16</f>
        <v>33.259396744119385</v>
      </c>
      <c r="AH20" s="16" t="s">
        <v>18651</v>
      </c>
      <c r="AI20" s="23">
        <f>B7L213C9</f>
        <v>817.5</v>
      </c>
      <c r="AJ20" s="16" t="s">
        <v>18652</v>
      </c>
      <c r="AK20" s="23">
        <f>B7L813C15+B7L813C16</f>
        <v>850.75939674411939</v>
      </c>
      <c r="AL20" s="16" t="s">
        <v>18653</v>
      </c>
      <c r="AM20" s="23">
        <f>IF(B7L813C17=0,0,B7L813C16/B7L813C17)</f>
        <v>0.96090622463718411</v>
      </c>
      <c r="AN20" s="16" t="s">
        <v>18654</v>
      </c>
      <c r="AO20" s="23">
        <f>B7L313C25+B7L313C27+B7L413C27+B7L513C31+B7L513C33+B7L613C31+B7L613C33+B7L713C21</f>
        <v>7.2791920725672794</v>
      </c>
      <c r="AP20" s="16" t="s">
        <v>18655</v>
      </c>
      <c r="AQ20" s="23">
        <f>B7L213C23</f>
        <v>2.1969345921073353</v>
      </c>
      <c r="AR20" s="16" t="s">
        <v>18656</v>
      </c>
      <c r="AS20" s="23">
        <f>B7L813C19+B7L813C20</f>
        <v>9.4761266646746147</v>
      </c>
      <c r="AT20" s="16" t="s">
        <v>18657</v>
      </c>
      <c r="AU20" s="23">
        <f>IF(B7L813C21=0,0,B7L813C20/B7L813C21)</f>
        <v>0.23183887993995828</v>
      </c>
      <c r="AV20" s="16" t="s">
        <v>18658</v>
      </c>
      <c r="AW20" s="23">
        <f>B7L313C29+B7L413C29+B7L513C35+B7L613C35+B7L713C23</f>
        <v>17.206196489120032</v>
      </c>
      <c r="AX20" s="16" t="s">
        <v>18659</v>
      </c>
      <c r="AY20" s="23">
        <f>B7L313C30+B7L413C30+B7L513C36+B7L613C36+B7L713C24</f>
        <v>44.736110871712079</v>
      </c>
      <c r="AZ20" s="16" t="s">
        <v>18660</v>
      </c>
      <c r="BA20" s="23">
        <f>B7L213C17</f>
        <v>911.33333333333337</v>
      </c>
      <c r="BB20" s="16" t="s">
        <v>18661</v>
      </c>
      <c r="BC20" s="23">
        <f>B7L813C24+B7L813C25</f>
        <v>956.06944420504544</v>
      </c>
      <c r="BD20" s="16" t="s">
        <v>18662</v>
      </c>
      <c r="BE20" s="23">
        <f>IF(B7L813C26=0,0,B7L813C25/B7L813C26)</f>
        <v>0.95320830391257894</v>
      </c>
      <c r="BF20" s="16" t="s">
        <v>18663</v>
      </c>
      <c r="BG20" s="23">
        <f>B7L313C35+B7L313C37+B7L413C37+B7L513C43+B7L513C45+B7L613C43+B7L613C45+B7L713C29</f>
        <v>8.6382129250717608</v>
      </c>
      <c r="BH20" s="16" t="s">
        <v>18664</v>
      </c>
      <c r="BI20" s="23">
        <f>B7L213C31</f>
        <v>2.2923866827910238</v>
      </c>
      <c r="BJ20" s="16" t="s">
        <v>18665</v>
      </c>
      <c r="BK20" s="23">
        <f>B7L813C28+B7L813C29</f>
        <v>10.930599607862785</v>
      </c>
      <c r="BL20" s="16" t="s">
        <v>18666</v>
      </c>
      <c r="BM20" s="23">
        <f>IF(B7L813C30=0,0,B7L813C29/B7L813C30)</f>
        <v>0.20972195167976193</v>
      </c>
      <c r="BN20" s="16" t="s">
        <v>18667</v>
      </c>
      <c r="BO20" s="23">
        <f>B7L313C39+B7L413C39+B7L513C47+B7L613C47+B7L713C31</f>
        <v>21.353036762894696</v>
      </c>
      <c r="BP20" s="16" t="s">
        <v>18668</v>
      </c>
      <c r="BQ20" s="23">
        <f>B7L313C40+B7L413C40+B7L513C48+B7L613C48+B7L713C32</f>
        <v>55.517895583526212</v>
      </c>
      <c r="BR20" s="16" t="s">
        <v>18669</v>
      </c>
      <c r="BS20" s="23">
        <f>B7L213C25</f>
        <v>987.75</v>
      </c>
      <c r="BT20" s="16" t="s">
        <v>18670</v>
      </c>
      <c r="BU20" s="17">
        <f>B7L813C33+B7L813C34</f>
        <v>1043.2678955835263</v>
      </c>
      <c r="BV20" s="16" t="s">
        <v>18671</v>
      </c>
      <c r="BW20" s="23">
        <f>IF(B7L813C35=0,0,B7L813C34/B7L813C35)</f>
        <v>0.94678462184204981</v>
      </c>
      <c r="BX20" s="16" t="s">
        <v>18672</v>
      </c>
      <c r="BY20" s="23">
        <f>B7L313C45+B7L313C47+B7L413C47+B7L513C55+B7L513C57+B7L613C55+B7L613C57+B7L713C37</f>
        <v>9.0564498080512568</v>
      </c>
      <c r="BZ20" s="16" t="s">
        <v>18673</v>
      </c>
      <c r="CA20" s="23">
        <f>B7L213C39</f>
        <v>2.3786845771039808</v>
      </c>
      <c r="CB20" s="16" t="s">
        <v>18674</v>
      </c>
      <c r="CC20" s="23">
        <f>B7L813C37+B7L813C38</f>
        <v>11.435134385155237</v>
      </c>
      <c r="CD20" s="16" t="s">
        <v>18675</v>
      </c>
      <c r="CE20" s="23">
        <f>IF(B7L813C39=0,0,B7L813C38/B7L813C39)</f>
        <v>0.20801544581687828</v>
      </c>
      <c r="CF20" s="16" t="s">
        <v>18676</v>
      </c>
      <c r="CG20" s="23">
        <f>B7L313C49+B7L413C49+B7L513C59+B7L613C59+B7L713C39</f>
        <v>22.826518722281914</v>
      </c>
      <c r="CH20" s="16" t="s">
        <v>18677</v>
      </c>
      <c r="CI20" s="23">
        <f>B7L313C50+B7L413C50+B7L513C60+B7L613C60+B7L713C40</f>
        <v>59.348948677932974</v>
      </c>
      <c r="CJ20" s="16" t="s">
        <v>18678</v>
      </c>
      <c r="CK20" s="17">
        <f>B7L213C33</f>
        <v>1029.8</v>
      </c>
      <c r="CL20" s="16" t="s">
        <v>18679</v>
      </c>
      <c r="CM20" s="17">
        <f>B7L813C42+B7L813C43</f>
        <v>1089.1489486779328</v>
      </c>
      <c r="CN20" s="16" t="s">
        <v>18680</v>
      </c>
      <c r="CO20" s="23">
        <f>IF(B7L813C44=0,0,B7L813C43/B7L813C44)</f>
        <v>0.94550887759660995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1055.051028598509</v>
      </c>
      <c r="F21" s="16" t="s">
        <v>18682</v>
      </c>
      <c r="G21" s="23">
        <f>B7L214C7</f>
        <v>352.58159876440942</v>
      </c>
      <c r="H21" s="16" t="s">
        <v>18683</v>
      </c>
      <c r="I21" s="17">
        <f>B7L814C1+B7L814C2</f>
        <v>1407.6326273629184</v>
      </c>
      <c r="J21" s="16" t="s">
        <v>18684</v>
      </c>
      <c r="K21" s="23">
        <f>IF(B7L814C3=0,0,B7L814C2/B7L814C3)</f>
        <v>0.25047842164964695</v>
      </c>
      <c r="L21" s="16" t="s">
        <v>18685</v>
      </c>
      <c r="M21" s="17">
        <f>B7L314C9+B7L414C9+B7L514C11+B7L614C11+B7L714C7</f>
        <v>2261.3810769017987</v>
      </c>
      <c r="N21" s="16" t="s">
        <v>18686</v>
      </c>
      <c r="O21" s="17">
        <f>B7L314C10+B7L414C10+B7L514C12+B7L614C12+B7L714C8</f>
        <v>5879.5907999446772</v>
      </c>
      <c r="P21" s="16" t="s">
        <v>18687</v>
      </c>
      <c r="Q21" s="17">
        <f>B7L214C1</f>
        <v>158475</v>
      </c>
      <c r="R21" s="16" t="s">
        <v>18688</v>
      </c>
      <c r="S21" s="17">
        <f>B7L814C6+B7L814C7</f>
        <v>164354.59079994468</v>
      </c>
      <c r="T21" s="16" t="s">
        <v>18689</v>
      </c>
      <c r="U21" s="23">
        <f>IF(B7L814C8=0,0,B7L814C7/B7L814C8)</f>
        <v>0.96422618454813092</v>
      </c>
      <c r="V21" s="16" t="s">
        <v>18690</v>
      </c>
      <c r="W21" s="17">
        <f>B7L314C15+B7L314C17+B7L414C17+B7L514C19+B7L514C21+B7L614C19+B7L614C21+B7L714C13</f>
        <v>1055.2865182829032</v>
      </c>
      <c r="X21" s="16" t="s">
        <v>18691</v>
      </c>
      <c r="Y21" s="23">
        <f>B7L214C15</f>
        <v>383.166002670502</v>
      </c>
      <c r="Z21" s="16" t="s">
        <v>18692</v>
      </c>
      <c r="AA21" s="17">
        <f>B7L814C10+B7L814C11</f>
        <v>1438.4525209534052</v>
      </c>
      <c r="AB21" s="16" t="s">
        <v>18693</v>
      </c>
      <c r="AC21" s="23">
        <f>IF(B7L814C12=0,0,B7L814C11/B7L814C12)</f>
        <v>0.26637375727670171</v>
      </c>
      <c r="AD21" s="16" t="s">
        <v>18694</v>
      </c>
      <c r="AE21" s="17">
        <f>B7L314C19+B7L414C19+B7L514C23+B7L614C23+B7L714C15</f>
        <v>2262.7089494909669</v>
      </c>
      <c r="AF21" s="16" t="s">
        <v>18695</v>
      </c>
      <c r="AG21" s="17">
        <f>B7L314C20+B7L414C20+B7L514C24+B7L614C24+B7L714C16</f>
        <v>5883.0432686765143</v>
      </c>
      <c r="AH21" s="16" t="s">
        <v>18696</v>
      </c>
      <c r="AI21" s="17">
        <f>B7L214C9</f>
        <v>155340.5</v>
      </c>
      <c r="AJ21" s="16" t="s">
        <v>18697</v>
      </c>
      <c r="AK21" s="17">
        <f>B7L814C15+B7L814C16</f>
        <v>161223.54326867653</v>
      </c>
      <c r="AL21" s="16" t="s">
        <v>18698</v>
      </c>
      <c r="AM21" s="23">
        <f>IF(B7L814C17=0,0,B7L814C16/B7L814C17)</f>
        <v>0.96351002372604766</v>
      </c>
      <c r="AN21" s="16" t="s">
        <v>18699</v>
      </c>
      <c r="AO21" s="17">
        <f>B7L314C25+B7L314C27+B7L414C27+B7L514C31+B7L514C33+B7L614C31+B7L614C33+B7L714C21</f>
        <v>1058.345245719365</v>
      </c>
      <c r="AP21" s="16" t="s">
        <v>18700</v>
      </c>
      <c r="AQ21" s="23">
        <f>B7L214C23</f>
        <v>374.16271070136446</v>
      </c>
      <c r="AR21" s="16" t="s">
        <v>18701</v>
      </c>
      <c r="AS21" s="17">
        <f>B7L814C19+B7L814C20</f>
        <v>1432.5079564207294</v>
      </c>
      <c r="AT21" s="16" t="s">
        <v>18702</v>
      </c>
      <c r="AU21" s="23">
        <f>IF(B7L814C21=0,0,B7L814C20/B7L814C21)</f>
        <v>0.2611941588347258</v>
      </c>
      <c r="AV21" s="16" t="s">
        <v>18703</v>
      </c>
      <c r="AW21" s="17">
        <f>B7L314C29+B7L414C29+B7L514C35+B7L614C35+B7L714C23</f>
        <v>2262.5360328398419</v>
      </c>
      <c r="AX21" s="16" t="s">
        <v>18704</v>
      </c>
      <c r="AY21" s="17">
        <f>B7L314C30+B7L414C30+B7L514C36+B7L614C36+B7L714C24</f>
        <v>5882.5936853835883</v>
      </c>
      <c r="AZ21" s="16" t="s">
        <v>18705</v>
      </c>
      <c r="BA21" s="17">
        <f>B7L214C17</f>
        <v>155210.33333333331</v>
      </c>
      <c r="BB21" s="16" t="s">
        <v>18706</v>
      </c>
      <c r="BC21" s="17">
        <f>B7L814C24+B7L814C25</f>
        <v>161092.9270187169</v>
      </c>
      <c r="BD21" s="16" t="s">
        <v>18707</v>
      </c>
      <c r="BE21" s="23">
        <f>IF(B7L814C26=0,0,B7L814C25/B7L814C26)</f>
        <v>0.96348322800851394</v>
      </c>
      <c r="BF21" s="16" t="s">
        <v>18708</v>
      </c>
      <c r="BG21" s="17">
        <f>B7L314C35+B7L314C37+B7L414C37+B7L514C43+B7L514C45+B7L614C43+B7L614C45+B7L714C29</f>
        <v>1056.9668104984644</v>
      </c>
      <c r="BH21" s="16" t="s">
        <v>18709</v>
      </c>
      <c r="BI21" s="23">
        <f>B7L214C31</f>
        <v>358.52788469850384</v>
      </c>
      <c r="BJ21" s="16" t="s">
        <v>18710</v>
      </c>
      <c r="BK21" s="17">
        <f>B7L814C28+B7L814C29</f>
        <v>1415.4946951969682</v>
      </c>
      <c r="BL21" s="16" t="s">
        <v>18711</v>
      </c>
      <c r="BM21" s="23">
        <f>IF(B7L814C30=0,0,B7L814C29/B7L814C30)</f>
        <v>0.25328804545510086</v>
      </c>
      <c r="BN21" s="16" t="s">
        <v>18712</v>
      </c>
      <c r="BO21" s="17">
        <f>B7L314C39+B7L414C39+B7L514C47+B7L614C47+B7L714C31</f>
        <v>2259.8202019365544</v>
      </c>
      <c r="BP21" s="16" t="s">
        <v>18713</v>
      </c>
      <c r="BQ21" s="17">
        <f>B7L314C40+B7L414C40+B7L514C48+B7L614C48+B7L714C32</f>
        <v>5875.5325250350415</v>
      </c>
      <c r="BR21" s="16" t="s">
        <v>18714</v>
      </c>
      <c r="BS21" s="17">
        <f>B7L214C25</f>
        <v>154483.5</v>
      </c>
      <c r="BT21" s="16" t="s">
        <v>18715</v>
      </c>
      <c r="BU21" s="17">
        <f>B7L814C33+B7L814C34</f>
        <v>160359.03252503503</v>
      </c>
      <c r="BV21" s="16" t="s">
        <v>18716</v>
      </c>
      <c r="BW21" s="23">
        <f>IF(B7L814C35=0,0,B7L814C34/B7L814C35)</f>
        <v>0.96336013985294067</v>
      </c>
      <c r="BX21" s="16" t="s">
        <v>18717</v>
      </c>
      <c r="BY21" s="17">
        <f>B7L314C45+B7L314C47+B7L414C47+B7L514C55+B7L514C57+B7L614C55+B7L614C57+B7L714C37</f>
        <v>1040.9844425349941</v>
      </c>
      <c r="BZ21" s="16" t="s">
        <v>18718</v>
      </c>
      <c r="CA21" s="23">
        <f>B7L214C39</f>
        <v>350.99479716894706</v>
      </c>
      <c r="CB21" s="16" t="s">
        <v>18719</v>
      </c>
      <c r="CC21" s="17">
        <f>B7L814C37+B7L814C38</f>
        <v>1391.9792397039412</v>
      </c>
      <c r="CD21" s="16" t="s">
        <v>18720</v>
      </c>
      <c r="CE21" s="23">
        <f>IF(B7L814C39=0,0,B7L814C38/B7L814C39)</f>
        <v>0.25215519539185072</v>
      </c>
      <c r="CF21" s="16" t="s">
        <v>18721</v>
      </c>
      <c r="CG21" s="17">
        <f>B7L314C49+B7L414C49+B7L514C59+B7L614C59+B7L714C39</f>
        <v>2226.0585256704676</v>
      </c>
      <c r="CH21" s="16" t="s">
        <v>18722</v>
      </c>
      <c r="CI21" s="17">
        <f>B7L314C50+B7L414C50+B7L514C60+B7L614C60+B7L714C40</f>
        <v>5787.7521667432156</v>
      </c>
      <c r="CJ21" s="16" t="s">
        <v>18723</v>
      </c>
      <c r="CK21" s="17">
        <f>B7L214C33</f>
        <v>151955.6</v>
      </c>
      <c r="CL21" s="16" t="s">
        <v>18724</v>
      </c>
      <c r="CM21" s="17">
        <f>B7L814C42+B7L814C43</f>
        <v>157743.35216674322</v>
      </c>
      <c r="CN21" s="16" t="s">
        <v>18725</v>
      </c>
      <c r="CO21" s="23">
        <f>IF(B7L814C44=0,0,B7L814C43/B7L814C44)</f>
        <v>0.96330905811723055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2540.6861699876922</v>
      </c>
      <c r="F22" s="16" t="s">
        <v>18727</v>
      </c>
      <c r="G22" s="23">
        <f>B7L215C7</f>
        <v>2.6675837634865243</v>
      </c>
      <c r="H22" s="16" t="s">
        <v>18728</v>
      </c>
      <c r="I22" s="17">
        <f>B7L815C1+B7L815C2</f>
        <v>2543.3537537511788</v>
      </c>
      <c r="J22" s="16" t="s">
        <v>18729</v>
      </c>
      <c r="K22" s="17">
        <f>IF(B7L815C3=0,0,B7L815C2/B7L815C3)</f>
        <v>1.0488449589649569E-3</v>
      </c>
      <c r="L22" s="16" t="s">
        <v>18730</v>
      </c>
      <c r="M22" s="17">
        <f>B7L315C9+B7L415C9+B7L515C11+B7L615C11+B7L715C7</f>
        <v>5723.239268852305</v>
      </c>
      <c r="N22" s="16" t="s">
        <v>18731</v>
      </c>
      <c r="O22" s="17">
        <f>B7L315C10+B7L415C10+B7L515C12+B7L615C12+B7L715C8</f>
        <v>14880.422099015992</v>
      </c>
      <c r="P22" s="16" t="s">
        <v>18732</v>
      </c>
      <c r="Q22" s="17">
        <f>B7L215C1</f>
        <v>1199</v>
      </c>
      <c r="R22" s="16" t="s">
        <v>18733</v>
      </c>
      <c r="S22" s="17">
        <f>B7L815C6+B7L815C7</f>
        <v>16079.422099015992</v>
      </c>
      <c r="T22" s="16" t="s">
        <v>18734</v>
      </c>
      <c r="U22" s="17">
        <f>IF(B7L815C8=0,0,B7L815C7/B7L815C8)</f>
        <v>7.4567356501784657E-2</v>
      </c>
      <c r="V22" s="16" t="s">
        <v>18735</v>
      </c>
      <c r="W22" s="17">
        <f>B7L315C15+B7L315C17+B7L415C17+B7L515C19+B7L515C21+B7L615C19+B7L615C21+B7L715C13</f>
        <v>2592.4996493438216</v>
      </c>
      <c r="X22" s="16" t="s">
        <v>18736</v>
      </c>
      <c r="Y22" s="23">
        <f>B7L215C15</f>
        <v>55.591450942841306</v>
      </c>
      <c r="Z22" s="16" t="s">
        <v>18737</v>
      </c>
      <c r="AA22" s="17">
        <f>B7L815C10+B7L815C11</f>
        <v>2648.0911002866628</v>
      </c>
      <c r="AB22" s="16" t="s">
        <v>18738</v>
      </c>
      <c r="AC22" s="17">
        <f>IF(B7L815C12=0,0,B7L815C11/B7L815C12)</f>
        <v>2.0993028123852456E-2</v>
      </c>
      <c r="AD22" s="16" t="s">
        <v>18739</v>
      </c>
      <c r="AE22" s="17">
        <f>B7L315C19+B7L415C19+B7L515C23+B7L615C23+B7L715C15</f>
        <v>5718.4895563510181</v>
      </c>
      <c r="AF22" s="16" t="s">
        <v>18740</v>
      </c>
      <c r="AG22" s="17">
        <f>B7L315C20+B7L415C20+B7L515C24+B7L615C24+B7L715C16</f>
        <v>14868.072846512647</v>
      </c>
      <c r="AH22" s="16" t="s">
        <v>18741</v>
      </c>
      <c r="AI22" s="17">
        <f>B7L215C9</f>
        <v>22537.5</v>
      </c>
      <c r="AJ22" s="16" t="s">
        <v>18742</v>
      </c>
      <c r="AK22" s="17">
        <f>B7L815C15+B7L815C16</f>
        <v>37405.572846512645</v>
      </c>
      <c r="AL22" s="16" t="s">
        <v>18743</v>
      </c>
      <c r="AM22" s="17">
        <f>IF(B7L815C17=0,0,B7L815C16/B7L815C17)</f>
        <v>0.6025171728415647</v>
      </c>
      <c r="AN22" s="16" t="s">
        <v>18744</v>
      </c>
      <c r="AO22" s="17">
        <f>B7L315C25+B7L315C27+B7L415C27+B7L515C31+B7L515C33+B7L615C31+B7L615C33+B7L715C21</f>
        <v>2692.9245514816562</v>
      </c>
      <c r="AP22" s="16" t="s">
        <v>18745</v>
      </c>
      <c r="AQ22" s="23">
        <f>B7L215C23</f>
        <v>74.291585166093441</v>
      </c>
      <c r="AR22" s="16" t="s">
        <v>18746</v>
      </c>
      <c r="AS22" s="17">
        <f>B7L815C19+B7L815C20</f>
        <v>2767.2161366477494</v>
      </c>
      <c r="AT22" s="16" t="s">
        <v>18747</v>
      </c>
      <c r="AU22" s="17">
        <f>IF(B7L815C21=0,0,B7L815C20/B7L815C21)</f>
        <v>2.6847048259877333E-2</v>
      </c>
      <c r="AV22" s="16" t="s">
        <v>18748</v>
      </c>
      <c r="AW22" s="17">
        <f>B7L315C29+B7L415C29+B7L515C35+B7L615C35+B7L715C23</f>
        <v>5990.3642501724407</v>
      </c>
      <c r="AX22" s="16" t="s">
        <v>18749</v>
      </c>
      <c r="AY22" s="17">
        <f>B7L315C30+B7L415C30+B7L515C36+B7L615C36+B7L715C24</f>
        <v>15574.947050448345</v>
      </c>
      <c r="AZ22" s="16" t="s">
        <v>18750</v>
      </c>
      <c r="BA22" s="17">
        <f>B7L215C17</f>
        <v>30817.666666666664</v>
      </c>
      <c r="BB22" s="16" t="s">
        <v>18751</v>
      </c>
      <c r="BC22" s="17">
        <f>B7L815C24+B7L815C25</f>
        <v>46392.613717115011</v>
      </c>
      <c r="BD22" s="16" t="s">
        <v>18752</v>
      </c>
      <c r="BE22" s="17">
        <f>IF(B7L815C26=0,0,B7L815C25/B7L815C26)</f>
        <v>0.66427959533777059</v>
      </c>
      <c r="BF22" s="16" t="s">
        <v>18753</v>
      </c>
      <c r="BG22" s="17">
        <f>B7L315C35+B7L315C37+B7L415C37+B7L515C43+B7L515C45+B7L615C43+B7L615C45+B7L715C29</f>
        <v>2751.0345831893683</v>
      </c>
      <c r="BH22" s="16" t="s">
        <v>18754</v>
      </c>
      <c r="BI22" s="23">
        <f>B7L215C31</f>
        <v>79.971281612031177</v>
      </c>
      <c r="BJ22" s="16" t="s">
        <v>18755</v>
      </c>
      <c r="BK22" s="17">
        <f>B7L815C28+B7L815C29</f>
        <v>2831.0058648013996</v>
      </c>
      <c r="BL22" s="16" t="s">
        <v>18756</v>
      </c>
      <c r="BM22" s="17">
        <f>IF(B7L815C30=0,0,B7L815C29/B7L815C30)</f>
        <v>2.8248363101727913E-2</v>
      </c>
      <c r="BN22" s="16" t="s">
        <v>18757</v>
      </c>
      <c r="BO22" s="17">
        <f>B7L315C39+B7L415C39+B7L515C47+B7L615C47+B7L715C31</f>
        <v>6121.9293008540235</v>
      </c>
      <c r="BP22" s="16" t="s">
        <v>18758</v>
      </c>
      <c r="BQ22" s="17">
        <f>B7L315C40+B7L415C40+B7L515C48+B7L615C48+B7L715C32</f>
        <v>15917.016182220461</v>
      </c>
      <c r="BR22" s="16" t="s">
        <v>18759</v>
      </c>
      <c r="BS22" s="17">
        <f>B7L215C25</f>
        <v>34458.25</v>
      </c>
      <c r="BT22" s="16" t="s">
        <v>18760</v>
      </c>
      <c r="BU22" s="17">
        <f>B7L815C33+B7L815C34</f>
        <v>50375.266182220461</v>
      </c>
      <c r="BV22" s="16" t="s">
        <v>18761</v>
      </c>
      <c r="BW22" s="17">
        <f>IF(B7L815C35=0,0,B7L815C34/B7L815C35)</f>
        <v>0.68403112502384666</v>
      </c>
      <c r="BX22" s="16" t="s">
        <v>18762</v>
      </c>
      <c r="BY22" s="17">
        <f>B7L315C45+B7L315C47+B7L415C47+B7L515C55+B7L515C57+B7L615C55+B7L615C57+B7L715C37</f>
        <v>2783.6178415110894</v>
      </c>
      <c r="BZ22" s="16" t="s">
        <v>18763</v>
      </c>
      <c r="CA22" s="23">
        <f>B7L215C39</f>
        <v>83.215154701557012</v>
      </c>
      <c r="CB22" s="16" t="s">
        <v>18764</v>
      </c>
      <c r="CC22" s="17">
        <f>B7L815C37+B7L815C38</f>
        <v>2866.8329962126463</v>
      </c>
      <c r="CD22" s="16" t="s">
        <v>18765</v>
      </c>
      <c r="CE22" s="17">
        <f>IF(B7L815C39=0,0,B7L815C38/B7L815C39)</f>
        <v>2.9026858143286333E-2</v>
      </c>
      <c r="CF22" s="16" t="s">
        <v>18766</v>
      </c>
      <c r="CG22" s="17">
        <f>B7L315C49+B7L415C49+B7L515C59+B7L615C59+B7L715C39</f>
        <v>6169.1098441029935</v>
      </c>
      <c r="CH22" s="16" t="s">
        <v>18767</v>
      </c>
      <c r="CI22" s="17">
        <f>B7L315C50+B7L415C50+B7L515C60+B7L615C60+B7L715C40</f>
        <v>16039.685594667782</v>
      </c>
      <c r="CJ22" s="16" t="s">
        <v>18768</v>
      </c>
      <c r="CK22" s="17">
        <f>B7L215C33</f>
        <v>36026.199999999997</v>
      </c>
      <c r="CL22" s="16" t="s">
        <v>18769</v>
      </c>
      <c r="CM22" s="17">
        <f>B7L815C42+B7L815C43</f>
        <v>52065.88559466778</v>
      </c>
      <c r="CN22" s="16" t="s">
        <v>18770</v>
      </c>
      <c r="CO22" s="17">
        <f>IF(B7L815C44=0,0,B7L815C43/B7L815C44)</f>
        <v>0.69193483580522341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24368.312453347215</v>
      </c>
      <c r="F23" s="16" t="s">
        <v>18772</v>
      </c>
      <c r="G23" s="17">
        <f>B7L216C7</f>
        <v>8137.0916097313348</v>
      </c>
      <c r="H23" s="16" t="s">
        <v>18773</v>
      </c>
      <c r="I23" s="17">
        <f>B7L816C1+B7L816C2</f>
        <v>32505.404063078549</v>
      </c>
      <c r="J23" s="16" t="s">
        <v>18774</v>
      </c>
      <c r="K23" s="17">
        <f>IF(B7L816C3=0,0,B7L816C2/B7L816C3)</f>
        <v>0.25033042487153379</v>
      </c>
      <c r="L23" s="16" t="s">
        <v>18775</v>
      </c>
      <c r="M23" s="17">
        <f>B7L316C9+B7L416C9+B7L516C11+B7L616C11+B7L716C7</f>
        <v>49207.53236584668</v>
      </c>
      <c r="N23" s="16" t="s">
        <v>18776</v>
      </c>
      <c r="O23" s="17">
        <f>B7L316C10+B7L416C10+B7L516C12+B7L616C12+B7L716C8</f>
        <v>127939.58415120137</v>
      </c>
      <c r="P23" s="16" t="s">
        <v>18777</v>
      </c>
      <c r="Q23" s="17">
        <f>B7L216C1</f>
        <v>3657382</v>
      </c>
      <c r="R23" s="16" t="s">
        <v>18778</v>
      </c>
      <c r="S23" s="17">
        <f>B7L816C6+B7L816C7</f>
        <v>3785321.5841512014</v>
      </c>
      <c r="T23" s="16" t="s">
        <v>18779</v>
      </c>
      <c r="U23" s="17">
        <f>IF(B7L816C8=0,0,B7L816C7/B7L816C8)</f>
        <v>0.96620113210806902</v>
      </c>
      <c r="V23" s="16" t="s">
        <v>18780</v>
      </c>
      <c r="W23" s="17">
        <f>B7L316C15+B7L316C17+B7L416C17+B7L516C19+B7L516C21+B7L616C19+B7L616C21+B7L716C13</f>
        <v>24348.831466305739</v>
      </c>
      <c r="X23" s="16" t="s">
        <v>18781</v>
      </c>
      <c r="Y23" s="17">
        <f>B7L216C15</f>
        <v>8910.726847134234</v>
      </c>
      <c r="Z23" s="16" t="s">
        <v>18782</v>
      </c>
      <c r="AA23" s="17">
        <f>B7L816C10+B7L816C11</f>
        <v>33259.558313439971</v>
      </c>
      <c r="AB23" s="16" t="s">
        <v>18783</v>
      </c>
      <c r="AC23" s="17">
        <f>IF(B7L816C12=0,0,B7L816C11/B7L816C12)</f>
        <v>0.26791476793404884</v>
      </c>
      <c r="AD23" s="16" t="s">
        <v>18784</v>
      </c>
      <c r="AE23" s="17">
        <f>B7L316C19+B7L416C19+B7L516C23+B7L616C23+B7L716C15</f>
        <v>49222.44691815057</v>
      </c>
      <c r="AF23" s="16" t="s">
        <v>18785</v>
      </c>
      <c r="AG23" s="17">
        <f>B7L316C20+B7L416C20+B7L516C24+B7L616C24+B7L716C16</f>
        <v>127978.36198719149</v>
      </c>
      <c r="AH23" s="16" t="s">
        <v>18786</v>
      </c>
      <c r="AI23" s="17">
        <f>B7L216C9</f>
        <v>3612525</v>
      </c>
      <c r="AJ23" s="16" t="s">
        <v>18787</v>
      </c>
      <c r="AK23" s="17">
        <f>B7L816C15+B7L816C16</f>
        <v>3740503.3619871913</v>
      </c>
      <c r="AL23" s="16" t="s">
        <v>18788</v>
      </c>
      <c r="AM23" s="17">
        <f>IF(B7L816C17=0,0,B7L816C16/B7L816C17)</f>
        <v>0.96578579148256638</v>
      </c>
      <c r="AN23" s="16" t="s">
        <v>18789</v>
      </c>
      <c r="AO23" s="17">
        <f>B7L316C25+B7L316C27+B7L416C27+B7L516C31+B7L516C33+B7L616C31+B7L616C33+B7L716C21</f>
        <v>24493.623660072284</v>
      </c>
      <c r="AP23" s="16" t="s">
        <v>18790</v>
      </c>
      <c r="AQ23" s="17">
        <f>B7L216C23</f>
        <v>8682.3313109605479</v>
      </c>
      <c r="AR23" s="16" t="s">
        <v>18791</v>
      </c>
      <c r="AS23" s="17">
        <f>B7L816C19+B7L816C20</f>
        <v>33175.954971032828</v>
      </c>
      <c r="AT23" s="16" t="s">
        <v>18792</v>
      </c>
      <c r="AU23" s="17">
        <f>IF(B7L816C21=0,0,B7L816C20/B7L816C21)</f>
        <v>0.26170554302178844</v>
      </c>
      <c r="AV23" s="16" t="s">
        <v>18793</v>
      </c>
      <c r="AW23" s="17">
        <f>B7L316C29+B7L416C29+B7L516C35+B7L616C35+B7L716C23</f>
        <v>49510.646512253894</v>
      </c>
      <c r="AX23" s="16" t="s">
        <v>18794</v>
      </c>
      <c r="AY23" s="17">
        <f>B7L316C30+B7L416C30+B7L516C36+B7L616C36+B7L716C24</f>
        <v>128727.68093186013</v>
      </c>
      <c r="AZ23" s="16" t="s">
        <v>18795</v>
      </c>
      <c r="BA23" s="17">
        <f>B7L216C17</f>
        <v>3601608.333333333</v>
      </c>
      <c r="BB23" s="16" t="s">
        <v>18796</v>
      </c>
      <c r="BC23" s="17">
        <f>B7L816C24+B7L816C25</f>
        <v>3730336.0142651931</v>
      </c>
      <c r="BD23" s="16" t="s">
        <v>18797</v>
      </c>
      <c r="BE23" s="17">
        <f>IF(B7L816C26=0,0,B7L816C25/B7L816C26)</f>
        <v>0.9654916660484224</v>
      </c>
      <c r="BF23" s="16" t="s">
        <v>18798</v>
      </c>
      <c r="BG23" s="17">
        <f>B7L316C35+B7L316C37+B7L416C37+B7L516C43+B7L516C45+B7L616C43+B7L616C45+B7L716C29</f>
        <v>24944.491289497259</v>
      </c>
      <c r="BH23" s="16" t="s">
        <v>18799</v>
      </c>
      <c r="BI23" s="17">
        <f>B7L216C31</f>
        <v>8477.0997415099137</v>
      </c>
      <c r="BJ23" s="16" t="s">
        <v>18800</v>
      </c>
      <c r="BK23" s="17">
        <f>B7L816C28+B7L816C29</f>
        <v>33421.59103100717</v>
      </c>
      <c r="BL23" s="16" t="s">
        <v>18801</v>
      </c>
      <c r="BM23" s="17">
        <f>IF(B7L816C30=0,0,B7L816C29/B7L816C30)</f>
        <v>0.25364141801762852</v>
      </c>
      <c r="BN23" s="16" t="s">
        <v>18802</v>
      </c>
      <c r="BO23" s="17">
        <f>B7L316C39+B7L416C39+B7L516C47+B7L616C47+B7L716C31</f>
        <v>50417.553876117672</v>
      </c>
      <c r="BP23" s="16" t="s">
        <v>18803</v>
      </c>
      <c r="BQ23" s="17">
        <f>B7L316C40+B7L416C40+B7L516C48+B7L616C48+B7L716C32</f>
        <v>131085.64007790593</v>
      </c>
      <c r="BR23" s="16" t="s">
        <v>18804</v>
      </c>
      <c r="BS23" s="17">
        <f>B7L216C25</f>
        <v>3652636.5</v>
      </c>
      <c r="BT23" s="16" t="s">
        <v>18805</v>
      </c>
      <c r="BU23" s="17">
        <f>B7L816C33+B7L816C34</f>
        <v>3783722.1400779057</v>
      </c>
      <c r="BV23" s="16" t="s">
        <v>18806</v>
      </c>
      <c r="BW23" s="17">
        <f>IF(B7L816C35=0,0,B7L816C34/B7L816C35)</f>
        <v>0.96535537356471779</v>
      </c>
      <c r="BX23" s="16" t="s">
        <v>18807</v>
      </c>
      <c r="BY23" s="17">
        <f>B7L316C45+B7L316C47+B7L416C47+B7L516C55+B7L516C57+B7L616C55+B7L616C57+B7L716C37</f>
        <v>25429.282397911506</v>
      </c>
      <c r="BZ23" s="16" t="s">
        <v>18808</v>
      </c>
      <c r="CA23" s="17">
        <f>B7L216C39</f>
        <v>8557.7000464748508</v>
      </c>
      <c r="CB23" s="16" t="s">
        <v>18809</v>
      </c>
      <c r="CC23" s="17">
        <f>B7L816C37+B7L816C38</f>
        <v>33986.982444386354</v>
      </c>
      <c r="CD23" s="16" t="s">
        <v>18810</v>
      </c>
      <c r="CE23" s="17">
        <f>IF(B7L816C39=0,0,B7L816C38/B7L816C39)</f>
        <v>0.2517934641734671</v>
      </c>
      <c r="CF23" s="16" t="s">
        <v>18811</v>
      </c>
      <c r="CG23" s="17">
        <f>B7L316C49+B7L416C49+B7L516C59+B7L616C59+B7L716C39</f>
        <v>51391.766864196674</v>
      </c>
      <c r="CH23" s="16" t="s">
        <v>18812</v>
      </c>
      <c r="CI23" s="17">
        <f>B7L316C50+B7L416C50+B7L516C60+B7L616C60+B7L716C40</f>
        <v>133618.59384691136</v>
      </c>
      <c r="CJ23" s="16" t="s">
        <v>18813</v>
      </c>
      <c r="CK23" s="17">
        <f>B7L216C33</f>
        <v>3704871</v>
      </c>
      <c r="CL23" s="16" t="s">
        <v>18814</v>
      </c>
      <c r="CM23" s="17">
        <f>B7L816C42+B7L816C43</f>
        <v>3838489.5938469116</v>
      </c>
      <c r="CN23" s="16" t="s">
        <v>18815</v>
      </c>
      <c r="CO23" s="17">
        <f>IF(B7L816C44=0,0,B7L816C43/B7L816C44)</f>
        <v>0.9651897991175743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6677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3597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10274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0.6498929336188437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0.3501070663811563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11643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18455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30098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0.38683633464017542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0.61316366535982458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40630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278150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72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318852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0.12742589038174451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0.87234829952454429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2.2581009371118888E-4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37334.523093299991</v>
      </c>
      <c r="F8" s="16" t="s">
        <v>18915</v>
      </c>
      <c r="G8" s="21">
        <f>B3L520C2</f>
        <v>0.31293336177952957</v>
      </c>
      <c r="H8" s="16" t="s">
        <v>18916</v>
      </c>
      <c r="I8" s="15">
        <f>IF(B9L101C2=NULL_VALUE,NULL_VALUE,B9L101C1*B9L101C2)</f>
        <v>11683.217822021848</v>
      </c>
      <c r="J8" s="16" t="s">
        <v>18917</v>
      </c>
      <c r="K8" s="21">
        <f>B3L520C3</f>
        <v>8.310421320146455E-2</v>
      </c>
      <c r="L8" s="16" t="s">
        <v>18918</v>
      </c>
      <c r="M8" s="15">
        <f>IF(B9L101C4=NULL_VALUE,NULL_VALUE,B9L101C1*B9L101C4)</f>
        <v>3102.6561669206044</v>
      </c>
      <c r="N8" s="16" t="s">
        <v>18919</v>
      </c>
      <c r="O8" s="21">
        <f>B3L520C4</f>
        <v>0.11233285997300706</v>
      </c>
      <c r="P8" s="16" t="s">
        <v>18920</v>
      </c>
      <c r="Q8" s="15">
        <f>B9L101C1*B9L101C6</f>
        <v>4193.8937547986661</v>
      </c>
      <c r="R8" s="16" t="s">
        <v>18921</v>
      </c>
      <c r="S8" s="21">
        <f>B3L520C5</f>
        <v>2.4914448997239963E-2</v>
      </c>
      <c r="T8" s="16" t="s">
        <v>18922</v>
      </c>
      <c r="U8" s="21">
        <f>B9L101C1*B9L101C8</f>
        <v>930.16907144430024</v>
      </c>
      <c r="V8" s="16" t="s">
        <v>18923</v>
      </c>
      <c r="W8" s="21">
        <f>B3L520C6</f>
        <v>0.11033939664803373</v>
      </c>
      <c r="X8" s="16" t="s">
        <v>18924</v>
      </c>
      <c r="Y8" s="15">
        <f>B9L101C1*B9L101C10</f>
        <v>4119.4687522568029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0.35637571940072521</v>
      </c>
      <c r="BD8" s="16" t="s">
        <v>18926</v>
      </c>
      <c r="BE8" s="15">
        <f>B9L101C1*B9L101C26</f>
        <v>13305.117525857773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16412.301447700003</v>
      </c>
      <c r="F9" s="16" t="s">
        <v>18928</v>
      </c>
      <c r="G9" s="21">
        <f>B3L524C2</f>
        <v>0.64795314513176472</v>
      </c>
      <c r="H9" s="16" t="s">
        <v>18929</v>
      </c>
      <c r="I9" s="15">
        <f>IF(B9L102C2=NULL_VALUE,NULL_VALUE,B9L102C1*B9L102C2)</f>
        <v>10634.402341887833</v>
      </c>
      <c r="J9" s="16" t="s">
        <v>18930</v>
      </c>
      <c r="K9" s="21">
        <f>B3L524C3</f>
        <v>0.17223213934281548</v>
      </c>
      <c r="L9" s="16" t="s">
        <v>18931</v>
      </c>
      <c r="M9" s="15">
        <f>IF(B9L102C4=NULL_VALUE,NULL_VALUE,B9L102C1*B9L102C4)</f>
        <v>2826.7257898765592</v>
      </c>
      <c r="N9" s="16" t="s">
        <v>18932</v>
      </c>
      <c r="O9" s="21">
        <f>B3L524C4</f>
        <v>1.9164842126103528E-2</v>
      </c>
      <c r="P9" s="16" t="s">
        <v>18933</v>
      </c>
      <c r="Q9" s="21">
        <f>B9L102C1*B9L102C6</f>
        <v>314.53916617119097</v>
      </c>
      <c r="R9" s="16" t="s">
        <v>18934</v>
      </c>
      <c r="S9" s="21">
        <f>B3L524C5</f>
        <v>4.2505948998868039E-3</v>
      </c>
      <c r="T9" s="16" t="s">
        <v>18935</v>
      </c>
      <c r="U9" s="21">
        <f>B9L102C1*B9L102C8</f>
        <v>69.762044828998441</v>
      </c>
      <c r="V9" s="16" t="s">
        <v>18936</v>
      </c>
      <c r="W9" s="21">
        <f>B3L524C6</f>
        <v>1.8824742088443387E-2</v>
      </c>
      <c r="X9" s="16" t="s">
        <v>18937</v>
      </c>
      <c r="Y9" s="21">
        <f>B9L102C1*B9L102C10</f>
        <v>308.95734183073859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2.408946543412446E-3</v>
      </c>
      <c r="AF9" s="16" t="s">
        <v>18941</v>
      </c>
      <c r="AG9" s="21">
        <f>B9L102C1*B9L102C14</f>
        <v>39.536356841880007</v>
      </c>
      <c r="AH9" s="16" t="s">
        <v>18942</v>
      </c>
      <c r="AI9" s="21">
        <f>B3L524C9</f>
        <v>8.6041330579770762E-3</v>
      </c>
      <c r="AJ9" s="16" t="s">
        <v>18943</v>
      </c>
      <c r="AK9" s="21">
        <f>B9L102C1*B9L102C16</f>
        <v>141.21362544364064</v>
      </c>
      <c r="AL9" s="16" t="s">
        <v>18944</v>
      </c>
      <c r="AM9" s="21">
        <f>B3L524C10</f>
        <v>1.9297145915866728E-3</v>
      </c>
      <c r="AN9" s="16" t="s">
        <v>18945</v>
      </c>
      <c r="AO9" s="21">
        <f>B9L102C1*B9L102C18</f>
        <v>31.671057585145771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1.3686527197340462E-2</v>
      </c>
      <c r="AZ9" s="16" t="s">
        <v>18951</v>
      </c>
      <c r="BA9" s="21">
        <f>B9L102C1*B9L102C24</f>
        <v>224.62741013489634</v>
      </c>
      <c r="BB9" s="16" t="s">
        <v>18952</v>
      </c>
      <c r="BC9" s="21">
        <f>B3L524C14</f>
        <v>0.11094521502066948</v>
      </c>
      <c r="BD9" s="16" t="s">
        <v>18953</v>
      </c>
      <c r="BE9" s="15">
        <f>B9L102C1*B9L102C26</f>
        <v>1820.866313099122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0.10658105522734179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2.3638748850262535E-2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0.1046896636542641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1.3396826485382396E-2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4.7849993994294293E-2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1.073168336611402E-2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7.6114611406237431E-2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0.61699741701610344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17800.075235600001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0.10658105522734179</v>
      </c>
      <c r="P11" s="16" t="s">
        <v>18984</v>
      </c>
      <c r="Q11" s="15">
        <f>B9L104C1*B9L104C6</f>
        <v>1897.1508017363226</v>
      </c>
      <c r="R11" s="16" t="s">
        <v>18961</v>
      </c>
      <c r="S11" s="21">
        <f>B3L522C5</f>
        <v>2.3638748850262535E-2</v>
      </c>
      <c r="T11" s="16" t="s">
        <v>18985</v>
      </c>
      <c r="U11" s="21">
        <f>B9L104C1*B9L104C8</f>
        <v>420.77150801012613</v>
      </c>
      <c r="V11" s="16" t="s">
        <v>18963</v>
      </c>
      <c r="W11" s="21">
        <f>B3L522C6</f>
        <v>0.1046896636542641</v>
      </c>
      <c r="X11" s="16" t="s">
        <v>18986</v>
      </c>
      <c r="Y11" s="15">
        <f>B9L104C1*B9L104C10</f>
        <v>1863.4838894355601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1.3396826485382396E-2</v>
      </c>
      <c r="AF11" s="16" t="s">
        <v>18988</v>
      </c>
      <c r="AG11" s="21">
        <f>B9L104C1*B9L104C14</f>
        <v>238.4645193580854</v>
      </c>
      <c r="AH11" s="16" t="s">
        <v>18969</v>
      </c>
      <c r="AI11" s="21">
        <f>B3L522C9</f>
        <v>4.7849993994294293E-2</v>
      </c>
      <c r="AJ11" s="16" t="s">
        <v>18989</v>
      </c>
      <c r="AK11" s="21">
        <f>B9L104C1*B9L104C16</f>
        <v>851.7334931214466</v>
      </c>
      <c r="AL11" s="16" t="s">
        <v>18971</v>
      </c>
      <c r="AM11" s="21">
        <f>B3L522C10</f>
        <v>1.073168336611402E-2</v>
      </c>
      <c r="AN11" s="16" t="s">
        <v>18990</v>
      </c>
      <c r="AO11" s="21">
        <f>B9L104C1*B9L104C18</f>
        <v>191.02477132146663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7.6114611406237431E-2</v>
      </c>
      <c r="AZ11" s="16" t="s">
        <v>18993</v>
      </c>
      <c r="BA11" s="15">
        <f>B9L104C1*B9L104C24</f>
        <v>1354.8458095594842</v>
      </c>
      <c r="BB11" s="16" t="s">
        <v>18979</v>
      </c>
      <c r="BC11" s="21">
        <f>B3L522C14</f>
        <v>0.61699741701610344</v>
      </c>
      <c r="BD11" s="16" t="s">
        <v>18994</v>
      </c>
      <c r="BE11" s="15">
        <f>B9L104C1*B9L104C26</f>
        <v>10982.60044305751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2794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0.10658105522734179</v>
      </c>
      <c r="P12" s="16" t="s">
        <v>18998</v>
      </c>
      <c r="Q12" s="21">
        <f>B9L105C1*B9L105C6</f>
        <v>297.78746830519299</v>
      </c>
      <c r="R12" s="16" t="s">
        <v>18961</v>
      </c>
      <c r="S12" s="21">
        <f>B3L522C5</f>
        <v>2.3638748850262535E-2</v>
      </c>
      <c r="T12" s="16" t="s">
        <v>18999</v>
      </c>
      <c r="U12" s="21">
        <f>B9L105C1*B9L105C8</f>
        <v>66.046664287633519</v>
      </c>
      <c r="V12" s="16" t="s">
        <v>18963</v>
      </c>
      <c r="W12" s="21">
        <f>B3L522C6</f>
        <v>0.1046896636542641</v>
      </c>
      <c r="X12" s="16" t="s">
        <v>19000</v>
      </c>
      <c r="Y12" s="21">
        <f>B9L105C1*B9L105C10</f>
        <v>292.50292025001391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1.3396826485382396E-2</v>
      </c>
      <c r="AF12" s="16" t="s">
        <v>19002</v>
      </c>
      <c r="AG12" s="21">
        <f>B9L105C1*B9L105C14</f>
        <v>37.430733200158414</v>
      </c>
      <c r="AH12" s="16" t="s">
        <v>18969</v>
      </c>
      <c r="AI12" s="21">
        <f>B3L522C9</f>
        <v>4.7849993994294293E-2</v>
      </c>
      <c r="AJ12" s="16" t="s">
        <v>19003</v>
      </c>
      <c r="AK12" s="21">
        <f>B9L105C1*B9L105C16</f>
        <v>133.69288322005826</v>
      </c>
      <c r="AL12" s="16" t="s">
        <v>18971</v>
      </c>
      <c r="AM12" s="21">
        <f>B3L522C10</f>
        <v>1.073168336611402E-2</v>
      </c>
      <c r="AN12" s="16" t="s">
        <v>19004</v>
      </c>
      <c r="AO12" s="21">
        <f>B9L105C1*B9L105C18</f>
        <v>29.98432332492257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7.6114611406237431E-2</v>
      </c>
      <c r="AZ12" s="16" t="s">
        <v>19007</v>
      </c>
      <c r="BA12" s="21">
        <f>B9L105C1*B9L105C24</f>
        <v>212.66422426902739</v>
      </c>
      <c r="BB12" s="16" t="s">
        <v>18979</v>
      </c>
      <c r="BC12" s="21">
        <f>B3L522C14</f>
        <v>0.61699741701610344</v>
      </c>
      <c r="BD12" s="16" t="s">
        <v>19008</v>
      </c>
      <c r="BE12" s="15">
        <f>B9L105C1*B9L105C26</f>
        <v>1723.8907831429931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181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0.10658105522734179</v>
      </c>
      <c r="P13" s="16" t="s">
        <v>19012</v>
      </c>
      <c r="Q13" s="21">
        <f>B9L106C1*B9L106C6</f>
        <v>19.291170996148864</v>
      </c>
      <c r="R13" s="16" t="s">
        <v>18961</v>
      </c>
      <c r="S13" s="21">
        <f>B3L522C5</f>
        <v>2.3638748850262535E-2</v>
      </c>
      <c r="T13" s="16" t="s">
        <v>19013</v>
      </c>
      <c r="U13" s="21">
        <f>B9L106C1*B9L106C8</f>
        <v>4.2786135418975189</v>
      </c>
      <c r="V13" s="16" t="s">
        <v>18963</v>
      </c>
      <c r="W13" s="21">
        <f>B3L522C6</f>
        <v>0.1046896636542641</v>
      </c>
      <c r="X13" s="16" t="s">
        <v>19014</v>
      </c>
      <c r="Y13" s="21">
        <f>B9L106C1*B9L106C10</f>
        <v>18.948829121421802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1.3396826485382396E-2</v>
      </c>
      <c r="AF13" s="16" t="s">
        <v>19016</v>
      </c>
      <c r="AG13" s="21">
        <f>B9L106C1*B9L106C14</f>
        <v>2.4248255938542136</v>
      </c>
      <c r="AH13" s="16" t="s">
        <v>18969</v>
      </c>
      <c r="AI13" s="21">
        <f>B3L522C9</f>
        <v>4.7849993994294293E-2</v>
      </c>
      <c r="AJ13" s="16" t="s">
        <v>19017</v>
      </c>
      <c r="AK13" s="21">
        <f>B9L106C1*B9L106C16</f>
        <v>8.6608489129672677</v>
      </c>
      <c r="AL13" s="16" t="s">
        <v>18971</v>
      </c>
      <c r="AM13" s="21">
        <f>B3L522C10</f>
        <v>1.073168336611402E-2</v>
      </c>
      <c r="AN13" s="16" t="s">
        <v>19018</v>
      </c>
      <c r="AO13" s="21">
        <f>B9L106C1*B9L106C18</f>
        <v>1.9424346892666375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7.6114611406237431E-2</v>
      </c>
      <c r="AZ13" s="16" t="s">
        <v>19021</v>
      </c>
      <c r="BA13" s="21">
        <f>B9L106C1*B9L106C24</f>
        <v>13.776744664528975</v>
      </c>
      <c r="BB13" s="16" t="s">
        <v>18979</v>
      </c>
      <c r="BC13" s="21">
        <f>B3L522C14</f>
        <v>0.61699741701610344</v>
      </c>
      <c r="BD13" s="16" t="s">
        <v>19022</v>
      </c>
      <c r="BE13" s="21">
        <f>B9L106C1*B9L106C26</f>
        <v>111.67653247991473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944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0.10658105522734179</v>
      </c>
      <c r="P14" s="16" t="s">
        <v>19026</v>
      </c>
      <c r="Q14" s="21">
        <f>B9L107C1*B9L107C6</f>
        <v>100.61251613461066</v>
      </c>
      <c r="R14" s="16" t="s">
        <v>18961</v>
      </c>
      <c r="S14" s="21">
        <f>B3L522C5</f>
        <v>2.3638748850262535E-2</v>
      </c>
      <c r="T14" s="16" t="s">
        <v>19027</v>
      </c>
      <c r="U14" s="21">
        <f>B9L107C1*B9L107C8</f>
        <v>22.314978914647835</v>
      </c>
      <c r="V14" s="16" t="s">
        <v>18963</v>
      </c>
      <c r="W14" s="21">
        <f>B3L522C6</f>
        <v>0.1046896636542641</v>
      </c>
      <c r="X14" s="16" t="s">
        <v>19028</v>
      </c>
      <c r="Y14" s="21">
        <f>B9L107C1*B9L107C10</f>
        <v>98.827042489625313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1.3396826485382396E-2</v>
      </c>
      <c r="AF14" s="16" t="s">
        <v>19030</v>
      </c>
      <c r="AG14" s="21">
        <f>B9L107C1*B9L107C14</f>
        <v>12.646604202200981</v>
      </c>
      <c r="AH14" s="16" t="s">
        <v>18969</v>
      </c>
      <c r="AI14" s="21">
        <f>B3L522C9</f>
        <v>4.7849993994294293E-2</v>
      </c>
      <c r="AJ14" s="16" t="s">
        <v>19031</v>
      </c>
      <c r="AK14" s="21">
        <f>B9L107C1*B9L107C16</f>
        <v>45.17039433061381</v>
      </c>
      <c r="AL14" s="16" t="s">
        <v>18971</v>
      </c>
      <c r="AM14" s="21">
        <f>B3L522C10</f>
        <v>1.073168336611402E-2</v>
      </c>
      <c r="AN14" s="16" t="s">
        <v>19032</v>
      </c>
      <c r="AO14" s="21">
        <f>B9L107C1*B9L107C18</f>
        <v>10.130709097611636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7.6114611406237431E-2</v>
      </c>
      <c r="AZ14" s="16" t="s">
        <v>19035</v>
      </c>
      <c r="BA14" s="21">
        <f>B9L107C1*B9L107C24</f>
        <v>71.852193167488139</v>
      </c>
      <c r="BB14" s="16" t="s">
        <v>18979</v>
      </c>
      <c r="BC14" s="21">
        <f>B3L522C14</f>
        <v>0.61699741701610344</v>
      </c>
      <c r="BD14" s="16" t="s">
        <v>19036</v>
      </c>
      <c r="BE14" s="21">
        <f>B9L107C1*B9L107C26</f>
        <v>582.4455616632016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0.10658105522734179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2.3638748850262535E-2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0.1046896636542641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1.3396826485382396E-2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4.7849993994294293E-2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1.073168336611402E-2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7.6114611406237431E-2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0.61699741701610344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0.10658105522734179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2.3638748850262535E-2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0.1046896636542641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1.3396826485382396E-2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4.7849993994294293E-2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1.073168336611402E-2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7.6114611406237431E-2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0.61699741701610344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0.10658105522734179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2.3638748850262535E-2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0.1046896636542641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1.3396826485382396E-2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4.7849993994294293E-2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1.073168336611402E-2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7.6114611406237431E-2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0.61699741701610344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1792</v>
      </c>
      <c r="F18" s="16" t="s">
        <v>18928</v>
      </c>
      <c r="G18" s="21">
        <f>B3L524C2</f>
        <v>0.64795314513176472</v>
      </c>
      <c r="H18" s="16" t="s">
        <v>19080</v>
      </c>
      <c r="I18" s="15">
        <f>IF(B9L111C2=NULL_VALUE,NULL_VALUE,B9L111C1*B9L111C2)</f>
        <v>1161.1320360761224</v>
      </c>
      <c r="J18" s="16" t="s">
        <v>18930</v>
      </c>
      <c r="K18" s="21">
        <f>B3L524C3</f>
        <v>0.17223213934281548</v>
      </c>
      <c r="L18" s="16" t="s">
        <v>19081</v>
      </c>
      <c r="M18" s="21">
        <f>IF(B9L111C4=NULL_VALUE,NULL_VALUE,B9L111C1*B9L111C4)</f>
        <v>308.63999370232534</v>
      </c>
      <c r="N18" s="16" t="s">
        <v>18932</v>
      </c>
      <c r="O18" s="21">
        <f>B3L524C4</f>
        <v>1.9164842126103528E-2</v>
      </c>
      <c r="P18" s="16" t="s">
        <v>19082</v>
      </c>
      <c r="Q18" s="21">
        <f>B9L111C1*B9L111C6</f>
        <v>34.343397089977522</v>
      </c>
      <c r="R18" s="16" t="s">
        <v>18934</v>
      </c>
      <c r="S18" s="21">
        <f>B3L524C5</f>
        <v>4.2505948998868039E-3</v>
      </c>
      <c r="T18" s="16" t="s">
        <v>19083</v>
      </c>
      <c r="U18" s="21">
        <f>B9L111C1*B9L111C8</f>
        <v>7.6170660605971525</v>
      </c>
      <c r="V18" s="16" t="s">
        <v>18936</v>
      </c>
      <c r="W18" s="21">
        <f>B3L524C6</f>
        <v>1.8824742088443387E-2</v>
      </c>
      <c r="X18" s="16" t="s">
        <v>19084</v>
      </c>
      <c r="Y18" s="21">
        <f>B9L111C1*B9L111C10</f>
        <v>33.733937822490546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2.408946543412446E-3</v>
      </c>
      <c r="AF18" s="16" t="s">
        <v>19086</v>
      </c>
      <c r="AG18" s="21">
        <f>B9L111C1*B9L111C14</f>
        <v>4.3168322057951034</v>
      </c>
      <c r="AH18" s="16" t="s">
        <v>18942</v>
      </c>
      <c r="AI18" s="21">
        <f>B3L524C9</f>
        <v>8.6041330579770762E-3</v>
      </c>
      <c r="AJ18" s="16" t="s">
        <v>19087</v>
      </c>
      <c r="AK18" s="21">
        <f>B9L111C1*B9L111C16</f>
        <v>15.418606439894921</v>
      </c>
      <c r="AL18" s="16" t="s">
        <v>18944</v>
      </c>
      <c r="AM18" s="21">
        <f>B3L524C10</f>
        <v>1.9297145915866728E-3</v>
      </c>
      <c r="AN18" s="16" t="s">
        <v>19088</v>
      </c>
      <c r="AO18" s="21">
        <f>B9L111C1*B9L111C18</f>
        <v>3.4580485481233176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1.3686527197340462E-2</v>
      </c>
      <c r="AZ18" s="16" t="s">
        <v>19091</v>
      </c>
      <c r="BA18" s="21">
        <f>B9L111C1*B9L111C24</f>
        <v>24.526256737634107</v>
      </c>
      <c r="BB18" s="16" t="s">
        <v>18952</v>
      </c>
      <c r="BC18" s="21">
        <f>B3L524C14</f>
        <v>0.11094521502066948</v>
      </c>
      <c r="BD18" s="16" t="s">
        <v>19092</v>
      </c>
      <c r="BE18" s="21">
        <f>B9L111C1*B9L111C26</f>
        <v>198.81382531703971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46819.450985260002</v>
      </c>
      <c r="F19" s="16" t="s">
        <v>18928</v>
      </c>
      <c r="G19" s="21">
        <f>B3L524C2</f>
        <v>0.64795314513176472</v>
      </c>
      <c r="H19" s="16" t="s">
        <v>19094</v>
      </c>
      <c r="I19" s="15">
        <f>IF(B9L112C2=NULL_VALUE,NULL_VALUE,B9L112C1*B9L112C2)</f>
        <v>30336.810519241721</v>
      </c>
      <c r="J19" s="16" t="s">
        <v>18930</v>
      </c>
      <c r="K19" s="21">
        <f>B3L524C3</f>
        <v>0.17223213934281548</v>
      </c>
      <c r="L19" s="16" t="s">
        <v>19095</v>
      </c>
      <c r="M19" s="15">
        <f>IF(B9L112C4=NULL_VALUE,NULL_VALUE,B9L112C1*B9L112C4)</f>
        <v>8063.8142060474202</v>
      </c>
      <c r="N19" s="16" t="s">
        <v>18932</v>
      </c>
      <c r="O19" s="21">
        <f>B3L524C4</f>
        <v>1.9164842126103528E-2</v>
      </c>
      <c r="P19" s="16" t="s">
        <v>19096</v>
      </c>
      <c r="Q19" s="21">
        <f>B9L112C1*B9L112C6</f>
        <v>897.2873865633502</v>
      </c>
      <c r="R19" s="16" t="s">
        <v>18934</v>
      </c>
      <c r="S19" s="21">
        <f>B3L524C5</f>
        <v>4.2505948998868039E-3</v>
      </c>
      <c r="T19" s="16" t="s">
        <v>19097</v>
      </c>
      <c r="U19" s="21">
        <f>B9L112C1*B9L112C8</f>
        <v>199.01051957344637</v>
      </c>
      <c r="V19" s="16" t="s">
        <v>18936</v>
      </c>
      <c r="W19" s="21">
        <f>B3L524C6</f>
        <v>1.8824742088443387E-2</v>
      </c>
      <c r="X19" s="16" t="s">
        <v>19098</v>
      </c>
      <c r="Y19" s="21">
        <f>B9L112C1*B9L112C10</f>
        <v>881.36408952003615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2.408946543412446E-3</v>
      </c>
      <c r="AF19" s="16" t="s">
        <v>19100</v>
      </c>
      <c r="AG19" s="21">
        <f>B9L112C1*B9L112C14</f>
        <v>112.78555461541052</v>
      </c>
      <c r="AH19" s="16" t="s">
        <v>18942</v>
      </c>
      <c r="AI19" s="21">
        <f>B3L524C9</f>
        <v>8.6041330579770762E-3</v>
      </c>
      <c r="AJ19" s="16" t="s">
        <v>19101</v>
      </c>
      <c r="AK19" s="21">
        <f>B9L112C1*B9L112C16</f>
        <v>402.84078597861298</v>
      </c>
      <c r="AL19" s="16" t="s">
        <v>18944</v>
      </c>
      <c r="AM19" s="21">
        <f>B3L524C10</f>
        <v>1.9297145915866728E-3</v>
      </c>
      <c r="AN19" s="16" t="s">
        <v>19102</v>
      </c>
      <c r="AO19" s="21">
        <f>B9L112C1*B9L112C18</f>
        <v>90.348177736333255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1.3686527197340462E-2</v>
      </c>
      <c r="AZ19" s="16" t="s">
        <v>19105</v>
      </c>
      <c r="BA19" s="21">
        <f>B9L112C1*B9L112C24</f>
        <v>640.79568927430967</v>
      </c>
      <c r="BB19" s="16" t="s">
        <v>18952</v>
      </c>
      <c r="BC19" s="21">
        <f>B3L524C14</f>
        <v>0.11094521502066948</v>
      </c>
      <c r="BD19" s="16" t="s">
        <v>19106</v>
      </c>
      <c r="BE19" s="15">
        <f>B9L112C1*B9L112C26</f>
        <v>5194.3940567093669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29864.187895866675</v>
      </c>
      <c r="F20" s="16" t="s">
        <v>18928</v>
      </c>
      <c r="G20" s="21">
        <f>B3L524C2</f>
        <v>0.64795314513176472</v>
      </c>
      <c r="H20" s="16" t="s">
        <v>19107</v>
      </c>
      <c r="I20" s="15">
        <f>IF(B9L113C2=NULL_VALUE,NULL_VALUE,B9L113C1*B9L113C2)</f>
        <v>19350.59447393279</v>
      </c>
      <c r="J20" s="16" t="s">
        <v>18930</v>
      </c>
      <c r="K20" s="21">
        <f>B3L524C3</f>
        <v>0.17223213934281548</v>
      </c>
      <c r="L20" s="16" t="s">
        <v>19108</v>
      </c>
      <c r="M20" s="15">
        <f>IF(B9L113C4=NULL_VALUE,NULL_VALUE,B9L113C1*B9L113C4)</f>
        <v>5143.5729710409323</v>
      </c>
      <c r="N20" s="16" t="s">
        <v>18932</v>
      </c>
      <c r="O20" s="21">
        <f>B3L524C4</f>
        <v>1.9164842126103528E-2</v>
      </c>
      <c r="P20" s="16" t="s">
        <v>19109</v>
      </c>
      <c r="Q20" s="21">
        <f>B9L113C1*B9L113C6</f>
        <v>572.34244624857672</v>
      </c>
      <c r="R20" s="16" t="s">
        <v>18934</v>
      </c>
      <c r="S20" s="21">
        <f>B3L524C5</f>
        <v>4.2505948998868039E-3</v>
      </c>
      <c r="T20" s="16" t="s">
        <v>19110</v>
      </c>
      <c r="U20" s="21">
        <f>B9L113C1*B9L113C8</f>
        <v>126.94056475943211</v>
      </c>
      <c r="V20" s="16" t="s">
        <v>18936</v>
      </c>
      <c r="W20" s="21">
        <f>B3L524C6</f>
        <v>1.8824742088443387E-2</v>
      </c>
      <c r="X20" s="16" t="s">
        <v>19111</v>
      </c>
      <c r="Y20" s="21">
        <f>B9L113C1*B9L113C10</f>
        <v>562.18563482050297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2.408946543412446E-3</v>
      </c>
      <c r="AF20" s="16" t="s">
        <v>19113</v>
      </c>
      <c r="AG20" s="21">
        <f>B9L113C1*B9L113C14</f>
        <v>71.941232203567836</v>
      </c>
      <c r="AH20" s="16" t="s">
        <v>18942</v>
      </c>
      <c r="AI20" s="21">
        <f>B3L524C9</f>
        <v>8.6041330579770762E-3</v>
      </c>
      <c r="AJ20" s="16" t="s">
        <v>19114</v>
      </c>
      <c r="AK20" s="21">
        <f>B9L113C1*B9L113C16</f>
        <v>256.9554463244653</v>
      </c>
      <c r="AL20" s="16" t="s">
        <v>18944</v>
      </c>
      <c r="AM20" s="21">
        <f>B3L524C10</f>
        <v>1.9297145915866728E-3</v>
      </c>
      <c r="AN20" s="16" t="s">
        <v>19115</v>
      </c>
      <c r="AO20" s="21">
        <f>B9L113C1*B9L113C18</f>
        <v>57.629359148540019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1.3686527197340462E-2</v>
      </c>
      <c r="AZ20" s="16" t="s">
        <v>19118</v>
      </c>
      <c r="BA20" s="21">
        <f>B9L113C1*B9L113C24</f>
        <v>408.73701986326506</v>
      </c>
      <c r="BB20" s="16" t="s">
        <v>18952</v>
      </c>
      <c r="BC20" s="21">
        <f>B3L524C14</f>
        <v>0.11094521502066948</v>
      </c>
      <c r="BD20" s="16" t="s">
        <v>19119</v>
      </c>
      <c r="BE20" s="15">
        <f>B9L113C1*B9L113C26</f>
        <v>3313.288747524603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868</v>
      </c>
      <c r="F21" s="16" t="s">
        <v>19121</v>
      </c>
      <c r="G21" s="21">
        <f>B8L105C1</f>
        <v>0.6498929336188437</v>
      </c>
      <c r="H21" s="16" t="s">
        <v>19122</v>
      </c>
      <c r="I21" s="21">
        <f>IF(B9L114C2=NULL_VALUE,NULL_VALUE,B9L114C1*B9L114C2)</f>
        <v>564.1070663811563</v>
      </c>
      <c r="J21" s="16" t="s">
        <v>19123</v>
      </c>
      <c r="K21" s="21">
        <f>B8L106C1</f>
        <v>0.3501070663811563</v>
      </c>
      <c r="L21" s="16" t="s">
        <v>19124</v>
      </c>
      <c r="M21" s="21">
        <f>IF(B9L114C4=NULL_VALUE,NULL_VALUE,B9L114C1*B9L114C4)</f>
        <v>303.89293361884364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230899</v>
      </c>
      <c r="F22" s="16" t="s">
        <v>19128</v>
      </c>
      <c r="G22" s="21">
        <f>B8L112C1</f>
        <v>0.38683633464017542</v>
      </c>
      <c r="H22" s="16" t="s">
        <v>19129</v>
      </c>
      <c r="I22" s="15">
        <f>IF(B9L115C2=NULL_VALUE,NULL_VALUE,B9L115C1*B9L115C2)</f>
        <v>89320.122832081863</v>
      </c>
      <c r="J22" s="16" t="s">
        <v>19130</v>
      </c>
      <c r="K22" s="21">
        <f>B8L113C1</f>
        <v>0.61316366535982458</v>
      </c>
      <c r="L22" s="16" t="s">
        <v>19131</v>
      </c>
      <c r="M22" s="15">
        <f>IF(B9L115C4=NULL_VALUE,NULL_VALUE,B9L115C1*B9L115C4)</f>
        <v>141578.87716791814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41944</v>
      </c>
      <c r="F23" s="16" t="s">
        <v>19128</v>
      </c>
      <c r="G23" s="21">
        <f>B8L112C1</f>
        <v>0.38683633464017542</v>
      </c>
      <c r="H23" s="16" t="s">
        <v>19135</v>
      </c>
      <c r="I23" s="15">
        <f>IF(B9L116C2=NULL_VALUE,NULL_VALUE,B9L116C1*B9L116C2)</f>
        <v>16225.463220147518</v>
      </c>
      <c r="J23" s="16" t="s">
        <v>19130</v>
      </c>
      <c r="K23" s="21">
        <f>B8L113C1</f>
        <v>0.61316366535982458</v>
      </c>
      <c r="L23" s="16" t="s">
        <v>19136</v>
      </c>
      <c r="M23" s="15">
        <f>IF(B9L116C4=NULL_VALUE,NULL_VALUE,B9L116C1*B9L116C4)</f>
        <v>25718.536779852482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5717</v>
      </c>
      <c r="F24" s="16" t="s">
        <v>19128</v>
      </c>
      <c r="G24" s="21">
        <f>B8L112C1</f>
        <v>0.38683633464017542</v>
      </c>
      <c r="H24" s="16" t="s">
        <v>19139</v>
      </c>
      <c r="I24" s="15">
        <f>IF(B9L117C2=NULL_VALUE,NULL_VALUE,B9L117C1*B9L117C2)</f>
        <v>2211.5433251378827</v>
      </c>
      <c r="J24" s="16" t="s">
        <v>19130</v>
      </c>
      <c r="K24" s="21">
        <f>B8L113C1</f>
        <v>0.61316366535982458</v>
      </c>
      <c r="L24" s="16" t="s">
        <v>19140</v>
      </c>
      <c r="M24" s="15">
        <f>IF(B9L117C4=NULL_VALUE,NULL_VALUE,B9L117C1*B9L117C4)</f>
        <v>3505.4566748621173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0.38683633464017542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0.61316366535982458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0.38683633464017542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0.61316366535982458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703</v>
      </c>
      <c r="F27" s="16" t="s">
        <v>19128</v>
      </c>
      <c r="G27" s="21">
        <f>B8L112C1</f>
        <v>0.38683633464017542</v>
      </c>
      <c r="H27" s="16" t="s">
        <v>19151</v>
      </c>
      <c r="I27" s="21">
        <f>IF(B9L120C2=NULL_VALUE,NULL_VALUE,B9L120C1*B9L120C2)</f>
        <v>271.94594325204332</v>
      </c>
      <c r="J27" s="16" t="s">
        <v>19130</v>
      </c>
      <c r="K27" s="21">
        <f>B8L113C1</f>
        <v>0.61316366535982458</v>
      </c>
      <c r="L27" s="16" t="s">
        <v>19152</v>
      </c>
      <c r="M27" s="21">
        <f>IF(B9L120C4=NULL_VALUE,NULL_VALUE,B9L120C1*B9L120C4)</f>
        <v>431.05405674795668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11992</v>
      </c>
      <c r="F28" s="16" t="s">
        <v>19155</v>
      </c>
      <c r="G28" s="21">
        <f>B8L119C1</f>
        <v>0.12742589038174451</v>
      </c>
      <c r="H28" s="16" t="s">
        <v>19156</v>
      </c>
      <c r="I28" s="15">
        <f>IF(B9L121C2=NULL_VALUE,NULL_VALUE,B9L121C1*B9L121C2)</f>
        <v>1528.0912774578801</v>
      </c>
      <c r="J28" s="16" t="s">
        <v>19157</v>
      </c>
      <c r="K28" s="21">
        <f>B8L120C1</f>
        <v>0.87234829952454429</v>
      </c>
      <c r="L28" s="16" t="s">
        <v>19158</v>
      </c>
      <c r="M28" s="15">
        <f>IF(B9L121C4=NULL_VALUE,NULL_VALUE,B9L121C1*B9L121C4)</f>
        <v>10461.200807898334</v>
      </c>
      <c r="N28" s="16" t="s">
        <v>19159</v>
      </c>
      <c r="O28" s="21">
        <f>B8L121C1</f>
        <v>2.2581009371118888E-4</v>
      </c>
      <c r="P28" s="16" t="s">
        <v>19160</v>
      </c>
      <c r="Q28" s="21">
        <f>B9L121C1*B9L121C6</f>
        <v>2.7079146437845769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2182</v>
      </c>
      <c r="F29" s="16" t="s">
        <v>19155</v>
      </c>
      <c r="G29" s="21">
        <f>B8L119C1</f>
        <v>0.12742589038174451</v>
      </c>
      <c r="H29" s="16" t="s">
        <v>19162</v>
      </c>
      <c r="I29" s="21">
        <f>IF(B9L122C2=NULL_VALUE,NULL_VALUE,B9L122C1*B9L122C2)</f>
        <v>278.04329281296651</v>
      </c>
      <c r="J29" s="16" t="s">
        <v>19157</v>
      </c>
      <c r="K29" s="21">
        <f>B8L120C1</f>
        <v>0.87234829952454429</v>
      </c>
      <c r="L29" s="16" t="s">
        <v>19163</v>
      </c>
      <c r="M29" s="15">
        <f>IF(B9L122C4=NULL_VALUE,NULL_VALUE,B9L122C1*B9L122C4)</f>
        <v>1903.4639895625558</v>
      </c>
      <c r="N29" s="16" t="s">
        <v>19159</v>
      </c>
      <c r="O29" s="21">
        <f>B8L121C1</f>
        <v>2.2581009371118888E-4</v>
      </c>
      <c r="P29" s="16" t="s">
        <v>19164</v>
      </c>
      <c r="Q29" s="21">
        <f>B9L122C1*B9L122C6</f>
        <v>0.49271762447781414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433</v>
      </c>
      <c r="F30" s="16" t="s">
        <v>19155</v>
      </c>
      <c r="G30" s="21">
        <f>B8L119C1</f>
        <v>0.12742589038174451</v>
      </c>
      <c r="H30" s="16" t="s">
        <v>19166</v>
      </c>
      <c r="I30" s="21">
        <f>IF(B9L123C2=NULL_VALUE,NULL_VALUE,B9L123C1*B9L123C2)</f>
        <v>55.17541053529537</v>
      </c>
      <c r="J30" s="16" t="s">
        <v>19157</v>
      </c>
      <c r="K30" s="21">
        <f>B8L120C1</f>
        <v>0.87234829952454429</v>
      </c>
      <c r="L30" s="16" t="s">
        <v>19167</v>
      </c>
      <c r="M30" s="21">
        <f>IF(B9L123C4=NULL_VALUE,NULL_VALUE,B9L123C1*B9L123C4)</f>
        <v>377.72681369412766</v>
      </c>
      <c r="N30" s="16" t="s">
        <v>19159</v>
      </c>
      <c r="O30" s="21">
        <f>B8L121C1</f>
        <v>2.2581009371118888E-4</v>
      </c>
      <c r="P30" s="16" t="s">
        <v>19168</v>
      </c>
      <c r="Q30" s="21">
        <f>B9L123C1*B9L123C6</f>
        <v>9.7775770576944782E-2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0.12742589038174451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0.87234829952454429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2.2581009371118888E-4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0.12742589038174451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0.87234829952454429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2.2581009371118888E-4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0.12742589038174451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0.87234829952454429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2.2581009371118888E-4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930.16907144430024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5.4974105928987599E-3</v>
      </c>
      <c r="L8" s="16" t="s">
        <v>19231</v>
      </c>
      <c r="M8" s="21">
        <f>B9L201C1*B9L201C4</f>
        <v>5.1135213065446994</v>
      </c>
      <c r="N8" s="16" t="s">
        <v>19232</v>
      </c>
      <c r="O8" s="21">
        <f>B3L309C4</f>
        <v>7.0743804248968742E-2</v>
      </c>
      <c r="P8" s="16" t="s">
        <v>19233</v>
      </c>
      <c r="Q8" s="21">
        <f>B9L201C1*B9L201C6</f>
        <v>65.803698708700594</v>
      </c>
      <c r="R8" s="16" t="s">
        <v>19234</v>
      </c>
      <c r="S8" s="21">
        <f>B3L310C4</f>
        <v>0.18293920613709674</v>
      </c>
      <c r="T8" s="16" t="s">
        <v>19235</v>
      </c>
      <c r="U8" s="21">
        <f>B9L201C1*B9L201C8</f>
        <v>170.16439150330072</v>
      </c>
      <c r="V8" s="16" t="s">
        <v>19236</v>
      </c>
      <c r="W8" s="21">
        <f>B3L311C4</f>
        <v>4.9598368771598789E-2</v>
      </c>
      <c r="X8" s="16" t="s">
        <v>19237</v>
      </c>
      <c r="Y8" s="21">
        <f>B9L201C1*B9L201C10</f>
        <v>46.134868625430023</v>
      </c>
      <c r="Z8" s="16" t="s">
        <v>19238</v>
      </c>
      <c r="AA8" s="21">
        <f>B3L312C4</f>
        <v>0.28392656386207343</v>
      </c>
      <c r="AB8" s="16" t="s">
        <v>19239</v>
      </c>
      <c r="AC8" s="21">
        <f>B9L201C1*B9L201C12</f>
        <v>264.09970826595566</v>
      </c>
      <c r="AD8" s="16" t="s">
        <v>19240</v>
      </c>
      <c r="AE8" s="21">
        <f>B3L313C4</f>
        <v>1.9744405540625367E-2</v>
      </c>
      <c r="AF8" s="16" t="s">
        <v>19241</v>
      </c>
      <c r="AG8" s="21">
        <f>B9L201C1*B9L201C14</f>
        <v>18.365635367943195</v>
      </c>
      <c r="AH8" s="16" t="s">
        <v>19242</v>
      </c>
      <c r="AI8" s="21">
        <f>B3L314C4</f>
        <v>8.411542456016545E-2</v>
      </c>
      <c r="AJ8" s="16" t="s">
        <v>19243</v>
      </c>
      <c r="AK8" s="21">
        <f>B9L201C1*B9L201C16</f>
        <v>78.241566357272177</v>
      </c>
      <c r="AL8" s="16" t="s">
        <v>19244</v>
      </c>
      <c r="AM8" s="21">
        <f>B3L315C4</f>
        <v>8.956405830961885E-3</v>
      </c>
      <c r="AN8" s="16" t="s">
        <v>19245</v>
      </c>
      <c r="AO8" s="21">
        <f>B9L201C1*B9L201C18</f>
        <v>8.3309716952641324</v>
      </c>
      <c r="AP8" s="16" t="s">
        <v>19246</v>
      </c>
      <c r="AQ8" s="21">
        <f>B3L316C4</f>
        <v>5.926493571947195E-3</v>
      </c>
      <c r="AR8" s="16" t="s">
        <v>19247</v>
      </c>
      <c r="AS8" s="21">
        <f>B9L201C1*B9L201C20</f>
        <v>5.5126410227387366</v>
      </c>
      <c r="AT8" s="16" t="s">
        <v>19248</v>
      </c>
      <c r="AU8" s="21">
        <f>B3L317C4</f>
        <v>5.8385305375821518E-2</v>
      </c>
      <c r="AV8" s="16" t="s">
        <v>19249</v>
      </c>
      <c r="AW8" s="21">
        <f>B9L201C1*B9L201C22</f>
        <v>54.30820528741981</v>
      </c>
      <c r="AX8" s="16" t="s">
        <v>19250</v>
      </c>
      <c r="AY8" s="21">
        <f>B3L318C4</f>
        <v>2.9704975031118151E-2</v>
      </c>
      <c r="AZ8" s="16" t="s">
        <v>19251</v>
      </c>
      <c r="BA8" s="21">
        <f>B9L201C1*B9L201C24</f>
        <v>27.630649041971296</v>
      </c>
      <c r="BB8" s="16" t="s">
        <v>19252</v>
      </c>
      <c r="BC8" s="21">
        <f>B3L319C4</f>
        <v>3.004838503564409E-4</v>
      </c>
      <c r="BD8" s="16" t="s">
        <v>19253</v>
      </c>
      <c r="BE8" s="21">
        <f>B9L201C1*B9L201C26</f>
        <v>0.27950078407005868</v>
      </c>
      <c r="BF8" s="16" t="s">
        <v>19254</v>
      </c>
      <c r="BG8" s="21">
        <f>B3L320C4</f>
        <v>5.6746077245668249E-2</v>
      </c>
      <c r="BH8" s="16" t="s">
        <v>19255</v>
      </c>
      <c r="BI8" s="21">
        <f>B9L201C1*B9L201C28</f>
        <v>52.783445979709768</v>
      </c>
      <c r="BJ8" s="16" t="s">
        <v>19256</v>
      </c>
      <c r="BK8" s="21">
        <f>B3L321C4</f>
        <v>0.13867625339000772</v>
      </c>
      <c r="BL8" s="16" t="s">
        <v>19257</v>
      </c>
      <c r="BM8" s="21">
        <f>B9L201C1*B9L201C30</f>
        <v>128.99236184715798</v>
      </c>
      <c r="BN8" s="16" t="s">
        <v>19258</v>
      </c>
      <c r="BO8" s="21">
        <f>B3L322C4</f>
        <v>4.3486505032447483E-4</v>
      </c>
      <c r="BP8" s="16" t="s">
        <v>19259</v>
      </c>
      <c r="BQ8" s="21">
        <f>B9L201C1*B9L201C32</f>
        <v>0.40449802006389562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4.3039569403671568E-3</v>
      </c>
      <c r="BX8" s="16" t="s">
        <v>19263</v>
      </c>
      <c r="BY8" s="21">
        <f>B9L201C1*B9L201C36</f>
        <v>4.0034076307575699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69.762044828998441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5.4974105928987599E-3</v>
      </c>
      <c r="L9" s="16" t="s">
        <v>19266</v>
      </c>
      <c r="M9" s="21">
        <f>B9L202C1*B9L202C4</f>
        <v>0.38351060422521421</v>
      </c>
      <c r="N9" s="16" t="s">
        <v>19232</v>
      </c>
      <c r="O9" s="21">
        <f>B3L309C4</f>
        <v>7.0743804248968742E-2</v>
      </c>
      <c r="P9" s="16" t="s">
        <v>19267</v>
      </c>
      <c r="Q9" s="21">
        <f>B9L202C1*B9L202C6</f>
        <v>4.935232443390448</v>
      </c>
      <c r="R9" s="16" t="s">
        <v>19234</v>
      </c>
      <c r="S9" s="21">
        <f>B3L310C4</f>
        <v>0.18293920613709674</v>
      </c>
      <c r="T9" s="16" t="s">
        <v>19268</v>
      </c>
      <c r="U9" s="21">
        <f>B9L202C1*B9L202C8</f>
        <v>12.762213099517529</v>
      </c>
      <c r="V9" s="16" t="s">
        <v>19236</v>
      </c>
      <c r="W9" s="21">
        <f>B3L311C4</f>
        <v>4.9598368771598789E-2</v>
      </c>
      <c r="X9" s="16" t="s">
        <v>19269</v>
      </c>
      <c r="Y9" s="21">
        <f>B9L202C1*B9L202C10</f>
        <v>3.4600836256894709</v>
      </c>
      <c r="Z9" s="16" t="s">
        <v>19238</v>
      </c>
      <c r="AA9" s="21">
        <f>B3L312C4</f>
        <v>0.28392656386207343</v>
      </c>
      <c r="AB9" s="16" t="s">
        <v>19270</v>
      </c>
      <c r="AC9" s="21">
        <f>B9L202C1*B9L202C12</f>
        <v>19.807297676289455</v>
      </c>
      <c r="AD9" s="16" t="s">
        <v>19240</v>
      </c>
      <c r="AE9" s="21">
        <f>B3L313C4</f>
        <v>1.9744405540625367E-2</v>
      </c>
      <c r="AF9" s="16" t="s">
        <v>19271</v>
      </c>
      <c r="AG9" s="21">
        <f>B9L202C1*B9L202C14</f>
        <v>1.3774101044470322</v>
      </c>
      <c r="AH9" s="16" t="s">
        <v>19242</v>
      </c>
      <c r="AI9" s="21">
        <f>B3L314C4</f>
        <v>8.411542456016545E-2</v>
      </c>
      <c r="AJ9" s="16" t="s">
        <v>19272</v>
      </c>
      <c r="AK9" s="21">
        <f>B9L202C1*B9L202C16</f>
        <v>5.868064018976499</v>
      </c>
      <c r="AL9" s="16" t="s">
        <v>19244</v>
      </c>
      <c r="AM9" s="21">
        <f>B3L315C4</f>
        <v>8.956405830961885E-3</v>
      </c>
      <c r="AN9" s="16" t="s">
        <v>19273</v>
      </c>
      <c r="AO9" s="21">
        <f>B9L202C1*B9L202C18</f>
        <v>0.62481718508626605</v>
      </c>
      <c r="AP9" s="16" t="s">
        <v>19246</v>
      </c>
      <c r="AQ9" s="21">
        <f>B3L316C4</f>
        <v>5.926493571947195E-3</v>
      </c>
      <c r="AR9" s="16" t="s">
        <v>19274</v>
      </c>
      <c r="AS9" s="21">
        <f>B9L202C1*B9L202C20</f>
        <v>0.41344431024495132</v>
      </c>
      <c r="AT9" s="16" t="s">
        <v>19248</v>
      </c>
      <c r="AU9" s="21">
        <f>B3L317C4</f>
        <v>5.8385305375821518E-2</v>
      </c>
      <c r="AV9" s="16" t="s">
        <v>19275</v>
      </c>
      <c r="AW9" s="21">
        <f>B9L202C1*B9L202C22</f>
        <v>4.0730782909828243</v>
      </c>
      <c r="AX9" s="16" t="s">
        <v>19250</v>
      </c>
      <c r="AY9" s="21">
        <f>B3L318C4</f>
        <v>2.9704975031118151E-2</v>
      </c>
      <c r="AZ9" s="16" t="s">
        <v>19276</v>
      </c>
      <c r="BA9" s="21">
        <f>B9L202C1*B9L202C24</f>
        <v>2.0722797997651439</v>
      </c>
      <c r="BB9" s="16" t="s">
        <v>19252</v>
      </c>
      <c r="BC9" s="21">
        <f>B3L319C4</f>
        <v>3.004838503564409E-4</v>
      </c>
      <c r="BD9" s="16" t="s">
        <v>19277</v>
      </c>
      <c r="BE9" s="21">
        <f>B9L202C1*B9L202C26</f>
        <v>2.0962367838956091E-2</v>
      </c>
      <c r="BF9" s="16" t="s">
        <v>19254</v>
      </c>
      <c r="BG9" s="21">
        <f>B3L320C4</f>
        <v>5.6746077245668249E-2</v>
      </c>
      <c r="BH9" s="16" t="s">
        <v>19278</v>
      </c>
      <c r="BI9" s="21">
        <f>B9L202C1*B9L202C28</f>
        <v>3.9587223846821167</v>
      </c>
      <c r="BJ9" s="16" t="s">
        <v>19256</v>
      </c>
      <c r="BK9" s="21">
        <f>B3L321C4</f>
        <v>0.13867625339000772</v>
      </c>
      <c r="BL9" s="16" t="s">
        <v>19279</v>
      </c>
      <c r="BM9" s="21">
        <f>B9L202C1*B9L202C30</f>
        <v>9.6743390057112659</v>
      </c>
      <c r="BN9" s="16" t="s">
        <v>19258</v>
      </c>
      <c r="BO9" s="21">
        <f>B3L322C4</f>
        <v>4.3486505032447483E-4</v>
      </c>
      <c r="BP9" s="16" t="s">
        <v>19280</v>
      </c>
      <c r="BQ9" s="21">
        <f>B9L202C1*B9L202C32</f>
        <v>3.0337075135300675E-2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4.3039569403671568E-3</v>
      </c>
      <c r="BX9" s="16" t="s">
        <v>19282</v>
      </c>
      <c r="BY9" s="21">
        <f>B9L202C1*B9L202C36</f>
        <v>0.30025283701597255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5.4974105928987599E-3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7.0743804248968742E-2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0.18293920613709674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4.9598368771598789E-2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0.28392656386207343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1.9744405540625367E-2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8.411542456016545E-2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8.956405830961885E-3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5.926493571947195E-3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5.8385305375821518E-2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2.9704975031118151E-2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3.004838503564409E-4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5.6746077245668249E-2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0.13867625339000772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4.3486505032447483E-4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4.3039569403671568E-3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2586.5599308800001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5.4974105928987599E-3</v>
      </c>
      <c r="L11" s="16" t="s">
        <v>19303</v>
      </c>
      <c r="M11" s="21">
        <f>B9L204C1*B9L204C4</f>
        <v>14.219381963187198</v>
      </c>
      <c r="N11" s="16" t="s">
        <v>19232</v>
      </c>
      <c r="O11" s="21">
        <f>B3L309C4</f>
        <v>7.0743804248968742E-2</v>
      </c>
      <c r="P11" s="16" t="s">
        <v>19304</v>
      </c>
      <c r="Q11" s="21">
        <f>B9L204C1*B9L204C6</f>
        <v>182.98308942840086</v>
      </c>
      <c r="R11" s="16" t="s">
        <v>19234</v>
      </c>
      <c r="S11" s="21">
        <f>B3L310C4</f>
        <v>0.18293920613709674</v>
      </c>
      <c r="T11" s="16" t="s">
        <v>19305</v>
      </c>
      <c r="U11" s="21">
        <f>B9L204C1*B9L204C8</f>
        <v>473.18322038121107</v>
      </c>
      <c r="V11" s="16" t="s">
        <v>19236</v>
      </c>
      <c r="W11" s="21">
        <f>B3L311C4</f>
        <v>4.9598368771598789E-2</v>
      </c>
      <c r="X11" s="16" t="s">
        <v>19306</v>
      </c>
      <c r="Y11" s="21">
        <f>B9L204C1*B9L204C10</f>
        <v>128.28915330162732</v>
      </c>
      <c r="Z11" s="16" t="s">
        <v>19238</v>
      </c>
      <c r="AA11" s="21">
        <f>B3L312C4</f>
        <v>0.28392656386207343</v>
      </c>
      <c r="AB11" s="16" t="s">
        <v>19307</v>
      </c>
      <c r="AC11" s="21">
        <f>B9L204C1*B9L204C12</f>
        <v>734.39307339808056</v>
      </c>
      <c r="AD11" s="16" t="s">
        <v>19240</v>
      </c>
      <c r="AE11" s="21">
        <f>B3L313C4</f>
        <v>1.9744405540625367E-2</v>
      </c>
      <c r="AF11" s="16" t="s">
        <v>19308</v>
      </c>
      <c r="AG11" s="21">
        <f>B9L204C1*B9L204C14</f>
        <v>51.070088230426641</v>
      </c>
      <c r="AH11" s="16" t="s">
        <v>19242</v>
      </c>
      <c r="AI11" s="21">
        <f>B3L314C4</f>
        <v>8.411542456016545E-2</v>
      </c>
      <c r="AJ11" s="16" t="s">
        <v>19309</v>
      </c>
      <c r="AK11" s="21">
        <f>B9L204C1*B9L204C16</f>
        <v>217.56958673628341</v>
      </c>
      <c r="AL11" s="16" t="s">
        <v>19244</v>
      </c>
      <c r="AM11" s="21">
        <f>B3L315C4</f>
        <v>8.956405830961885E-3</v>
      </c>
      <c r="AN11" s="16" t="s">
        <v>19310</v>
      </c>
      <c r="AO11" s="21">
        <f>B9L204C1*B9L204C18</f>
        <v>23.166280447066004</v>
      </c>
      <c r="AP11" s="16" t="s">
        <v>19246</v>
      </c>
      <c r="AQ11" s="21">
        <f>B3L316C4</f>
        <v>5.926493571947195E-3</v>
      </c>
      <c r="AR11" s="16" t="s">
        <v>19311</v>
      </c>
      <c r="AS11" s="21">
        <f>B9L204C1*B9L204C20</f>
        <v>15.329230803816502</v>
      </c>
      <c r="AT11" s="16" t="s">
        <v>19248</v>
      </c>
      <c r="AU11" s="21">
        <f>B3L317C4</f>
        <v>5.8385305375821518E-2</v>
      </c>
      <c r="AV11" s="16" t="s">
        <v>19312</v>
      </c>
      <c r="AW11" s="21">
        <f>B9L204C1*B9L204C22</f>
        <v>151.01709143729261</v>
      </c>
      <c r="AX11" s="16" t="s">
        <v>19250</v>
      </c>
      <c r="AY11" s="21">
        <f>B3L318C4</f>
        <v>2.9704975031118151E-2</v>
      </c>
      <c r="AZ11" s="16" t="s">
        <v>19313</v>
      </c>
      <c r="BA11" s="21">
        <f>B9L204C1*B9L204C24</f>
        <v>76.833698163281099</v>
      </c>
      <c r="BB11" s="16" t="s">
        <v>19252</v>
      </c>
      <c r="BC11" s="21">
        <f>B3L319C4</f>
        <v>3.004838503564409E-4</v>
      </c>
      <c r="BD11" s="16" t="s">
        <v>19314</v>
      </c>
      <c r="BE11" s="21">
        <f>B9L204C1*B9L204C26</f>
        <v>0.77721948720851208</v>
      </c>
      <c r="BF11" s="16" t="s">
        <v>19254</v>
      </c>
      <c r="BG11" s="21">
        <f>B3L320C4</f>
        <v>5.6746077245668249E-2</v>
      </c>
      <c r="BH11" s="16" t="s">
        <v>19315</v>
      </c>
      <c r="BI11" s="21">
        <f>B9L204C1*B9L204C28</f>
        <v>146.77712963826681</v>
      </c>
      <c r="BJ11" s="16" t="s">
        <v>19256</v>
      </c>
      <c r="BK11" s="21">
        <f>B3L321C4</f>
        <v>0.13867625339000772</v>
      </c>
      <c r="BL11" s="16" t="s">
        <v>19316</v>
      </c>
      <c r="BM11" s="21">
        <f>B9L204C1*B9L204C30</f>
        <v>358.69444038315578</v>
      </c>
      <c r="BN11" s="16" t="s">
        <v>19258</v>
      </c>
      <c r="BO11" s="21">
        <f>B3L322C4</f>
        <v>4.3486505032447483E-4</v>
      </c>
      <c r="BP11" s="16" t="s">
        <v>19317</v>
      </c>
      <c r="BQ11" s="21">
        <f>B9L204C1*B9L204C32</f>
        <v>1.1248045145094014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4.3039569403671568E-3</v>
      </c>
      <c r="BX11" s="16" t="s">
        <v>19319</v>
      </c>
      <c r="BY11" s="21">
        <f>B9L204C1*B9L204C36</f>
        <v>11.132442566186571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420.77150801012613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5.4974105928987599E-3</v>
      </c>
      <c r="L12" s="16" t="s">
        <v>19322</v>
      </c>
      <c r="M12" s="21">
        <f>B9L205C1*B9L205C4</f>
        <v>2.3131537453248527</v>
      </c>
      <c r="N12" s="16" t="s">
        <v>19232</v>
      </c>
      <c r="O12" s="21">
        <f>B3L309C4</f>
        <v>7.0743804248968742E-2</v>
      </c>
      <c r="P12" s="16" t="s">
        <v>19323</v>
      </c>
      <c r="Q12" s="21">
        <f>B9L205C1*B9L205C6</f>
        <v>29.766977196211744</v>
      </c>
      <c r="R12" s="16" t="s">
        <v>19234</v>
      </c>
      <c r="S12" s="21">
        <f>B3L310C4</f>
        <v>0.18293920613709674</v>
      </c>
      <c r="T12" s="16" t="s">
        <v>19324</v>
      </c>
      <c r="U12" s="21">
        <f>B9L205C1*B9L205C8</f>
        <v>76.975605640481518</v>
      </c>
      <c r="V12" s="16" t="s">
        <v>19236</v>
      </c>
      <c r="W12" s="21">
        <f>B3L311C4</f>
        <v>4.9598368771598789E-2</v>
      </c>
      <c r="X12" s="16" t="s">
        <v>19325</v>
      </c>
      <c r="Y12" s="21">
        <f>B9L205C1*B9L205C10</f>
        <v>20.869580422867969</v>
      </c>
      <c r="Z12" s="16" t="s">
        <v>19238</v>
      </c>
      <c r="AA12" s="21">
        <f>B3L312C4</f>
        <v>0.28392656386207343</v>
      </c>
      <c r="AB12" s="16" t="s">
        <v>19326</v>
      </c>
      <c r="AC12" s="21">
        <f>B9L205C1*B9L205C12</f>
        <v>119.46820844037802</v>
      </c>
      <c r="AD12" s="16" t="s">
        <v>19240</v>
      </c>
      <c r="AE12" s="21">
        <f>B3L313C4</f>
        <v>1.9744405540625367E-2</v>
      </c>
      <c r="AF12" s="16" t="s">
        <v>19327</v>
      </c>
      <c r="AG12" s="21">
        <f>B9L205C1*B9L205C14</f>
        <v>8.3078832940924254</v>
      </c>
      <c r="AH12" s="16" t="s">
        <v>19242</v>
      </c>
      <c r="AI12" s="21">
        <f>B3L314C4</f>
        <v>8.411542456016545E-2</v>
      </c>
      <c r="AJ12" s="16" t="s">
        <v>19328</v>
      </c>
      <c r="AK12" s="21">
        <f>B9L205C1*B9L205C16</f>
        <v>35.393374039092819</v>
      </c>
      <c r="AL12" s="16" t="s">
        <v>19244</v>
      </c>
      <c r="AM12" s="21">
        <f>B3L315C4</f>
        <v>8.956405830961885E-3</v>
      </c>
      <c r="AN12" s="16" t="s">
        <v>19329</v>
      </c>
      <c r="AO12" s="21">
        <f>B9L205C1*B9L205C18</f>
        <v>3.7686003878445193</v>
      </c>
      <c r="AP12" s="16" t="s">
        <v>19246</v>
      </c>
      <c r="AQ12" s="21">
        <f>B3L316C4</f>
        <v>5.926493571947195E-3</v>
      </c>
      <c r="AR12" s="16" t="s">
        <v>19330</v>
      </c>
      <c r="AS12" s="21">
        <f>B9L205C1*B9L205C20</f>
        <v>2.4936996374805402</v>
      </c>
      <c r="AT12" s="16" t="s">
        <v>19248</v>
      </c>
      <c r="AU12" s="21">
        <f>B3L317C4</f>
        <v>5.8385305375821518E-2</v>
      </c>
      <c r="AV12" s="16" t="s">
        <v>19331</v>
      </c>
      <c r="AW12" s="21">
        <f>B9L205C1*B9L205C22</f>
        <v>24.566872988616144</v>
      </c>
      <c r="AX12" s="16" t="s">
        <v>19250</v>
      </c>
      <c r="AY12" s="21">
        <f>B3L318C4</f>
        <v>2.9704975031118151E-2</v>
      </c>
      <c r="AZ12" s="16" t="s">
        <v>19332</v>
      </c>
      <c r="BA12" s="21">
        <f>B9L205C1*B9L205C24</f>
        <v>12.499007139246729</v>
      </c>
      <c r="BB12" s="16" t="s">
        <v>19252</v>
      </c>
      <c r="BC12" s="21">
        <f>B3L319C4</f>
        <v>3.004838503564409E-4</v>
      </c>
      <c r="BD12" s="16" t="s">
        <v>19333</v>
      </c>
      <c r="BE12" s="21">
        <f>B9L205C1*B9L205C26</f>
        <v>0.12643504284716872</v>
      </c>
      <c r="BF12" s="16" t="s">
        <v>19254</v>
      </c>
      <c r="BG12" s="21">
        <f>B3L320C4</f>
        <v>5.6746077245668249E-2</v>
      </c>
      <c r="BH12" s="16" t="s">
        <v>19334</v>
      </c>
      <c r="BI12" s="21">
        <f>B9L205C1*B9L205C28</f>
        <v>23.877132496318932</v>
      </c>
      <c r="BJ12" s="16" t="s">
        <v>19256</v>
      </c>
      <c r="BK12" s="21">
        <f>B3L321C4</f>
        <v>0.13867625339000772</v>
      </c>
      <c r="BL12" s="16" t="s">
        <v>19335</v>
      </c>
      <c r="BM12" s="21">
        <f>B9L205C1*B9L205C30</f>
        <v>58.351016264107912</v>
      </c>
      <c r="BN12" s="16" t="s">
        <v>19258</v>
      </c>
      <c r="BO12" s="21">
        <f>B3L322C4</f>
        <v>4.3486505032447483E-4</v>
      </c>
      <c r="BP12" s="16" t="s">
        <v>19336</v>
      </c>
      <c r="BQ12" s="21">
        <f>B9L205C1*B9L205C32</f>
        <v>0.18297882300592866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4.3039569403671568E-3</v>
      </c>
      <c r="BX12" s="16" t="s">
        <v>19338</v>
      </c>
      <c r="BY12" s="21">
        <f>B9L205C1*B9L205C36</f>
        <v>1.8109824522089371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66.046664287633519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5.4974105928987599E-3</v>
      </c>
      <c r="L13" s="16" t="s">
        <v>19341</v>
      </c>
      <c r="M13" s="21">
        <f>B9L206C1*B9L206C4</f>
        <v>0.36308563188046472</v>
      </c>
      <c r="N13" s="16" t="s">
        <v>19232</v>
      </c>
      <c r="O13" s="21">
        <f>B3L309C4</f>
        <v>7.0743804248968742E-2</v>
      </c>
      <c r="P13" s="16" t="s">
        <v>19342</v>
      </c>
      <c r="Q13" s="21">
        <f>B9L206C1*B9L206C6</f>
        <v>4.6723922896617003</v>
      </c>
      <c r="R13" s="16" t="s">
        <v>19234</v>
      </c>
      <c r="S13" s="21">
        <f>B3L310C4</f>
        <v>0.18293920613709674</v>
      </c>
      <c r="T13" s="16" t="s">
        <v>19343</v>
      </c>
      <c r="U13" s="21">
        <f>B9L206C1*B9L206C8</f>
        <v>12.082524332783015</v>
      </c>
      <c r="V13" s="16" t="s">
        <v>19236</v>
      </c>
      <c r="W13" s="21">
        <f>B3L311C4</f>
        <v>4.9598368771598789E-2</v>
      </c>
      <c r="X13" s="16" t="s">
        <v>19344</v>
      </c>
      <c r="Y13" s="21">
        <f>B9L206C1*B9L206C10</f>
        <v>3.2758068114720311</v>
      </c>
      <c r="Z13" s="16" t="s">
        <v>19238</v>
      </c>
      <c r="AA13" s="21">
        <f>B3L312C4</f>
        <v>0.28392656386207343</v>
      </c>
      <c r="AB13" s="16" t="s">
        <v>19345</v>
      </c>
      <c r="AC13" s="21">
        <f>B9L206C1*B9L206C12</f>
        <v>18.752402445739705</v>
      </c>
      <c r="AD13" s="16" t="s">
        <v>19240</v>
      </c>
      <c r="AE13" s="21">
        <f>B3L313C4</f>
        <v>1.9744405540625367E-2</v>
      </c>
      <c r="AF13" s="16" t="s">
        <v>19346</v>
      </c>
      <c r="AG13" s="21">
        <f>B9L206C1*B9L206C14</f>
        <v>1.3040521243005747</v>
      </c>
      <c r="AH13" s="16" t="s">
        <v>19242</v>
      </c>
      <c r="AI13" s="21">
        <f>B3L314C4</f>
        <v>8.411542456016545E-2</v>
      </c>
      <c r="AJ13" s="16" t="s">
        <v>19347</v>
      </c>
      <c r="AK13" s="21">
        <f>B9L206C1*B9L206C16</f>
        <v>5.5555432073370108</v>
      </c>
      <c r="AL13" s="16" t="s">
        <v>19244</v>
      </c>
      <c r="AM13" s="21">
        <f>B3L315C4</f>
        <v>8.956405830961885E-3</v>
      </c>
      <c r="AN13" s="16" t="s">
        <v>19348</v>
      </c>
      <c r="AO13" s="21">
        <f>B9L206C1*B9L206C18</f>
        <v>0.59154072914134292</v>
      </c>
      <c r="AP13" s="16" t="s">
        <v>19246</v>
      </c>
      <c r="AQ13" s="21">
        <f>B3L316C4</f>
        <v>5.926493571947195E-3</v>
      </c>
      <c r="AR13" s="16" t="s">
        <v>19349</v>
      </c>
      <c r="AS13" s="21">
        <f>B9L206C1*B9L206C20</f>
        <v>0.39142513134921442</v>
      </c>
      <c r="AT13" s="16" t="s">
        <v>19248</v>
      </c>
      <c r="AU13" s="21">
        <f>B3L317C4</f>
        <v>5.8385305375821518E-2</v>
      </c>
      <c r="AV13" s="16" t="s">
        <v>19350</v>
      </c>
      <c r="AW13" s="21">
        <f>B9L206C1*B9L206C22</f>
        <v>3.8561546634878483</v>
      </c>
      <c r="AX13" s="16" t="s">
        <v>19250</v>
      </c>
      <c r="AY13" s="21">
        <f>B3L318C4</f>
        <v>2.9704975031118151E-2</v>
      </c>
      <c r="AZ13" s="16" t="s">
        <v>19351</v>
      </c>
      <c r="BA13" s="21">
        <f>B9L206C1*B9L206C24</f>
        <v>1.9619145135527967</v>
      </c>
      <c r="BB13" s="16" t="s">
        <v>19252</v>
      </c>
      <c r="BC13" s="21">
        <f>B3L319C4</f>
        <v>3.004838503564409E-4</v>
      </c>
      <c r="BD13" s="16" t="s">
        <v>19352</v>
      </c>
      <c r="BE13" s="21">
        <f>B9L206C1*B9L206C26</f>
        <v>1.9845955988347361E-2</v>
      </c>
      <c r="BF13" s="16" t="s">
        <v>19254</v>
      </c>
      <c r="BG13" s="21">
        <f>B3L320C4</f>
        <v>5.6746077245668249E-2</v>
      </c>
      <c r="BH13" s="16" t="s">
        <v>19353</v>
      </c>
      <c r="BI13" s="21">
        <f>B9L206C1*B9L206C28</f>
        <v>3.7478891134847703</v>
      </c>
      <c r="BJ13" s="16" t="s">
        <v>19256</v>
      </c>
      <c r="BK13" s="21">
        <f>B3L321C4</f>
        <v>0.13867625339000772</v>
      </c>
      <c r="BL13" s="16" t="s">
        <v>19354</v>
      </c>
      <c r="BM13" s="21">
        <f>B9L206C1*B9L206C30</f>
        <v>9.1591039523166398</v>
      </c>
      <c r="BN13" s="16" t="s">
        <v>19258</v>
      </c>
      <c r="BO13" s="21">
        <f>B3L322C4</f>
        <v>4.3486505032447483E-4</v>
      </c>
      <c r="BP13" s="16" t="s">
        <v>19355</v>
      </c>
      <c r="BQ13" s="21">
        <f>B9L206C1*B9L206C32</f>
        <v>2.8721385989205445E-2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4.3039569403671568E-3</v>
      </c>
      <c r="BX13" s="16" t="s">
        <v>19357</v>
      </c>
      <c r="BY13" s="21">
        <f>B9L206C1*B9L206C36</f>
        <v>0.28426199914885991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4.2786135418975189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5.4974105928987599E-3</v>
      </c>
      <c r="L14" s="16" t="s">
        <v>19360</v>
      </c>
      <c r="M14" s="21">
        <f>B9L207C1*B9L207C4</f>
        <v>2.3521295408147503E-2</v>
      </c>
      <c r="N14" s="16" t="s">
        <v>19232</v>
      </c>
      <c r="O14" s="21">
        <f>B3L309C4</f>
        <v>7.0743804248968742E-2</v>
      </c>
      <c r="P14" s="16" t="s">
        <v>19361</v>
      </c>
      <c r="Q14" s="21">
        <f>B9L207C1*B9L207C6</f>
        <v>0.30268539886498491</v>
      </c>
      <c r="R14" s="16" t="s">
        <v>19234</v>
      </c>
      <c r="S14" s="21">
        <f>B3L310C4</f>
        <v>0.18293920613709674</v>
      </c>
      <c r="T14" s="16" t="s">
        <v>19362</v>
      </c>
      <c r="U14" s="21">
        <f>B9L207C1*B9L207C8</f>
        <v>0.78272616472216383</v>
      </c>
      <c r="V14" s="16" t="s">
        <v>19236</v>
      </c>
      <c r="W14" s="21">
        <f>B3L311C4</f>
        <v>4.9598368771598789E-2</v>
      </c>
      <c r="X14" s="16" t="s">
        <v>19363</v>
      </c>
      <c r="Y14" s="21">
        <f>B9L207C1*B9L207C10</f>
        <v>0.2122122522821896</v>
      </c>
      <c r="Z14" s="16" t="s">
        <v>19238</v>
      </c>
      <c r="AA14" s="21">
        <f>B3L312C4</f>
        <v>0.28392656386207343</v>
      </c>
      <c r="AB14" s="16" t="s">
        <v>19364</v>
      </c>
      <c r="AC14" s="21">
        <f>B9L207C1*B9L207C12</f>
        <v>1.2148120410446981</v>
      </c>
      <c r="AD14" s="16" t="s">
        <v>19240</v>
      </c>
      <c r="AE14" s="21">
        <f>B3L313C4</f>
        <v>1.9744405540625367E-2</v>
      </c>
      <c r="AF14" s="16" t="s">
        <v>19365</v>
      </c>
      <c r="AG14" s="21">
        <f>B9L207C1*B9L207C14</f>
        <v>8.44786809228361E-2</v>
      </c>
      <c r="AH14" s="16" t="s">
        <v>19242</v>
      </c>
      <c r="AI14" s="21">
        <f>B3L314C4</f>
        <v>8.411542456016545E-2</v>
      </c>
      <c r="AJ14" s="16" t="s">
        <v>19366</v>
      </c>
      <c r="AK14" s="21">
        <f>B9L207C1*B9L207C16</f>
        <v>0.35989739460558307</v>
      </c>
      <c r="AL14" s="16" t="s">
        <v>19244</v>
      </c>
      <c r="AM14" s="21">
        <f>B3L315C4</f>
        <v>8.956405830961885E-3</v>
      </c>
      <c r="AN14" s="16" t="s">
        <v>19367</v>
      </c>
      <c r="AO14" s="21">
        <f>B9L207C1*B9L207C18</f>
        <v>3.8320999275083423E-2</v>
      </c>
      <c r="AP14" s="16" t="s">
        <v>19246</v>
      </c>
      <c r="AQ14" s="21">
        <f>B3L316C4</f>
        <v>5.926493571947195E-3</v>
      </c>
      <c r="AR14" s="16" t="s">
        <v>19368</v>
      </c>
      <c r="AS14" s="21">
        <f>B9L207C1*B9L207C20</f>
        <v>2.5357175652901867E-2</v>
      </c>
      <c r="AT14" s="16" t="s">
        <v>19248</v>
      </c>
      <c r="AU14" s="21">
        <f>B3L317C4</f>
        <v>5.8385305375821518E-2</v>
      </c>
      <c r="AV14" s="16" t="s">
        <v>19369</v>
      </c>
      <c r="AW14" s="21">
        <f>B9L207C1*B9L207C22</f>
        <v>0.24980815822881194</v>
      </c>
      <c r="AX14" s="16" t="s">
        <v>19250</v>
      </c>
      <c r="AY14" s="21">
        <f>B3L318C4</f>
        <v>2.9704975031118151E-2</v>
      </c>
      <c r="AZ14" s="16" t="s">
        <v>19370</v>
      </c>
      <c r="BA14" s="21">
        <f>B9L207C1*B9L207C24</f>
        <v>0.12709610842986979</v>
      </c>
      <c r="BB14" s="16" t="s">
        <v>19252</v>
      </c>
      <c r="BC14" s="21">
        <f>B3L319C4</f>
        <v>3.004838503564409E-4</v>
      </c>
      <c r="BD14" s="16" t="s">
        <v>19371</v>
      </c>
      <c r="BE14" s="21">
        <f>B9L207C1*B9L207C26</f>
        <v>1.2856542712565756E-3</v>
      </c>
      <c r="BF14" s="16" t="s">
        <v>19254</v>
      </c>
      <c r="BG14" s="21">
        <f>B3L320C4</f>
        <v>5.6746077245668249E-2</v>
      </c>
      <c r="BH14" s="16" t="s">
        <v>19372</v>
      </c>
      <c r="BI14" s="21">
        <f>B9L207C1*B9L207C28</f>
        <v>0.24279453455287883</v>
      </c>
      <c r="BJ14" s="16" t="s">
        <v>19256</v>
      </c>
      <c r="BK14" s="21">
        <f>B3L321C4</f>
        <v>0.13867625339000772</v>
      </c>
      <c r="BL14" s="16" t="s">
        <v>19373</v>
      </c>
      <c r="BM14" s="21">
        <f>B9L207C1*B9L207C30</f>
        <v>0.59334209569409879</v>
      </c>
      <c r="BN14" s="16" t="s">
        <v>19258</v>
      </c>
      <c r="BO14" s="21">
        <f>B3L322C4</f>
        <v>4.3486505032447483E-4</v>
      </c>
      <c r="BP14" s="16" t="s">
        <v>19374</v>
      </c>
      <c r="BQ14" s="21">
        <f>B9L207C1*B9L207C32</f>
        <v>1.8606194932162441E-3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4.3039569403671568E-3</v>
      </c>
      <c r="BX14" s="16" t="s">
        <v>19376</v>
      </c>
      <c r="BY14" s="21">
        <f>B9L207C1*B9L207C36</f>
        <v>1.8414968448798728E-2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22.314978914647835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5.4974105928987599E-3</v>
      </c>
      <c r="L15" s="16" t="s">
        <v>19379</v>
      </c>
      <c r="M15" s="21">
        <f>B9L208C1*B9L208C4</f>
        <v>0.12267460146569747</v>
      </c>
      <c r="N15" s="16" t="s">
        <v>19232</v>
      </c>
      <c r="O15" s="21">
        <f>B3L309C4</f>
        <v>7.0743804248968742E-2</v>
      </c>
      <c r="P15" s="16" t="s">
        <v>19380</v>
      </c>
      <c r="Q15" s="21">
        <f>B9L208C1*B9L208C6</f>
        <v>1.5786465001577115</v>
      </c>
      <c r="R15" s="16" t="s">
        <v>19234</v>
      </c>
      <c r="S15" s="21">
        <f>B3L310C4</f>
        <v>0.18293920613709674</v>
      </c>
      <c r="T15" s="16" t="s">
        <v>19381</v>
      </c>
      <c r="U15" s="21">
        <f>B9L208C1*B9L208C8</f>
        <v>4.0822845276117272</v>
      </c>
      <c r="V15" s="16" t="s">
        <v>19236</v>
      </c>
      <c r="W15" s="21">
        <f>B3L311C4</f>
        <v>4.9598368771598789E-2</v>
      </c>
      <c r="X15" s="16" t="s">
        <v>19382</v>
      </c>
      <c r="Y15" s="21">
        <f>B9L208C1*B9L208C10</f>
        <v>1.1067865533391545</v>
      </c>
      <c r="Z15" s="16" t="s">
        <v>19238</v>
      </c>
      <c r="AA15" s="21">
        <f>B3L312C4</f>
        <v>0.28392656386207343</v>
      </c>
      <c r="AB15" s="16" t="s">
        <v>19383</v>
      </c>
      <c r="AC15" s="21">
        <f>B9L208C1*B9L208C12</f>
        <v>6.3358152858905807</v>
      </c>
      <c r="AD15" s="16" t="s">
        <v>19240</v>
      </c>
      <c r="AE15" s="21">
        <f>B3L313C4</f>
        <v>1.9744405540625367E-2</v>
      </c>
      <c r="AF15" s="16" t="s">
        <v>19384</v>
      </c>
      <c r="AG15" s="21">
        <f>B9L208C1*B9L208C14</f>
        <v>0.44059599332131094</v>
      </c>
      <c r="AH15" s="16" t="s">
        <v>19242</v>
      </c>
      <c r="AI15" s="21">
        <f>B3L314C4</f>
        <v>8.411542456016545E-2</v>
      </c>
      <c r="AJ15" s="16" t="s">
        <v>19385</v>
      </c>
      <c r="AK15" s="21">
        <f>B9L208C1*B9L208C16</f>
        <v>1.8770339254567427</v>
      </c>
      <c r="AL15" s="16" t="s">
        <v>19244</v>
      </c>
      <c r="AM15" s="21">
        <f>B3L315C4</f>
        <v>8.956405830961885E-3</v>
      </c>
      <c r="AN15" s="16" t="s">
        <v>19386</v>
      </c>
      <c r="AO15" s="21">
        <f>B9L208C1*B9L208C18</f>
        <v>0.19986200726894338</v>
      </c>
      <c r="AP15" s="16" t="s">
        <v>19246</v>
      </c>
      <c r="AQ15" s="21">
        <f>B3L316C4</f>
        <v>5.926493571947195E-3</v>
      </c>
      <c r="AR15" s="16" t="s">
        <v>19387</v>
      </c>
      <c r="AS15" s="21">
        <f>B9L208C1*B9L208C20</f>
        <v>0.1322495790957976</v>
      </c>
      <c r="AT15" s="16" t="s">
        <v>19248</v>
      </c>
      <c r="AU15" s="21">
        <f>B3L317C4</f>
        <v>5.8385305375821518E-2</v>
      </c>
      <c r="AV15" s="16" t="s">
        <v>19388</v>
      </c>
      <c r="AW15" s="21">
        <f>B9L208C1*B9L208C22</f>
        <v>1.302866858386732</v>
      </c>
      <c r="AX15" s="16" t="s">
        <v>19250</v>
      </c>
      <c r="AY15" s="21">
        <f>B3L318C4</f>
        <v>2.9704975031118151E-2</v>
      </c>
      <c r="AZ15" s="16" t="s">
        <v>19389</v>
      </c>
      <c r="BA15" s="21">
        <f>B9L208C1*B9L208C24</f>
        <v>0.662865891479542</v>
      </c>
      <c r="BB15" s="16" t="s">
        <v>19252</v>
      </c>
      <c r="BC15" s="21">
        <f>B3L319C4</f>
        <v>3.004838503564409E-4</v>
      </c>
      <c r="BD15" s="16" t="s">
        <v>19390</v>
      </c>
      <c r="BE15" s="21">
        <f>B9L208C1*B9L208C26</f>
        <v>6.7052907848961741E-3</v>
      </c>
      <c r="BF15" s="16" t="s">
        <v>19254</v>
      </c>
      <c r="BG15" s="21">
        <f>B3L320C4</f>
        <v>5.6746077245668249E-2</v>
      </c>
      <c r="BH15" s="16" t="s">
        <v>19391</v>
      </c>
      <c r="BI15" s="21">
        <f>B9L208C1*B9L208C28</f>
        <v>1.2662875172260641</v>
      </c>
      <c r="BJ15" s="16" t="s">
        <v>19256</v>
      </c>
      <c r="BK15" s="21">
        <f>B3L321C4</f>
        <v>0.13867625339000772</v>
      </c>
      <c r="BL15" s="16" t="s">
        <v>19392</v>
      </c>
      <c r="BM15" s="21">
        <f>B9L208C1*B9L208C30</f>
        <v>3.0945576703603828</v>
      </c>
      <c r="BN15" s="16" t="s">
        <v>19258</v>
      </c>
      <c r="BO15" s="21">
        <f>B3L322C4</f>
        <v>4.3486505032447483E-4</v>
      </c>
      <c r="BP15" s="16" t="s">
        <v>19393</v>
      </c>
      <c r="BQ15" s="21">
        <f>B9L208C1*B9L208C32</f>
        <v>9.7040044287079255E-3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4.3039569403671568E-3</v>
      </c>
      <c r="BX15" s="16" t="s">
        <v>19395</v>
      </c>
      <c r="BY15" s="21">
        <f>B9L208C1*B9L208C36</f>
        <v>9.6042708373845306E-2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5.4974105928987599E-3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7.0743804248968742E-2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0.18293920613709674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4.9598368771598789E-2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0.28392656386207343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1.9744405540625367E-2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8.411542456016545E-2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8.956405830961885E-3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5.926493571947195E-3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5.8385305375821518E-2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2.9704975031118151E-2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3.004838503564409E-4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5.6746077245668249E-2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0.13867625339000772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4.3486505032447483E-4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4.3039569403671568E-3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5.4974105928987599E-3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7.0743804248968742E-2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0.18293920613709674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4.9598368771598789E-2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0.28392656386207343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1.9744405540625367E-2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8.411542456016545E-2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8.956405830961885E-3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5.926493571947195E-3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5.8385305375821518E-2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2.9704975031118151E-2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3.004838503564409E-4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5.6746077245668249E-2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0.13867625339000772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4.3486505032447483E-4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4.3039569403671568E-3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5.4974105928987599E-3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7.0743804248968742E-2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0.18293920613709674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4.9598368771598789E-2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0.28392656386207343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1.9744405540625367E-2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8.411542456016545E-2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8.956405830961885E-3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5.926493571947195E-3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5.8385305375821518E-2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2.9704975031118151E-2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3.004838503564409E-4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5.6746077245668249E-2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0.13867625339000772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4.3486505032447483E-4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4.3039569403671568E-3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7.6170660605971525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5.4974105928987599E-3</v>
      </c>
      <c r="L19" s="16" t="s">
        <v>19455</v>
      </c>
      <c r="M19" s="21">
        <f>B9L212C1*B9L212C4</f>
        <v>4.1874139648336417E-2</v>
      </c>
      <c r="N19" s="16" t="s">
        <v>19232</v>
      </c>
      <c r="O19" s="21">
        <f>B3L309C4</f>
        <v>7.0743804248968742E-2</v>
      </c>
      <c r="P19" s="16" t="s">
        <v>19456</v>
      </c>
      <c r="Q19" s="21">
        <f>B9L212C1*B9L212C6</f>
        <v>0.53886023034234842</v>
      </c>
      <c r="R19" s="16" t="s">
        <v>19234</v>
      </c>
      <c r="S19" s="21">
        <f>B3L310C4</f>
        <v>0.18293920613709674</v>
      </c>
      <c r="T19" s="16" t="s">
        <v>19457</v>
      </c>
      <c r="U19" s="21">
        <f>B9L212C1*B9L212C8</f>
        <v>1.3934600182194659</v>
      </c>
      <c r="V19" s="16" t="s">
        <v>19236</v>
      </c>
      <c r="W19" s="21">
        <f>B3L311C4</f>
        <v>4.9598368771598789E-2</v>
      </c>
      <c r="X19" s="16" t="s">
        <v>19458</v>
      </c>
      <c r="Y19" s="21">
        <f>B9L212C1*B9L212C10</f>
        <v>0.37779405143112682</v>
      </c>
      <c r="Z19" s="16" t="s">
        <v>19238</v>
      </c>
      <c r="AA19" s="21">
        <f>B3L312C4</f>
        <v>0.28392656386207343</v>
      </c>
      <c r="AB19" s="16" t="s">
        <v>19459</v>
      </c>
      <c r="AC19" s="21">
        <f>B9L212C1*B9L212C12</f>
        <v>2.1626873932957698</v>
      </c>
      <c r="AD19" s="16" t="s">
        <v>19240</v>
      </c>
      <c r="AE19" s="21">
        <f>B3L313C4</f>
        <v>1.9744405540625367E-2</v>
      </c>
      <c r="AF19" s="16" t="s">
        <v>19460</v>
      </c>
      <c r="AG19" s="21">
        <f>B9L212C1*B9L212C14</f>
        <v>0.15039444133016386</v>
      </c>
      <c r="AH19" s="16" t="s">
        <v>19242</v>
      </c>
      <c r="AI19" s="21">
        <f>B3L314C4</f>
        <v>8.411542456016545E-2</v>
      </c>
      <c r="AJ19" s="16" t="s">
        <v>19461</v>
      </c>
      <c r="AK19" s="21">
        <f>B9L212C1*B9L212C16</f>
        <v>0.64071274558995639</v>
      </c>
      <c r="AL19" s="16" t="s">
        <v>19244</v>
      </c>
      <c r="AM19" s="21">
        <f>B3L315C4</f>
        <v>8.956405830961885E-3</v>
      </c>
      <c r="AN19" s="16" t="s">
        <v>19462</v>
      </c>
      <c r="AO19" s="21">
        <f>B9L212C1*B9L212C18</f>
        <v>6.8221534879954207E-2</v>
      </c>
      <c r="AP19" s="16" t="s">
        <v>19246</v>
      </c>
      <c r="AQ19" s="21">
        <f>B3L316C4</f>
        <v>5.926493571947195E-3</v>
      </c>
      <c r="AR19" s="16" t="s">
        <v>19463</v>
      </c>
      <c r="AS19" s="21">
        <f>B9L212C1*B9L212C20</f>
        <v>4.5142493045226169E-2</v>
      </c>
      <c r="AT19" s="16" t="s">
        <v>19248</v>
      </c>
      <c r="AU19" s="21">
        <f>B3L317C4</f>
        <v>5.8385305375821518E-2</v>
      </c>
      <c r="AV19" s="16" t="s">
        <v>19464</v>
      </c>
      <c r="AW19" s="21">
        <f>B9L212C1*B9L212C22</f>
        <v>0.44472472801577057</v>
      </c>
      <c r="AX19" s="16" t="s">
        <v>19250</v>
      </c>
      <c r="AY19" s="21">
        <f>B3L318C4</f>
        <v>2.9704975031118151E-2</v>
      </c>
      <c r="AZ19" s="16" t="s">
        <v>19465</v>
      </c>
      <c r="BA19" s="21">
        <f>B9L212C1*B9L212C24</f>
        <v>0.22626475714041591</v>
      </c>
      <c r="BB19" s="16" t="s">
        <v>19252</v>
      </c>
      <c r="BC19" s="21">
        <f>B3L319C4</f>
        <v>3.004838503564409E-4</v>
      </c>
      <c r="BD19" s="16" t="s">
        <v>19466</v>
      </c>
      <c r="BE19" s="21">
        <f>B9L212C1*B9L212C26</f>
        <v>2.2888053383075995E-3</v>
      </c>
      <c r="BF19" s="16" t="s">
        <v>19254</v>
      </c>
      <c r="BG19" s="21">
        <f>B3L320C4</f>
        <v>5.6746077245668249E-2</v>
      </c>
      <c r="BH19" s="16" t="s">
        <v>19467</v>
      </c>
      <c r="BI19" s="21">
        <f>B9L212C1*B9L212C28</f>
        <v>0.43223861906000394</v>
      </c>
      <c r="BJ19" s="16" t="s">
        <v>19256</v>
      </c>
      <c r="BK19" s="21">
        <f>B3L321C4</f>
        <v>0.13867625339000772</v>
      </c>
      <c r="BL19" s="16" t="s">
        <v>19468</v>
      </c>
      <c r="BM19" s="21">
        <f>B9L212C1*B9L212C30</f>
        <v>1.0563061831077987</v>
      </c>
      <c r="BN19" s="16" t="s">
        <v>19258</v>
      </c>
      <c r="BO19" s="21">
        <f>B3L322C4</f>
        <v>4.3486505032447483E-4</v>
      </c>
      <c r="BP19" s="16" t="s">
        <v>19469</v>
      </c>
      <c r="BQ19" s="21">
        <f>B9L212C1*B9L212C32</f>
        <v>3.3123958157664298E-3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4.3039569403671568E-3</v>
      </c>
      <c r="BX19" s="16" t="s">
        <v>19471</v>
      </c>
      <c r="BY19" s="21">
        <f>B9L212C1*B9L212C36</f>
        <v>3.2783524336742233E-2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199.01051957344637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5.4974105928987599E-3</v>
      </c>
      <c r="L20" s="16" t="s">
        <v>19474</v>
      </c>
      <c r="M20" s="21">
        <f>B9L213C1*B9L213C4</f>
        <v>1.0940425384013501</v>
      </c>
      <c r="N20" s="16" t="s">
        <v>19232</v>
      </c>
      <c r="O20" s="21">
        <f>B3L309C4</f>
        <v>7.0743804248968742E-2</v>
      </c>
      <c r="P20" s="16" t="s">
        <v>19475</v>
      </c>
      <c r="Q20" s="21">
        <f>B9L213C1*B9L213C6</f>
        <v>14.078761240189452</v>
      </c>
      <c r="R20" s="16" t="s">
        <v>19234</v>
      </c>
      <c r="S20" s="21">
        <f>B3L310C4</f>
        <v>0.18293920613709674</v>
      </c>
      <c r="T20" s="16" t="s">
        <v>19476</v>
      </c>
      <c r="U20" s="21">
        <f>B9L213C1*B9L213C8</f>
        <v>36.406826463697435</v>
      </c>
      <c r="V20" s="16" t="s">
        <v>19236</v>
      </c>
      <c r="W20" s="21">
        <f>B3L311C4</f>
        <v>4.9598368771598789E-2</v>
      </c>
      <c r="X20" s="16" t="s">
        <v>19477</v>
      </c>
      <c r="Y20" s="21">
        <f>B9L213C1*B9L213C10</f>
        <v>9.8705971392312719</v>
      </c>
      <c r="Z20" s="16" t="s">
        <v>19238</v>
      </c>
      <c r="AA20" s="21">
        <f>B3L312C4</f>
        <v>0.28392656386207343</v>
      </c>
      <c r="AB20" s="16" t="s">
        <v>19478</v>
      </c>
      <c r="AC20" s="21">
        <f>B9L213C1*B9L213C12</f>
        <v>56.504372994894538</v>
      </c>
      <c r="AD20" s="16" t="s">
        <v>19240</v>
      </c>
      <c r="AE20" s="21">
        <f>B3L313C4</f>
        <v>1.9744405540625367E-2</v>
      </c>
      <c r="AF20" s="16" t="s">
        <v>19479</v>
      </c>
      <c r="AG20" s="21">
        <f>B9L213C1*B9L213C14</f>
        <v>3.9293444053086874</v>
      </c>
      <c r="AH20" s="16" t="s">
        <v>19242</v>
      </c>
      <c r="AI20" s="21">
        <f>B3L314C4</f>
        <v>8.411542456016545E-2</v>
      </c>
      <c r="AJ20" s="16" t="s">
        <v>19480</v>
      </c>
      <c r="AK20" s="21">
        <f>B9L213C1*B9L213C16</f>
        <v>16.739854345859559</v>
      </c>
      <c r="AL20" s="16" t="s">
        <v>19244</v>
      </c>
      <c r="AM20" s="21">
        <f>B3L315C4</f>
        <v>8.956405830961885E-3</v>
      </c>
      <c r="AN20" s="16" t="s">
        <v>19481</v>
      </c>
      <c r="AO20" s="21">
        <f>B9L213C1*B9L213C18</f>
        <v>1.7824189779303694</v>
      </c>
      <c r="AP20" s="16" t="s">
        <v>19246</v>
      </c>
      <c r="AQ20" s="21">
        <f>B3L316C4</f>
        <v>5.926493571947195E-3</v>
      </c>
      <c r="AR20" s="16" t="s">
        <v>19482</v>
      </c>
      <c r="AS20" s="21">
        <f>B9L213C1*B9L213C20</f>
        <v>1.1794345650019014</v>
      </c>
      <c r="AT20" s="16" t="s">
        <v>19248</v>
      </c>
      <c r="AU20" s="21">
        <f>B3L317C4</f>
        <v>5.8385305375821518E-2</v>
      </c>
      <c r="AV20" s="16" t="s">
        <v>19483</v>
      </c>
      <c r="AW20" s="21">
        <f>B9L213C1*B9L213C22</f>
        <v>11.619289958296571</v>
      </c>
      <c r="AX20" s="16" t="s">
        <v>19250</v>
      </c>
      <c r="AY20" s="21">
        <f>B3L318C4</f>
        <v>2.9704975031118151E-2</v>
      </c>
      <c r="AZ20" s="16" t="s">
        <v>19484</v>
      </c>
      <c r="BA20" s="21">
        <f>B9L213C1*B9L213C24</f>
        <v>5.9116025148590747</v>
      </c>
      <c r="BB20" s="16" t="s">
        <v>19252</v>
      </c>
      <c r="BC20" s="21">
        <f>B3L319C4</f>
        <v>3.004838503564409E-4</v>
      </c>
      <c r="BD20" s="16" t="s">
        <v>19485</v>
      </c>
      <c r="BE20" s="21">
        <f>B9L213C1*B9L213C26</f>
        <v>5.9799447182865013E-2</v>
      </c>
      <c r="BF20" s="16" t="s">
        <v>19254</v>
      </c>
      <c r="BG20" s="21">
        <f>B3L320C4</f>
        <v>5.6746077245668249E-2</v>
      </c>
      <c r="BH20" s="16" t="s">
        <v>19486</v>
      </c>
      <c r="BI20" s="21">
        <f>B9L213C1*B9L213C28</f>
        <v>11.293066316415361</v>
      </c>
      <c r="BJ20" s="16" t="s">
        <v>19256</v>
      </c>
      <c r="BK20" s="21">
        <f>B3L321C4</f>
        <v>0.13867625339000772</v>
      </c>
      <c r="BL20" s="16" t="s">
        <v>19487</v>
      </c>
      <c r="BM20" s="21">
        <f>B9L213C1*B9L213C30</f>
        <v>27.598033239644341</v>
      </c>
      <c r="BN20" s="16" t="s">
        <v>19258</v>
      </c>
      <c r="BO20" s="21">
        <f>B3L322C4</f>
        <v>4.3486505032447483E-4</v>
      </c>
      <c r="BP20" s="16" t="s">
        <v>19488</v>
      </c>
      <c r="BQ20" s="21">
        <f>B9L213C1*B9L213C32</f>
        <v>8.654271960940664E-2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4.3039569403671568E-3</v>
      </c>
      <c r="BX20" s="16" t="s">
        <v>19490</v>
      </c>
      <c r="BY20" s="21">
        <f>B9L213C1*B9L213C36</f>
        <v>0.85653270692420846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126.94056475943211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5.4974105928987599E-3</v>
      </c>
      <c r="L21" s="16" t="s">
        <v>19493</v>
      </c>
      <c r="M21" s="21">
        <f>B9L214C1*B9L214C4</f>
        <v>0.69784440537705306</v>
      </c>
      <c r="N21" s="16" t="s">
        <v>19232</v>
      </c>
      <c r="O21" s="21">
        <f>B3L309C4</f>
        <v>7.0743804248968742E-2</v>
      </c>
      <c r="P21" s="16" t="s">
        <v>19494</v>
      </c>
      <c r="Q21" s="21">
        <f>B9L214C1*B9L214C6</f>
        <v>8.9802584645948045</v>
      </c>
      <c r="R21" s="16" t="s">
        <v>19234</v>
      </c>
      <c r="S21" s="21">
        <f>B3L310C4</f>
        <v>0.18293920613709674</v>
      </c>
      <c r="T21" s="16" t="s">
        <v>19495</v>
      </c>
      <c r="U21" s="21">
        <f>B9L214C1*B9L214C8</f>
        <v>23.22240614368523</v>
      </c>
      <c r="V21" s="16" t="s">
        <v>19236</v>
      </c>
      <c r="W21" s="21">
        <f>B3L311C4</f>
        <v>4.9598368771598789E-2</v>
      </c>
      <c r="X21" s="16" t="s">
        <v>19496</v>
      </c>
      <c r="Y21" s="21">
        <f>B9L214C1*B9L214C10</f>
        <v>6.2960449430133307</v>
      </c>
      <c r="Z21" s="16" t="s">
        <v>19238</v>
      </c>
      <c r="AA21" s="21">
        <f>B3L312C4</f>
        <v>0.28392656386207343</v>
      </c>
      <c r="AB21" s="16" t="s">
        <v>19497</v>
      </c>
      <c r="AC21" s="21">
        <f>B9L214C1*B9L214C12</f>
        <v>36.041798366856568</v>
      </c>
      <c r="AD21" s="16" t="s">
        <v>19240</v>
      </c>
      <c r="AE21" s="21">
        <f>B3L313C4</f>
        <v>1.9744405540625367E-2</v>
      </c>
      <c r="AF21" s="16" t="s">
        <v>19498</v>
      </c>
      <c r="AG21" s="21">
        <f>B9L214C1*B9L214C14</f>
        <v>2.5063659901662443</v>
      </c>
      <c r="AH21" s="16" t="s">
        <v>19242</v>
      </c>
      <c r="AI21" s="21">
        <f>B3L314C4</f>
        <v>8.411542456016545E-2</v>
      </c>
      <c r="AJ21" s="16" t="s">
        <v>19499</v>
      </c>
      <c r="AK21" s="21">
        <f>B9L214C1*B9L214C16</f>
        <v>10.677659498646808</v>
      </c>
      <c r="AL21" s="16" t="s">
        <v>19244</v>
      </c>
      <c r="AM21" s="21">
        <f>B3L315C4</f>
        <v>8.956405830961885E-3</v>
      </c>
      <c r="AN21" s="16" t="s">
        <v>19500</v>
      </c>
      <c r="AO21" s="21">
        <f>B9L214C1*B9L214C18</f>
        <v>1.1369312143969725</v>
      </c>
      <c r="AP21" s="16" t="s">
        <v>19246</v>
      </c>
      <c r="AQ21" s="21">
        <f>B3L316C4</f>
        <v>5.926493571947195E-3</v>
      </c>
      <c r="AR21" s="16" t="s">
        <v>19501</v>
      </c>
      <c r="AS21" s="21">
        <f>B9L214C1*B9L214C20</f>
        <v>0.75231244106612105</v>
      </c>
      <c r="AT21" s="16" t="s">
        <v>19248</v>
      </c>
      <c r="AU21" s="21">
        <f>B3L317C4</f>
        <v>5.8385305375821518E-2</v>
      </c>
      <c r="AV21" s="16" t="s">
        <v>19502</v>
      </c>
      <c r="AW21" s="21">
        <f>B9L214C1*B9L214C22</f>
        <v>7.4114636380586907</v>
      </c>
      <c r="AX21" s="16" t="s">
        <v>19250</v>
      </c>
      <c r="AY21" s="21">
        <f>B3L318C4</f>
        <v>2.9704975031118151E-2</v>
      </c>
      <c r="AZ21" s="16" t="s">
        <v>19503</v>
      </c>
      <c r="BA21" s="21">
        <f>B9L214C1*B9L214C24</f>
        <v>3.7707663066149673</v>
      </c>
      <c r="BB21" s="16" t="s">
        <v>19252</v>
      </c>
      <c r="BC21" s="21">
        <f>B3L319C4</f>
        <v>3.004838503564409E-4</v>
      </c>
      <c r="BD21" s="16" t="s">
        <v>19504</v>
      </c>
      <c r="BE21" s="21">
        <f>B9L214C1*B9L214C26</f>
        <v>3.8143589665335292E-2</v>
      </c>
      <c r="BF21" s="16" t="s">
        <v>19254</v>
      </c>
      <c r="BG21" s="21">
        <f>B3L320C4</f>
        <v>5.6746077245668249E-2</v>
      </c>
      <c r="BH21" s="16" t="s">
        <v>19505</v>
      </c>
      <c r="BI21" s="21">
        <f>B9L214C1*B9L214C28</f>
        <v>7.2033790934474871</v>
      </c>
      <c r="BJ21" s="16" t="s">
        <v>19256</v>
      </c>
      <c r="BK21" s="21">
        <f>B3L321C4</f>
        <v>0.13867625339000772</v>
      </c>
      <c r="BL21" s="16" t="s">
        <v>19506</v>
      </c>
      <c r="BM21" s="21">
        <f>B9L214C1*B9L214C30</f>
        <v>17.60364192404969</v>
      </c>
      <c r="BN21" s="16" t="s">
        <v>19258</v>
      </c>
      <c r="BO21" s="21">
        <f>B3L322C4</f>
        <v>4.3486505032447483E-4</v>
      </c>
      <c r="BP21" s="16" t="s">
        <v>19507</v>
      </c>
      <c r="BQ21" s="21">
        <f>B9L214C1*B9L214C32</f>
        <v>5.52020150823277E-2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4.3039569403671568E-3</v>
      </c>
      <c r="BX21" s="16" t="s">
        <v>19509</v>
      </c>
      <c r="BY21" s="21">
        <f>B9L214C1*B9L214C36</f>
        <v>0.54634672471048429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33541.449130033332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5.4974105928987599E-3</v>
      </c>
      <c r="L22" s="16" t="s">
        <v>19512</v>
      </c>
      <c r="M22" s="21">
        <f>B9L215C1*B9L215C4</f>
        <v>184.39111774862013</v>
      </c>
      <c r="N22" s="16" t="s">
        <v>19232</v>
      </c>
      <c r="O22" s="21">
        <f>B3L309C4</f>
        <v>7.0743804248968742E-2</v>
      </c>
      <c r="P22" s="16" t="s">
        <v>19513</v>
      </c>
      <c r="Q22" s="15">
        <f>B9L215C1*B9L215C6</f>
        <v>2372.849711481821</v>
      </c>
      <c r="R22" s="16" t="s">
        <v>19234</v>
      </c>
      <c r="S22" s="21">
        <f>B3L310C4</f>
        <v>0.18293920613709674</v>
      </c>
      <c r="T22" s="16" t="s">
        <v>19514</v>
      </c>
      <c r="U22" s="15">
        <f>B9L215C1*B9L215C8</f>
        <v>6136.0460765361122</v>
      </c>
      <c r="V22" s="16" t="s">
        <v>19236</v>
      </c>
      <c r="W22" s="21">
        <f>B3L311C4</f>
        <v>4.9598368771598789E-2</v>
      </c>
      <c r="X22" s="16" t="s">
        <v>19515</v>
      </c>
      <c r="Y22" s="15">
        <f>B9L215C1*B9L215C10</f>
        <v>1663.6011630852145</v>
      </c>
      <c r="Z22" s="16" t="s">
        <v>19238</v>
      </c>
      <c r="AA22" s="21">
        <f>B3L312C4</f>
        <v>0.28392656386207343</v>
      </c>
      <c r="AB22" s="16" t="s">
        <v>19516</v>
      </c>
      <c r="AC22" s="15">
        <f>B9L215C1*B9L215C12</f>
        <v>9523.3083984448967</v>
      </c>
      <c r="AD22" s="16" t="s">
        <v>19240</v>
      </c>
      <c r="AE22" s="21">
        <f>B3L313C4</f>
        <v>1.9744405540625367E-2</v>
      </c>
      <c r="AF22" s="16" t="s">
        <v>19517</v>
      </c>
      <c r="AG22" s="21">
        <f>B9L215C1*B9L215C14</f>
        <v>662.25597404363407</v>
      </c>
      <c r="AH22" s="16" t="s">
        <v>19242</v>
      </c>
      <c r="AI22" s="21">
        <f>B3L314C4</f>
        <v>8.411542456016545E-2</v>
      </c>
      <c r="AJ22" s="16" t="s">
        <v>19518</v>
      </c>
      <c r="AK22" s="15">
        <f>B9L215C1*B9L215C16</f>
        <v>2821.3532339359458</v>
      </c>
      <c r="AL22" s="16" t="s">
        <v>19244</v>
      </c>
      <c r="AM22" s="21">
        <f>B3L315C4</f>
        <v>8.956405830961885E-3</v>
      </c>
      <c r="AN22" s="16" t="s">
        <v>19519</v>
      </c>
      <c r="AO22" s="21">
        <f>B9L215C1*B9L215C18</f>
        <v>300.410830567142</v>
      </c>
      <c r="AP22" s="16" t="s">
        <v>19246</v>
      </c>
      <c r="AQ22" s="21">
        <f>B3L316C4</f>
        <v>5.926493571947195E-3</v>
      </c>
      <c r="AR22" s="16" t="s">
        <v>19520</v>
      </c>
      <c r="AS22" s="21">
        <f>B9L215C1*B9L215C20</f>
        <v>198.78318266293638</v>
      </c>
      <c r="AT22" s="16" t="s">
        <v>19248</v>
      </c>
      <c r="AU22" s="21">
        <f>B3L317C4</f>
        <v>5.8385305375821518E-2</v>
      </c>
      <c r="AV22" s="16" t="s">
        <v>19521</v>
      </c>
      <c r="AW22" s="15">
        <f>B9L215C1*B9L215C22</f>
        <v>1958.3277502045792</v>
      </c>
      <c r="AX22" s="16" t="s">
        <v>19250</v>
      </c>
      <c r="AY22" s="21">
        <f>B3L318C4</f>
        <v>2.9704975031118151E-2</v>
      </c>
      <c r="AZ22" s="16" t="s">
        <v>19522</v>
      </c>
      <c r="BA22" s="21">
        <f>B9L215C1*B9L215C24</f>
        <v>996.34790891515979</v>
      </c>
      <c r="BB22" s="16" t="s">
        <v>19252</v>
      </c>
      <c r="BC22" s="21">
        <f>B3L319C4</f>
        <v>3.004838503564409E-4</v>
      </c>
      <c r="BD22" s="16" t="s">
        <v>19523</v>
      </c>
      <c r="BE22" s="21">
        <f>B9L215C1*B9L215C26</f>
        <v>10.07866378112711</v>
      </c>
      <c r="BF22" s="16" t="s">
        <v>19254</v>
      </c>
      <c r="BG22" s="21">
        <f>B3L320C4</f>
        <v>5.6746077245668249E-2</v>
      </c>
      <c r="BH22" s="16" t="s">
        <v>19524</v>
      </c>
      <c r="BI22" s="15">
        <f>B9L215C1*B9L215C28</f>
        <v>1903.3456632645236</v>
      </c>
      <c r="BJ22" s="16" t="s">
        <v>19256</v>
      </c>
      <c r="BK22" s="21">
        <f>B3L321C4</f>
        <v>0.13867625339000772</v>
      </c>
      <c r="BL22" s="16" t="s">
        <v>19525</v>
      </c>
      <c r="BM22" s="15">
        <f>B9L215C1*B9L215C30</f>
        <v>4651.4024986245568</v>
      </c>
      <c r="BN22" s="16" t="s">
        <v>19258</v>
      </c>
      <c r="BO22" s="21">
        <f>B3L322C4</f>
        <v>4.3486505032447483E-4</v>
      </c>
      <c r="BP22" s="16" t="s">
        <v>19526</v>
      </c>
      <c r="BQ22" s="21">
        <f>B9L215C1*B9L215C32</f>
        <v>14.586003963887757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4.3039569403671568E-3</v>
      </c>
      <c r="BX22" s="16" t="s">
        <v>19528</v>
      </c>
      <c r="BY22" s="21">
        <f>B9L215C1*B9L215C36</f>
        <v>144.36095277317889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819.82345723333344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5.4974105928987599E-3</v>
      </c>
      <c r="L23" s="16" t="s">
        <v>19530</v>
      </c>
      <c r="M23" s="21">
        <f>B9L216C1*B9L216C4</f>
        <v>4.5069061581014109</v>
      </c>
      <c r="N23" s="16" t="s">
        <v>19232</v>
      </c>
      <c r="O23" s="21">
        <f>B3L309C4</f>
        <v>7.0743804248968742E-2</v>
      </c>
      <c r="P23" s="16" t="s">
        <v>19531</v>
      </c>
      <c r="Q23" s="21">
        <f>B9L216C1*B9L216C6</f>
        <v>57.997430177227741</v>
      </c>
      <c r="R23" s="16" t="s">
        <v>19234</v>
      </c>
      <c r="S23" s="21">
        <f>B3L310C4</f>
        <v>0.18293920613709674</v>
      </c>
      <c r="T23" s="16" t="s">
        <v>19532</v>
      </c>
      <c r="U23" s="21">
        <f>B9L216C1*B9L216C8</f>
        <v>149.97785243883609</v>
      </c>
      <c r="V23" s="16" t="s">
        <v>19236</v>
      </c>
      <c r="W23" s="21">
        <f>B3L311C4</f>
        <v>4.9598368771598789E-2</v>
      </c>
      <c r="X23" s="16" t="s">
        <v>19533</v>
      </c>
      <c r="Y23" s="21">
        <f>B9L216C1*B9L216C10</f>
        <v>40.661906159465921</v>
      </c>
      <c r="Z23" s="16" t="s">
        <v>19238</v>
      </c>
      <c r="AA23" s="21">
        <f>B3L312C4</f>
        <v>0.28392656386207343</v>
      </c>
      <c r="AB23" s="16" t="s">
        <v>19534</v>
      </c>
      <c r="AC23" s="21">
        <f>B9L216C1*B9L216C12</f>
        <v>232.76965718578589</v>
      </c>
      <c r="AD23" s="16" t="s">
        <v>19240</v>
      </c>
      <c r="AE23" s="21">
        <f>B3L313C4</f>
        <v>1.9744405540625367E-2</v>
      </c>
      <c r="AF23" s="16" t="s">
        <v>19535</v>
      </c>
      <c r="AG23" s="21">
        <f>B9L216C1*B9L216C14</f>
        <v>16.186926811332473</v>
      </c>
      <c r="AH23" s="16" t="s">
        <v>19242</v>
      </c>
      <c r="AI23" s="21">
        <f>B3L314C4</f>
        <v>8.411542456016545E-2</v>
      </c>
      <c r="AJ23" s="16" t="s">
        <v>19536</v>
      </c>
      <c r="AK23" s="21">
        <f>B9L216C1*B9L216C16</f>
        <v>68.959798169564479</v>
      </c>
      <c r="AL23" s="16" t="s">
        <v>19244</v>
      </c>
      <c r="AM23" s="21">
        <f>B3L315C4</f>
        <v>8.956405830961885E-3</v>
      </c>
      <c r="AN23" s="16" t="s">
        <v>19537</v>
      </c>
      <c r="AO23" s="21">
        <f>B9L216C1*B9L216C18</f>
        <v>7.342671592723959</v>
      </c>
      <c r="AP23" s="16" t="s">
        <v>19246</v>
      </c>
      <c r="AQ23" s="21">
        <f>B3L316C4</f>
        <v>5.926493571947195E-3</v>
      </c>
      <c r="AR23" s="16" t="s">
        <v>19538</v>
      </c>
      <c r="AS23" s="21">
        <f>B9L216C1*B9L216C20</f>
        <v>4.8586784494248771</v>
      </c>
      <c r="AT23" s="16" t="s">
        <v>19248</v>
      </c>
      <c r="AU23" s="21">
        <f>B3L317C4</f>
        <v>5.8385305375821518E-2</v>
      </c>
      <c r="AV23" s="16" t="s">
        <v>19539</v>
      </c>
      <c r="AW23" s="21">
        <f>B9L216C1*B9L216C22</f>
        <v>47.865642904829926</v>
      </c>
      <c r="AX23" s="16" t="s">
        <v>19250</v>
      </c>
      <c r="AY23" s="21">
        <f>B3L318C4</f>
        <v>2.9704975031118151E-2</v>
      </c>
      <c r="AZ23" s="16" t="s">
        <v>19540</v>
      </c>
      <c r="BA23" s="21">
        <f>B9L216C1*B9L216C24</f>
        <v>24.352835327041131</v>
      </c>
      <c r="BB23" s="16" t="s">
        <v>19252</v>
      </c>
      <c r="BC23" s="21">
        <f>B3L319C4</f>
        <v>3.004838503564409E-4</v>
      </c>
      <c r="BD23" s="16" t="s">
        <v>19541</v>
      </c>
      <c r="BE23" s="21">
        <f>B9L216C1*B9L216C26</f>
        <v>0.24634370904200101</v>
      </c>
      <c r="BF23" s="16" t="s">
        <v>19254</v>
      </c>
      <c r="BG23" s="21">
        <f>B3L320C4</f>
        <v>5.6746077245668249E-2</v>
      </c>
      <c r="BH23" s="16" t="s">
        <v>19542</v>
      </c>
      <c r="BI23" s="21">
        <f>B9L216C1*B9L216C28</f>
        <v>46.521765231973539</v>
      </c>
      <c r="BJ23" s="16" t="s">
        <v>19256</v>
      </c>
      <c r="BK23" s="21">
        <f>B3L321C4</f>
        <v>0.13867625339000772</v>
      </c>
      <c r="BL23" s="16" t="s">
        <v>19543</v>
      </c>
      <c r="BM23" s="21">
        <f>B9L216C1*B9L216C30</f>
        <v>113.69004549036191</v>
      </c>
      <c r="BN23" s="16" t="s">
        <v>19258</v>
      </c>
      <c r="BO23" s="21">
        <f>B3L322C4</f>
        <v>4.3486505032447483E-4</v>
      </c>
      <c r="BP23" s="16" t="s">
        <v>19544</v>
      </c>
      <c r="BQ23" s="21">
        <f>B9L216C1*B9L216C32</f>
        <v>0.35651256898695849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4.3039569403671568E-3</v>
      </c>
      <c r="BX23" s="16" t="s">
        <v>19546</v>
      </c>
      <c r="BY23" s="21">
        <f>B9L216C1*B9L216C36</f>
        <v>3.5284848586352022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19520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5.4974105928987599E-3</v>
      </c>
      <c r="L24" s="16" t="s">
        <v>19549</v>
      </c>
      <c r="M24" s="21">
        <f>B9L217C1*B9L217C4</f>
        <v>107.30945477338379</v>
      </c>
      <c r="N24" s="16" t="s">
        <v>19232</v>
      </c>
      <c r="O24" s="21">
        <f>B3L309C4</f>
        <v>7.0743804248968742E-2</v>
      </c>
      <c r="P24" s="16" t="s">
        <v>19550</v>
      </c>
      <c r="Q24" s="15">
        <f>B9L217C1*B9L217C6</f>
        <v>1380.9190589398697</v>
      </c>
      <c r="R24" s="16" t="s">
        <v>19234</v>
      </c>
      <c r="S24" s="21">
        <f>B3L310C4</f>
        <v>0.18293920613709674</v>
      </c>
      <c r="T24" s="16" t="s">
        <v>19551</v>
      </c>
      <c r="U24" s="15">
        <f>B9L217C1*B9L217C8</f>
        <v>3570.9733037961282</v>
      </c>
      <c r="V24" s="16" t="s">
        <v>19236</v>
      </c>
      <c r="W24" s="21">
        <f>B3L311C4</f>
        <v>4.9598368771598789E-2</v>
      </c>
      <c r="X24" s="16" t="s">
        <v>19552</v>
      </c>
      <c r="Y24" s="21">
        <f>B9L217C1*B9L217C10</f>
        <v>968.16015842160834</v>
      </c>
      <c r="Z24" s="16" t="s">
        <v>19238</v>
      </c>
      <c r="AA24" s="21">
        <f>B3L312C4</f>
        <v>0.28392656386207343</v>
      </c>
      <c r="AB24" s="16" t="s">
        <v>19553</v>
      </c>
      <c r="AC24" s="15">
        <f>B9L217C1*B9L217C12</f>
        <v>5542.2465265876735</v>
      </c>
      <c r="AD24" s="16" t="s">
        <v>19240</v>
      </c>
      <c r="AE24" s="21">
        <f>B3L313C4</f>
        <v>1.9744405540625367E-2</v>
      </c>
      <c r="AF24" s="16" t="s">
        <v>19554</v>
      </c>
      <c r="AG24" s="21">
        <f>B9L217C1*B9L217C14</f>
        <v>385.41079615300714</v>
      </c>
      <c r="AH24" s="16" t="s">
        <v>19242</v>
      </c>
      <c r="AI24" s="21">
        <f>B3L314C4</f>
        <v>8.411542456016545E-2</v>
      </c>
      <c r="AJ24" s="16" t="s">
        <v>19555</v>
      </c>
      <c r="AK24" s="15">
        <f>B9L217C1*B9L217C16</f>
        <v>1641.9330874144296</v>
      </c>
      <c r="AL24" s="16" t="s">
        <v>19244</v>
      </c>
      <c r="AM24" s="21">
        <f>B3L315C4</f>
        <v>8.956405830961885E-3</v>
      </c>
      <c r="AN24" s="16" t="s">
        <v>19556</v>
      </c>
      <c r="AO24" s="21">
        <f>B9L217C1*B9L217C18</f>
        <v>174.82904182037601</v>
      </c>
      <c r="AP24" s="16" t="s">
        <v>19246</v>
      </c>
      <c r="AQ24" s="21">
        <f>B3L316C4</f>
        <v>5.926493571947195E-3</v>
      </c>
      <c r="AR24" s="16" t="s">
        <v>19557</v>
      </c>
      <c r="AS24" s="21">
        <f>B9L217C1*B9L217C20</f>
        <v>115.68515452440924</v>
      </c>
      <c r="AT24" s="16" t="s">
        <v>19248</v>
      </c>
      <c r="AU24" s="21">
        <f>B3L317C4</f>
        <v>5.8385305375821518E-2</v>
      </c>
      <c r="AV24" s="16" t="s">
        <v>19558</v>
      </c>
      <c r="AW24" s="15">
        <f>B9L217C1*B9L217C22</f>
        <v>1139.6811609360361</v>
      </c>
      <c r="AX24" s="16" t="s">
        <v>19250</v>
      </c>
      <c r="AY24" s="21">
        <f>B3L318C4</f>
        <v>2.9704975031118151E-2</v>
      </c>
      <c r="AZ24" s="16" t="s">
        <v>19559</v>
      </c>
      <c r="BA24" s="21">
        <f>B9L217C1*B9L217C24</f>
        <v>579.84111260742634</v>
      </c>
      <c r="BB24" s="16" t="s">
        <v>19252</v>
      </c>
      <c r="BC24" s="21">
        <f>B3L319C4</f>
        <v>3.004838503564409E-4</v>
      </c>
      <c r="BD24" s="16" t="s">
        <v>19560</v>
      </c>
      <c r="BE24" s="21">
        <f>B9L217C1*B9L217C26</f>
        <v>5.8654447589577261</v>
      </c>
      <c r="BF24" s="16" t="s">
        <v>19254</v>
      </c>
      <c r="BG24" s="21">
        <f>B3L320C4</f>
        <v>5.6746077245668249E-2</v>
      </c>
      <c r="BH24" s="16" t="s">
        <v>19561</v>
      </c>
      <c r="BI24" s="15">
        <f>B9L217C1*B9L217C28</f>
        <v>1107.6834278354443</v>
      </c>
      <c r="BJ24" s="16" t="s">
        <v>19256</v>
      </c>
      <c r="BK24" s="21">
        <f>B3L321C4</f>
        <v>0.13867625339000772</v>
      </c>
      <c r="BL24" s="16" t="s">
        <v>19562</v>
      </c>
      <c r="BM24" s="15">
        <f>B9L217C1*B9L217C30</f>
        <v>2706.9604661729509</v>
      </c>
      <c r="BN24" s="16" t="s">
        <v>19258</v>
      </c>
      <c r="BO24" s="21">
        <f>B3L322C4</f>
        <v>4.3486505032447483E-4</v>
      </c>
      <c r="BP24" s="16" t="s">
        <v>19563</v>
      </c>
      <c r="BQ24" s="21">
        <f>B9L217C1*B9L217C32</f>
        <v>8.4885657823337493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4.3039569403671568E-3</v>
      </c>
      <c r="BX24" s="16" t="s">
        <v>19565</v>
      </c>
      <c r="BY24" s="21">
        <f>B9L217C1*B9L217C36</f>
        <v>84.013239475966898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54625.256873333339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5.4974105928987599E-3</v>
      </c>
      <c r="L25" s="16" t="s">
        <v>19568</v>
      </c>
      <c r="M25" s="21">
        <f>B9L218C1*B9L218C4</f>
        <v>300.29746577527851</v>
      </c>
      <c r="N25" s="16" t="s">
        <v>19232</v>
      </c>
      <c r="O25" s="21">
        <f>B3L309C4</f>
        <v>7.0743804248968742E-2</v>
      </c>
      <c r="P25" s="16" t="s">
        <v>19569</v>
      </c>
      <c r="Q25" s="15">
        <f>B9L218C1*B9L218C6</f>
        <v>3864.3984792967281</v>
      </c>
      <c r="R25" s="16" t="s">
        <v>19234</v>
      </c>
      <c r="S25" s="21">
        <f>B3L310C4</f>
        <v>0.18293920613709674</v>
      </c>
      <c r="T25" s="16" t="s">
        <v>19570</v>
      </c>
      <c r="U25" s="15">
        <f>B9L218C1*B9L218C8</f>
        <v>9993.1011274425891</v>
      </c>
      <c r="V25" s="16" t="s">
        <v>19236</v>
      </c>
      <c r="W25" s="21">
        <f>B3L311C4</f>
        <v>4.9598368771598789E-2</v>
      </c>
      <c r="X25" s="16" t="s">
        <v>19571</v>
      </c>
      <c r="Y25" s="15">
        <f>B9L218C1*B9L218C10</f>
        <v>2709.3236346468984</v>
      </c>
      <c r="Z25" s="16" t="s">
        <v>19238</v>
      </c>
      <c r="AA25" s="21">
        <f>B3L312C4</f>
        <v>0.28392656386207343</v>
      </c>
      <c r="AB25" s="16" t="s">
        <v>19572</v>
      </c>
      <c r="AC25" s="15">
        <f>B9L218C1*B9L218C12</f>
        <v>15509.561484128644</v>
      </c>
      <c r="AD25" s="16" t="s">
        <v>19240</v>
      </c>
      <c r="AE25" s="21">
        <f>B3L313C4</f>
        <v>1.9744405540625367E-2</v>
      </c>
      <c r="AF25" s="16" t="s">
        <v>19573</v>
      </c>
      <c r="AG25" s="15">
        <f>B9L218C1*B9L218C14</f>
        <v>1078.5432244679266</v>
      </c>
      <c r="AH25" s="16" t="s">
        <v>19242</v>
      </c>
      <c r="AI25" s="21">
        <f>B3L314C4</f>
        <v>8.411542456016545E-2</v>
      </c>
      <c r="AJ25" s="16" t="s">
        <v>19574</v>
      </c>
      <c r="AK25" s="15">
        <f>B9L218C1*B9L218C16</f>
        <v>4594.8266736085297</v>
      </c>
      <c r="AL25" s="16" t="s">
        <v>19244</v>
      </c>
      <c r="AM25" s="21">
        <f>B3L315C4</f>
        <v>8.956405830961885E-3</v>
      </c>
      <c r="AN25" s="16" t="s">
        <v>19575</v>
      </c>
      <c r="AO25" s="21">
        <f>B9L218C1*B9L218C18</f>
        <v>489.24596917811351</v>
      </c>
      <c r="AP25" s="16" t="s">
        <v>19246</v>
      </c>
      <c r="AQ25" s="21">
        <f>B3L316C4</f>
        <v>5.926493571947195E-3</v>
      </c>
      <c r="AR25" s="16" t="s">
        <v>19576</v>
      </c>
      <c r="AS25" s="21">
        <f>B9L218C1*B9L218C20</f>
        <v>323.73623372577435</v>
      </c>
      <c r="AT25" s="16" t="s">
        <v>19248</v>
      </c>
      <c r="AU25" s="21">
        <f>B3L317C4</f>
        <v>5.8385305375821518E-2</v>
      </c>
      <c r="AV25" s="16" t="s">
        <v>19577</v>
      </c>
      <c r="AW25" s="15">
        <f>B9L218C1*B9L218C22</f>
        <v>3189.3123037822602</v>
      </c>
      <c r="AX25" s="16" t="s">
        <v>19250</v>
      </c>
      <c r="AY25" s="21">
        <f>B3L318C4</f>
        <v>2.9704975031118151E-2</v>
      </c>
      <c r="AZ25" s="16" t="s">
        <v>19578</v>
      </c>
      <c r="BA25" s="15">
        <f>B9L218C1*B9L218C24</f>
        <v>1622.641891490782</v>
      </c>
      <c r="BB25" s="16" t="s">
        <v>19252</v>
      </c>
      <c r="BC25" s="21">
        <f>B3L319C4</f>
        <v>3.004838503564409E-4</v>
      </c>
      <c r="BD25" s="16" t="s">
        <v>19579</v>
      </c>
      <c r="BE25" s="21">
        <f>B9L218C1*B9L218C26</f>
        <v>16.41400751200884</v>
      </c>
      <c r="BF25" s="16" t="s">
        <v>19254</v>
      </c>
      <c r="BG25" s="21">
        <f>B3L320C4</f>
        <v>5.6746077245668249E-2</v>
      </c>
      <c r="BH25" s="16" t="s">
        <v>19580</v>
      </c>
      <c r="BI25" s="15">
        <f>B9L218C1*B9L218C28</f>
        <v>3099.7690460986441</v>
      </c>
      <c r="BJ25" s="16" t="s">
        <v>19256</v>
      </c>
      <c r="BK25" s="21">
        <f>B3L321C4</f>
        <v>0.13867625339000772</v>
      </c>
      <c r="BL25" s="16" t="s">
        <v>19581</v>
      </c>
      <c r="BM25" s="15">
        <f>B9L218C1*B9L218C30</f>
        <v>7575.225963660635</v>
      </c>
      <c r="BN25" s="16" t="s">
        <v>19258</v>
      </c>
      <c r="BO25" s="21">
        <f>B3L322C4</f>
        <v>4.3486505032447483E-4</v>
      </c>
      <c r="BP25" s="16" t="s">
        <v>19582</v>
      </c>
      <c r="BQ25" s="21">
        <f>B9L218C1*B9L218C32</f>
        <v>23.754615079209469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4.3039569403671568E-3</v>
      </c>
      <c r="BX25" s="16" t="s">
        <v>19584</v>
      </c>
      <c r="BY25" s="21">
        <f>B9L218C1*B9L218C36</f>
        <v>235.10475343932177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2019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5.4974105928987599E-3</v>
      </c>
      <c r="L26" s="16" t="s">
        <v>19587</v>
      </c>
      <c r="M26" s="21">
        <f>B9L219C1*B9L219C4</f>
        <v>11.099271987062597</v>
      </c>
      <c r="N26" s="16" t="s">
        <v>19232</v>
      </c>
      <c r="O26" s="21">
        <f>B3L309C4</f>
        <v>7.0743804248968742E-2</v>
      </c>
      <c r="P26" s="16" t="s">
        <v>19588</v>
      </c>
      <c r="Q26" s="21">
        <f>B9L219C1*B9L219C6</f>
        <v>142.83174077866789</v>
      </c>
      <c r="R26" s="16" t="s">
        <v>19234</v>
      </c>
      <c r="S26" s="21">
        <f>B3L310C4</f>
        <v>0.18293920613709674</v>
      </c>
      <c r="T26" s="16" t="s">
        <v>19589</v>
      </c>
      <c r="U26" s="21">
        <f>B9L219C1*B9L219C8</f>
        <v>369.35425719079831</v>
      </c>
      <c r="V26" s="16" t="s">
        <v>19236</v>
      </c>
      <c r="W26" s="21">
        <f>B3L311C4</f>
        <v>4.9598368771598789E-2</v>
      </c>
      <c r="X26" s="16" t="s">
        <v>19590</v>
      </c>
      <c r="Y26" s="21">
        <f>B9L219C1*B9L219C10</f>
        <v>100.13910654985796</v>
      </c>
      <c r="Z26" s="16" t="s">
        <v>19238</v>
      </c>
      <c r="AA26" s="21">
        <f>B3L312C4</f>
        <v>0.28392656386207343</v>
      </c>
      <c r="AB26" s="16" t="s">
        <v>19591</v>
      </c>
      <c r="AC26" s="21">
        <f>B9L219C1*B9L219C12</f>
        <v>573.24773243752622</v>
      </c>
      <c r="AD26" s="16" t="s">
        <v>19240</v>
      </c>
      <c r="AE26" s="21">
        <f>B3L313C4</f>
        <v>1.9744405540625367E-2</v>
      </c>
      <c r="AF26" s="16" t="s">
        <v>19592</v>
      </c>
      <c r="AG26" s="21">
        <f>B9L219C1*B9L219C14</f>
        <v>39.863954786522619</v>
      </c>
      <c r="AH26" s="16" t="s">
        <v>19242</v>
      </c>
      <c r="AI26" s="21">
        <f>B3L314C4</f>
        <v>8.411542456016545E-2</v>
      </c>
      <c r="AJ26" s="16" t="s">
        <v>19593</v>
      </c>
      <c r="AK26" s="21">
        <f>B9L219C1*B9L219C16</f>
        <v>169.82904218697405</v>
      </c>
      <c r="AL26" s="16" t="s">
        <v>19244</v>
      </c>
      <c r="AM26" s="21">
        <f>B3L315C4</f>
        <v>8.956405830961885E-3</v>
      </c>
      <c r="AN26" s="16" t="s">
        <v>19594</v>
      </c>
      <c r="AO26" s="21">
        <f>B9L219C1*B9L219C18</f>
        <v>18.082983372712047</v>
      </c>
      <c r="AP26" s="16" t="s">
        <v>19246</v>
      </c>
      <c r="AQ26" s="21">
        <f>B3L316C4</f>
        <v>5.926493571947195E-3</v>
      </c>
      <c r="AR26" s="16" t="s">
        <v>19595</v>
      </c>
      <c r="AS26" s="21">
        <f>B9L219C1*B9L219C20</f>
        <v>11.965590521761387</v>
      </c>
      <c r="AT26" s="16" t="s">
        <v>19248</v>
      </c>
      <c r="AU26" s="21">
        <f>B3L317C4</f>
        <v>5.8385305375821518E-2</v>
      </c>
      <c r="AV26" s="16" t="s">
        <v>19596</v>
      </c>
      <c r="AW26" s="21">
        <f>B9L219C1*B9L219C22</f>
        <v>117.87993155378365</v>
      </c>
      <c r="AX26" s="16" t="s">
        <v>19250</v>
      </c>
      <c r="AY26" s="21">
        <f>B3L318C4</f>
        <v>2.9704975031118151E-2</v>
      </c>
      <c r="AZ26" s="16" t="s">
        <v>19597</v>
      </c>
      <c r="BA26" s="21">
        <f>B9L219C1*B9L219C24</f>
        <v>59.974344587827545</v>
      </c>
      <c r="BB26" s="16" t="s">
        <v>19252</v>
      </c>
      <c r="BC26" s="21">
        <f>B3L319C4</f>
        <v>3.004838503564409E-4</v>
      </c>
      <c r="BD26" s="16" t="s">
        <v>19598</v>
      </c>
      <c r="BE26" s="21">
        <f>B9L219C1*B9L219C26</f>
        <v>0.60667689386965418</v>
      </c>
      <c r="BF26" s="16" t="s">
        <v>19254</v>
      </c>
      <c r="BG26" s="21">
        <f>B3L320C4</f>
        <v>5.6746077245668249E-2</v>
      </c>
      <c r="BH26" s="16" t="s">
        <v>19599</v>
      </c>
      <c r="BI26" s="21">
        <f>B9L219C1*B9L219C28</f>
        <v>114.5703299590042</v>
      </c>
      <c r="BJ26" s="16" t="s">
        <v>19256</v>
      </c>
      <c r="BK26" s="21">
        <f>B3L321C4</f>
        <v>0.13867625339000772</v>
      </c>
      <c r="BL26" s="16" t="s">
        <v>19600</v>
      </c>
      <c r="BM26" s="21">
        <f>B9L219C1*B9L219C30</f>
        <v>279.98735559442559</v>
      </c>
      <c r="BN26" s="16" t="s">
        <v>19258</v>
      </c>
      <c r="BO26" s="21">
        <f>B3L322C4</f>
        <v>4.3486505032447483E-4</v>
      </c>
      <c r="BP26" s="16" t="s">
        <v>19601</v>
      </c>
      <c r="BQ26" s="21">
        <f>B9L219C1*B9L219C32</f>
        <v>0.87799253660511467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4.3039569403671568E-3</v>
      </c>
      <c r="BX26" s="16" t="s">
        <v>19603</v>
      </c>
      <c r="BY26" s="21">
        <f>B9L219C1*B9L219C36</f>
        <v>8.689689062601289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5.4974105928987599E-3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7.0743804248968742E-2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0.18293920613709674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4.9598368771598789E-2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0.28392656386207343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1.9744405540625367E-2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8.411542456016545E-2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8.956405830961885E-3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5.926493571947195E-3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5.8385305375821518E-2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2.9704975031118151E-2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3.004838503564409E-4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5.6746077245668249E-2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0.13867625339000772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4.3486505032447483E-4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4.3039569403671568E-3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5.4974105928987599E-3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7.0743804248968742E-2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0.18293920613709674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4.9598368771598789E-2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0.28392656386207343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1.9744405540625367E-2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8.411542456016545E-2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8.956405830961885E-3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5.926493571947195E-3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5.8385305375821518E-2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2.9704975031118151E-2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3.004838503564409E-4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5.6746077245668249E-2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0.13867625339000772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4.3486505032447483E-4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4.3039569403671568E-3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5.4974105928987599E-3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7.0743804248968742E-2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0.18293920613709674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4.9598368771598789E-2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0.28392656386207343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1.9744405540625367E-2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8.411542456016545E-2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8.956405830961885E-3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5.926493571947195E-3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5.8385305375821518E-2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2.9704975031118151E-2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3.004838503564409E-4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5.6746077245668249E-2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0.13867625339000772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4.3486505032447483E-4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4.3039569403671568E-3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5.4974105928987599E-3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7.0743804248968742E-2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0.18293920613709674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4.9598368771598789E-2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0.28392656386207343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1.9744405540625367E-2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8.411542456016545E-2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8.956405830961885E-3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5.926493571947195E-3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5.8385305375821518E-2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2.9704975031118151E-2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3.004838503564409E-4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5.6746077245668249E-2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0.13867625339000772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4.3486505032447483E-4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4.3039569403671568E-3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5.4974105928987599E-3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7.0743804248968742E-2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0.18293920613709674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4.9598368771598789E-2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0.28392656386207343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1.9744405540625367E-2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8.411542456016545E-2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8.956405830961885E-3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5.926493571947195E-3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5.8385305375821518E-2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2.9704975031118151E-2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3.004838503564409E-4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5.6746077245668249E-2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0.13867625339000772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4.3486505032447483E-4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4.3039569403671568E-3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1634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5.4974105928987599E-3</v>
      </c>
      <c r="L32" s="16" t="s">
        <v>19701</v>
      </c>
      <c r="M32" s="21">
        <f>B9L225C1*B9L225C4</f>
        <v>8.9827689087965741</v>
      </c>
      <c r="N32" s="16" t="s">
        <v>19232</v>
      </c>
      <c r="O32" s="21">
        <f>B3L309C4</f>
        <v>7.0743804248968742E-2</v>
      </c>
      <c r="P32" s="16" t="s">
        <v>19702</v>
      </c>
      <c r="Q32" s="21">
        <f>B9L225C1*B9L225C6</f>
        <v>115.59537614281493</v>
      </c>
      <c r="R32" s="16" t="s">
        <v>19234</v>
      </c>
      <c r="S32" s="21">
        <f>B3L310C4</f>
        <v>0.18293920613709674</v>
      </c>
      <c r="T32" s="16" t="s">
        <v>19703</v>
      </c>
      <c r="U32" s="21">
        <f>B9L225C1*B9L225C8</f>
        <v>298.92266282801609</v>
      </c>
      <c r="V32" s="16" t="s">
        <v>19236</v>
      </c>
      <c r="W32" s="21">
        <f>B3L311C4</f>
        <v>4.9598368771598789E-2</v>
      </c>
      <c r="X32" s="16" t="s">
        <v>19704</v>
      </c>
      <c r="Y32" s="21">
        <f>B9L225C1*B9L225C10</f>
        <v>81.043734572792417</v>
      </c>
      <c r="Z32" s="16" t="s">
        <v>19238</v>
      </c>
      <c r="AA32" s="21">
        <f>B3L312C4</f>
        <v>0.28392656386207343</v>
      </c>
      <c r="AB32" s="16" t="s">
        <v>19705</v>
      </c>
      <c r="AC32" s="21">
        <f>B9L225C1*B9L225C12</f>
        <v>463.93600535062797</v>
      </c>
      <c r="AD32" s="16" t="s">
        <v>19240</v>
      </c>
      <c r="AE32" s="21">
        <f>B3L313C4</f>
        <v>1.9744405540625367E-2</v>
      </c>
      <c r="AF32" s="16" t="s">
        <v>19706</v>
      </c>
      <c r="AG32" s="21">
        <f>B9L225C1*B9L225C14</f>
        <v>32.262358653381852</v>
      </c>
      <c r="AH32" s="16" t="s">
        <v>19242</v>
      </c>
      <c r="AI32" s="21">
        <f>B3L314C4</f>
        <v>8.411542456016545E-2</v>
      </c>
      <c r="AJ32" s="16" t="s">
        <v>19707</v>
      </c>
      <c r="AK32" s="21">
        <f>B9L225C1*B9L225C16</f>
        <v>137.44460373131034</v>
      </c>
      <c r="AL32" s="16" t="s">
        <v>19244</v>
      </c>
      <c r="AM32" s="21">
        <f>B3L315C4</f>
        <v>8.956405830961885E-3</v>
      </c>
      <c r="AN32" s="16" t="s">
        <v>19708</v>
      </c>
      <c r="AO32" s="21">
        <f>B9L225C1*B9L225C18</f>
        <v>14.63476712779172</v>
      </c>
      <c r="AP32" s="16" t="s">
        <v>19246</v>
      </c>
      <c r="AQ32" s="21">
        <f>B3L316C4</f>
        <v>5.926493571947195E-3</v>
      </c>
      <c r="AR32" s="16" t="s">
        <v>19709</v>
      </c>
      <c r="AS32" s="21">
        <f>B9L225C1*B9L225C20</f>
        <v>9.6838904965617161</v>
      </c>
      <c r="AT32" s="16" t="s">
        <v>19248</v>
      </c>
      <c r="AU32" s="21">
        <f>B3L317C4</f>
        <v>5.8385305375821518E-2</v>
      </c>
      <c r="AV32" s="16" t="s">
        <v>19710</v>
      </c>
      <c r="AW32" s="21">
        <f>B9L225C1*B9L225C22</f>
        <v>95.401588984092356</v>
      </c>
      <c r="AX32" s="16" t="s">
        <v>19250</v>
      </c>
      <c r="AY32" s="21">
        <f>B3L318C4</f>
        <v>2.9704975031118151E-2</v>
      </c>
      <c r="AZ32" s="16" t="s">
        <v>19711</v>
      </c>
      <c r="BA32" s="21">
        <f>B9L225C1*B9L225C24</f>
        <v>48.53792920084706</v>
      </c>
      <c r="BB32" s="16" t="s">
        <v>19252</v>
      </c>
      <c r="BC32" s="21">
        <f>B3L319C4</f>
        <v>3.004838503564409E-4</v>
      </c>
      <c r="BD32" s="16" t="s">
        <v>19712</v>
      </c>
      <c r="BE32" s="21">
        <f>B9L225C1*B9L225C26</f>
        <v>0.49099061148242445</v>
      </c>
      <c r="BF32" s="16" t="s">
        <v>19254</v>
      </c>
      <c r="BG32" s="21">
        <f>B3L320C4</f>
        <v>5.6746077245668249E-2</v>
      </c>
      <c r="BH32" s="16" t="s">
        <v>19713</v>
      </c>
      <c r="BI32" s="21">
        <f>B9L225C1*B9L225C28</f>
        <v>92.72309021942192</v>
      </c>
      <c r="BJ32" s="16" t="s">
        <v>19256</v>
      </c>
      <c r="BK32" s="21">
        <f>B3L321C4</f>
        <v>0.13867625339000772</v>
      </c>
      <c r="BL32" s="16" t="s">
        <v>19714</v>
      </c>
      <c r="BM32" s="21">
        <f>B9L225C1*B9L225C30</f>
        <v>226.59699803927262</v>
      </c>
      <c r="BN32" s="16" t="s">
        <v>19258</v>
      </c>
      <c r="BO32" s="21">
        <f>B3L322C4</f>
        <v>4.3486505032447483E-4</v>
      </c>
      <c r="BP32" s="16" t="s">
        <v>19715</v>
      </c>
      <c r="BQ32" s="21">
        <f>B9L225C1*B9L225C32</f>
        <v>0.71056949223019183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4.3039569403671568E-3</v>
      </c>
      <c r="BX32" s="16" t="s">
        <v>19717</v>
      </c>
      <c r="BY32" s="21">
        <f>B9L225C1*B9L225C36</f>
        <v>7.0326656405599346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3266.1753335334361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5.4974105928987599E-3</v>
      </c>
      <c r="L33" s="16" t="s">
        <v>19720</v>
      </c>
      <c r="M33" s="21">
        <f>B9L226C1*B9L226C4</f>
        <v>17.95550687683135</v>
      </c>
      <c r="N33" s="16" t="s">
        <v>19232</v>
      </c>
      <c r="O33" s="21">
        <f>B3L309C4</f>
        <v>7.0743804248968742E-2</v>
      </c>
      <c r="P33" s="16" t="s">
        <v>19721</v>
      </c>
      <c r="Q33" s="21">
        <f>B9L226C1*B9L226C6</f>
        <v>231.06166843829959</v>
      </c>
      <c r="R33" s="16" t="s">
        <v>19234</v>
      </c>
      <c r="S33" s="21">
        <f>B3L310C4</f>
        <v>0.18293920613709674</v>
      </c>
      <c r="T33" s="16" t="s">
        <v>19722</v>
      </c>
      <c r="U33" s="21">
        <f>B9L226C1*B9L226C8</f>
        <v>597.51152262117398</v>
      </c>
      <c r="V33" s="16" t="s">
        <v>19236</v>
      </c>
      <c r="W33" s="21">
        <f>B3L311C4</f>
        <v>4.9598368771598789E-2</v>
      </c>
      <c r="X33" s="16" t="s">
        <v>19723</v>
      </c>
      <c r="Y33" s="21">
        <f>B9L226C1*B9L226C10</f>
        <v>161.99696866529104</v>
      </c>
      <c r="Z33" s="16" t="s">
        <v>19238</v>
      </c>
      <c r="AA33" s="21">
        <f>B3L312C4</f>
        <v>0.28392656386207343</v>
      </c>
      <c r="AB33" s="16" t="s">
        <v>19724</v>
      </c>
      <c r="AC33" s="21">
        <f>B9L226C1*B9L226C12</f>
        <v>927.35393942121016</v>
      </c>
      <c r="AD33" s="16" t="s">
        <v>19240</v>
      </c>
      <c r="AE33" s="21">
        <f>B3L313C4</f>
        <v>1.9744405540625367E-2</v>
      </c>
      <c r="AF33" s="16" t="s">
        <v>19725</v>
      </c>
      <c r="AG33" s="21">
        <f>B9L226C1*B9L226C14</f>
        <v>64.488690352071487</v>
      </c>
      <c r="AH33" s="16" t="s">
        <v>19242</v>
      </c>
      <c r="AI33" s="21">
        <f>B3L314C4</f>
        <v>8.411542456016545E-2</v>
      </c>
      <c r="AJ33" s="16" t="s">
        <v>19726</v>
      </c>
      <c r="AK33" s="21">
        <f>B9L226C1*B9L226C16</f>
        <v>274.73572486810497</v>
      </c>
      <c r="AL33" s="16" t="s">
        <v>19244</v>
      </c>
      <c r="AM33" s="21">
        <f>B3L315C4</f>
        <v>8.956405830961885E-3</v>
      </c>
      <c r="AN33" s="16" t="s">
        <v>19727</v>
      </c>
      <c r="AO33" s="21">
        <f>B9L226C1*B9L226C18</f>
        <v>29.253191802202746</v>
      </c>
      <c r="AP33" s="16" t="s">
        <v>19246</v>
      </c>
      <c r="AQ33" s="21">
        <f>B3L316C4</f>
        <v>5.926493571947195E-3</v>
      </c>
      <c r="AR33" s="16" t="s">
        <v>19728</v>
      </c>
      <c r="AS33" s="21">
        <f>B9L226C1*B9L226C20</f>
        <v>19.356967119038394</v>
      </c>
      <c r="AT33" s="16" t="s">
        <v>19248</v>
      </c>
      <c r="AU33" s="21">
        <f>B3L317C4</f>
        <v>5.8385305375821518E-2</v>
      </c>
      <c r="AV33" s="16" t="s">
        <v>19729</v>
      </c>
      <c r="AW33" s="21">
        <f>B9L226C1*B9L226C22</f>
        <v>190.69664425932535</v>
      </c>
      <c r="AX33" s="16" t="s">
        <v>19250</v>
      </c>
      <c r="AY33" s="21">
        <f>B3L318C4</f>
        <v>2.9704975031118151E-2</v>
      </c>
      <c r="AZ33" s="16" t="s">
        <v>19730</v>
      </c>
      <c r="BA33" s="21">
        <f>B9L226C1*B9L226C24</f>
        <v>97.021656729864716</v>
      </c>
      <c r="BB33" s="16" t="s">
        <v>19252</v>
      </c>
      <c r="BC33" s="21">
        <f>B3L319C4</f>
        <v>3.004838503564409E-4</v>
      </c>
      <c r="BD33" s="16" t="s">
        <v>19731</v>
      </c>
      <c r="BE33" s="21">
        <f>B9L226C1*B9L226C26</f>
        <v>0.98143294015935945</v>
      </c>
      <c r="BF33" s="16" t="s">
        <v>19254</v>
      </c>
      <c r="BG33" s="21">
        <f>B3L320C4</f>
        <v>5.6746077245668249E-2</v>
      </c>
      <c r="BH33" s="16" t="s">
        <v>19732</v>
      </c>
      <c r="BI33" s="21">
        <f>B9L226C1*B9L226C28</f>
        <v>185.34263777458463</v>
      </c>
      <c r="BJ33" s="16" t="s">
        <v>19256</v>
      </c>
      <c r="BK33" s="21">
        <f>B3L321C4</f>
        <v>0.13867625339000772</v>
      </c>
      <c r="BL33" s="16" t="s">
        <v>19733</v>
      </c>
      <c r="BM33" s="21">
        <f>B9L226C1*B9L226C30</f>
        <v>452.94095816927575</v>
      </c>
      <c r="BN33" s="16" t="s">
        <v>19258</v>
      </c>
      <c r="BO33" s="21">
        <f>B3L322C4</f>
        <v>4.3486505032447483E-4</v>
      </c>
      <c r="BP33" s="16" t="s">
        <v>19734</v>
      </c>
      <c r="BQ33" s="21">
        <f>B9L226C1*B9L226C32</f>
        <v>1.4203455007855761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4.3039569403671568E-3</v>
      </c>
      <c r="BX33" s="16" t="s">
        <v>19736</v>
      </c>
      <c r="BY33" s="21">
        <f>B9L226C1*B9L226C36</f>
        <v>14.057477995217246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4119.4687522568029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9.0777497677501345E-2</v>
      </c>
      <c r="L8" s="16" t="s">
        <v>19774</v>
      </c>
      <c r="M8" s="21">
        <f>B9L301C1*B9L301C4</f>
        <v>373.95506509053126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4.2622550180564594E-4</v>
      </c>
      <c r="T8" s="16" t="s">
        <v>19776</v>
      </c>
      <c r="U8" s="21">
        <f>B9L301C1*B9L301C8</f>
        <v>1.755822636103334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4.7735870819153745E-2</v>
      </c>
      <c r="AB8" s="16" t="s">
        <v>19780</v>
      </c>
      <c r="AC8" s="21">
        <f>B9L301C1*B9L301C12</f>
        <v>196.64642820127119</v>
      </c>
      <c r="AD8" s="16" t="s">
        <v>10922</v>
      </c>
      <c r="AE8" s="21">
        <f>B3L337C5</f>
        <v>4.7735870819153745E-2</v>
      </c>
      <c r="AF8" s="16" t="s">
        <v>19781</v>
      </c>
      <c r="AG8" s="21">
        <f>B9L301C1*B9L301C14</f>
        <v>196.64642820127119</v>
      </c>
      <c r="AH8" s="16" t="s">
        <v>10931</v>
      </c>
      <c r="AI8" s="21">
        <f>B3L331C5</f>
        <v>0.19831652576456882</v>
      </c>
      <c r="AJ8" s="16" t="s">
        <v>19782</v>
      </c>
      <c r="AK8" s="21">
        <f>B9L301C1*B9L301C16</f>
        <v>816.95873094327237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0.12603369521624183</v>
      </c>
      <c r="AV8" s="16" t="s">
        <v>19785</v>
      </c>
      <c r="AW8" s="21">
        <f>B9L301C1*B9L301C22</f>
        <v>519.19186917476588</v>
      </c>
      <c r="AX8" s="16" t="s">
        <v>10967</v>
      </c>
      <c r="AY8" s="21">
        <f>B3L335C5</f>
        <v>1.0731900986853178E-4</v>
      </c>
      <c r="AZ8" s="16" t="s">
        <v>19786</v>
      </c>
      <c r="BA8" s="21">
        <f>B9L301C1*B9L301C24</f>
        <v>0.44209730767655614</v>
      </c>
      <c r="BB8" s="16" t="s">
        <v>10976</v>
      </c>
      <c r="BC8" s="21">
        <f>B3L336C5</f>
        <v>0.53660286601085994</v>
      </c>
      <c r="BD8" s="16" t="s">
        <v>19787</v>
      </c>
      <c r="BE8" s="15">
        <f>B9L301C1*B9L301C26</f>
        <v>2210.5187389031817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308.95734183073859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9.0777497677501345E-2</v>
      </c>
      <c r="L9" s="16" t="s">
        <v>19790</v>
      </c>
      <c r="M9" s="21">
        <f>B9L302C1*B9L302C4</f>
        <v>28.04637438048686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4.2622550180564594E-4</v>
      </c>
      <c r="T9" s="16" t="s">
        <v>19792</v>
      </c>
      <c r="U9" s="21">
        <f>B9L302C1*B9L302C8</f>
        <v>0.13168549805834504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4.7735870819153745E-2</v>
      </c>
      <c r="AB9" s="16" t="s">
        <v>19794</v>
      </c>
      <c r="AC9" s="21">
        <f>B9L302C1*B9L302C12</f>
        <v>14.748347758261263</v>
      </c>
      <c r="AD9" s="16" t="s">
        <v>10922</v>
      </c>
      <c r="AE9" s="21">
        <f>B3L337C5</f>
        <v>4.7735870819153745E-2</v>
      </c>
      <c r="AF9" s="16" t="s">
        <v>19795</v>
      </c>
      <c r="AG9" s="21">
        <f>B9L302C1*B9L302C14</f>
        <v>14.748347758261263</v>
      </c>
      <c r="AH9" s="16" t="s">
        <v>10931</v>
      </c>
      <c r="AI9" s="21">
        <f>B3L331C5</f>
        <v>0.19831652576456882</v>
      </c>
      <c r="AJ9" s="16" t="s">
        <v>19796</v>
      </c>
      <c r="AK9" s="21">
        <f>B9L302C1*B9L302C16</f>
        <v>61.271346641328364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0.12603369521624183</v>
      </c>
      <c r="AV9" s="16" t="s">
        <v>19799</v>
      </c>
      <c r="AW9" s="21">
        <f>B9L302C1*B9L302C22</f>
        <v>38.939035455115551</v>
      </c>
      <c r="AX9" s="16" t="s">
        <v>10967</v>
      </c>
      <c r="AY9" s="21">
        <f>B3L335C5</f>
        <v>1.0731900986853178E-4</v>
      </c>
      <c r="AZ9" s="16" t="s">
        <v>19800</v>
      </c>
      <c r="BA9" s="21">
        <f>B9L302C1*B9L302C24</f>
        <v>3.3156996016888381E-2</v>
      </c>
      <c r="BB9" s="16" t="s">
        <v>10976</v>
      </c>
      <c r="BC9" s="21">
        <f>B3L336C5</f>
        <v>0.53660286601085994</v>
      </c>
      <c r="BD9" s="16" t="s">
        <v>19801</v>
      </c>
      <c r="BE9" s="21">
        <f>B9L302C1*B9L302C26</f>
        <v>165.78739510147128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9.0777497677501345E-2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4.2622550180564594E-4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4.7735870819153745E-2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4.7735870819153745E-2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0.19831652576456882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0.12603369521624183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1.0731900986853178E-4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0.53660286601085994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11455.17856722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9.0777497677501345E-2</v>
      </c>
      <c r="L11" s="16" t="s">
        <v>19817</v>
      </c>
      <c r="M11" s="15">
        <f>B9L304C1*B9L304C4</f>
        <v>1039.8724457811768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4.2622550180564594E-4</v>
      </c>
      <c r="T11" s="16" t="s">
        <v>19819</v>
      </c>
      <c r="U11" s="21">
        <f>B9L304C1*B9L304C8</f>
        <v>4.8824892330866252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4.7735870819153745E-2</v>
      </c>
      <c r="AB11" s="16" t="s">
        <v>19821</v>
      </c>
      <c r="AC11" s="21">
        <f>B9L304C1*B9L304C12</f>
        <v>546.82292429515257</v>
      </c>
      <c r="AD11" s="16" t="s">
        <v>10922</v>
      </c>
      <c r="AE11" s="21">
        <f>B3L337C5</f>
        <v>4.7735870819153745E-2</v>
      </c>
      <c r="AF11" s="16" t="s">
        <v>19822</v>
      </c>
      <c r="AG11" s="21">
        <f>B9L304C1*B9L304C14</f>
        <v>546.82292429515257</v>
      </c>
      <c r="AH11" s="16" t="s">
        <v>10931</v>
      </c>
      <c r="AI11" s="21">
        <f>B3L331C5</f>
        <v>0.19831652576456882</v>
      </c>
      <c r="AJ11" s="16" t="s">
        <v>19823</v>
      </c>
      <c r="AK11" s="15">
        <f>B9L304C1*B9L304C16</f>
        <v>2271.7512154638216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0.12603369521624183</v>
      </c>
      <c r="AV11" s="16" t="s">
        <v>19826</v>
      </c>
      <c r="AW11" s="15">
        <f>B9L304C1*B9L304C22</f>
        <v>1443.7384841886312</v>
      </c>
      <c r="AX11" s="16" t="s">
        <v>10967</v>
      </c>
      <c r="AY11" s="21">
        <f>B3L335C5</f>
        <v>1.0731900986853178E-4</v>
      </c>
      <c r="AZ11" s="16" t="s">
        <v>19827</v>
      </c>
      <c r="BA11" s="21">
        <f>B9L304C1*B9L304C24</f>
        <v>1.229358421701277</v>
      </c>
      <c r="BB11" s="16" t="s">
        <v>10976</v>
      </c>
      <c r="BC11" s="21">
        <f>B3L336C5</f>
        <v>0.53660286601085994</v>
      </c>
      <c r="BD11" s="16" t="s">
        <v>19828</v>
      </c>
      <c r="BE11" s="15">
        <f>B9L304C1*B9L304C26</f>
        <v>6146.8816498364286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1863.4838894355601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9.0777497677501345E-2</v>
      </c>
      <c r="L12" s="16" t="s">
        <v>19831</v>
      </c>
      <c r="M12" s="21">
        <f>B9L305C1*B9L305C4</f>
        <v>169.16240444529774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4.2622550180564594E-4</v>
      </c>
      <c r="T12" s="16" t="s">
        <v>19833</v>
      </c>
      <c r="U12" s="21">
        <f>B9L305C1*B9L305C8</f>
        <v>0.79426435588140842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4.7735870819153745E-2</v>
      </c>
      <c r="AB12" s="16" t="s">
        <v>19835</v>
      </c>
      <c r="AC12" s="21">
        <f>B9L305C1*B9L305C12</f>
        <v>88.955026219670074</v>
      </c>
      <c r="AD12" s="16" t="s">
        <v>10922</v>
      </c>
      <c r="AE12" s="21">
        <f>B3L337C5</f>
        <v>4.7735870819153745E-2</v>
      </c>
      <c r="AF12" s="16" t="s">
        <v>19836</v>
      </c>
      <c r="AG12" s="21">
        <f>B9L305C1*B9L305C14</f>
        <v>88.955026219670074</v>
      </c>
      <c r="AH12" s="16" t="s">
        <v>10931</v>
      </c>
      <c r="AI12" s="21">
        <f>B3L331C5</f>
        <v>0.19831652576456882</v>
      </c>
      <c r="AJ12" s="16" t="s">
        <v>19837</v>
      </c>
      <c r="AK12" s="21">
        <f>B9L305C1*B9L305C16</f>
        <v>369.55965077110613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0.12603369521624183</v>
      </c>
      <c r="AV12" s="16" t="s">
        <v>19840</v>
      </c>
      <c r="AW12" s="21">
        <f>B9L305C1*B9L305C22</f>
        <v>234.86176056149827</v>
      </c>
      <c r="AX12" s="16" t="s">
        <v>10967</v>
      </c>
      <c r="AY12" s="21">
        <f>B3L335C5</f>
        <v>1.0731900986853178E-4</v>
      </c>
      <c r="AZ12" s="16" t="s">
        <v>19841</v>
      </c>
      <c r="BA12" s="21">
        <f>B9L305C1*B9L305C24</f>
        <v>0.19998724592018485</v>
      </c>
      <c r="BB12" s="16" t="s">
        <v>10976</v>
      </c>
      <c r="BC12" s="21">
        <f>B3L336C5</f>
        <v>0.53660286601085994</v>
      </c>
      <c r="BD12" s="16" t="s">
        <v>19842</v>
      </c>
      <c r="BE12" s="21">
        <f>B9L305C1*B9L305C26</f>
        <v>999.95079583618599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292.50292025001391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9.0777497677501345E-2</v>
      </c>
      <c r="L13" s="16" t="s">
        <v>19845</v>
      </c>
      <c r="M13" s="21">
        <f>B9L306C1*B9L306C4</f>
        <v>26.552683163657999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4.2622550180564594E-4</v>
      </c>
      <c r="T13" s="16" t="s">
        <v>19847</v>
      </c>
      <c r="U13" s="21">
        <f>B9L306C1*B9L306C8</f>
        <v>0.12467220396317902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4.7735870819153745E-2</v>
      </c>
      <c r="AB13" s="16" t="s">
        <v>19849</v>
      </c>
      <c r="AC13" s="21">
        <f>B9L306C1*B9L306C12</f>
        <v>13.962881615279894</v>
      </c>
      <c r="AD13" s="16" t="s">
        <v>10922</v>
      </c>
      <c r="AE13" s="21">
        <f>B3L337C5</f>
        <v>4.7735870819153745E-2</v>
      </c>
      <c r="AF13" s="16" t="s">
        <v>19850</v>
      </c>
      <c r="AG13" s="21">
        <f>B9L306C1*B9L306C14</f>
        <v>13.962881615279894</v>
      </c>
      <c r="AH13" s="16" t="s">
        <v>10931</v>
      </c>
      <c r="AI13" s="21">
        <f>B3L331C5</f>
        <v>0.19831652576456882</v>
      </c>
      <c r="AJ13" s="16" t="s">
        <v>19851</v>
      </c>
      <c r="AK13" s="21">
        <f>B9L306C1*B9L306C16</f>
        <v>58.0081629199735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0.12603369521624183</v>
      </c>
      <c r="AV13" s="16" t="s">
        <v>19854</v>
      </c>
      <c r="AW13" s="21">
        <f>B9L306C1*B9L306C22</f>
        <v>36.865223900650946</v>
      </c>
      <c r="AX13" s="16" t="s">
        <v>10967</v>
      </c>
      <c r="AY13" s="21">
        <f>B3L335C5</f>
        <v>1.0731900986853178E-4</v>
      </c>
      <c r="AZ13" s="16" t="s">
        <v>19855</v>
      </c>
      <c r="BA13" s="21">
        <f>B9L306C1*B9L306C24</f>
        <v>3.1391123784885608E-2</v>
      </c>
      <c r="BB13" s="16" t="s">
        <v>10976</v>
      </c>
      <c r="BC13" s="21">
        <f>B3L336C5</f>
        <v>0.53660286601085994</v>
      </c>
      <c r="BD13" s="16" t="s">
        <v>19856</v>
      </c>
      <c r="BE13" s="21">
        <f>B9L306C1*B9L306C26</f>
        <v>156.95790532270345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18.948829121421802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9.0777497677501345E-2</v>
      </c>
      <c r="L14" s="16" t="s">
        <v>19859</v>
      </c>
      <c r="M14" s="21">
        <f>B9L307C1*B9L307C4</f>
        <v>1.7201272915612376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4.2622550180564594E-4</v>
      </c>
      <c r="T14" s="16" t="s">
        <v>19861</v>
      </c>
      <c r="U14" s="21">
        <f>B9L307C1*B9L307C8</f>
        <v>8.0764742009074453E-3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4.7735870819153745E-2</v>
      </c>
      <c r="AB14" s="16" t="s">
        <v>19863</v>
      </c>
      <c r="AC14" s="21">
        <f>B9L307C1*B9L307C12</f>
        <v>0.90453885911440968</v>
      </c>
      <c r="AD14" s="16" t="s">
        <v>10922</v>
      </c>
      <c r="AE14" s="21">
        <f>B3L337C5</f>
        <v>4.7735870819153745E-2</v>
      </c>
      <c r="AF14" s="16" t="s">
        <v>19864</v>
      </c>
      <c r="AG14" s="21">
        <f>B9L307C1*B9L307C14</f>
        <v>0.90453885911440968</v>
      </c>
      <c r="AH14" s="16" t="s">
        <v>10931</v>
      </c>
      <c r="AI14" s="21">
        <f>B3L331C5</f>
        <v>0.19831652576456882</v>
      </c>
      <c r="AJ14" s="16" t="s">
        <v>19865</v>
      </c>
      <c r="AK14" s="21">
        <f>B9L307C1*B9L307C16</f>
        <v>3.7578659586668586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0.12603369521624183</v>
      </c>
      <c r="AV14" s="16" t="s">
        <v>19868</v>
      </c>
      <c r="AW14" s="21">
        <f>B9L307C1*B9L307C22</f>
        <v>2.3881909541939228</v>
      </c>
      <c r="AX14" s="16" t="s">
        <v>10967</v>
      </c>
      <c r="AY14" s="21">
        <f>B3L335C5</f>
        <v>1.0731900986853178E-4</v>
      </c>
      <c r="AZ14" s="16" t="s">
        <v>19869</v>
      </c>
      <c r="BA14" s="21">
        <f>B9L307C1*B9L307C24</f>
        <v>2.0335695794789889E-3</v>
      </c>
      <c r="BB14" s="16" t="s">
        <v>10976</v>
      </c>
      <c r="BC14" s="21">
        <f>B3L336C5</f>
        <v>0.53660286601085994</v>
      </c>
      <c r="BD14" s="16" t="s">
        <v>19870</v>
      </c>
      <c r="BE14" s="21">
        <f>B9L307C1*B9L307C26</f>
        <v>10.167996014104984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98.827042489625313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9.0777497677501345E-2</v>
      </c>
      <c r="L15" s="16" t="s">
        <v>19873</v>
      </c>
      <c r="M15" s="21">
        <f>B9L308C1*B9L308C4</f>
        <v>8.9712716200762888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4.2622550180564594E-4</v>
      </c>
      <c r="T15" s="16" t="s">
        <v>19875</v>
      </c>
      <c r="U15" s="21">
        <f>B9L308C1*B9L308C8</f>
        <v>4.2122605777108441E-2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4.7735870819153745E-2</v>
      </c>
      <c r="AB15" s="16" t="s">
        <v>19877</v>
      </c>
      <c r="AC15" s="21">
        <f>B9L308C1*B9L308C12</f>
        <v>4.7175949337237721</v>
      </c>
      <c r="AD15" s="16" t="s">
        <v>10922</v>
      </c>
      <c r="AE15" s="21">
        <f>B3L337C5</f>
        <v>4.7735870819153745E-2</v>
      </c>
      <c r="AF15" s="16" t="s">
        <v>19878</v>
      </c>
      <c r="AG15" s="21">
        <f>B9L308C1*B9L308C14</f>
        <v>4.7175949337237721</v>
      </c>
      <c r="AH15" s="16" t="s">
        <v>10931</v>
      </c>
      <c r="AI15" s="21">
        <f>B3L331C5</f>
        <v>0.19831652576456882</v>
      </c>
      <c r="AJ15" s="16" t="s">
        <v>19879</v>
      </c>
      <c r="AK15" s="21">
        <f>B9L308C1*B9L308C16</f>
        <v>19.599035718129915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0.12603369521624183</v>
      </c>
      <c r="AV15" s="16" t="s">
        <v>19882</v>
      </c>
      <c r="AW15" s="21">
        <f>B9L308C1*B9L308C22</f>
        <v>12.455537352260018</v>
      </c>
      <c r="AX15" s="16" t="s">
        <v>10967</v>
      </c>
      <c r="AY15" s="21">
        <f>B3L335C5</f>
        <v>1.0731900986853178E-4</v>
      </c>
      <c r="AZ15" s="16" t="s">
        <v>19883</v>
      </c>
      <c r="BA15" s="21">
        <f>B9L308C1*B9L308C24</f>
        <v>1.0606020348221909E-2</v>
      </c>
      <c r="BB15" s="16" t="s">
        <v>10976</v>
      </c>
      <c r="BC15" s="21">
        <f>B3L336C5</f>
        <v>0.53660286601085994</v>
      </c>
      <c r="BD15" s="16" t="s">
        <v>19884</v>
      </c>
      <c r="BE15" s="21">
        <f>B9L308C1*B9L308C26</f>
        <v>53.030874239309973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9.0777497677501345E-2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4.2622550180564594E-4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4.7735870819153745E-2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4.7735870819153745E-2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0.19831652576456882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0.12603369521624183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1.0731900986853178E-4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0.53660286601085994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9.0777497677501345E-2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4.2622550180564594E-4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4.7735870819153745E-2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4.7735870819153745E-2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0.19831652576456882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0.12603369521624183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1.0731900986853178E-4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0.53660286601085994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9.0777497677501345E-2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4.2622550180564594E-4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4.7735870819153745E-2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4.7735870819153745E-2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0.19831652576456882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0.12603369521624183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1.0731900986853178E-4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0.53660286601085994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33.733937822490546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9.0777497677501345E-2</v>
      </c>
      <c r="L19" s="16" t="s">
        <v>19929</v>
      </c>
      <c r="M19" s="21">
        <f>B9L312C1*B9L312C4</f>
        <v>3.0622824623341103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4.2622550180564594E-4</v>
      </c>
      <c r="T19" s="16" t="s">
        <v>19931</v>
      </c>
      <c r="U19" s="21">
        <f>B9L312C1*B9L312C8</f>
        <v>1.4378264576271492E-2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4.7735870819153745E-2</v>
      </c>
      <c r="AB19" s="16" t="s">
        <v>19933</v>
      </c>
      <c r="AC19" s="21">
        <f>B9L312C1*B9L312C12</f>
        <v>1.6103188981157732</v>
      </c>
      <c r="AD19" s="16" t="s">
        <v>10922</v>
      </c>
      <c r="AE19" s="21">
        <f>B3L337C5</f>
        <v>4.7735870819153745E-2</v>
      </c>
      <c r="AF19" s="16" t="s">
        <v>19934</v>
      </c>
      <c r="AG19" s="21">
        <f>B9L312C1*B9L312C14</f>
        <v>1.6103188981157732</v>
      </c>
      <c r="AH19" s="16" t="s">
        <v>10931</v>
      </c>
      <c r="AI19" s="21">
        <f>B3L331C5</f>
        <v>0.19831652576456882</v>
      </c>
      <c r="AJ19" s="16" t="s">
        <v>19935</v>
      </c>
      <c r="AK19" s="21">
        <f>B9L312C1*B9L312C16</f>
        <v>6.689997349314309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0.12603369521624183</v>
      </c>
      <c r="AV19" s="16" t="s">
        <v>19938</v>
      </c>
      <c r="AW19" s="21">
        <f>B9L312C1*B9L312C22</f>
        <v>4.2516128379634264</v>
      </c>
      <c r="AX19" s="16" t="s">
        <v>10967</v>
      </c>
      <c r="AY19" s="21">
        <f>B3L335C5</f>
        <v>1.0731900986853178E-4</v>
      </c>
      <c r="AZ19" s="16" t="s">
        <v>19939</v>
      </c>
      <c r="BA19" s="21">
        <f>B9L312C1*B9L312C24</f>
        <v>3.6202928060763005E-3</v>
      </c>
      <c r="BB19" s="16" t="s">
        <v>10976</v>
      </c>
      <c r="BC19" s="21">
        <f>B3L336C5</f>
        <v>0.53660286601085994</v>
      </c>
      <c r="BD19" s="16" t="s">
        <v>19940</v>
      </c>
      <c r="BE19" s="21">
        <f>B9L312C1*B9L312C26</f>
        <v>18.101727717380573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881.36408952003615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9.0777497677501345E-2</v>
      </c>
      <c r="L20" s="16" t="s">
        <v>19943</v>
      </c>
      <c r="M20" s="21">
        <f>B9L313C1*B9L313C4</f>
        <v>80.008026589438174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4.2622550180564594E-4</v>
      </c>
      <c r="T20" s="16" t="s">
        <v>19945</v>
      </c>
      <c r="U20" s="21">
        <f>B9L313C1*B9L313C8</f>
        <v>0.37565985132915364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4.7735870819153745E-2</v>
      </c>
      <c r="AB20" s="16" t="s">
        <v>19947</v>
      </c>
      <c r="AC20" s="21">
        <f>B9L313C1*B9L313C12</f>
        <v>42.072682321969502</v>
      </c>
      <c r="AD20" s="16" t="s">
        <v>10922</v>
      </c>
      <c r="AE20" s="21">
        <f>B3L337C5</f>
        <v>4.7735870819153745E-2</v>
      </c>
      <c r="AF20" s="16" t="s">
        <v>19948</v>
      </c>
      <c r="AG20" s="21">
        <f>B9L313C1*B9L313C14</f>
        <v>42.072682321969502</v>
      </c>
      <c r="AH20" s="16" t="s">
        <v>10931</v>
      </c>
      <c r="AI20" s="21">
        <f>B3L331C5</f>
        <v>0.19831652576456882</v>
      </c>
      <c r="AJ20" s="16" t="s">
        <v>19949</v>
      </c>
      <c r="AK20" s="21">
        <f>B9L313C1*B9L313C16</f>
        <v>174.78906416726599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0.12603369521624183</v>
      </c>
      <c r="AV20" s="16" t="s">
        <v>19952</v>
      </c>
      <c r="AW20" s="21">
        <f>B9L313C1*B9L313C22</f>
        <v>111.08157303310871</v>
      </c>
      <c r="AX20" s="16" t="s">
        <v>10967</v>
      </c>
      <c r="AY20" s="21">
        <f>B3L335C5</f>
        <v>1.0731900986853178E-4</v>
      </c>
      <c r="AZ20" s="16" t="s">
        <v>19953</v>
      </c>
      <c r="BA20" s="21">
        <f>B9L313C1*B9L313C24</f>
        <v>9.4587121420970283E-2</v>
      </c>
      <c r="BB20" s="16" t="s">
        <v>10976</v>
      </c>
      <c r="BC20" s="21">
        <f>B3L336C5</f>
        <v>0.53660286601085994</v>
      </c>
      <c r="BD20" s="16" t="s">
        <v>19954</v>
      </c>
      <c r="BE20" s="21">
        <f>B9L313C1*B9L313C26</f>
        <v>472.94249643550353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562.18563482050297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9.0777497677501345E-2</v>
      </c>
      <c r="L21" s="16" t="s">
        <v>19957</v>
      </c>
      <c r="M21" s="21">
        <f>B9L314C1*B9L314C4</f>
        <v>51.033805159242824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4.2622550180564594E-4</v>
      </c>
      <c r="T21" s="16" t="s">
        <v>19959</v>
      </c>
      <c r="U21" s="21">
        <f>B9L314C1*B9L314C8</f>
        <v>0.2396178543092945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4.7735870819153745E-2</v>
      </c>
      <c r="AB21" s="16" t="s">
        <v>19961</v>
      </c>
      <c r="AC21" s="21">
        <f>B9L314C1*B9L314C12</f>
        <v>26.836420840175471</v>
      </c>
      <c r="AD21" s="16" t="s">
        <v>10922</v>
      </c>
      <c r="AE21" s="21">
        <f>B3L337C5</f>
        <v>4.7735870819153745E-2</v>
      </c>
      <c r="AF21" s="16" t="s">
        <v>19962</v>
      </c>
      <c r="AG21" s="21">
        <f>B9L314C1*B9L314C14</f>
        <v>26.836420840175471</v>
      </c>
      <c r="AH21" s="16" t="s">
        <v>10931</v>
      </c>
      <c r="AI21" s="21">
        <f>B3L331C5</f>
        <v>0.19831652576456882</v>
      </c>
      <c r="AJ21" s="16" t="s">
        <v>19963</v>
      </c>
      <c r="AK21" s="21">
        <f>B9L314C1*B9L314C16</f>
        <v>111.49070193235076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0.12603369521624183</v>
      </c>
      <c r="AV21" s="16" t="s">
        <v>19966</v>
      </c>
      <c r="AW21" s="21">
        <f>B9L314C1*B9L314C22</f>
        <v>70.854332953916696</v>
      </c>
      <c r="AX21" s="16" t="s">
        <v>10967</v>
      </c>
      <c r="AY21" s="21">
        <f>B3L335C5</f>
        <v>1.0731900986853178E-4</v>
      </c>
      <c r="AZ21" s="16" t="s">
        <v>19967</v>
      </c>
      <c r="BA21" s="21">
        <f>B9L314C1*B9L314C24</f>
        <v>6.0333205691248365E-2</v>
      </c>
      <c r="BB21" s="16" t="s">
        <v>10976</v>
      </c>
      <c r="BC21" s="21">
        <f>B3L336C5</f>
        <v>0.53660286601085994</v>
      </c>
      <c r="BD21" s="16" t="s">
        <v>19968</v>
      </c>
      <c r="BE21" s="21">
        <f>B9L314C1*B9L314C26</f>
        <v>301.67042287481661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3434.0764235666666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9.0777497677501345E-2</v>
      </c>
      <c r="L22" s="16" t="s">
        <v>19971</v>
      </c>
      <c r="M22" s="21">
        <f>B9L315C1*B9L315C4</f>
        <v>311.73686456468522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4.2622550180564594E-4</v>
      </c>
      <c r="T22" s="16" t="s">
        <v>19973</v>
      </c>
      <c r="U22" s="21">
        <f>B9L315C1*B9L315C8</f>
        <v>1.4636909468736403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4.7735870819153745E-2</v>
      </c>
      <c r="AB22" s="16" t="s">
        <v>19975</v>
      </c>
      <c r="AC22" s="21">
        <f>B9L315C1*B9L315C12</f>
        <v>163.9286285384799</v>
      </c>
      <c r="AD22" s="16" t="s">
        <v>10922</v>
      </c>
      <c r="AE22" s="21">
        <f>B3L337C5</f>
        <v>4.7735870819153745E-2</v>
      </c>
      <c r="AF22" s="16" t="s">
        <v>19976</v>
      </c>
      <c r="AG22" s="21">
        <f>B9L315C1*B9L315C14</f>
        <v>163.9286285384799</v>
      </c>
      <c r="AH22" s="16" t="s">
        <v>10931</v>
      </c>
      <c r="AI22" s="21">
        <f>B3L331C5</f>
        <v>0.19831652576456882</v>
      </c>
      <c r="AJ22" s="16" t="s">
        <v>19977</v>
      </c>
      <c r="AK22" s="21">
        <f>B9L315C1*B9L315C16</f>
        <v>681.03410553175718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0.12603369521624183</v>
      </c>
      <c r="AV22" s="16" t="s">
        <v>19980</v>
      </c>
      <c r="AW22" s="21">
        <f>B9L315C1*B9L315C22</f>
        <v>432.80934131708307</v>
      </c>
      <c r="AX22" s="16" t="s">
        <v>10967</v>
      </c>
      <c r="AY22" s="21">
        <f>B3L335C5</f>
        <v>1.0731900986853178E-4</v>
      </c>
      <c r="AZ22" s="16" t="s">
        <v>19981</v>
      </c>
      <c r="BA22" s="21">
        <f>B9L315C1*B9L315C24</f>
        <v>0.36854168159004341</v>
      </c>
      <c r="BB22" s="16" t="s">
        <v>10976</v>
      </c>
      <c r="BC22" s="21">
        <f>B3L336C5</f>
        <v>0.53660286601085994</v>
      </c>
      <c r="BD22" s="16" t="s">
        <v>19982</v>
      </c>
      <c r="BE22" s="15">
        <f>B9L315C1*B9L315C26</f>
        <v>1842.7352509861971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84.317725733333333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9.0777497677501345E-2</v>
      </c>
      <c r="L23" s="16" t="s">
        <v>19984</v>
      </c>
      <c r="M23" s="21">
        <f>B9L316C1*B9L316C4</f>
        <v>7.6541521519298623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4.2622550180564594E-4</v>
      </c>
      <c r="T23" s="16" t="s">
        <v>19986</v>
      </c>
      <c r="U23" s="21">
        <f>B9L316C1*B9L316C8</f>
        <v>3.5938364961800827E-2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4.7735870819153745E-2</v>
      </c>
      <c r="AB23" s="16" t="s">
        <v>19988</v>
      </c>
      <c r="AC23" s="21">
        <f>B9L316C1*B9L316C12</f>
        <v>4.0249800633712356</v>
      </c>
      <c r="AD23" s="16" t="s">
        <v>10922</v>
      </c>
      <c r="AE23" s="21">
        <f>B3L337C5</f>
        <v>4.7735870819153745E-2</v>
      </c>
      <c r="AF23" s="16" t="s">
        <v>19989</v>
      </c>
      <c r="AG23" s="21">
        <f>B9L316C1*B9L316C14</f>
        <v>4.0249800633712356</v>
      </c>
      <c r="AH23" s="16" t="s">
        <v>10931</v>
      </c>
      <c r="AI23" s="21">
        <f>B3L331C5</f>
        <v>0.19831652576456882</v>
      </c>
      <c r="AJ23" s="16" t="s">
        <v>19990</v>
      </c>
      <c r="AK23" s="21">
        <f>B9L316C1*B9L316C16</f>
        <v>16.721598427804448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0.12603369521624183</v>
      </c>
      <c r="AV23" s="16" t="s">
        <v>19993</v>
      </c>
      <c r="AW23" s="21">
        <f>B9L316C1*B9L316C22</f>
        <v>10.626874546401604</v>
      </c>
      <c r="AX23" s="16" t="s">
        <v>10967</v>
      </c>
      <c r="AY23" s="21">
        <f>B3L335C5</f>
        <v>1.0731900986853178E-4</v>
      </c>
      <c r="AZ23" s="16" t="s">
        <v>19994</v>
      </c>
      <c r="BA23" s="21">
        <f>B9L316C1*B9L316C24</f>
        <v>9.0488948400677567E-3</v>
      </c>
      <c r="BB23" s="16" t="s">
        <v>10976</v>
      </c>
      <c r="BC23" s="21">
        <f>B3L336C5</f>
        <v>0.53660286601085994</v>
      </c>
      <c r="BD23" s="16" t="s">
        <v>19995</v>
      </c>
      <c r="BE23" s="21">
        <f>B9L316C1*B9L316C26</f>
        <v>45.245133284024305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21590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9.0777497677501345E-2</v>
      </c>
      <c r="L24" s="16" t="s">
        <v>19998</v>
      </c>
      <c r="M24" s="15">
        <f>B9L317C1*B9L317C4</f>
        <v>1959.886174857254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4.2622550180564594E-4</v>
      </c>
      <c r="T24" s="16" t="s">
        <v>20000</v>
      </c>
      <c r="U24" s="21">
        <f>B9L317C1*B9L317C8</f>
        <v>9.2022085839838965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4.7735870819153745E-2</v>
      </c>
      <c r="AB24" s="16" t="s">
        <v>20002</v>
      </c>
      <c r="AC24" s="15">
        <f>B9L317C1*B9L317C12</f>
        <v>1030.6174509855293</v>
      </c>
      <c r="AD24" s="16" t="s">
        <v>10922</v>
      </c>
      <c r="AE24" s="21">
        <f>B3L337C5</f>
        <v>4.7735870819153745E-2</v>
      </c>
      <c r="AF24" s="16" t="s">
        <v>20003</v>
      </c>
      <c r="AG24" s="15">
        <f>B9L317C1*B9L317C14</f>
        <v>1030.6174509855293</v>
      </c>
      <c r="AH24" s="16" t="s">
        <v>10931</v>
      </c>
      <c r="AI24" s="21">
        <f>B3L331C5</f>
        <v>0.19831652576456882</v>
      </c>
      <c r="AJ24" s="16" t="s">
        <v>20004</v>
      </c>
      <c r="AK24" s="15">
        <f>B9L317C1*B9L317C16</f>
        <v>4281.6537912570411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0.12603369521624183</v>
      </c>
      <c r="AV24" s="16" t="s">
        <v>20007</v>
      </c>
      <c r="AW24" s="15">
        <f>B9L317C1*B9L317C22</f>
        <v>2721.0674797186612</v>
      </c>
      <c r="AX24" s="16" t="s">
        <v>10967</v>
      </c>
      <c r="AY24" s="21">
        <f>B3L335C5</f>
        <v>1.0731900986853178E-4</v>
      </c>
      <c r="AZ24" s="16" t="s">
        <v>20008</v>
      </c>
      <c r="BA24" s="21">
        <f>B9L317C1*B9L317C24</f>
        <v>2.3170174230616012</v>
      </c>
      <c r="BB24" s="16" t="s">
        <v>10976</v>
      </c>
      <c r="BC24" s="21">
        <f>B3L336C5</f>
        <v>0.53660286601085994</v>
      </c>
      <c r="BD24" s="16" t="s">
        <v>20009</v>
      </c>
      <c r="BE24" s="15">
        <f>B9L317C1*B9L317C26</f>
        <v>11585.255877174466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14985.048385333335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9.0777497677501345E-2</v>
      </c>
      <c r="L25" s="16" t="s">
        <v>20012</v>
      </c>
      <c r="M25" s="15">
        <f>B9L318C1*B9L318C4</f>
        <v>1360.3051949968421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4.2622550180564594E-4</v>
      </c>
      <c r="T25" s="16" t="s">
        <v>20014</v>
      </c>
      <c r="U25" s="21">
        <f>B9L318C1*B9L318C8</f>
        <v>6.3870097676205857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4.7735870819153745E-2</v>
      </c>
      <c r="AB25" s="16" t="s">
        <v>20016</v>
      </c>
      <c r="AC25" s="21">
        <f>B9L318C1*B9L318C12</f>
        <v>715.32433394104055</v>
      </c>
      <c r="AD25" s="16" t="s">
        <v>10922</v>
      </c>
      <c r="AE25" s="21">
        <f>B3L337C5</f>
        <v>4.7735870819153745E-2</v>
      </c>
      <c r="AF25" s="16" t="s">
        <v>20017</v>
      </c>
      <c r="AG25" s="21">
        <f>B9L318C1*B9L318C14</f>
        <v>715.32433394104055</v>
      </c>
      <c r="AH25" s="16" t="s">
        <v>10931</v>
      </c>
      <c r="AI25" s="21">
        <f>B3L331C5</f>
        <v>0.19831652576456882</v>
      </c>
      <c r="AJ25" s="16" t="s">
        <v>20018</v>
      </c>
      <c r="AK25" s="15">
        <f>B9L318C1*B9L318C16</f>
        <v>2971.7827341932689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0.12603369521624183</v>
      </c>
      <c r="AV25" s="16" t="s">
        <v>20021</v>
      </c>
      <c r="AW25" s="15">
        <f>B9L318C1*B9L318C22</f>
        <v>1888.6210209977385</v>
      </c>
      <c r="AX25" s="16" t="s">
        <v>10967</v>
      </c>
      <c r="AY25" s="21">
        <f>B3L335C5</f>
        <v>1.0731900986853178E-4</v>
      </c>
      <c r="AZ25" s="16" t="s">
        <v>20022</v>
      </c>
      <c r="BA25" s="21">
        <f>B9L318C1*B9L318C24</f>
        <v>1.6081805555460145</v>
      </c>
      <c r="BB25" s="16" t="s">
        <v>10976</v>
      </c>
      <c r="BC25" s="21">
        <f>B3L336C5</f>
        <v>0.53660286601085994</v>
      </c>
      <c r="BD25" s="16" t="s">
        <v>20023</v>
      </c>
      <c r="BE25" s="15">
        <f>B9L318C1*B9L318C26</f>
        <v>8041.0199108812767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627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9.0777497677501345E-2</v>
      </c>
      <c r="L26" s="16" t="s">
        <v>20026</v>
      </c>
      <c r="M26" s="21">
        <f>B9L319C1*B9L319C4</f>
        <v>56.917491043793341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4.2622550180564594E-4</v>
      </c>
      <c r="T26" s="16" t="s">
        <v>20028</v>
      </c>
      <c r="U26" s="21">
        <f>B9L319C1*B9L319C8</f>
        <v>0.26724338963214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4.7735870819153745E-2</v>
      </c>
      <c r="AB26" s="16" t="s">
        <v>20030</v>
      </c>
      <c r="AC26" s="21">
        <f>B9L319C1*B9L319C12</f>
        <v>29.930391003609397</v>
      </c>
      <c r="AD26" s="16" t="s">
        <v>10922</v>
      </c>
      <c r="AE26" s="21">
        <f>B3L337C5</f>
        <v>4.7735870819153745E-2</v>
      </c>
      <c r="AF26" s="16" t="s">
        <v>20031</v>
      </c>
      <c r="AG26" s="21">
        <f>B9L319C1*B9L319C14</f>
        <v>29.930391003609397</v>
      </c>
      <c r="AH26" s="16" t="s">
        <v>10931</v>
      </c>
      <c r="AI26" s="21">
        <f>B3L331C5</f>
        <v>0.19831652576456882</v>
      </c>
      <c r="AJ26" s="16" t="s">
        <v>20032</v>
      </c>
      <c r="AK26" s="21">
        <f>B9L319C1*B9L319C16</f>
        <v>124.34446165438465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0.12603369521624183</v>
      </c>
      <c r="AV26" s="16" t="s">
        <v>20035</v>
      </c>
      <c r="AW26" s="21">
        <f>B9L319C1*B9L319C22</f>
        <v>79.023126900583634</v>
      </c>
      <c r="AX26" s="16" t="s">
        <v>10967</v>
      </c>
      <c r="AY26" s="21">
        <f>B3L335C5</f>
        <v>1.0731900986853178E-4</v>
      </c>
      <c r="AZ26" s="16" t="s">
        <v>20036</v>
      </c>
      <c r="BA26" s="21">
        <f>B9L319C1*B9L319C24</f>
        <v>6.7289019187569424E-2</v>
      </c>
      <c r="BB26" s="16" t="s">
        <v>10976</v>
      </c>
      <c r="BC26" s="21">
        <f>B3L336C5</f>
        <v>0.53660286601085994</v>
      </c>
      <c r="BD26" s="16" t="s">
        <v>20037</v>
      </c>
      <c r="BE26" s="21">
        <f>B9L319C1*B9L319C26</f>
        <v>336.44999698880918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9.0777497677501345E-2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4.2622550180564594E-4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4.7735870819153745E-2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4.7735870819153745E-2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0.19831652576456882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0.12603369521624183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1.0731900986853178E-4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0.53660286601085994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9.0777497677501345E-2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4.2622550180564594E-4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4.7735870819153745E-2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4.7735870819153745E-2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0.19831652576456882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0.12603369521624183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1.0731900986853178E-4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0.53660286601085994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112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9.0777497677501345E-2</v>
      </c>
      <c r="L29" s="16" t="s">
        <v>20068</v>
      </c>
      <c r="M29" s="21">
        <f>B9L322C1*B9L322C4</f>
        <v>10.167079739880151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4.2622550180564594E-4</v>
      </c>
      <c r="T29" s="16" t="s">
        <v>20070</v>
      </c>
      <c r="U29" s="21">
        <f>B9L322C1*B9L322C8</f>
        <v>4.7737256202232348E-2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4.7735870819153745E-2</v>
      </c>
      <c r="AB29" s="16" t="s">
        <v>20072</v>
      </c>
      <c r="AC29" s="21">
        <f>B9L322C1*B9L322C12</f>
        <v>5.3464175317452192</v>
      </c>
      <c r="AD29" s="16" t="s">
        <v>10922</v>
      </c>
      <c r="AE29" s="21">
        <f>B3L337C5</f>
        <v>4.7735870819153745E-2</v>
      </c>
      <c r="AF29" s="16" t="s">
        <v>20073</v>
      </c>
      <c r="AG29" s="21">
        <f>B9L322C1*B9L322C14</f>
        <v>5.3464175317452192</v>
      </c>
      <c r="AH29" s="16" t="s">
        <v>10931</v>
      </c>
      <c r="AI29" s="21">
        <f>B3L331C5</f>
        <v>0.19831652576456882</v>
      </c>
      <c r="AJ29" s="16" t="s">
        <v>20074</v>
      </c>
      <c r="AK29" s="21">
        <f>B9L322C1*B9L322C16</f>
        <v>22.211450885631706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0.12603369521624183</v>
      </c>
      <c r="AV29" s="16" t="s">
        <v>20077</v>
      </c>
      <c r="AW29" s="21">
        <f>B9L322C1*B9L322C22</f>
        <v>14.115773864219085</v>
      </c>
      <c r="AX29" s="16" t="s">
        <v>10967</v>
      </c>
      <c r="AY29" s="21">
        <f>B3L335C5</f>
        <v>1.0731900986853178E-4</v>
      </c>
      <c r="AZ29" s="16" t="s">
        <v>20078</v>
      </c>
      <c r="BA29" s="21">
        <f>B9L322C1*B9L322C24</f>
        <v>1.2019729105275559E-2</v>
      </c>
      <c r="BB29" s="16" t="s">
        <v>10976</v>
      </c>
      <c r="BC29" s="21">
        <f>B3L336C5</f>
        <v>0.53660286601085994</v>
      </c>
      <c r="BD29" s="16" t="s">
        <v>20079</v>
      </c>
      <c r="BE29" s="21">
        <f>B9L322C1*B9L322C26</f>
        <v>60.099520993216316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9.0777497677501345E-2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4.2622550180564594E-4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4.7735870819153745E-2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4.7735870819153745E-2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0.19831652576456882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0.12603369521624183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1.0731900986853178E-4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0.53660286601085994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9.0777497677501345E-2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4.2622550180564594E-4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4.7735870819153745E-2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4.7735870819153745E-2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0.19831652576456882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0.12603369521624183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1.0731900986853178E-4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0.53660286601085994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164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9.0777497677501345E-2</v>
      </c>
      <c r="L32" s="16" t="s">
        <v>20110</v>
      </c>
      <c r="M32" s="21">
        <f>B9L325C1*B9L325C4</f>
        <v>14.887509619110221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4.2622550180564594E-4</v>
      </c>
      <c r="T32" s="16" t="s">
        <v>20112</v>
      </c>
      <c r="U32" s="21">
        <f>B9L325C1*B9L325C8</f>
        <v>6.990098229612593E-2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4.7735870819153745E-2</v>
      </c>
      <c r="AB32" s="16" t="s">
        <v>20114</v>
      </c>
      <c r="AC32" s="21">
        <f>B9L325C1*B9L325C12</f>
        <v>7.8286828143412137</v>
      </c>
      <c r="AD32" s="16" t="s">
        <v>10922</v>
      </c>
      <c r="AE32" s="21">
        <f>B3L337C5</f>
        <v>4.7735870819153745E-2</v>
      </c>
      <c r="AF32" s="16" t="s">
        <v>20115</v>
      </c>
      <c r="AG32" s="21">
        <f>B9L325C1*B9L325C14</f>
        <v>7.8286828143412137</v>
      </c>
      <c r="AH32" s="16" t="s">
        <v>10931</v>
      </c>
      <c r="AI32" s="21">
        <f>B3L331C5</f>
        <v>0.19831652576456882</v>
      </c>
      <c r="AJ32" s="16" t="s">
        <v>20116</v>
      </c>
      <c r="AK32" s="21">
        <f>B9L325C1*B9L325C16</f>
        <v>32.523910225389287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0.12603369521624183</v>
      </c>
      <c r="AV32" s="16" t="s">
        <v>20119</v>
      </c>
      <c r="AW32" s="21">
        <f>B9L325C1*B9L325C22</f>
        <v>20.66952601546366</v>
      </c>
      <c r="AX32" s="16" t="s">
        <v>10967</v>
      </c>
      <c r="AY32" s="21">
        <f>B3L335C5</f>
        <v>1.0731900986853178E-4</v>
      </c>
      <c r="AZ32" s="16" t="s">
        <v>20120</v>
      </c>
      <c r="BA32" s="21">
        <f>B9L325C1*B9L325C24</f>
        <v>1.760031761843921E-2</v>
      </c>
      <c r="BB32" s="16" t="s">
        <v>10976</v>
      </c>
      <c r="BC32" s="21">
        <f>B3L336C5</f>
        <v>0.53660286601085994</v>
      </c>
      <c r="BD32" s="16" t="s">
        <v>20121</v>
      </c>
      <c r="BE32" s="21">
        <f>B9L325C1*B9L325C26</f>
        <v>88.002870025781036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-1871.9770786000008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9.0777497677501345E-2</v>
      </c>
      <c r="L33" s="16" t="s">
        <v>20124</v>
      </c>
      <c r="M33" s="21">
        <f>B9L326C1*B9L326C4</f>
        <v>-169.93339490494733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4.2622550180564594E-4</v>
      </c>
      <c r="T33" s="16" t="s">
        <v>20126</v>
      </c>
      <c r="U33" s="21">
        <f>B9L326C1*B9L326C8</f>
        <v>-0.79788436969495247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4.7735870819153745E-2</v>
      </c>
      <c r="AB33" s="16" t="s">
        <v>20128</v>
      </c>
      <c r="AC33" s="21">
        <f>B9L326C1*B9L326C12</f>
        <v>-89.360456000466456</v>
      </c>
      <c r="AD33" s="16" t="s">
        <v>10922</v>
      </c>
      <c r="AE33" s="21">
        <f>B3L337C5</f>
        <v>4.7735870819153745E-2</v>
      </c>
      <c r="AF33" s="16" t="s">
        <v>20129</v>
      </c>
      <c r="AG33" s="21">
        <f>B9L326C1*B9L326C14</f>
        <v>-89.360456000466456</v>
      </c>
      <c r="AH33" s="16" t="s">
        <v>10931</v>
      </c>
      <c r="AI33" s="21">
        <f>B3L331C5</f>
        <v>0.19831652576456882</v>
      </c>
      <c r="AJ33" s="16" t="s">
        <v>20130</v>
      </c>
      <c r="AK33" s="21">
        <f>B9L326C1*B9L326C16</f>
        <v>-371.24399053885935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0.12603369521624183</v>
      </c>
      <c r="AV33" s="16" t="s">
        <v>20133</v>
      </c>
      <c r="AW33" s="21">
        <f>B9L326C1*B9L326C22</f>
        <v>-235.93218857606328</v>
      </c>
      <c r="AX33" s="16" t="s">
        <v>10967</v>
      </c>
      <c r="AY33" s="21">
        <f>B3L335C5</f>
        <v>1.0731900986853178E-4</v>
      </c>
      <c r="AZ33" s="16" t="s">
        <v>20134</v>
      </c>
      <c r="BA33" s="21">
        <f>B9L326C1*B9L326C24</f>
        <v>-0.20089872657193877</v>
      </c>
      <c r="BB33" s="16" t="s">
        <v>10976</v>
      </c>
      <c r="BC33" s="21">
        <f>B3L336C5</f>
        <v>0.53660286601085994</v>
      </c>
      <c r="BD33" s="16" t="s">
        <v>20135</v>
      </c>
      <c r="BE33" s="15">
        <f>B9L326C1*B9L326C26</f>
        <v>-1004.5082654833973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148772.17885246</v>
      </c>
      <c r="F8" s="16" t="s">
        <v>11042</v>
      </c>
      <c r="G8" s="21">
        <f>B3L209C4</f>
        <v>0.79000825471631164</v>
      </c>
      <c r="H8" s="16" t="s">
        <v>20193</v>
      </c>
      <c r="I8" s="15">
        <f>B9L401C1*B9L401C2</f>
        <v>117531.24936557488</v>
      </c>
      <c r="J8" s="16" t="s">
        <v>20194</v>
      </c>
      <c r="K8" s="15">
        <f>B9L401C1-B9L401C3</f>
        <v>31240.929486885114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34845.450102499999</v>
      </c>
      <c r="F9" s="16" t="s">
        <v>11093</v>
      </c>
      <c r="G9" s="21">
        <f>B3L207C4</f>
        <v>0.78992055973003428</v>
      </c>
      <c r="H9" s="16" t="s">
        <v>20196</v>
      </c>
      <c r="I9" s="15">
        <f>B9L402C1*B9L402C2</f>
        <v>27525.137449011778</v>
      </c>
      <c r="J9" s="16" t="s">
        <v>20197</v>
      </c>
      <c r="K9" s="15">
        <f>B9L402C1-B9L402C3</f>
        <v>7320.3126534882213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1136.6980275799999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1136.6980275799999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11662.135275780001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11662.135275780001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7191.7886137799997</v>
      </c>
      <c r="F12" s="16" t="s">
        <v>11078</v>
      </c>
      <c r="G12" s="21">
        <f>B3L220C4</f>
        <v>0.9670022442378321</v>
      </c>
      <c r="H12" s="16" t="s">
        <v>20202</v>
      </c>
      <c r="I12" s="15">
        <f>B9L405C1*B9L405C2</f>
        <v>6954.4757296093476</v>
      </c>
      <c r="J12" s="16" t="s">
        <v>20203</v>
      </c>
      <c r="K12" s="21">
        <f>B9L405C1-B9L405C3</f>
        <v>237.31288417065207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37698.655425339995</v>
      </c>
      <c r="F13" s="16" t="s">
        <v>11042</v>
      </c>
      <c r="G13" s="21">
        <f>B3L209C4</f>
        <v>0.79000825471631164</v>
      </c>
      <c r="H13" s="16" t="s">
        <v>20205</v>
      </c>
      <c r="I13" s="15">
        <f>B9L406C1*B9L406C2</f>
        <v>29782.248977724463</v>
      </c>
      <c r="J13" s="16" t="s">
        <v>20206</v>
      </c>
      <c r="K13" s="15">
        <f>B9L406C1-B9L406C3</f>
        <v>7916.4064476155327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10939</v>
      </c>
      <c r="F14" s="16" t="s">
        <v>11042</v>
      </c>
      <c r="G14" s="21">
        <f>B3L209C4</f>
        <v>0.79000825471631164</v>
      </c>
      <c r="H14" s="16" t="s">
        <v>20208</v>
      </c>
      <c r="I14" s="15">
        <f>B9L407C1*B9L407C2</f>
        <v>8641.9002983417322</v>
      </c>
      <c r="J14" s="16" t="s">
        <v>20209</v>
      </c>
      <c r="K14" s="15">
        <f>B9L407C1-B9L407C3</f>
        <v>2297.0997016582678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49688.388174200001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49688.388174200001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1194.7143616000001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1194.7143616000001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637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637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82066.376253333336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82066.376253333336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3108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3108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4790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4790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2290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2290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6321.6714044668479</v>
      </c>
      <c r="F26" s="16" t="s">
        <v>10710</v>
      </c>
      <c r="G26" s="15">
        <f>B3L305C3</f>
        <v>1</v>
      </c>
      <c r="H26" s="16" t="s">
        <v>20243</v>
      </c>
      <c r="I26" s="15">
        <f>B9L419C1*B9L419C2</f>
        <v>6321.6714044668479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2210.5187389031817</v>
      </c>
      <c r="F34" s="16" t="s">
        <v>11042</v>
      </c>
      <c r="G34" s="21">
        <f>B3L209C4</f>
        <v>0.79000825471631164</v>
      </c>
      <c r="H34" s="16" t="s">
        <v>20268</v>
      </c>
      <c r="I34" s="15">
        <f>B9L427C1*B9L427C2</f>
        <v>1746.3280509386047</v>
      </c>
      <c r="J34" s="16" t="s">
        <v>20269</v>
      </c>
      <c r="K34" s="21">
        <f>B9L427C1-B9L427C3</f>
        <v>464.19068796457691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165.78739510147128</v>
      </c>
      <c r="F35" s="16" t="s">
        <v>11042</v>
      </c>
      <c r="G35" s="21">
        <f>B3L209C4</f>
        <v>0.79000825471631164</v>
      </c>
      <c r="H35" s="16" t="s">
        <v>20271</v>
      </c>
      <c r="I35" s="21">
        <f>B9L428C1*B9L428C2</f>
        <v>130.97341065807692</v>
      </c>
      <c r="J35" s="16" t="s">
        <v>20272</v>
      </c>
      <c r="K35" s="21">
        <f>B9L428C1-B9L428C3</f>
        <v>34.813984443394361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0.79000825471631164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6146.8816498364286</v>
      </c>
      <c r="F37" s="16" t="s">
        <v>11042</v>
      </c>
      <c r="G37" s="21">
        <f>B3L209C4</f>
        <v>0.79000825471631164</v>
      </c>
      <c r="H37" s="16" t="s">
        <v>20277</v>
      </c>
      <c r="I37" s="15">
        <f>B9L430C1*B9L430C2</f>
        <v>4856.0872441349993</v>
      </c>
      <c r="J37" s="16" t="s">
        <v>20278</v>
      </c>
      <c r="K37" s="15">
        <f>B9L430C1-B9L430C3</f>
        <v>1290.7944057014292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999.95079583618599</v>
      </c>
      <c r="F38" s="16" t="s">
        <v>11042</v>
      </c>
      <c r="G38" s="21">
        <f>B3L209C4</f>
        <v>0.79000825471631164</v>
      </c>
      <c r="H38" s="16" t="s">
        <v>20280</v>
      </c>
      <c r="I38" s="21">
        <f>B9L431C1*B9L431C2</f>
        <v>789.96938302073215</v>
      </c>
      <c r="J38" s="16" t="s">
        <v>20281</v>
      </c>
      <c r="K38" s="21">
        <f>B9L431C1-B9L431C3</f>
        <v>209.98141281545384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156.95790532270345</v>
      </c>
      <c r="F39" s="16" t="s">
        <v>11042</v>
      </c>
      <c r="G39" s="21">
        <f>B3L209C4</f>
        <v>0.79000825471631164</v>
      </c>
      <c r="H39" s="16" t="s">
        <v>20283</v>
      </c>
      <c r="I39" s="21">
        <f>B9L432C1*B9L432C2</f>
        <v>123.99804084791704</v>
      </c>
      <c r="J39" s="16" t="s">
        <v>20284</v>
      </c>
      <c r="K39" s="21">
        <f>B9L432C1-B9L432C3</f>
        <v>32.959864474786414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10.167996014104984</v>
      </c>
      <c r="F40" s="16" t="s">
        <v>11042</v>
      </c>
      <c r="G40" s="21">
        <f>B3L209C4</f>
        <v>0.79000825471631164</v>
      </c>
      <c r="H40" s="16" t="s">
        <v>20286</v>
      </c>
      <c r="I40" s="21">
        <f>B9L433C1*B9L433C2</f>
        <v>8.0328007850654917</v>
      </c>
      <c r="J40" s="16" t="s">
        <v>20287</v>
      </c>
      <c r="K40" s="21">
        <f>B9L433C1-B9L433C3</f>
        <v>2.1351952290394927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53.030874239309973</v>
      </c>
      <c r="F41" s="16" t="s">
        <v>11042</v>
      </c>
      <c r="G41" s="21">
        <f>B3L209C4</f>
        <v>0.79000825471631164</v>
      </c>
      <c r="H41" s="16" t="s">
        <v>20289</v>
      </c>
      <c r="I41" s="21">
        <f>B9L434C1*B9L434C2</f>
        <v>41.894828403877483</v>
      </c>
      <c r="J41" s="16" t="s">
        <v>20290</v>
      </c>
      <c r="K41" s="21">
        <f>B9L434C1-B9L434C3</f>
        <v>11.13604583543249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0.79000825471631164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0.79000825471631164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0.79000825471631164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18.101727717380573</v>
      </c>
      <c r="F45" s="16" t="s">
        <v>11042</v>
      </c>
      <c r="G45" s="21">
        <f>B3L209C4</f>
        <v>0.79000825471631164</v>
      </c>
      <c r="H45" s="16" t="s">
        <v>20301</v>
      </c>
      <c r="I45" s="21">
        <f>B9L438C1*B9L438C2</f>
        <v>14.30051432135771</v>
      </c>
      <c r="J45" s="16" t="s">
        <v>20302</v>
      </c>
      <c r="K45" s="21">
        <f>B9L438C1-B9L438C3</f>
        <v>3.8012133960228631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472.94249643550353</v>
      </c>
      <c r="F46" s="16" t="s">
        <v>11042</v>
      </c>
      <c r="G46" s="21">
        <f>B3L209C4</f>
        <v>0.79000825471631164</v>
      </c>
      <c r="H46" s="16" t="s">
        <v>20304</v>
      </c>
      <c r="I46" s="21">
        <f>B9L439C1*B9L439C2</f>
        <v>373.6284761901876</v>
      </c>
      <c r="J46" s="16" t="s">
        <v>20305</v>
      </c>
      <c r="K46" s="21">
        <f>B9L439C1-B9L439C3</f>
        <v>99.31402024531593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301.67042287481661</v>
      </c>
      <c r="F47" s="16" t="s">
        <v>11042</v>
      </c>
      <c r="G47" s="21">
        <f>B3L209C4</f>
        <v>0.79000825471631164</v>
      </c>
      <c r="H47" s="16" t="s">
        <v>20307</v>
      </c>
      <c r="I47" s="21">
        <f>B9L440C1*B9L440C2</f>
        <v>238.32212427486556</v>
      </c>
      <c r="J47" s="16" t="s">
        <v>20308</v>
      </c>
      <c r="K47" s="21">
        <f>B9L440C1-B9L440C3</f>
        <v>63.34829859995105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1842.7352509861971</v>
      </c>
      <c r="F48" s="16" t="s">
        <v>11042</v>
      </c>
      <c r="G48" s="21">
        <f>B3L209C4</f>
        <v>0.79000825471631164</v>
      </c>
      <c r="H48" s="16" t="s">
        <v>20310</v>
      </c>
      <c r="I48" s="15">
        <f>B9L441C1*B9L441C2</f>
        <v>1455.77605953583</v>
      </c>
      <c r="J48" s="16" t="s">
        <v>20311</v>
      </c>
      <c r="K48" s="21">
        <f>B9L441C1-B9L441C3</f>
        <v>386.95919145036714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45.245133284024305</v>
      </c>
      <c r="F49" s="16" t="s">
        <v>11042</v>
      </c>
      <c r="G49" s="21">
        <f>B3L209C4</f>
        <v>0.79000825471631164</v>
      </c>
      <c r="H49" s="16" t="s">
        <v>20313</v>
      </c>
      <c r="I49" s="21">
        <f>B9L442C1*B9L442C2</f>
        <v>35.744028780118946</v>
      </c>
      <c r="J49" s="16" t="s">
        <v>20314</v>
      </c>
      <c r="K49" s="21">
        <f>B9L442C1-B9L442C3</f>
        <v>9.5011045039053599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11585.255877174466</v>
      </c>
      <c r="F50" s="16" t="s">
        <v>11042</v>
      </c>
      <c r="G50" s="21">
        <f>B3L209C4</f>
        <v>0.79000825471631164</v>
      </c>
      <c r="H50" s="16" t="s">
        <v>20316</v>
      </c>
      <c r="I50" s="15">
        <f>B9L443C1*B9L443C2</f>
        <v>9152.4477759684924</v>
      </c>
      <c r="J50" s="16" t="s">
        <v>20317</v>
      </c>
      <c r="K50" s="15">
        <f>B9L443C1-B9L443C3</f>
        <v>2432.8081012059738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8041.0199108812767</v>
      </c>
      <c r="F51" s="16" t="s">
        <v>11042</v>
      </c>
      <c r="G51" s="21">
        <f>B3L209C4</f>
        <v>0.79000825471631164</v>
      </c>
      <c r="H51" s="16" t="s">
        <v>20319</v>
      </c>
      <c r="I51" s="15">
        <f>B9L444C1*B9L444C2</f>
        <v>6352.4721059344292</v>
      </c>
      <c r="J51" s="16" t="s">
        <v>20320</v>
      </c>
      <c r="K51" s="15">
        <f>B9L444C1-B9L444C3</f>
        <v>1688.5478049468475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336.44999698880918</v>
      </c>
      <c r="F52" s="16" t="s">
        <v>11042</v>
      </c>
      <c r="G52" s="21">
        <f>B3L209C4</f>
        <v>0.79000825471631164</v>
      </c>
      <c r="H52" s="16" t="s">
        <v>20322</v>
      </c>
      <c r="I52" s="21">
        <f>B9L445C1*B9L445C2</f>
        <v>265.79827492043745</v>
      </c>
      <c r="J52" s="16" t="s">
        <v>20323</v>
      </c>
      <c r="K52" s="21">
        <f>B9L445C1-B9L445C3</f>
        <v>70.651722068371726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0.79000825471631164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0.79000825471631164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60.099520993216316</v>
      </c>
      <c r="F55" s="16" t="s">
        <v>11042</v>
      </c>
      <c r="G55" s="21">
        <f>B3L209C4</f>
        <v>0.79000825471631164</v>
      </c>
      <c r="H55" s="16" t="s">
        <v>20331</v>
      </c>
      <c r="I55" s="21">
        <f>B9L448C1*B9L448C2</f>
        <v>47.479117689137155</v>
      </c>
      <c r="J55" s="16" t="s">
        <v>20332</v>
      </c>
      <c r="K55" s="21">
        <f>B9L448C1-B9L448C3</f>
        <v>12.620403304079161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0.79000825471631164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0.79000825471631164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88.002870025781036</v>
      </c>
      <c r="F58" s="16" t="s">
        <v>11042</v>
      </c>
      <c r="G58" s="21">
        <f>B3L209C4</f>
        <v>0.79000825471631164</v>
      </c>
      <c r="H58" s="16" t="s">
        <v>20340</v>
      </c>
      <c r="I58" s="21">
        <f>B9L451C1*B9L451C2</f>
        <v>69.522993759093694</v>
      </c>
      <c r="J58" s="16" t="s">
        <v>20341</v>
      </c>
      <c r="K58" s="21">
        <f>B9L451C1-B9L451C3</f>
        <v>18.479876266687342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15">
        <f>B9L326C27</f>
        <v>-1004.5082654833973</v>
      </c>
      <c r="F59" s="16" t="s">
        <v>11042</v>
      </c>
      <c r="G59" s="21">
        <f>B3L209C4</f>
        <v>0.79000825471631164</v>
      </c>
      <c r="H59" s="16" t="s">
        <v>20343</v>
      </c>
      <c r="I59" s="21">
        <f>B9L452C1*B9L452C2</f>
        <v>-793.56982166264811</v>
      </c>
      <c r="J59" s="16" t="s">
        <v>20344</v>
      </c>
      <c r="K59" s="21">
        <f>B9L452C1-B9L452C3</f>
        <v>-210.93844382074917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4193.8937547986661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4193.8937547986661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314.53916617119097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314.53916617119097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1897.1508017363226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1897.1508017363226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297.78746830519299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297.78746830519299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19.291170996148864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19.291170996148864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100.61251613461066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100.61251613461066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34.343397089977522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34.343397089977522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897.2873865633502</v>
      </c>
      <c r="F71" s="16" t="s">
        <v>10710</v>
      </c>
      <c r="G71" s="15">
        <f>B3L305C3</f>
        <v>1</v>
      </c>
      <c r="H71" s="16" t="s">
        <v>20379</v>
      </c>
      <c r="I71" s="21">
        <f>B9L464C1*B9L464C2</f>
        <v>897.2873865633502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572.34244624857672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572.34244624857672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2478.1102486666664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2478.1102486666664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10295.1974384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10295.1974384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2478.1102486666664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2478.1102486666664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224.62741013489634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224.62741013489634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1354.8458095594842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1354.8458095594842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212.66422426902739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212.66422426902739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13.776744664528975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13.776744664528975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71.852193167488139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71.852193167488139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24.526256737634107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24.526256737634107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640.79568927430967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640.79568927430967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408.73701986326506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408.73701986326506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196.64642820127119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196.64642820127119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14.748347758261263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14.748347758261263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546.82292429515257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546.82292429515257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88.955026219670074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88.955026219670074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13.962881615279894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13.962881615279894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0.90453885911440968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0.90453885911440968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4.7175949337237721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4.7175949337237721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1.6103188981157732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1.6103188981157732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42.072682321969502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42.072682321969502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26.836420840175471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26.836420840175471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163.9286285384799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163.9286285384799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4.0249800633712356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4.0249800633712356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1030.6174509855293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1030.6174509855293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715.32433394104055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715.32433394104055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29.930391003609397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29.930391003609397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5.3464175317452192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5.3464175317452192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-89.360456000466456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-89.360456000466456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7.8286828143412137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7.8286828143412137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0.7891262470082907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0.7865025859440371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0.78329809196275813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0.78049854121887918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0.77824148845192875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0.67079570174770131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0.66732046028072523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0.66309337941438495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0.65941613389816789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0.65646204463521418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0.85268338645706454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0.85196298175795515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0.85083990739762538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0.84949757846542462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0.84811084683058047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0.82804612095506958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0.82722964734246085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0.82595726647562895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0.82443721727300867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0.82286772636957517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0.96619755551286812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0.96469891131988206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0.96422764979767772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0.96380428879903068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0.96339611052447205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0.77769866584154401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0.76983368591578838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0.76738827849513602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0.76520261870925166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0.76310529436411834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0.62636004970971393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0.62501959845238519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0.62293682082600144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0.6204584232753525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0.61791052977296523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0.63090619031748385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0.62957240316611507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0.62749984233144263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0.6250333836957882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0.62249751627346561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0.83691543857002249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0.85654866014060349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0.86250064392417447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0.86476644749624676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0.86652323802676823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0.71648136796368778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0.69368939495140935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0.68525804647949939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0.68016613989042829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0.6771070886488465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0.90684020539498011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0.89715450509454986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0.89346351434336413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0.8912051871920329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0.88983769787699096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0.86217523711357391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0.84862096276955712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0.84349202321373051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0.84036367898513653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0.83847296547889738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0.91415013069428774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0.91252493612147789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0.91161768846735702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0.91035071435445591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0.90933958625668121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0.88620593582071938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0.88461351361087159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0.88266192123600584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0.88095094407974051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0.87956742543963407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0.34150070988595593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0.33407115154376282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0.33218144065456362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0.33485507935016978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0.33802173659965989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0.7891262470082907</v>
      </c>
      <c r="G8" s="31">
        <f>CR1L2</f>
        <v>0.7865025859440371</v>
      </c>
      <c r="H8" s="31">
        <f>CR1L3</f>
        <v>0.78329809196275813</v>
      </c>
      <c r="I8" s="31">
        <f>CR1L4</f>
        <v>0.78049854121887918</v>
      </c>
      <c r="J8" s="31">
        <f>CR1L5</f>
        <v>0.77824148845192875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0.67079570174770131</v>
      </c>
      <c r="G9" s="31">
        <f>CR2L2</f>
        <v>0.66732046028072523</v>
      </c>
      <c r="H9" s="31">
        <f>CR2L3</f>
        <v>0.66309337941438495</v>
      </c>
      <c r="I9" s="31">
        <f>CR2L4</f>
        <v>0.65941613389816789</v>
      </c>
      <c r="J9" s="31">
        <f>CR2L5</f>
        <v>0.65646204463521418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0.85268338645706454</v>
      </c>
      <c r="G10" s="31">
        <f>CR3L2</f>
        <v>0.85196298175795515</v>
      </c>
      <c r="H10" s="31">
        <f>CR3L3</f>
        <v>0.85083990739762538</v>
      </c>
      <c r="I10" s="31">
        <f>CR3L4</f>
        <v>0.84949757846542462</v>
      </c>
      <c r="J10" s="31">
        <f>CR3L5</f>
        <v>0.84811084683058047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0.82804612095506958</v>
      </c>
      <c r="G11" s="31">
        <f>CR4L2</f>
        <v>0.82722964734246085</v>
      </c>
      <c r="H11" s="31">
        <f>CR4L3</f>
        <v>0.82595726647562895</v>
      </c>
      <c r="I11" s="31">
        <f>CR4L4</f>
        <v>0.82443721727300867</v>
      </c>
      <c r="J11" s="31">
        <f>CR4L5</f>
        <v>0.82286772636957517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0.96619755551286812</v>
      </c>
      <c r="G12" s="31">
        <f>CR5L2</f>
        <v>0.96469891131988206</v>
      </c>
      <c r="H12" s="31">
        <f>CR5L3</f>
        <v>0.96422764979767772</v>
      </c>
      <c r="I12" s="31">
        <f>CR5L4</f>
        <v>0.96380428879903068</v>
      </c>
      <c r="J12" s="31">
        <f>CR5L5</f>
        <v>0.96339611052447205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0.77769866584154401</v>
      </c>
      <c r="G13" s="31">
        <f>CR6L2</f>
        <v>0.76983368591578838</v>
      </c>
      <c r="H13" s="31">
        <f>CR6L3</f>
        <v>0.76738827849513602</v>
      </c>
      <c r="I13" s="31">
        <f>CR6L4</f>
        <v>0.76520261870925166</v>
      </c>
      <c r="J13" s="31">
        <f>CR6L5</f>
        <v>0.76310529436411834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0.62636004970971393</v>
      </c>
      <c r="G14" s="31">
        <f>CR7L2</f>
        <v>0.62501959845238519</v>
      </c>
      <c r="H14" s="31">
        <f>CR7L3</f>
        <v>0.62293682082600144</v>
      </c>
      <c r="I14" s="31">
        <f>CR7L4</f>
        <v>0.6204584232753525</v>
      </c>
      <c r="J14" s="31">
        <f>CR7L5</f>
        <v>0.61791052977296523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0.63090619031748385</v>
      </c>
      <c r="G15" s="31">
        <f>CR8L2</f>
        <v>0.62957240316611507</v>
      </c>
      <c r="H15" s="31">
        <f>CR8L3</f>
        <v>0.62749984233144263</v>
      </c>
      <c r="I15" s="31">
        <f>CR8L4</f>
        <v>0.6250333836957882</v>
      </c>
      <c r="J15" s="31">
        <f>CR8L5</f>
        <v>0.62249751627346561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0.83691543857002249</v>
      </c>
      <c r="G16" s="31">
        <f>CR9L2</f>
        <v>0.85654866014060349</v>
      </c>
      <c r="H16" s="31">
        <f>CR9L3</f>
        <v>0.86250064392417447</v>
      </c>
      <c r="I16" s="31">
        <f>CR9L4</f>
        <v>0.86476644749624676</v>
      </c>
      <c r="J16" s="31">
        <f>CR9L5</f>
        <v>0.86652323802676823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0.71648136796368778</v>
      </c>
      <c r="G17" s="31">
        <f>CR10L2</f>
        <v>0.69368939495140935</v>
      </c>
      <c r="H17" s="31">
        <f>CR10L3</f>
        <v>0.68525804647949939</v>
      </c>
      <c r="I17" s="31">
        <f>CR10L4</f>
        <v>0.68016613989042829</v>
      </c>
      <c r="J17" s="31">
        <f>CR10L5</f>
        <v>0.6771070886488465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0.90684020539498011</v>
      </c>
      <c r="G18" s="31">
        <f>CR11L2</f>
        <v>0.89715450509454986</v>
      </c>
      <c r="H18" s="31">
        <f>CR11L3</f>
        <v>0.89346351434336413</v>
      </c>
      <c r="I18" s="31">
        <f>CR11L4</f>
        <v>0.8912051871920329</v>
      </c>
      <c r="J18" s="31">
        <f>CR11L5</f>
        <v>0.88983769787699096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0.86217523711357391</v>
      </c>
      <c r="G19" s="31">
        <f>CR12L2</f>
        <v>0.84862096276955712</v>
      </c>
      <c r="H19" s="31">
        <f>CR12L3</f>
        <v>0.84349202321373051</v>
      </c>
      <c r="I19" s="31">
        <f>CR12L4</f>
        <v>0.84036367898513653</v>
      </c>
      <c r="J19" s="31">
        <f>CR12L5</f>
        <v>0.83847296547889738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0.91415013069428774</v>
      </c>
      <c r="G20" s="31">
        <f>CR13L2</f>
        <v>0.91252493612147789</v>
      </c>
      <c r="H20" s="31">
        <f>CR13L3</f>
        <v>0.91161768846735702</v>
      </c>
      <c r="I20" s="31">
        <f>CR13L4</f>
        <v>0.91035071435445591</v>
      </c>
      <c r="J20" s="31">
        <f>CR13L5</f>
        <v>0.90933958625668121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0.88620593582071938</v>
      </c>
      <c r="G21" s="31">
        <f>CR14L2</f>
        <v>0.88461351361087159</v>
      </c>
      <c r="H21" s="31">
        <f>CR14L3</f>
        <v>0.88266192123600584</v>
      </c>
      <c r="I21" s="31">
        <f>CR14L4</f>
        <v>0.88095094407974051</v>
      </c>
      <c r="J21" s="31">
        <f>CR14L5</f>
        <v>0.87956742543963407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0.34150070988595593</v>
      </c>
      <c r="G23" s="31">
        <f>CR16L2</f>
        <v>0.33407115154376282</v>
      </c>
      <c r="H23" s="31">
        <f>CR16L3</f>
        <v>0.33218144065456362</v>
      </c>
      <c r="I23" s="31">
        <f>CR16L4</f>
        <v>0.33485507935016978</v>
      </c>
      <c r="J23" s="31">
        <f>CR16L5</f>
        <v>0.33802173659965989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69289.416270480011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0.77824148845192875</v>
      </c>
      <c r="L8" s="16" t="s">
        <v>20796</v>
      </c>
      <c r="M8" s="15">
        <f>IF(D1L101C2&lt;&gt;0,D1L101C2*D1L101C4,D1L101C3*D1L101C4)</f>
        <v>53923.898452303656</v>
      </c>
      <c r="N8" s="16" t="s">
        <v>4251</v>
      </c>
      <c r="O8" s="32">
        <f>1</f>
        <v>1</v>
      </c>
      <c r="P8" s="16" t="s">
        <v>20797</v>
      </c>
      <c r="Q8" s="15">
        <f>D1L101C5*D1L101C6</f>
        <v>53923.898452303656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1147024193.2</v>
      </c>
      <c r="V8" s="16" t="s">
        <v>20798</v>
      </c>
      <c r="W8" s="33">
        <f>IF(D1L101C9=0,0,D1L101C7/D1L101C9)</f>
        <v>4.7011997455664174E-5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62.950875659999994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1147024193.2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32488.011061540001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0.77824148845192875</v>
      </c>
      <c r="L10" s="16" t="s">
        <v>20825</v>
      </c>
      <c r="M10" s="15">
        <f>IF(D1L103C2&lt;&gt;0,D1L103C2*D1L103C4,D1L103C3*D1L103C4)</f>
        <v>25283.518085375617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25283.518085375617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1147024193.2</v>
      </c>
      <c r="V10" s="16" t="s">
        <v>20827</v>
      </c>
      <c r="W10" s="33">
        <f>IF(D1L103C9=0,0,D1L103C7/D1L103C9)</f>
        <v>2.2042706889066528E-5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15443.304146520004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0.77824148845192875</v>
      </c>
      <c r="L11" s="16" t="s">
        <v>20840</v>
      </c>
      <c r="M11" s="15">
        <f>IF(D1L104C2&lt;&gt;0,D1L104C2*D1L104C4,D1L104C3*D1L104C4)</f>
        <v>12018.62000560357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12018.62000560357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1147024193.2</v>
      </c>
      <c r="V11" s="16" t="s">
        <v>20842</v>
      </c>
      <c r="W11" s="33">
        <f>IF(D1L104C9=0,0,D1L104C7/D1L104C9)</f>
        <v>1.0478087626097659E-5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184115.60524983998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0.77824148845192875</v>
      </c>
      <c r="L12" s="16" t="s">
        <v>20855</v>
      </c>
      <c r="M12" s="15">
        <f>IF(D1L105C2&lt;&gt;0,D1L105C2*D1L105C4,D1L105C3*D1L105C4)</f>
        <v>143286.40267686322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143286.40267686322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1147024193.2</v>
      </c>
      <c r="V12" s="16" t="s">
        <v>20857</v>
      </c>
      <c r="W12" s="33">
        <f>IF(D1L105C9=0,0,D1L105C7/D1L105C9)</f>
        <v>1.2492012245802665E-4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10716.798959519998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0.77824148845192875</v>
      </c>
      <c r="L13" s="16" t="s">
        <v>20870</v>
      </c>
      <c r="M13" s="15">
        <f>IF(D1L106C2&lt;&gt;0,D1L106C2*D1L106C4,D1L106C3*D1L106C4)</f>
        <v>8340.2575736969247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8340.2575736969247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1147024193.2</v>
      </c>
      <c r="V13" s="16" t="s">
        <v>20872</v>
      </c>
      <c r="W13" s="33">
        <f>IF(D1L106C9=0,0,D1L106C7/D1L106C9)</f>
        <v>7.2712133040795261E-6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0.7891262470082907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1188842411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80168.028295879994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0.77824148845192875</v>
      </c>
      <c r="L15" s="16" t="s">
        <v>20901</v>
      </c>
      <c r="M15" s="15">
        <f>IF(D1L108C2&lt;&gt;0,D1L108C2*D1L108C4,D1L108C3*D1L108C4)</f>
        <v>62390.08566724199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62390.08566724199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1147024193.2</v>
      </c>
      <c r="V15" s="16" t="s">
        <v>20903</v>
      </c>
      <c r="W15" s="33">
        <f>IF(D1L108C9=0,0,D1L108C7/D1L108C9)</f>
        <v>5.4392998889748257E-5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2006.49192836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0.77824148845192875</v>
      </c>
      <c r="L16" s="16" t="s">
        <v>20916</v>
      </c>
      <c r="M16" s="15">
        <f>IF(D1L109C2&lt;&gt;0,D1L109C2*D1L109C4,D1L109C3*D1L109C4)</f>
        <v>1561.5352648936671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1561.5352648936671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1147024193.2</v>
      </c>
      <c r="V16" s="16" t="s">
        <v>20918</v>
      </c>
      <c r="W16" s="33">
        <f>IF(D1L109C9=0,0,D1L109C7/D1L109C9)</f>
        <v>1.361379536849395E-6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394227.65591214004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0.77811723750014428</v>
      </c>
      <c r="L17" s="16" t="s">
        <v>20931</v>
      </c>
      <c r="M17" s="15">
        <f>SUMIF(D1L101C2:D1L109C2,"&lt;&gt;0",D1L101C5:D1L109C5)</f>
        <v>306804.31772597862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306804.31772597862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2.6747850615953218E-4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62.950875659999994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312053.13568790001</v>
      </c>
      <c r="H19" s="16" t="s">
        <v>20962</v>
      </c>
      <c r="I19" s="15">
        <f>SUM(D1L101C3:D1L107C3)</f>
        <v>62.950875659999994</v>
      </c>
      <c r="J19" s="16" t="s">
        <v>20963</v>
      </c>
      <c r="K19" s="21">
        <f>D1L112C5/SUM(D1L112C2,D1L112C3)</f>
        <v>0.77808452447191601</v>
      </c>
      <c r="L19" s="16" t="s">
        <v>20951</v>
      </c>
      <c r="M19" s="15">
        <f>SUM(D1L101C5:D1L107C5)</f>
        <v>242852.69679384297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242852.69679384297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2.1172412773293452E-4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394227.65591214004</v>
      </c>
      <c r="H20" s="16" t="s">
        <v>20950</v>
      </c>
      <c r="I20" s="15">
        <f>SUM(D1L101C3:D1L109C3)</f>
        <v>62.950875659999994</v>
      </c>
      <c r="J20" s="16" t="s">
        <v>20975</v>
      </c>
      <c r="K20" s="21">
        <f>D1L113C5/SUM(D1L113C2,D1L113C3)</f>
        <v>0.77811723750014428</v>
      </c>
      <c r="L20" s="16" t="s">
        <v>20964</v>
      </c>
      <c r="M20" s="15">
        <f>SUM(D1L110C5:D1L111C5)</f>
        <v>306804.31772597862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306804.31772597862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2.6747850615953218E-4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117531.24936557488</v>
      </c>
      <c r="J21" s="16" t="s">
        <v>20987</v>
      </c>
      <c r="K21" s="21">
        <f>IF(FLOW_THRU_100PCT="Y",1,INDEX(VariabilityMatrix,D1L114C1,D1L114C8))</f>
        <v>0.65646204463521418</v>
      </c>
      <c r="L21" s="16" t="s">
        <v>20976</v>
      </c>
      <c r="M21" s="15">
        <f>IF(D1L114C2&lt;&gt;0,D1L114C2*D1L114C4,D1L114C3*D1L114C4)</f>
        <v>77154.804267056505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77154.804267056505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1147024193.2</v>
      </c>
      <c r="V21" s="16" t="s">
        <v>20978</v>
      </c>
      <c r="W21" s="33">
        <f>IF(D1L114C9=0,0,D1L114C7/D1L114C9)</f>
        <v>6.7265193467112394E-5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11683.217822021848</v>
      </c>
      <c r="J22" s="16" t="s">
        <v>21003</v>
      </c>
      <c r="K22" s="21">
        <f>IF(FLOW_THRU_100PCT="Y",1,INDEX(VariabilityMatrix,D1L115C1,D1L115C8))</f>
        <v>0.65646204463521418</v>
      </c>
      <c r="L22" s="16" t="s">
        <v>20992</v>
      </c>
      <c r="M22" s="15">
        <f>IF(D1L115C2&lt;&gt;0,D1L115C2*D1L115C4,D1L115C3*D1L115C4)</f>
        <v>7669.5890593630365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7669.5890593630365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1147024193.2</v>
      </c>
      <c r="V22" s="16" t="s">
        <v>20994</v>
      </c>
      <c r="W22" s="33">
        <f>IF(D1L115C9=0,0,D1L115C7/D1L115C9)</f>
        <v>6.6865102801068247E-6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1746.3280509386047</v>
      </c>
      <c r="J23" s="16" t="s">
        <v>21019</v>
      </c>
      <c r="K23" s="21">
        <f>IF(FLOW_THRU_100PCT="Y",1,INDEX(VariabilityMatrix,D1L116C1,D1L116C8))</f>
        <v>0.65646204463521418</v>
      </c>
      <c r="L23" s="16" t="s">
        <v>21008</v>
      </c>
      <c r="M23" s="15">
        <f>IF(D1L116C2&lt;&gt;0,D1L116C2*D1L116C4,D1L116C3*D1L116C4)</f>
        <v>1146.3980829229849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1146.3980829229849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1147024193.2</v>
      </c>
      <c r="V23" s="16" t="s">
        <v>21010</v>
      </c>
      <c r="W23" s="33">
        <f>IF(D1L116C9=0,0,D1L116C7/D1L116C9)</f>
        <v>9.9945414379162441E-7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27525.137449011778</v>
      </c>
      <c r="J24" s="16" t="s">
        <v>21034</v>
      </c>
      <c r="K24" s="21">
        <f>IF(FLOW_THRU_100PCT="Y",1,INDEX(VariabilityMatrix,D1L117C1,D1L117C8))</f>
        <v>0.65646204463521418</v>
      </c>
      <c r="L24" s="16" t="s">
        <v>21023</v>
      </c>
      <c r="M24" s="15">
        <f>IF(D1L117C2&lt;&gt;0,D1L117C2*D1L117C4,D1L117C3*D1L117C4)</f>
        <v>18069.208008643574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18069.208008643574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1147024193.2</v>
      </c>
      <c r="V24" s="16" t="s">
        <v>21025</v>
      </c>
      <c r="W24" s="33">
        <f>IF(D1L117C9=0,0,D1L117C7/D1L117C9)</f>
        <v>1.5753118474540274E-5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10634.402341887833</v>
      </c>
      <c r="J25" s="16" t="s">
        <v>21050</v>
      </c>
      <c r="K25" s="21">
        <f>IF(FLOW_THRU_100PCT="Y",1,INDEX(VariabilityMatrix,D1L118C1,D1L118C8))</f>
        <v>0.65646204463521418</v>
      </c>
      <c r="L25" s="16" t="s">
        <v>21039</v>
      </c>
      <c r="M25" s="15">
        <f>IF(D1L118C2&lt;&gt;0,D1L118C2*D1L118C4,D1L118C3*D1L118C4)</f>
        <v>6981.081504829197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6981.081504829197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1147024193.2</v>
      </c>
      <c r="V25" s="16" t="s">
        <v>21041</v>
      </c>
      <c r="W25" s="33">
        <f>IF(D1L118C9=0,0,D1L118C7/D1L118C9)</f>
        <v>6.0862548028330432E-6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130.97341065807692</v>
      </c>
      <c r="J26" s="16" t="s">
        <v>21066</v>
      </c>
      <c r="K26" s="21">
        <f>IF(FLOW_THRU_100PCT="Y",1,INDEX(VariabilityMatrix,D1L119C1,D1L119C8))</f>
        <v>0.65646204463521418</v>
      </c>
      <c r="L26" s="16" t="s">
        <v>21055</v>
      </c>
      <c r="M26" s="15">
        <f>IF(D1L119C2&lt;&gt;0,D1L119C2*D1L119C4,D1L119C3*D1L119C4)</f>
        <v>85.979072953448721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85.979072953448721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1147024193.2</v>
      </c>
      <c r="V26" s="16" t="s">
        <v>21057</v>
      </c>
      <c r="W26" s="33">
        <f>IF(D1L119C9=0,0,D1L119C7/D1L119C9)</f>
        <v>7.4958377916669663E-8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0.67079570174770131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1188842411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4856.0872441349993</v>
      </c>
      <c r="J28" s="16" t="s">
        <v>21097</v>
      </c>
      <c r="K28" s="21">
        <f>IF(FLOW_THRU_100PCT="Y",1,INDEX(VariabilityMatrix,D1L121C1,D1L121C8))</f>
        <v>0.65646204463521418</v>
      </c>
      <c r="L28" s="16" t="s">
        <v>21086</v>
      </c>
      <c r="M28" s="15">
        <f>IF(D1L121C2&lt;&gt;0,D1L121C2*D1L121C4,D1L121C3*D1L121C4)</f>
        <v>3187.836961211844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3187.836961211844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1147024193.2</v>
      </c>
      <c r="V28" s="16" t="s">
        <v>21088</v>
      </c>
      <c r="W28" s="33">
        <f>IF(D1L121C9=0,0,D1L121C7/D1L121C9)</f>
        <v>2.7792238211805522E-6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29782.248977724463</v>
      </c>
      <c r="J29" s="16" t="s">
        <v>21113</v>
      </c>
      <c r="K29" s="21">
        <f>IF(FLOW_THRU_100PCT="Y",1,INDEX(VariabilityMatrix,D1L122C1,D1L122C8))</f>
        <v>0.65646204463521418</v>
      </c>
      <c r="L29" s="16" t="s">
        <v>21102</v>
      </c>
      <c r="M29" s="15">
        <f>IF(D1L122C2&lt;&gt;0,D1L122C2*D1L122C4,D1L122C3*D1L122C4)</f>
        <v>19550.91605775202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19550.91605775202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1147024193.2</v>
      </c>
      <c r="V29" s="16" t="s">
        <v>21104</v>
      </c>
      <c r="W29" s="33">
        <f>IF(D1L122C9=0,0,D1L122C7/D1L122C9)</f>
        <v>1.7044902952925803E-5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30336.810519241721</v>
      </c>
      <c r="J30" s="16" t="s">
        <v>21129</v>
      </c>
      <c r="K30" s="21">
        <f>IF(FLOW_THRU_100PCT="Y",1,INDEX(VariabilityMatrix,D1L123C1,D1L123C8))</f>
        <v>0.65646204463521418</v>
      </c>
      <c r="L30" s="16" t="s">
        <v>21118</v>
      </c>
      <c r="M30" s="15">
        <f>IF(D1L123C2&lt;&gt;0,D1L123C2*D1L123C4,D1L123C3*D1L123C4)</f>
        <v>19914.964661172493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19914.964661172493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1147024193.2</v>
      </c>
      <c r="V30" s="16" t="s">
        <v>21120</v>
      </c>
      <c r="W30" s="33">
        <f>IF(D1L123C9=0,0,D1L123C7/D1L123C9)</f>
        <v>1.7362288240506219E-5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8641.9002983417322</v>
      </c>
      <c r="J31" s="16" t="s">
        <v>21145</v>
      </c>
      <c r="K31" s="21">
        <f>IF(FLOW_THRU_100PCT="Y",1,INDEX(VariabilityMatrix,D1L124C1,D1L124C8))</f>
        <v>0.67079570174770131</v>
      </c>
      <c r="L31" s="16" t="s">
        <v>21134</v>
      </c>
      <c r="M31" s="15">
        <f>IF(D1L124C2&lt;&gt;0,D1L124C2*D1L124C4,D1L124C3*D1L124C4)</f>
        <v>5796.9495750598117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5796.9495750598117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1188842411</v>
      </c>
      <c r="V31" s="16" t="s">
        <v>21136</v>
      </c>
      <c r="W31" s="33">
        <f>IF(D1L124C9=0,0,D1L124C7/D1L124C9)</f>
        <v>4.8761295201301595E-6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135636.9173916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0.65646204463521418</v>
      </c>
      <c r="L32" s="16" t="s">
        <v>21150</v>
      </c>
      <c r="M32" s="15">
        <f>IF(D1L125C2&lt;&gt;0,D1L125C2*D1L125C4,D1L125C3*D1L125C4)</f>
        <v>89040.488118907379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89040.488118907379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1147024193.2</v>
      </c>
      <c r="V32" s="16" t="s">
        <v>21152</v>
      </c>
      <c r="W32" s="33">
        <f>IF(D1L125C9=0,0,D1L125C7/D1L125C9)</f>
        <v>7.7627384537112283E-5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789.96938302073215</v>
      </c>
      <c r="J33" s="16" t="s">
        <v>21177</v>
      </c>
      <c r="K33" s="21">
        <f>IF(FLOW_THRU_100PCT="Y",1,INDEX(VariabilityMatrix,D1L126C1,D1L126C8))</f>
        <v>0.65646204463521418</v>
      </c>
      <c r="L33" s="16" t="s">
        <v>21166</v>
      </c>
      <c r="M33" s="15">
        <f>IF(D1L126C2&lt;&gt;0,D1L126C2*D1L126C4,D1L126C3*D1L126C4)</f>
        <v>518.58491637700843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518.58491637700843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1147024193.2</v>
      </c>
      <c r="V33" s="16" t="s">
        <v>21168</v>
      </c>
      <c r="W33" s="33">
        <f>IF(D1L126C9=0,0,D1L126C7/D1L126C9)</f>
        <v>4.5211332023455037E-7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10842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0.67079570174770131</v>
      </c>
      <c r="L34" s="16" t="s">
        <v>21182</v>
      </c>
      <c r="M34" s="15">
        <f>IF(D1L127C2&lt;&gt;0,D1L127C2*D1L127C4,D1L127C3*D1L127C4)</f>
        <v>7272.7669983485775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7272.7669983485775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1188842411</v>
      </c>
      <c r="V34" s="16" t="s">
        <v>21184</v>
      </c>
      <c r="W34" s="33">
        <f>IF(D1L127C9=0,0,D1L127C7/D1L127C9)</f>
        <v>6.1175198083916419E-6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123.99804084791704</v>
      </c>
      <c r="J35" s="16" t="s">
        <v>21209</v>
      </c>
      <c r="K35" s="21">
        <f>IF(FLOW_THRU_100PCT="Y",1,INDEX(VariabilityMatrix,D1L128C1,D1L128C8))</f>
        <v>0.67079570174770131</v>
      </c>
      <c r="L35" s="16" t="s">
        <v>21198</v>
      </c>
      <c r="M35" s="15">
        <f>IF(D1L128C2&lt;&gt;0,D1L128C2*D1L128C4,D1L128C3*D1L128C4)</f>
        <v>83.177352825918646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83.177352825918646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1188842411</v>
      </c>
      <c r="V35" s="16" t="s">
        <v>21200</v>
      </c>
      <c r="W35" s="33">
        <f>IF(D1L128C9=0,0,D1L128C7/D1L128C9)</f>
        <v>6.996499456639813E-8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8237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0.67079570174770131</v>
      </c>
      <c r="L36" s="16" t="s">
        <v>21214</v>
      </c>
      <c r="M36" s="15">
        <f>IF(D1L129C2&lt;&gt;0,D1L129C2*D1L129C4,D1L129C3*D1L129C4)</f>
        <v>5525.3441952958156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5525.3441952958156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1188842411</v>
      </c>
      <c r="V36" s="16" t="s">
        <v>21216</v>
      </c>
      <c r="W36" s="33">
        <f>IF(D1L129C9=0,0,D1L129C7/D1L129C9)</f>
        <v>4.6476674655711082E-6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8.0328007850654917</v>
      </c>
      <c r="J37" s="16" t="s">
        <v>21241</v>
      </c>
      <c r="K37" s="21">
        <f>IF(FLOW_THRU_100PCT="Y",1,INDEX(VariabilityMatrix,D1L130C1,D1L130C8))</f>
        <v>0.67079570174770131</v>
      </c>
      <c r="L37" s="16" t="s">
        <v>21230</v>
      </c>
      <c r="M37" s="15">
        <f>IF(D1L130C2&lt;&gt;0,D1L130C2*D1L130C4,D1L130C3*D1L130C4)</f>
        <v>5.3883682396174928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5.3883682396174928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1188842411</v>
      </c>
      <c r="V37" s="16" t="s">
        <v>21232</v>
      </c>
      <c r="W37" s="33">
        <f>IF(D1L130C9=0,0,D1L130C7/D1L130C9)</f>
        <v>4.5324495406292272E-9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16412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0.67079570174770131</v>
      </c>
      <c r="L38" s="16" t="s">
        <v>21246</v>
      </c>
      <c r="M38" s="15">
        <f>IF(D1L131C2&lt;&gt;0,D1L131C2*D1L131C4,D1L131C3*D1L131C4)</f>
        <v>11009.099057083275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11009.099057083275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1188842411</v>
      </c>
      <c r="V38" s="16" t="s">
        <v>21248</v>
      </c>
      <c r="W38" s="33">
        <f>IF(D1L131C9=0,0,D1L131C7/D1L131C9)</f>
        <v>9.2603518811403463E-6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41.894828403877483</v>
      </c>
      <c r="J39" s="16" t="s">
        <v>21273</v>
      </c>
      <c r="K39" s="21">
        <f>IF(FLOW_THRU_100PCT="Y",1,INDEX(VariabilityMatrix,D1L132C1,D1L132C8))</f>
        <v>0.67079570174770131</v>
      </c>
      <c r="L39" s="16" t="s">
        <v>21262</v>
      </c>
      <c r="M39" s="15">
        <f>IF(D1L132C2&lt;&gt;0,D1L132C2*D1L132C4,D1L132C3*D1L132C4)</f>
        <v>28.102870818778527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28.102870818778527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1188842411</v>
      </c>
      <c r="V39" s="16" t="s">
        <v>21264</v>
      </c>
      <c r="W39" s="33">
        <f>IF(D1L132C9=0,0,D1L132C7/D1L132C9)</f>
        <v>2.363885285278448E-8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145796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0.67079570174770131</v>
      </c>
      <c r="L40" s="16" t="s">
        <v>21278</v>
      </c>
      <c r="M40" s="15">
        <f>IF(D1L133C2&lt;&gt;0,D1L133C2*D1L133C4,D1L133C3*D1L133C4)</f>
        <v>97799.330132007861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97799.330132007861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1188842411</v>
      </c>
      <c r="V40" s="16" t="s">
        <v>21280</v>
      </c>
      <c r="W40" s="33">
        <f>IF(D1L133C9=0,0,D1L133C7/D1L133C9)</f>
        <v>8.2264334807624777E-5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0.67079570174770131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1188842411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75220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0.67079570174770131</v>
      </c>
      <c r="L42" s="16" t="s">
        <v>21310</v>
      </c>
      <c r="M42" s="15">
        <f>IF(D1L135C2&lt;&gt;0,D1L135C2*D1L135C4,D1L135C3*D1L135C4)</f>
        <v>50457.252685462096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50457.252685462096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1188842411</v>
      </c>
      <c r="V42" s="16" t="s">
        <v>21312</v>
      </c>
      <c r="W42" s="33">
        <f>IF(D1L135C9=0,0,D1L135C7/D1L135C9)</f>
        <v>4.2442339050656641E-5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0.67079570174770131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1188842411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0.67079570174770131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1188842411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0.67079570174770131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1188842411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8737</v>
      </c>
      <c r="J46" s="16" t="s">
        <v>21385</v>
      </c>
      <c r="K46" s="21">
        <f>IF(FLOW_THRU_100PCT="Y",1,D1L113C4)</f>
        <v>0.77811723750014428</v>
      </c>
      <c r="L46" s="16" t="s">
        <v>21374</v>
      </c>
      <c r="M46" s="15">
        <f>IF(D1L139C2&lt;&gt;0,D1L139C2*D1L139C4,D1L139C3*D1L139C4)</f>
        <v>6798.4103040387608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6798.4103040387608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1188842411</v>
      </c>
      <c r="V46" s="16" t="s">
        <v>21376</v>
      </c>
      <c r="W46" s="33">
        <f>IF(D1L139C9=0,0,D1L139C7/D1L139C9)</f>
        <v>5.718512597746448E-6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1161.1320360761224</v>
      </c>
      <c r="J47" s="16" t="s">
        <v>21385</v>
      </c>
      <c r="K47" s="21">
        <f>IF(FLOW_THRU_100PCT="Y",1,D1L113C4)</f>
        <v>0.77811723750014428</v>
      </c>
      <c r="L47" s="16" t="s">
        <v>21390</v>
      </c>
      <c r="M47" s="15">
        <f>IF(D1L140C2&lt;&gt;0,D1L140C2*D1L140C4,D1L140C3*D1L140C4)</f>
        <v>903.49685228447026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903.49685228447026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1188842411</v>
      </c>
      <c r="V47" s="16" t="s">
        <v>21392</v>
      </c>
      <c r="W47" s="33">
        <f>IF(D1L140C9=0,0,D1L140C7/D1L140C9)</f>
        <v>7.5998033374708586E-7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14.30051432135771</v>
      </c>
      <c r="J48" s="16" t="s">
        <v>21385</v>
      </c>
      <c r="K48" s="21">
        <f>IF(FLOW_THRU_100PCT="Y",1,D1L113C4)</f>
        <v>0.77811723750014428</v>
      </c>
      <c r="L48" s="16" t="s">
        <v>21405</v>
      </c>
      <c r="M48" s="15">
        <f>IF(D1L141C2&lt;&gt;0,D1L141C2*D1L141C4,D1L141C3*D1L141C4)</f>
        <v>11.127476698566111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11.127476698566111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1188842411</v>
      </c>
      <c r="V48" s="16" t="s">
        <v>21407</v>
      </c>
      <c r="W48" s="33">
        <f>IF(D1L141C9=0,0,D1L141C7/D1L141C9)</f>
        <v>9.3599257526539505E-9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373.6284761901876</v>
      </c>
      <c r="J49" s="16" t="s">
        <v>21430</v>
      </c>
      <c r="K49" s="21">
        <f>IF(FLOW_THRU_100PCT="Y",1,INDEX(VariabilityMatrix,D1L142C1,D1L142C8))</f>
        <v>0.65646204463521418</v>
      </c>
      <c r="L49" s="16" t="s">
        <v>21419</v>
      </c>
      <c r="M49" s="15">
        <f>IF(D1L142C2&lt;&gt;0,D1L142C2*D1L142C4,D1L142C3*D1L142C4)</f>
        <v>245.27291341374999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245.27291341374999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1147024193.2</v>
      </c>
      <c r="V49" s="16" t="s">
        <v>21421</v>
      </c>
      <c r="W49" s="33">
        <f>IF(D1L142C9=0,0,D1L142C7/D1L142C9)</f>
        <v>2.1383412387273262E-7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238.32212427486556</v>
      </c>
      <c r="J50" s="16" t="s">
        <v>21445</v>
      </c>
      <c r="K50" s="21">
        <f>IF(FLOW_THRU_100PCT="Y",1,INDEX(VariabilityMatrix,D1L143C1,D1L143C8))</f>
        <v>0.66309337941438495</v>
      </c>
      <c r="L50" s="16" t="s">
        <v>21434</v>
      </c>
      <c r="M50" s="15">
        <f>IF(D1L143C2&lt;&gt;0,D1L143C2*D1L143C4,D1L143C3*D1L143C4)</f>
        <v>158.02982277463562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158.02982277463562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1178990324.6666667</v>
      </c>
      <c r="V50" s="16" t="s">
        <v>21436</v>
      </c>
      <c r="W50" s="33">
        <f>IF(D1L143C9=0,0,D1L143C7/D1L143C9)</f>
        <v>1.3403826941439493E-7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19350.59447393279</v>
      </c>
      <c r="J51" s="16" t="s">
        <v>21461</v>
      </c>
      <c r="K51" s="21">
        <f>IF(FLOW_THRU_100PCT="Y",1,INDEX(VariabilityMatrix,D1L144C1,D1L144C8))</f>
        <v>0.66309337941438495</v>
      </c>
      <c r="L51" s="16" t="s">
        <v>21450</v>
      </c>
      <c r="M51" s="15">
        <f>IF(D1L144C2&lt;&gt;0,D1L144C2*D1L144C4,D1L144C3*D1L144C4)</f>
        <v>12831.251083397416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12831.251083397416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1178990324.6666667</v>
      </c>
      <c r="V51" s="16" t="s">
        <v>21452</v>
      </c>
      <c r="W51" s="33">
        <f>IF(D1L144C9=0,0,D1L144C7/D1L144C9)</f>
        <v>1.0883253929183147E-5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1455.77605953583</v>
      </c>
      <c r="J52" s="16" t="s">
        <v>21476</v>
      </c>
      <c r="K52" s="21">
        <f>IF(FLOW_THRU_100PCT="Y",1,INDEX(VariabilityMatrix,D1L145C1,D1L145C8))</f>
        <v>0.66309337941438495</v>
      </c>
      <c r="L52" s="16" t="s">
        <v>21465</v>
      </c>
      <c r="M52" s="15">
        <f>IF(D1L145C2&lt;&gt;0,D1L145C2*D1L145C4,D1L145C3*D1L145C4)</f>
        <v>965.31546698817033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965.31546698817033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1178990324.6666667</v>
      </c>
      <c r="V52" s="16" t="s">
        <v>21467</v>
      </c>
      <c r="W52" s="33">
        <f>IF(D1L145C9=0,0,D1L145C7/D1L145C9)</f>
        <v>8.187645367328114E-7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35.744028780118946</v>
      </c>
      <c r="J53" s="16" t="s">
        <v>21492</v>
      </c>
      <c r="K53" s="21">
        <f>IF(FLOW_THRU_100PCT="Y",1,D1L144C4)</f>
        <v>0.66309337941438495</v>
      </c>
      <c r="L53" s="16" t="s">
        <v>21481</v>
      </c>
      <c r="M53" s="15">
        <f>IF(D1L146C2&lt;&gt;0,D1L146C2*D1L146C4,D1L146C3*D1L146C4)</f>
        <v>23.701628837694109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23.701628837694109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1178990324.6666667</v>
      </c>
      <c r="V53" s="16" t="s">
        <v>21483</v>
      </c>
      <c r="W53" s="33">
        <f>IF(D1L146C9=0,0,D1L146C7/D1L146C9)</f>
        <v>2.0103327687947921E-8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9152.4477759684924</v>
      </c>
      <c r="J54" s="16" t="s">
        <v>21508</v>
      </c>
      <c r="K54" s="21">
        <f>IF(FLOW_THRU_100PCT="Y",1,INDEX(VariabilityMatrix,D1L147C1,D1L147C8))</f>
        <v>0.67079570174770131</v>
      </c>
      <c r="L54" s="16" t="s">
        <v>21497</v>
      </c>
      <c r="M54" s="15">
        <f>IF(D1L147C2&lt;&gt;0,D1L147C2*D1L147C4,D1L147C3*D1L147C4)</f>
        <v>6139.4226285899731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6139.4226285899731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1188842411</v>
      </c>
      <c r="V54" s="16" t="s">
        <v>21499</v>
      </c>
      <c r="W54" s="33">
        <f>IF(D1L147C9=0,0,D1L147C7/D1L147C9)</f>
        <v>5.1642022288099317E-6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6352.4721059344292</v>
      </c>
      <c r="J55" s="16" t="s">
        <v>21524</v>
      </c>
      <c r="K55" s="21">
        <f>IF(FLOW_THRU_100PCT="Y",1,INDEX(VariabilityMatrix,D1L148C1,D1L148C8))</f>
        <v>0.66309337941438495</v>
      </c>
      <c r="L55" s="16" t="s">
        <v>21513</v>
      </c>
      <c r="M55" s="15">
        <f>IF(D1L148C2&lt;&gt;0,D1L148C2*D1L148C4,D1L148C3*D1L148C4)</f>
        <v>4212.2821963596753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4212.2821963596753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1178990324.6666667</v>
      </c>
      <c r="V55" s="16" t="s">
        <v>21515</v>
      </c>
      <c r="W55" s="33">
        <f>IF(D1L148C9=0,0,D1L148C7/D1L148C9)</f>
        <v>3.5727877559560161E-6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265.79827492043745</v>
      </c>
      <c r="J56" s="16" t="s">
        <v>21540</v>
      </c>
      <c r="K56" s="21">
        <f>IF(FLOW_THRU_100PCT="Y",1,INDEX(VariabilityMatrix,D1L149C1,D1L149C8))</f>
        <v>0.67079570174770131</v>
      </c>
      <c r="L56" s="16" t="s">
        <v>21529</v>
      </c>
      <c r="M56" s="15">
        <f>IF(D1L149C2&lt;&gt;0,D1L149C2*D1L149C4,D1L149C3*D1L149C4)</f>
        <v>178.29634034858327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178.29634034858327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1188842411</v>
      </c>
      <c r="V56" s="16" t="s">
        <v>21531</v>
      </c>
      <c r="W56" s="33">
        <f>IF(D1L149C9=0,0,D1L149C7/D1L149C9)</f>
        <v>1.4997474745084888E-7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0.67079570174770131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1188842411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0.67079570174770131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1188842411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47.479117689137155</v>
      </c>
      <c r="J59" s="16" t="s">
        <v>21588</v>
      </c>
      <c r="K59" s="21">
        <f>IF(FLOW_THRU_100PCT="Y",1,INDEX(VariabilityMatrix,D1L152C1,D1L152C8))</f>
        <v>0.67079570174770131</v>
      </c>
      <c r="L59" s="16" t="s">
        <v>21577</v>
      </c>
      <c r="M59" s="15">
        <f>IF(D1L152C2&lt;&gt;0,D1L152C2*D1L152C4,D1L152C3*D1L152C4)</f>
        <v>31.848788068646456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31.848788068646456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1188842411</v>
      </c>
      <c r="V59" s="16" t="s">
        <v>21579</v>
      </c>
      <c r="W59" s="33">
        <f>IF(D1L152C9=0,0,D1L152C7/D1L152C9)</f>
        <v>2.6789747551028826E-8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0.67079570174770131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1188842411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0.67079570174770131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1188842411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69.522993759093694</v>
      </c>
      <c r="J62" s="16" t="s">
        <v>21492</v>
      </c>
      <c r="K62" s="21">
        <f>IF(FLOW_THRU_100PCT="Y",1,D1L144C4)</f>
        <v>0.66309337941438495</v>
      </c>
      <c r="L62" s="16" t="s">
        <v>21625</v>
      </c>
      <c r="M62" s="15">
        <f>IF(D1L155C2&lt;&gt;0,D1L155C2*D1L155C4,D1L155C3*D1L155C4)</f>
        <v>46.100236878722633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46.100236878722633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1188842411</v>
      </c>
      <c r="V62" s="16" t="s">
        <v>21627</v>
      </c>
      <c r="W62" s="33">
        <f>IF(D1L155C9=0,0,D1L155C7/D1L155C9)</f>
        <v>3.8777416125275356E-8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-793.56982166264811</v>
      </c>
      <c r="J63" s="16" t="s">
        <v>21492</v>
      </c>
      <c r="K63" s="21">
        <f>IF(FLOW_THRU_100PCT="Y",1,D1L144C4)</f>
        <v>0.66309337941438495</v>
      </c>
      <c r="L63" s="16" t="s">
        <v>21640</v>
      </c>
      <c r="M63" s="15">
        <f>IF(D1L156C2&lt;&gt;0,D1L156C2*D1L156C4,D1L156C3*D1L156C4)</f>
        <v>-526.21089484755612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-526.21089484755612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1178990324.6666667</v>
      </c>
      <c r="V63" s="16" t="s">
        <v>21642</v>
      </c>
      <c r="W63" s="33">
        <f>IF(D1L156C9=0,0,D1L156C7/D1L156C9)</f>
        <v>-4.4632333602595978E-7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603107.57330374001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291859.19955449126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638183.43707910809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638183.43707910809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5.5382043011502357E-4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1188842411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76148.895672105282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38074.447836052641</v>
      </c>
      <c r="N9" s="16" t="s">
        <v>4251</v>
      </c>
      <c r="O9" s="32">
        <f>1</f>
        <v>1</v>
      </c>
      <c r="P9" s="16" t="s">
        <v>21745</v>
      </c>
      <c r="Q9" s="15">
        <f>D1L202C5*D1L202C6</f>
        <v>38074.447836052641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1188842411</v>
      </c>
      <c r="V9" s="16" t="s">
        <v>21746</v>
      </c>
      <c r="W9" s="33">
        <f>IF(D1L202C9=0,0,D1L202C7/D1L202C9)</f>
        <v>3.2026488526789817E-5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1188842411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1249.7930589612049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624.89652948060245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624.89652948060245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1188842411</v>
      </c>
      <c r="V11" s="16" t="s">
        <v>21771</v>
      </c>
      <c r="W11" s="33">
        <f>IF(D1L204C9=0,0,D1L204C7/D1L204C9)</f>
        <v>5.2563445221891771E-7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1188842411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5578.3272488877055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2789.1636244438528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2789.1636244438528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1188842411</v>
      </c>
      <c r="V13" s="16" t="s">
        <v>21795</v>
      </c>
      <c r="W13" s="33">
        <f>IF(D1L206C9=0,0,D1L206C7/D1L206C9)</f>
        <v>2.3461171965573938E-6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1188842411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51405.490295378819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25702.745147689409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25702.745147689409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1188842411</v>
      </c>
      <c r="V15" s="16" t="s">
        <v>21819</v>
      </c>
      <c r="W15" s="33">
        <f>IF(D1L208C9=0,0,D1L208C7/D1L208C9)</f>
        <v>2.1619976634303811E-5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1188842411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1188842411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1188842411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1188842411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202075.89434811866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101037.94717405933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101037.94717405933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1188842411</v>
      </c>
      <c r="V20" s="16" t="s">
        <v>21879</v>
      </c>
      <c r="W20" s="33">
        <f>IF(D1L213C9=0,0,D1L213C7/D1L213C9)</f>
        <v>8.4988511714576887E-5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1188842411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331476.52348114399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165738.26174057199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165738.26174057199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1188842411</v>
      </c>
      <c r="V22" s="16" t="s">
        <v>21903</v>
      </c>
      <c r="W22" s="33">
        <f>IF(D1L215C9=0,0,D1L215C7/D1L215C9)</f>
        <v>1.3941146463740349E-4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1188842411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151615.86325347316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75807.931626736579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75807.931626736579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1188842411</v>
      </c>
      <c r="V24" s="16" t="s">
        <v>21927</v>
      </c>
      <c r="W24" s="33">
        <f>IF(D1L217C9=0,0,D1L217C7/D1L217C9)</f>
        <v>6.376617365372287E-5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1341.4340165082972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670.7170082541486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670.7170082541486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1188842411</v>
      </c>
      <c r="V25" s="16" t="s">
        <v>21939</v>
      </c>
      <c r="W25" s="33">
        <f>IF(D1L218C9=0,0,D1L218C7/D1L218C9)</f>
        <v>5.6417654858895226E-7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1188842411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1193.702472876347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596.85123643817349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596.85123643817349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1188842411</v>
      </c>
      <c r="V27" s="16" t="s">
        <v>21963</v>
      </c>
      <c r="W27" s="33">
        <f>IF(D1L220C9=0,0,D1L220C7/D1L220C9)</f>
        <v>5.0204403116484497E-7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1188842411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298.17566582239232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149.08783291119616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149.08783291119616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1188842411</v>
      </c>
      <c r="V29" s="16" t="s">
        <v>21987</v>
      </c>
      <c r="W29" s="33">
        <f>IF(D1L222C9=0,0,D1L222C7/D1L222C9)</f>
        <v>1.2540588351469584E-7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1188842411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23414.825231517676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11707.412615758838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11707.412615758838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1188842411</v>
      </c>
      <c r="V31" s="16" t="s">
        <v>22011</v>
      </c>
      <c r="W31" s="33">
        <f>IF(D1L224C9=0,0,D1L224C7/D1L224C9)</f>
        <v>9.8477413889626432E-6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1188842411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25194.153251157895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12597.076625578948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12597.076625578948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1188842411</v>
      </c>
      <c r="V33" s="16" t="s">
        <v>22035</v>
      </c>
      <c r="W33" s="33">
        <f>IF(D1L226C9=0,0,D1L226C7/D1L226C9)</f>
        <v>1.0596086166696276E-5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1188842411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13524.311656752592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6762.1558283762961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6762.1558283762961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1188842411</v>
      </c>
      <c r="V35" s="16" t="s">
        <v>22059</v>
      </c>
      <c r="W35" s="33">
        <f>IF(D1L228C9=0,0,D1L228C7/D1L228C9)</f>
        <v>5.6880169867832014E-6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1188842411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15576.592758241517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15576.592758241517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15576.592758241517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1188842411</v>
      </c>
      <c r="V37" s="16" t="s">
        <v>22083</v>
      </c>
      <c r="W37" s="33">
        <f>IF(D1L230C9=0,0,D1L230C7/D1L230C9)</f>
        <v>1.3102319209102911E-5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1188842411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146.25263931028854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73.126319655144272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73.126319655144272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1188842411</v>
      </c>
      <c r="V39" s="16" t="s">
        <v>22107</v>
      </c>
      <c r="W39" s="33">
        <f>IF(D1L232C9=0,0,D1L232C7/D1L232C9)</f>
        <v>6.1510524000934444E-8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1188842411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900240.23505025578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457908.41390424862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457908.41390424862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3.851716675543876E-4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273863.83710746025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136931.91855373012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136931.91855373012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1188842411</v>
      </c>
      <c r="V42" s="16" t="s">
        <v>22140</v>
      </c>
      <c r="W42" s="33">
        <f>IF(D1L235C9=0,0,D1L235C7/D1L235C9)</f>
        <v>1.1518088292168954E-4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647389.67885748355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323694.83942874178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323694.83942874178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1188842411</v>
      </c>
      <c r="V43" s="16" t="s">
        <v>22151</v>
      </c>
      <c r="W43" s="33">
        <f>IF(D1L236C9=0,0,D1L236C7/D1L236C9)</f>
        <v>2.7227733165783045E-4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3224.8380568239327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1612.4190284119663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1612.4190284119663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1188842411</v>
      </c>
      <c r="V44" s="16" t="s">
        <v>22162</v>
      </c>
      <c r="W44" s="33">
        <f>IF(D1L237C9=0,0,D1L237C7/D1L237C9)</f>
        <v>1.3562933265946266E-6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27388.70596418437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13694.352982092185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13694.352982092185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1188842411</v>
      </c>
      <c r="V45" s="16" t="s">
        <v>22173</v>
      </c>
      <c r="W45" s="33">
        <f>IF(D1L238C9=0,0,D1L238C7/D1L238C9)</f>
        <v>1.1519064978993406E-5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259611.00259342924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129805.50129671462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129805.50129671462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1188842411</v>
      </c>
      <c r="V46" s="16" t="s">
        <v>22184</v>
      </c>
      <c r="W46" s="33">
        <f>IF(D1L239C9=0,0,D1L239C7/D1L239C9)</f>
        <v>1.0918646583909144E-4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1188842411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402955.09852000477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201477.54926000239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201477.54926000239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1188842411</v>
      </c>
      <c r="V48" s="16" t="s">
        <v>22206</v>
      </c>
      <c r="W48" s="33">
        <f>IF(D1L241C9=0,0,D1L241C7/D1L241C9)</f>
        <v>1.6947372283810825E-4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784753.4018592037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392376.70092960185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392376.70092960185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1188842411</v>
      </c>
      <c r="V49" s="16" t="s">
        <v>22217</v>
      </c>
      <c r="W49" s="33">
        <f>IF(D1L242C9=0,0,D1L242C7/D1L242C9)</f>
        <v>3.300493802198329E-4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337259.99994429323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168629.99997214662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168629.99997214662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1188842411</v>
      </c>
      <c r="V50" s="16" t="s">
        <v>22228</v>
      </c>
      <c r="W50" s="33">
        <f>IF(D1L243C9=0,0,D1L243C7/D1L243C9)</f>
        <v>1.4184386291392714E-4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7046.4834719477867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3523.2417359738934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3523.2417359738934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1188842411</v>
      </c>
      <c r="V51" s="16" t="s">
        <v>22239</v>
      </c>
      <c r="W51" s="33">
        <f>IF(D1L244C9=0,0,D1L244C7/D1L244C9)</f>
        <v>2.9635902146276084E-6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1966.1075680733629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983.05378403668146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983.05378403668146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1188842411</v>
      </c>
      <c r="V52" s="16" t="s">
        <v>22250</v>
      </c>
      <c r="W52" s="33">
        <f>IF(D1L245C9=0,0,D1L245C7/D1L245C9)</f>
        <v>8.2689999527336967E-7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1240.6436745945975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620.32183729729877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620.32183729729877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1188842411</v>
      </c>
      <c r="V53" s="16" t="s">
        <v>22261</v>
      </c>
      <c r="W53" s="33">
        <f>IF(D1L246C9=0,0,D1L246C7/D1L246C9)</f>
        <v>5.2178642985617606E-7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231291.33742461252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115645.66871230626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115645.66871230626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1188842411</v>
      </c>
      <c r="V54" s="16" t="s">
        <v>22272</v>
      </c>
      <c r="W54" s="33">
        <f>IF(D1L247C9=0,0,D1L247C7/D1L247C9)</f>
        <v>9.7275860654256433E-5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41823.239946200309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20911.619973100154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20911.619973100154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1188842411</v>
      </c>
      <c r="V55" s="16" t="s">
        <v>22283</v>
      </c>
      <c r="W55" s="33">
        <f>IF(D1L248C9=0,0,D1L248C7/D1L248C9)</f>
        <v>1.7589900713173795E-5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46140.389707662565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23070.194853831283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23070.194853831283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1188842411</v>
      </c>
      <c r="V56" s="16" t="s">
        <v>22294</v>
      </c>
      <c r="W56" s="33">
        <f>IF(D1L249C9=0,0,D1L249C7/D1L249C9)</f>
        <v>1.9405595426584494E-5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55751.511085218684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55751.511085218684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55751.511085218684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1188842411</v>
      </c>
      <c r="V57" s="16" t="s">
        <v>22305</v>
      </c>
      <c r="W57" s="33">
        <f>IF(D1L250C9=0,0,D1L250C7/D1L250C9)</f>
        <v>4.6895627687376208E-5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3121706.2757811937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1588728.8934332062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1588728.8934332062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1.3363662658172158E-3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1.3363662658172158E-3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18410.779782860001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0.86652323802676823</v>
      </c>
      <c r="L8" s="16" t="s">
        <v>22353</v>
      </c>
      <c r="M8" s="15">
        <f>IF(D2L101C2&lt;&gt;0,D2L101C2*D2L101C4,D2L101C3*D2L101C4)</f>
        <v>15953.368512041608</v>
      </c>
      <c r="N8" s="16" t="s">
        <v>4251</v>
      </c>
      <c r="O8" s="32">
        <f>1</f>
        <v>1</v>
      </c>
      <c r="P8" s="16" t="s">
        <v>22354</v>
      </c>
      <c r="Q8" s="15">
        <f>D2L101C5*D2L101C6</f>
        <v>15953.368512041608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164345.49599999998</v>
      </c>
      <c r="V8" s="16" t="s">
        <v>22355</v>
      </c>
      <c r="W8" s="33">
        <f>IF(D2L101C9=0,0,D2L101C7/D2L101C9)</f>
        <v>9.7072137054742352E-2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16.630252399999996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164345.49599999998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8627.6854036799959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0.86652323802676823</v>
      </c>
      <c r="L10" s="16" t="s">
        <v>22366</v>
      </c>
      <c r="M10" s="15">
        <f>IF(D2L103C2&lt;&gt;0,D2L103C2*D2L103C4,D2L103C3*D2L103C4)</f>
        <v>7476.0898926730752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7476.0898926730752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164345.49599999998</v>
      </c>
      <c r="V10" s="16" t="s">
        <v>22368</v>
      </c>
      <c r="W10" s="33">
        <f>IF(D2L103C9=0,0,D2L103C7/D2L103C9)</f>
        <v>4.5490080803145809E-2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4053.4228136599995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0.86652323802676823</v>
      </c>
      <c r="L11" s="16" t="s">
        <v>22373</v>
      </c>
      <c r="M11" s="15">
        <f>IF(D2L104C2&lt;&gt;0,D2L104C2*D2L104C4,D2L104C3*D2L104C4)</f>
        <v>3512.3850615842362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3512.3850615842362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164345.49599999998</v>
      </c>
      <c r="V11" s="16" t="s">
        <v>22375</v>
      </c>
      <c r="W11" s="33">
        <f>IF(D2L104C9=0,0,D2L104C7/D2L104C9)</f>
        <v>2.1371958143496895E-2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48987.92676065999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0.86652323802676823</v>
      </c>
      <c r="L12" s="16" t="s">
        <v>22380</v>
      </c>
      <c r="M12" s="15">
        <f>IF(D2L105C2&lt;&gt;0,D2L105C2*D2L105C4,D2L105C3*D2L105C4)</f>
        <v>42449.176920865262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42449.176920865262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164345.49599999998</v>
      </c>
      <c r="V12" s="16" t="s">
        <v>22382</v>
      </c>
      <c r="W12" s="33">
        <f>IF(D2L105C9=0,0,D2L105C7/D2L105C9)</f>
        <v>0.25829230465108255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2854.7199203000005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0.86652323802676823</v>
      </c>
      <c r="L13" s="16" t="s">
        <v>22387</v>
      </c>
      <c r="M13" s="15">
        <f>IF(D2L106C2&lt;&gt;0,D2L106C2*D2L106C4,D2L106C3*D2L106C4)</f>
        <v>2473.6811489978741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2473.6811489978741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164345.49599999998</v>
      </c>
      <c r="V13" s="16" t="s">
        <v>22389</v>
      </c>
      <c r="W13" s="33">
        <f>IF(D2L106C9=0,0,D2L106C7/D2L106C9)</f>
        <v>1.5051712454583326E-2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0.83691543857002249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162223.91999999998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21320.693966620001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0.86652323802676823</v>
      </c>
      <c r="L15" s="16" t="s">
        <v>22402</v>
      </c>
      <c r="M15" s="15">
        <f>IF(D2L108C2&lt;&gt;0,D2L108C2*D2L108C4,D2L108C3*D2L108C4)</f>
        <v>18474.876772933345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18474.876772933345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164345.49599999998</v>
      </c>
      <c r="V15" s="16" t="s">
        <v>22404</v>
      </c>
      <c r="W15" s="33">
        <f>IF(D2L108C9=0,0,D2L108C7/D2L108C9)</f>
        <v>0.11241486516267746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534.35315398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0.86652323802676823</v>
      </c>
      <c r="L16" s="16" t="s">
        <v>22409</v>
      </c>
      <c r="M16" s="15">
        <f>IF(D2L109C2&lt;&gt;0,D2L109C2*D2L109C4,D2L109C3*D2L109C4)</f>
        <v>463.02942523656588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463.02942523656588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164345.49599999998</v>
      </c>
      <c r="V16" s="16" t="s">
        <v>22411</v>
      </c>
      <c r="W16" s="33">
        <f>IF(D2L109C9=0,0,D2L109C7/D2L109C9)</f>
        <v>2.817414754320775E-3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104789.58180176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0.86638574140441715</v>
      </c>
      <c r="L17" s="16" t="s">
        <v>22416</v>
      </c>
      <c r="M17" s="15">
        <f>SUMIF(D2L101C2:D2L109C2,"&lt;&gt;0",D2L101C5:D2L109C5)</f>
        <v>90802.607734331978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90802.607734331978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0.5525104730240491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16.630252399999996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82934.534681159988</v>
      </c>
      <c r="H19" s="16" t="s">
        <v>22431</v>
      </c>
      <c r="I19" s="15">
        <f>SUM(D2L101C3:D2L107C3)</f>
        <v>16.630252399999996</v>
      </c>
      <c r="J19" s="16" t="s">
        <v>22432</v>
      </c>
      <c r="K19" s="21">
        <f>D2L112C5/SUM(D2L112C2,D2L112C3)</f>
        <v>0.86634951532895677</v>
      </c>
      <c r="L19" s="16" t="s">
        <v>22426</v>
      </c>
      <c r="M19" s="15">
        <f>SUM(D2L101C5:D2L107C5)</f>
        <v>71864.701536162058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71864.701536162058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0.43727819310705091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104789.58180176</v>
      </c>
      <c r="H20" s="16" t="s">
        <v>22438</v>
      </c>
      <c r="I20" s="15">
        <f>SUM(D2L110C3:D2L111C3)</f>
        <v>16.630252399999996</v>
      </c>
      <c r="J20" s="16" t="s">
        <v>22439</v>
      </c>
      <c r="K20" s="21">
        <f>D2L113C5/SUM(D2L113C2,D2L113C3)</f>
        <v>0.86638574140441715</v>
      </c>
      <c r="L20" s="16" t="s">
        <v>22433</v>
      </c>
      <c r="M20" s="15">
        <f>SUM(D2L110C5:D2L111C5)</f>
        <v>90802.607734331978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90802.607734331978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0.5525104730240491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31240.929486885114</v>
      </c>
      <c r="J21" s="16" t="s">
        <v>22446</v>
      </c>
      <c r="K21" s="21">
        <f>IF(FLOW_THRU_100PCT="Y",1,INDEX(VariabilityMatrix,D2L114C1,D2L114C8))</f>
        <v>0.65646204463521418</v>
      </c>
      <c r="L21" s="16" t="s">
        <v>22440</v>
      </c>
      <c r="M21" s="15">
        <f>IF(D2L114C2&lt;&gt;0,D2L114C2*D2L114C4,D2L114C3*D2L114C4)</f>
        <v>20508.484447265153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20508.484447265153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164345.49599999998</v>
      </c>
      <c r="V21" s="16" t="s">
        <v>22442</v>
      </c>
      <c r="W21" s="33">
        <f>IF(D2L114C9=0,0,D2L114C7/D2L114C9)</f>
        <v>0.12478884390762467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3102.6561669206044</v>
      </c>
      <c r="J22" s="16" t="s">
        <v>22453</v>
      </c>
      <c r="K22" s="21">
        <f>IF(FLOW_THRU_100PCT="Y",1,INDEX(VariabilityMatrix,D2L115C1,D2L115C8))</f>
        <v>0.65646204463521418</v>
      </c>
      <c r="L22" s="16" t="s">
        <v>22447</v>
      </c>
      <c r="M22" s="15">
        <f>IF(D2L115C2&lt;&gt;0,D2L115C2*D2L115C4,D2L115C3*D2L115C4)</f>
        <v>2036.7760111367563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2036.7760111367563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164345.49599999998</v>
      </c>
      <c r="V22" s="16" t="s">
        <v>22449</v>
      </c>
      <c r="W22" s="33">
        <f>IF(D2L115C9=0,0,D2L115C7/D2L115C9)</f>
        <v>1.2393257258092163E-2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464.19068796457691</v>
      </c>
      <c r="J23" s="16" t="s">
        <v>22460</v>
      </c>
      <c r="K23" s="21">
        <f>IF(FLOW_THRU_100PCT="Y",1,INDEX(VariabilityMatrix,D2L116C1,D2L116C8))</f>
        <v>0.65646204463521418</v>
      </c>
      <c r="L23" s="16" t="s">
        <v>22454</v>
      </c>
      <c r="M23" s="15">
        <f>IF(D2L116C2&lt;&gt;0,D2L116C2*D2L116C4,D2L116C3*D2L116C4)</f>
        <v>304.72356812185285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304.72356812185285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164345.49599999998</v>
      </c>
      <c r="V23" s="16" t="s">
        <v>22456</v>
      </c>
      <c r="W23" s="33">
        <f>IF(D2L116C9=0,0,D2L116C7/D2L116C9)</f>
        <v>1.8541644008415836E-3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7320.3126534882213</v>
      </c>
      <c r="J24" s="16" t="s">
        <v>22467</v>
      </c>
      <c r="K24" s="21">
        <f>IF(FLOW_THRU_100PCT="Y",1,INDEX(VariabilityMatrix,D2L117C1,D2L117C8))</f>
        <v>0.65646204463521418</v>
      </c>
      <c r="L24" s="16" t="s">
        <v>22461</v>
      </c>
      <c r="M24" s="15">
        <f>IF(D2L117C2&lt;&gt;0,D2L117C2*D2L117C4,D2L117C3*D2L117C4)</f>
        <v>4805.5074118779075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4805.5074118779075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164345.49599999998</v>
      </c>
      <c r="V24" s="16" t="s">
        <v>22463</v>
      </c>
      <c r="W24" s="33">
        <f>IF(D2L117C9=0,0,D2L117C7/D2L117C9)</f>
        <v>2.9240274475656504E-2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2826.7257898765592</v>
      </c>
      <c r="J25" s="16" t="s">
        <v>22474</v>
      </c>
      <c r="K25" s="21">
        <f>IF(FLOW_THRU_100PCT="Y",1,INDEX(VariabilityMatrix,D2L118C1,D2L118C8))</f>
        <v>0.65646204463521418</v>
      </c>
      <c r="L25" s="16" t="s">
        <v>22468</v>
      </c>
      <c r="M25" s="15">
        <f>IF(D2L118C2&lt;&gt;0,D2L118C2*D2L118C4,D2L118C3*D2L118C4)</f>
        <v>1855.6381916454568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1855.6381916454568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164345.49599999998</v>
      </c>
      <c r="V25" s="16" t="s">
        <v>22470</v>
      </c>
      <c r="W25" s="33">
        <f>IF(D2L118C9=0,0,D2L118C7/D2L118C9)</f>
        <v>1.1291080296143053E-2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34.813984443394361</v>
      </c>
      <c r="J26" s="16" t="s">
        <v>22481</v>
      </c>
      <c r="K26" s="21">
        <f>IF(FLOW_THRU_100PCT="Y",1,INDEX(VariabilityMatrix,D2L119C1,D2L119C8))</f>
        <v>0.65646204463521418</v>
      </c>
      <c r="L26" s="16" t="s">
        <v>22475</v>
      </c>
      <c r="M26" s="15">
        <f>IF(D2L119C2&lt;&gt;0,D2L119C2*D2L119C4,D2L119C3*D2L119C4)</f>
        <v>22.854059409609199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22.854059409609199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164345.49599999998</v>
      </c>
      <c r="V26" s="16" t="s">
        <v>22477</v>
      </c>
      <c r="W26" s="33">
        <f>IF(D2L119C9=0,0,D2L119C7/D2L119C9)</f>
        <v>1.3906106322262218E-4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0.67079570174770131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162223.91999999998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1290.7944057014292</v>
      </c>
      <c r="J28" s="16" t="s">
        <v>22495</v>
      </c>
      <c r="K28" s="21">
        <f>IF(FLOW_THRU_100PCT="Y",1,INDEX(VariabilityMatrix,D2L121C1,D2L121C8))</f>
        <v>0.65646204463521418</v>
      </c>
      <c r="L28" s="16" t="s">
        <v>22489</v>
      </c>
      <c r="M28" s="15">
        <f>IF(D2L121C2&lt;&gt;0,D2L121C2*D2L121C4,D2L121C3*D2L121C4)</f>
        <v>847.35753477045637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847.35753477045637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164345.49599999998</v>
      </c>
      <c r="V28" s="16" t="s">
        <v>22491</v>
      </c>
      <c r="W28" s="33">
        <f>IF(D2L121C9=0,0,D2L121C7/D2L121C9)</f>
        <v>5.1559522797658928E-3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7916.4064476155327</v>
      </c>
      <c r="J29" s="16" t="s">
        <v>22502</v>
      </c>
      <c r="K29" s="21">
        <f>IF(FLOW_THRU_100PCT="Y",1,INDEX(VariabilityMatrix,D2L122C1,D2L122C8))</f>
        <v>0.65646204463521418</v>
      </c>
      <c r="L29" s="16" t="s">
        <v>22496</v>
      </c>
      <c r="M29" s="15">
        <f>IF(D2L122C2&lt;&gt;0,D2L122C2*D2L122C4,D2L122C3*D2L122C4)</f>
        <v>5196.8203627650855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5196.8203627650855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164345.49599999998</v>
      </c>
      <c r="V29" s="16" t="s">
        <v>22498</v>
      </c>
      <c r="W29" s="33">
        <f>IF(D2L122C9=0,0,D2L122C7/D2L122C9)</f>
        <v>3.1621312961111425E-2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8063.8142060474202</v>
      </c>
      <c r="J30" s="16" t="s">
        <v>22509</v>
      </c>
      <c r="K30" s="21">
        <f>IF(FLOW_THRU_100PCT="Y",1,INDEX(VariabilityMatrix,D2L123C1,D2L123C8))</f>
        <v>0.65646204463521418</v>
      </c>
      <c r="L30" s="16" t="s">
        <v>22503</v>
      </c>
      <c r="M30" s="15">
        <f>IF(D2L123C2&lt;&gt;0,D2L123C2*D2L123C4,D2L123C3*D2L123C4)</f>
        <v>5293.5879612603758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5293.5879612603758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164345.49599999998</v>
      </c>
      <c r="V30" s="16" t="s">
        <v>22505</v>
      </c>
      <c r="W30" s="33">
        <f>IF(D2L123C9=0,0,D2L123C7/D2L123C9)</f>
        <v>3.2210118866052628E-2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2297.0997016582678</v>
      </c>
      <c r="J31" s="16" t="s">
        <v>22516</v>
      </c>
      <c r="K31" s="21">
        <f>IF(FLOW_THRU_100PCT="Y",1,INDEX(VariabilityMatrix,D2L124C1,D2L124C8))</f>
        <v>0.67079570174770131</v>
      </c>
      <c r="L31" s="16" t="s">
        <v>22510</v>
      </c>
      <c r="M31" s="15">
        <f>IF(D2L124C2&lt;&gt;0,D2L124C2*D2L124C4,D2L124C3*D2L124C4)</f>
        <v>1540.884606358293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1540.884606358293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162223.91999999998</v>
      </c>
      <c r="V31" s="16" t="s">
        <v>22512</v>
      </c>
      <c r="W31" s="33">
        <f>IF(D2L124C9=0,0,D2L124C7/D2L124C9)</f>
        <v>9.4985043288208868E-3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35991.4330606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0.86652323802676823</v>
      </c>
      <c r="L32" s="16" t="s">
        <v>22517</v>
      </c>
      <c r="M32" s="15">
        <f>IF(D2L125C2&lt;&gt;0,D2L125C2*D2L125C4,D2L125C3*D2L125C4)</f>
        <v>31187.41311689479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31187.41311689479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164345.49599999998</v>
      </c>
      <c r="V32" s="16" t="s">
        <v>22519</v>
      </c>
      <c r="W32" s="33">
        <f>IF(D2L125C9=0,0,D2L125C7/D2L125C9)</f>
        <v>0.18976737346604736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209.98141281545384</v>
      </c>
      <c r="J33" s="16" t="s">
        <v>22531</v>
      </c>
      <c r="K33" s="21">
        <f>IF(FLOW_THRU_100PCT="Y",1,INDEX(VariabilityMatrix,D2L126C1,D2L126C8))</f>
        <v>0.65646204463521418</v>
      </c>
      <c r="L33" s="16" t="s">
        <v>22525</v>
      </c>
      <c r="M33" s="15">
        <f>IF(D2L126C2&lt;&gt;0,D2L126C2*D2L126C4,D2L126C3*D2L126C4)</f>
        <v>137.84482759222379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137.84482759222379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164345.49599999998</v>
      </c>
      <c r="V33" s="16" t="s">
        <v>22527</v>
      </c>
      <c r="W33" s="33">
        <f>IF(D2L126C9=0,0,D2L126C7/D2L126C9)</f>
        <v>8.3875026056219886E-4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2794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0.83691543857002249</v>
      </c>
      <c r="L34" s="16" t="s">
        <v>22532</v>
      </c>
      <c r="M34" s="15">
        <f>IF(D2L127C2&lt;&gt;0,D2L127C2*D2L127C4,D2L127C3*D2L127C4)</f>
        <v>2338.3417353646428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2338.3417353646428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162223.91999999998</v>
      </c>
      <c r="V34" s="16" t="s">
        <v>22534</v>
      </c>
      <c r="W34" s="33">
        <f>IF(D2L127C9=0,0,D2L127C7/D2L127C9)</f>
        <v>1.441428449864017E-2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32.959864474786414</v>
      </c>
      <c r="J35" s="16" t="s">
        <v>22546</v>
      </c>
      <c r="K35" s="21">
        <f>IF(FLOW_THRU_100PCT="Y",1,INDEX(VariabilityMatrix,D2L128C1,D2L128C8))</f>
        <v>0.67079570174770131</v>
      </c>
      <c r="L35" s="16" t="s">
        <v>22540</v>
      </c>
      <c r="M35" s="15">
        <f>IF(D2L128C2&lt;&gt;0,D2L128C2*D2L128C4,D2L128C3*D2L128C4)</f>
        <v>22.109335419873485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22.109335419873485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162223.91999999998</v>
      </c>
      <c r="V35" s="16" t="s">
        <v>22542</v>
      </c>
      <c r="W35" s="33">
        <f>IF(D2L128C9=0,0,D2L128C7/D2L128C9)</f>
        <v>1.3628899745409608E-4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634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0.83691543857002249</v>
      </c>
      <c r="L36" s="16" t="s">
        <v>22547</v>
      </c>
      <c r="M36" s="15">
        <f>IF(D2L129C2&lt;&gt;0,D2L129C2*D2L129C4,D2L129C3*D2L129C4)</f>
        <v>530.60438805339425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530.60438805339425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162223.91999999998</v>
      </c>
      <c r="V36" s="16" t="s">
        <v>22549</v>
      </c>
      <c r="W36" s="33">
        <f>IF(D2L129C9=0,0,D2L129C7/D2L129C9)</f>
        <v>3.2708147359119069E-3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2.1351952290394927</v>
      </c>
      <c r="J37" s="16" t="s">
        <v>22561</v>
      </c>
      <c r="K37" s="21">
        <f>IF(FLOW_THRU_100PCT="Y",1,INDEX(VariabilityMatrix,D2L130C1,D2L130C8))</f>
        <v>0.67079570174770131</v>
      </c>
      <c r="L37" s="16" t="s">
        <v>22555</v>
      </c>
      <c r="M37" s="15">
        <f>IF(D2L130C2&lt;&gt;0,D2L130C2*D2L130C4,D2L130C3*D2L130C4)</f>
        <v>1.4322797820318902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1.4322797820318902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162223.91999999998</v>
      </c>
      <c r="V37" s="16" t="s">
        <v>22557</v>
      </c>
      <c r="W37" s="33">
        <f>IF(D2L130C9=0,0,D2L130C7/D2L130C9)</f>
        <v>8.8290295415860401E-6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1509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0.83691543857002249</v>
      </c>
      <c r="L38" s="16" t="s">
        <v>22562</v>
      </c>
      <c r="M38" s="15">
        <f>IF(D2L131C2&lt;&gt;0,D2L131C2*D2L131C4,D2L131C3*D2L131C4)</f>
        <v>1262.905396802164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1262.905396802164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162223.91999999998</v>
      </c>
      <c r="V38" s="16" t="s">
        <v>22564</v>
      </c>
      <c r="W38" s="33">
        <f>IF(D2L131C9=0,0,D2L131C7/D2L131C9)</f>
        <v>7.784951792572662E-3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11.13604583543249</v>
      </c>
      <c r="J39" s="16" t="s">
        <v>22576</v>
      </c>
      <c r="K39" s="21">
        <f>IF(FLOW_THRU_100PCT="Y",1,INDEX(VariabilityMatrix,D2L132C1,D2L132C8))</f>
        <v>0.67079570174770131</v>
      </c>
      <c r="L39" s="16" t="s">
        <v>22570</v>
      </c>
      <c r="M39" s="15">
        <f>IF(D2L132C2&lt;&gt;0,D2L132C2*D2L132C4,D2L132C3*D2L132C4)</f>
        <v>7.4700116808735038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7.4700116808735038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162223.91999999998</v>
      </c>
      <c r="V39" s="16" t="s">
        <v>22572</v>
      </c>
      <c r="W39" s="33">
        <f>IF(D2L132C9=0,0,D2L132C7/D2L132C9)</f>
        <v>4.6047535288713923E-5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52974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0.83691543857002249</v>
      </c>
      <c r="L40" s="16" t="s">
        <v>22577</v>
      </c>
      <c r="M40" s="15">
        <f>IF(D2L133C2&lt;&gt;0,D2L133C2*D2L133C4,D2L133C3*D2L133C4)</f>
        <v>44334.758442808372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44334.758442808372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162223.91999999998</v>
      </c>
      <c r="V40" s="16" t="s">
        <v>22579</v>
      </c>
      <c r="W40" s="33">
        <f>IF(D2L133C9=0,0,D2L133C7/D2L133C9)</f>
        <v>0.27329359593091068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0.67079570174770131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162223.91999999998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7649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0.83691543857002249</v>
      </c>
      <c r="L42" s="16" t="s">
        <v>22592</v>
      </c>
      <c r="M42" s="15">
        <f>IF(D2L135C2&lt;&gt;0,D2L135C2*D2L135C4,D2L135C3*D2L135C4)</f>
        <v>6401.5661896221018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6401.5661896221018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162223.91999999998</v>
      </c>
      <c r="V42" s="16" t="s">
        <v>22594</v>
      </c>
      <c r="W42" s="33">
        <f>IF(D2L135C9=0,0,D2L135C7/D2L135C9)</f>
        <v>3.9461296395883555E-2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0.67079570174770131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162223.91999999998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0.83691543857002249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162223.91999999998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0.67079570174770131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162223.91999999998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2344</v>
      </c>
      <c r="J46" s="16" t="s">
        <v>22628</v>
      </c>
      <c r="K46" s="21">
        <f>IF(FLOW_THRU_100PCT="Y",1,D2L113C4)</f>
        <v>0.86638574140441715</v>
      </c>
      <c r="L46" s="16" t="s">
        <v>22622</v>
      </c>
      <c r="M46" s="15">
        <f>IF(D2L139C2&lt;&gt;0,D2L139C2*D2L139C4,D2L139C3*D2L139C4)</f>
        <v>2030.8081778519538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2030.8081778519538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162223.91999999998</v>
      </c>
      <c r="V46" s="16" t="s">
        <v>22624</v>
      </c>
      <c r="W46" s="33">
        <f>IF(D2L139C9=0,0,D2L139C7/D2L139C9)</f>
        <v>1.2518549532349816E-2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308.63999370232534</v>
      </c>
      <c r="J47" s="16" t="s">
        <v>22628</v>
      </c>
      <c r="K47" s="21">
        <f>IF(FLOW_THRU_100PCT="Y",1,D2L113C4)</f>
        <v>0.86638574140441715</v>
      </c>
      <c r="L47" s="16" t="s">
        <v>22630</v>
      </c>
      <c r="M47" s="15">
        <f>IF(D2L140C2&lt;&gt;0,D2L140C2*D2L140C4,D2L140C3*D2L140C4)</f>
        <v>267.40128977084379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267.40128977084379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162223.91999999998</v>
      </c>
      <c r="V47" s="16" t="s">
        <v>22632</v>
      </c>
      <c r="W47" s="33">
        <f>IF(D2L140C9=0,0,D2L140C7/D2L140C9)</f>
        <v>1.6483468638339143E-3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3.8012133960228631</v>
      </c>
      <c r="J48" s="16" t="s">
        <v>22628</v>
      </c>
      <c r="K48" s="21">
        <f>IF(FLOW_THRU_100PCT="Y",1,D2L113C4)</f>
        <v>0.86638574140441715</v>
      </c>
      <c r="L48" s="16" t="s">
        <v>22636</v>
      </c>
      <c r="M48" s="15">
        <f>IF(D2L141C2&lt;&gt;0,D2L141C2*D2L141C4,D2L141C3*D2L141C4)</f>
        <v>3.2933170863496706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3.2933170863496706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162223.91999999998</v>
      </c>
      <c r="V48" s="16" t="s">
        <v>22638</v>
      </c>
      <c r="W48" s="33">
        <f>IF(D2L141C9=0,0,D2L141C7/D2L141C9)</f>
        <v>2.0301057244515302E-5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99.31402024531593</v>
      </c>
      <c r="J49" s="16" t="s">
        <v>22648</v>
      </c>
      <c r="K49" s="21">
        <f>IF(FLOW_THRU_100PCT="Y",1,INDEX(VariabilityMatrix,D2L142C1,D2L142C8))</f>
        <v>0.65646204463521418</v>
      </c>
      <c r="L49" s="16" t="s">
        <v>22642</v>
      </c>
      <c r="M49" s="15">
        <f>IF(D2L142C2&lt;&gt;0,D2L142C2*D2L142C4,D2L142C3*D2L142C4)</f>
        <v>65.195884791183147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65.195884791183147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164345.49599999998</v>
      </c>
      <c r="V49" s="16" t="s">
        <v>22644</v>
      </c>
      <c r="W49" s="33">
        <f>IF(D2L142C9=0,0,D2L142C7/D2L142C9)</f>
        <v>3.9670016141594262E-4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63.34829859995105</v>
      </c>
      <c r="J50" s="16" t="s">
        <v>22655</v>
      </c>
      <c r="K50" s="21">
        <f>IF(FLOW_THRU_100PCT="Y",1,INDEX(VariabilityMatrix,D2L143C1,D2L143C8))</f>
        <v>0.66309337941438495</v>
      </c>
      <c r="L50" s="16" t="s">
        <v>22649</v>
      </c>
      <c r="M50" s="15">
        <f>IF(D2L143C2&lt;&gt;0,D2L143C2*D2L143C4,D2L143C3*D2L143C4)</f>
        <v>42.005837398793091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42.005837398793091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166775.07999999999</v>
      </c>
      <c r="V50" s="16" t="s">
        <v>22651</v>
      </c>
      <c r="W50" s="33">
        <f>IF(D2L143C9=0,0,D2L143C7/D2L143C9)</f>
        <v>2.5187118722289379E-4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5143.5729710409323</v>
      </c>
      <c r="J51" s="16" t="s">
        <v>22662</v>
      </c>
      <c r="K51" s="21">
        <f>IF(FLOW_THRU_100PCT="Y",1,INDEX(VariabilityMatrix,D2L144C1,D2L144C8))</f>
        <v>0.66309337941438495</v>
      </c>
      <c r="L51" s="16" t="s">
        <v>22656</v>
      </c>
      <c r="M51" s="15">
        <f>IF(D2L144C2&lt;&gt;0,D2L144C2*D2L144C4,D2L144C3*D2L144C4)</f>
        <v>3410.6691836320201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3410.6691836320201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166775.07999999999</v>
      </c>
      <c r="V51" s="16" t="s">
        <v>22658</v>
      </c>
      <c r="W51" s="33">
        <f>IF(D2L144C9=0,0,D2L144C7/D2L144C9)</f>
        <v>2.0450712322440622E-2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386.95919145036714</v>
      </c>
      <c r="J52" s="16" t="s">
        <v>22669</v>
      </c>
      <c r="K52" s="21">
        <f>IF(FLOW_THRU_100PCT="Y",1,INDEX(VariabilityMatrix,D2L145C1,D2L145C8))</f>
        <v>0.66309337941438495</v>
      </c>
      <c r="L52" s="16" t="s">
        <v>22663</v>
      </c>
      <c r="M52" s="15">
        <f>IF(D2L145C2&lt;&gt;0,D2L145C2*D2L145C4,D2L145C3*D2L145C4)</f>
        <v>256.59007795428192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256.59007795428192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166775.07999999999</v>
      </c>
      <c r="V52" s="16" t="s">
        <v>22665</v>
      </c>
      <c r="W52" s="33">
        <f>IF(D2L145C9=0,0,D2L145C7/D2L145C9)</f>
        <v>1.5385396784356629E-3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9.5011045039053599</v>
      </c>
      <c r="J53" s="16" t="s">
        <v>22676</v>
      </c>
      <c r="K53" s="21">
        <f>IF(FLOW_THRU_100PCT="Y",1,D2L144C4)</f>
        <v>0.66309337941438495</v>
      </c>
      <c r="L53" s="16" t="s">
        <v>22670</v>
      </c>
      <c r="M53" s="15">
        <f>IF(D2L146C2&lt;&gt;0,D2L146C2*D2L146C4,D2L146C3*D2L146C4)</f>
        <v>6.3001194936638383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6.3001194936638383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166775.07999999999</v>
      </c>
      <c r="V53" s="16" t="s">
        <v>22672</v>
      </c>
      <c r="W53" s="33">
        <f>IF(D2L146C9=0,0,D2L146C7/D2L146C9)</f>
        <v>3.7776144335615602E-5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2432.8081012059738</v>
      </c>
      <c r="J54" s="16" t="s">
        <v>22683</v>
      </c>
      <c r="K54" s="21">
        <f>IF(FLOW_THRU_100PCT="Y",1,INDEX(VariabilityMatrix,D2L147C1,D2L147C8))</f>
        <v>0.67079570174770131</v>
      </c>
      <c r="L54" s="16" t="s">
        <v>22677</v>
      </c>
      <c r="M54" s="15">
        <f>IF(D2L147C2&lt;&gt;0,D2L147C2*D2L147C4,D2L147C3*D2L147C4)</f>
        <v>1631.9172174659539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1631.9172174659539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162223.91999999998</v>
      </c>
      <c r="V54" s="16" t="s">
        <v>22679</v>
      </c>
      <c r="W54" s="33">
        <f>IF(D2L147C9=0,0,D2L147C7/D2L147C9)</f>
        <v>1.0059658387406457E-2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1688.5478049468475</v>
      </c>
      <c r="J55" s="16" t="s">
        <v>22690</v>
      </c>
      <c r="K55" s="21">
        <f>IF(FLOW_THRU_100PCT="Y",1,INDEX(VariabilityMatrix,D2L148C1,D2L148C8))</f>
        <v>0.66309337941438495</v>
      </c>
      <c r="L55" s="16" t="s">
        <v>22684</v>
      </c>
      <c r="M55" s="15">
        <f>IF(D2L148C2&lt;&gt;0,D2L148C2*D2L148C4,D2L148C3*D2L148C4)</f>
        <v>1119.6648702849468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1119.6648702849468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166775.07999999999</v>
      </c>
      <c r="V55" s="16" t="s">
        <v>22686</v>
      </c>
      <c r="W55" s="33">
        <f>IF(D2L148C9=0,0,D2L148C7/D2L148C9)</f>
        <v>6.7136221447769472E-3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70.651722068371726</v>
      </c>
      <c r="J56" s="16" t="s">
        <v>22697</v>
      </c>
      <c r="K56" s="21">
        <f>IF(FLOW_THRU_100PCT="Y",1,INDEX(VariabilityMatrix,D2L149C1,D2L149C8))</f>
        <v>0.67079570174770131</v>
      </c>
      <c r="L56" s="16" t="s">
        <v>22691</v>
      </c>
      <c r="M56" s="15">
        <f>IF(D2L149C2&lt;&gt;0,D2L149C2*D2L149C4,D2L149C3*D2L149C4)</f>
        <v>47.392871484536968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47.392871484536968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162223.91999999998</v>
      </c>
      <c r="V56" s="16" t="s">
        <v>22693</v>
      </c>
      <c r="W56" s="33">
        <f>IF(D2L149C9=0,0,D2L149C7/D2L149C9)</f>
        <v>2.9214478040314259E-4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0.67079570174770131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162223.91999999998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0.67079570174770131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162223.91999999998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12.620403304079161</v>
      </c>
      <c r="J59" s="16" t="s">
        <v>22718</v>
      </c>
      <c r="K59" s="21">
        <f>IF(FLOW_THRU_100PCT="Y",1,INDEX(VariabilityMatrix,D2L152C1,D2L152C8))</f>
        <v>0.67079570174770131</v>
      </c>
      <c r="L59" s="16" t="s">
        <v>22712</v>
      </c>
      <c r="M59" s="15">
        <f>IF(D2L152C2&lt;&gt;0,D2L152C2*D2L152C4,D2L152C3*D2L152C4)</f>
        <v>8.4657122906987894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8.4657122906987894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162223.91999999998</v>
      </c>
      <c r="V59" s="16" t="s">
        <v>22714</v>
      </c>
      <c r="W59" s="33">
        <f>IF(D2L152C9=0,0,D2L152C7/D2L152C9)</f>
        <v>5.2185351523368379E-5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0.67079570174770131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162223.91999999998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0.67079570174770131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162223.91999999998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18.479876266687342</v>
      </c>
      <c r="J62" s="16" t="s">
        <v>22676</v>
      </c>
      <c r="K62" s="21">
        <f>IF(FLOW_THRU_100PCT="Y",1,D2L144C4)</f>
        <v>0.66309337941438495</v>
      </c>
      <c r="L62" s="16" t="s">
        <v>22733</v>
      </c>
      <c r="M62" s="15">
        <f>IF(D2L155C2&lt;&gt;0,D2L155C2*D2L155C4,D2L155C3*D2L155C4)</f>
        <v>12.253883604837396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12.253883604837396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162223.91999999998</v>
      </c>
      <c r="V62" s="16" t="s">
        <v>22735</v>
      </c>
      <c r="W62" s="33">
        <f>IF(D2L155C9=0,0,D2L155C7/D2L155C9)</f>
        <v>7.5536848109929768E-5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-210.93844382074917</v>
      </c>
      <c r="J63" s="16" t="s">
        <v>22676</v>
      </c>
      <c r="K63" s="21">
        <f>IF(FLOW_THRU_100PCT="Y",1,D2L144C4)</f>
        <v>0.66309337941438495</v>
      </c>
      <c r="L63" s="16" t="s">
        <v>22739</v>
      </c>
      <c r="M63" s="15">
        <f>IF(D2L156C2&lt;&gt;0,D2L156C2*D2L156C4,D2L156C3*D2L156C4)</f>
        <v>-139.87188556151196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-139.87188556151196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166775.07999999999</v>
      </c>
      <c r="V63" s="16" t="s">
        <v>22741</v>
      </c>
      <c r="W63" s="33">
        <f>IF(D2L156C9=0,0,D2L156C7/D2L156C9)</f>
        <v>-8.3868576505262036E-4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188025.01486236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77601.497354236504</v>
      </c>
      <c r="J64" s="16" t="s">
        <v>22751</v>
      </c>
      <c r="K64" s="21">
        <f>D2L157C5/SUM(D2L157C2:D2L157C3)</f>
        <v>0.80239593919611651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213137.63474542467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213137.63474542467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1.3000353142812551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0.80239593919611651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164345.49599999998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188025.01486236</v>
      </c>
      <c r="H66" s="16" t="s">
        <v>22763</v>
      </c>
      <c r="I66" s="15">
        <f>SUM(D2L157C3:D2L158C3)</f>
        <v>77601.497354236504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213137.63474542467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213137.63474542467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1.3000353142812551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162223.91999999998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20241.104327894718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10120.552163947359</v>
      </c>
      <c r="N9" s="16" t="s">
        <v>4251</v>
      </c>
      <c r="O9" s="32">
        <f>1</f>
        <v>1</v>
      </c>
      <c r="P9" s="16" t="s">
        <v>22829</v>
      </c>
      <c r="Q9" s="15">
        <f>D2L202C5*D2L202C6</f>
        <v>10120.552163947359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162223.91999999998</v>
      </c>
      <c r="V9" s="16" t="s">
        <v>22830</v>
      </c>
      <c r="W9" s="33">
        <f>IF(D2L202C9=0,0,D2L202C7/D2L202C9)</f>
        <v>6.2386312474432624E-2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162223.91999999998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332.20694103879509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166.10347051939755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166.10347051939755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162223.91999999998</v>
      </c>
      <c r="V11" s="16" t="s">
        <v>22840</v>
      </c>
      <c r="W11" s="33">
        <f>IF(D2L204C9=0,0,D2L204C7/D2L204C9)</f>
        <v>1.0239147871620754E-3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162223.91999999998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1473.6727511122945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736.83637555614723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736.83637555614723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162223.91999999998</v>
      </c>
      <c r="V13" s="16" t="s">
        <v>22850</v>
      </c>
      <c r="W13" s="33">
        <f>IF(D2L206C9=0,0,D2L206C7/D2L206C9)</f>
        <v>4.5420945046584209E-3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162223.91999999998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13651.509704621181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6825.7548523105906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6825.7548523105906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162223.91999999998</v>
      </c>
      <c r="V15" s="16" t="s">
        <v>22860</v>
      </c>
      <c r="W15" s="33">
        <f>IF(D2L208C9=0,0,D2L208C7/D2L208C9)</f>
        <v>4.2076130648985618E-2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162223.91999999998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162223.91999999998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162223.91999999998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162223.91999999998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53039.105651881342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26519.552825940671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26519.552825940671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162223.91999999998</v>
      </c>
      <c r="V20" s="16" t="s">
        <v>22885</v>
      </c>
      <c r="W20" s="33">
        <f>IF(D2L213C9=0,0,D2L213C7/D2L213C9)</f>
        <v>0.16347498461349394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162223.91999999998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88196.476518856012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44098.238259428006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44098.238259428006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162223.91999999998</v>
      </c>
      <c r="V22" s="16" t="s">
        <v>22895</v>
      </c>
      <c r="W22" s="33">
        <f>IF(D2L215C9=0,0,D2L215C7/D2L215C9)</f>
        <v>0.27183561005940438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162223.91999999998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40387.136746526841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20193.568373263421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20193.568373263421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162223.91999999998</v>
      </c>
      <c r="V24" s="16" t="s">
        <v>22905</v>
      </c>
      <c r="W24" s="33">
        <f>IF(D2L217C9=0,0,D2L217C7/D2L217C9)</f>
        <v>0.12447959815829517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356.56598349170281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178.2829917458514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178.2829917458514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162223.91999999998</v>
      </c>
      <c r="V25" s="16" t="s">
        <v>22910</v>
      </c>
      <c r="W25" s="33">
        <f>IF(D2L218C9=0,0,D2L218C7/D2L218C9)</f>
        <v>1.0989932418465256E-3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162223.91999999998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317.29752712365303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158.64876356182651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158.64876356182651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162223.91999999998</v>
      </c>
      <c r="V27" s="16" t="s">
        <v>22920</v>
      </c>
      <c r="W27" s="33">
        <f>IF(D2L220C9=0,0,D2L220C7/D2L220C9)</f>
        <v>9.7796159507073017E-4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162223.91999999998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79.257942044737945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39.628971022368972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39.628971022368972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162223.91999999998</v>
      </c>
      <c r="V29" s="16" t="s">
        <v>22930</v>
      </c>
      <c r="W29" s="33">
        <f>IF(D2L222C9=0,0,D2L222C7/D2L222C9)</f>
        <v>2.4428562090207765E-4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162223.91999999998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6227.174768482324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3113.587384241162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3113.587384241162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162223.91999999998</v>
      </c>
      <c r="V31" s="16" t="s">
        <v>22940</v>
      </c>
      <c r="W31" s="33">
        <f>IF(D2L224C9=0,0,D2L224C7/D2L224C9)</f>
        <v>1.9193146018424177E-2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162223.91999999998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6696.8467488421047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3348.4233744210524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3348.4233744210524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162223.91999999998</v>
      </c>
      <c r="V33" s="16" t="s">
        <v>22950</v>
      </c>
      <c r="W33" s="33">
        <f>IF(D2L226C9=0,0,D2L226C7/D2L226C9)</f>
        <v>2.0640749985705267E-2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162223.91999999998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3601.6883432474078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1800.8441716237039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1800.8441716237039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162223.91999999998</v>
      </c>
      <c r="V35" s="16" t="s">
        <v>22960</v>
      </c>
      <c r="W35" s="33">
        <f>IF(D2L228C9=0,0,D2L228C7/D2L228C9)</f>
        <v>1.1100978028540452E-2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162223.91999999998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4140.407241758483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4140.407241758483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4140.407241758483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162223.91999999998</v>
      </c>
      <c r="V37" s="16" t="s">
        <v>22970</v>
      </c>
      <c r="W37" s="33">
        <f>IF(D2L230C9=0,0,D2L230C7/D2L230C9)</f>
        <v>2.5522791224367427E-2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162223.91999999998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38.875349463458122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19.437674731729061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19.437674731729061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162223.91999999998</v>
      </c>
      <c r="V39" s="16" t="s">
        <v>22980</v>
      </c>
      <c r="W39" s="33">
        <f>IF(D2L232C9=0,0,D2L232C7/D2L232C9)</f>
        <v>1.1982002858597587E-4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162223.91999999998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238779.32654638504</v>
      </c>
      <c r="J41" s="16" t="s">
        <v>22994</v>
      </c>
      <c r="K41" s="21">
        <f>D2L234C5/D2L234C3</f>
        <v>0.50866994496894635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121459.86689407176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121459.86689407176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0.74871737098987479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0.50866994496894635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162223.91999999998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238779.32654638504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121459.86689407176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121459.86689407176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0.74871737098987479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466308.69561540533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233154.34780770267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233154.34780770267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162223.91999999998</v>
      </c>
      <c r="V44" s="16" t="s">
        <v>23009</v>
      </c>
      <c r="W44" s="33">
        <f>IF(D2L237C9=0,0,D2L237C7/D2L237C9)</f>
        <v>1.4372377871752988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172082.3646213004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86041.182310650198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86041.182310650198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162223.91999999998</v>
      </c>
      <c r="V45" s="16" t="s">
        <v>23014</v>
      </c>
      <c r="W45" s="33">
        <f>IF(D2L238C9=0,0,D2L238C7/D2L238C9)</f>
        <v>0.53038529897841336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857.19277965379126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428.59638982689563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428.59638982689563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162223.91999999998</v>
      </c>
      <c r="V46" s="16" t="s">
        <v>23019</v>
      </c>
      <c r="W46" s="33">
        <f>IF(D2L239C9=0,0,D2L239C7/D2L239C9)</f>
        <v>2.642004889457089E-3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7235.5005123970304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3617.7502561985152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3617.7502561985152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162223.91999999998</v>
      </c>
      <c r="V47" s="16" t="s">
        <v>23024</v>
      </c>
      <c r="W47" s="33">
        <f>IF(D2L240C9=0,0,D2L240C7/D2L240C9)</f>
        <v>2.2300966813023109E-2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68943.649811841911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34471.824905920956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34471.824905920956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162223.91999999998</v>
      </c>
      <c r="V48" s="16" t="s">
        <v>23029</v>
      </c>
      <c r="W48" s="33">
        <f>IF(D2L241C9=0,0,D2L241C7/D2L241C9)</f>
        <v>0.21249532686622885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162223.91999999998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105764.1145783986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52882.0572891993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52882.0572891993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162223.91999999998</v>
      </c>
      <c r="V50" s="16" t="s">
        <v>23039</v>
      </c>
      <c r="W50" s="33">
        <f>IF(D2L243C9=0,0,D2L243C7/D2L243C9)</f>
        <v>0.32598187301354392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208800.56377236851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104400.28188618425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104400.28188618425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162223.91999999998</v>
      </c>
      <c r="V51" s="16" t="s">
        <v>23044</v>
      </c>
      <c r="W51" s="33">
        <f>IF(D2L244C9=0,0,D2L244C7/D2L244C9)</f>
        <v>0.64355664618500319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89838.658334267515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44919.329167133757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44919.329167133757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162223.91999999998</v>
      </c>
      <c r="V52" s="16" t="s">
        <v>23049</v>
      </c>
      <c r="W52" s="33">
        <f>IF(D2L245C9=0,0,D2L245C7/D2L245C9)</f>
        <v>0.27689707638142241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1873.0226596408593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936.51132982042964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936.51132982042964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162223.91999999998</v>
      </c>
      <c r="V53" s="16" t="s">
        <v>23054</v>
      </c>
      <c r="W53" s="33">
        <f>IF(D2L246C9=0,0,D2L246C7/D2L246C9)</f>
        <v>5.7729546285185916E-3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522.61018434984828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261.30509217492414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261.30509217492414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162223.91999999998</v>
      </c>
      <c r="V54" s="16" t="s">
        <v>23059</v>
      </c>
      <c r="W54" s="33">
        <f>IF(D2L247C9=0,0,D2L247C7/D2L247C9)</f>
        <v>1.6107679568766688E-3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329.77494722107832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164.88747361053916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164.88747361053916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162223.91999999998</v>
      </c>
      <c r="V55" s="16" t="s">
        <v>23064</v>
      </c>
      <c r="W55" s="33">
        <f>IF(D2L248C9=0,0,D2L248C7/D2L248C9)</f>
        <v>1.0164189942552194E-3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61511.950925876015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30755.975462938008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30755.975462938008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162223.91999999998</v>
      </c>
      <c r="V56" s="16" t="s">
        <v>23069</v>
      </c>
      <c r="W56" s="33">
        <f>IF(D2L249C9=0,0,D2L249C7/D2L249C9)</f>
        <v>0.18958964536757594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11117.016939113939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5558.5084695569694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5558.5084695569694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162223.91999999998</v>
      </c>
      <c r="V57" s="16" t="s">
        <v>23074</v>
      </c>
      <c r="W57" s="33">
        <f>IF(D2L250C9=0,0,D2L250C7/D2L250C9)</f>
        <v>3.426441963402789E-2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12287.745800356999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6143.8729001784995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6143.8729001784995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162223.91999999998</v>
      </c>
      <c r="V58" s="16" t="s">
        <v>23079</v>
      </c>
      <c r="W58" s="33">
        <f>IF(D2L251C9=0,0,D2L251C7/D2L251C9)</f>
        <v>3.7872792743379027E-2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14819.28453923817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14819.28453923817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14819.28453923817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162223.91999999998</v>
      </c>
      <c r="V59" s="16" t="s">
        <v>23084</v>
      </c>
      <c r="W59" s="33">
        <f>IF(D2L252C9=0,0,D2L252C7/D2L252C9)</f>
        <v>9.1350797954075885E-2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1222292.1460214297</v>
      </c>
      <c r="J60" s="16" t="s">
        <v>23093</v>
      </c>
      <c r="K60" s="21">
        <f>D2L253C5/D2L253C3</f>
        <v>0.50606208776988182</v>
      </c>
      <c r="L60" s="16" t="s">
        <v>23087</v>
      </c>
      <c r="M60" s="15">
        <f>SUM(D2L237C5:D2L252C5)</f>
        <v>618555.715280334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618555.715280334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3.8129747775811005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0.50606208776988182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162223.91999999998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1222292.1460214297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618555.715280334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618555.715280334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3.8129747775811005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671140.47691540001</v>
      </c>
      <c r="J8" s="16" t="s">
        <v>23178</v>
      </c>
      <c r="K8" s="21">
        <f>IF(FLOW_THRU_100PCT="Y",1,INDEX(VariabilityMatrix,D3L101C1,D3L101C8))</f>
        <v>0.76738827849513602</v>
      </c>
      <c r="L8" s="16" t="s">
        <v>23148</v>
      </c>
      <c r="M8" s="15">
        <f>IF(D3L101C2&lt;&gt;0,D3L101C2*D3L101C4,D3L101C3*D3L101C4)</f>
        <v>515025.33520851337</v>
      </c>
      <c r="N8" s="16" t="s">
        <v>4251</v>
      </c>
      <c r="O8" s="32">
        <f>0.45*CHOOSE(MIN(D3L101C8,RUN_YEARS),B3L110C1,B3L125C1,B3L140C1,B3L155C1,B3L170C1)</f>
        <v>0.44599901942946057</v>
      </c>
      <c r="P8" s="16" t="s">
        <v>23149</v>
      </c>
      <c r="Q8" s="15">
        <f>D3L101C5*D3L101C6</f>
        <v>229700.79448432621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1178990324.6666667</v>
      </c>
      <c r="V8" s="16" t="s">
        <v>23150</v>
      </c>
      <c r="W8" s="33">
        <f>IF(D3L101C9=0,0,D3L101C7/D3L101C9)</f>
        <v>1.9482839653435578E-4</v>
      </c>
      <c r="X8" s="16" t="s">
        <v>23151</v>
      </c>
      <c r="Y8" s="32">
        <f>IF(D3L101C5=0,0,D3L101C7/D3L101C5)</f>
        <v>0.44599901942946057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0.54510991263600739</v>
      </c>
      <c r="AL8" s="16" t="s">
        <v>23155</v>
      </c>
      <c r="AM8" s="15">
        <f>D3L101C5*D3L101C17</f>
        <v>280745.41548084316</v>
      </c>
      <c r="AN8" s="16" t="s">
        <v>23172</v>
      </c>
      <c r="AO8" s="15">
        <f>IF(D3L101C17=0,0,CHOOSE(MIN(D3L101C8,RUN_YEARS),A1L108C1,A1L108C6,A1L108C7,A1L108C8,A1L108C9))</f>
        <v>531648.31299999997</v>
      </c>
      <c r="AP8" s="16" t="s">
        <v>23156</v>
      </c>
      <c r="AQ8" s="33">
        <f>IF(D3L101C19=0,0,D3L101C18/D3L101C19)</f>
        <v>0.52806603278141728</v>
      </c>
      <c r="AR8" s="16" t="s">
        <v>23157</v>
      </c>
      <c r="AS8" s="32">
        <f>IF(D3L101C5=0,0,D3L101C18/D3L101C5)</f>
        <v>0.54510991263600739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8.8910679345320376E-3</v>
      </c>
      <c r="BZ8" s="16" t="s">
        <v>23167</v>
      </c>
      <c r="CA8" s="15">
        <f>D3L101C5*D3L101C37</f>
        <v>4579.1252433440268</v>
      </c>
      <c r="CB8" s="16" t="s">
        <v>23176</v>
      </c>
      <c r="CC8" s="15">
        <f>IF(D3L101C37=0,0,CHOOSE(MIN(D3L101C8,RUN_YEARS),B6L116C1,B6L117C1,B6L118C1,B6L119C1,B6L120C1))</f>
        <v>166775.07999999999</v>
      </c>
      <c r="CD8" s="16" t="s">
        <v>23168</v>
      </c>
      <c r="CE8" s="33">
        <f>IF(D3L101C39=0,0,D3L101C38/D3L101C39)</f>
        <v>2.7456891301410422E-2</v>
      </c>
      <c r="CF8" s="16" t="s">
        <v>23169</v>
      </c>
      <c r="CG8" s="32">
        <f>IF(D3L101C5=0,0,D3L101C38/D3L101C5)</f>
        <v>8.8910679345320359E-3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0.76738827849513602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0.44599901942946057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1178990324.6666667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0.54510991263600739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531648.31299999997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8.8910679345320376E-3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166775.07999999999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143.79525866666665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123.66392245333333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123.66392245333333</v>
      </c>
      <c r="AX10" s="16" t="s">
        <v>23237</v>
      </c>
      <c r="AY10" s="15">
        <f>IF(D3L103C22=0,0,CHOOSE(MIN(D3L103C8,RUN_YEARS),A1L104C1,A1L104C6,A1L104C7,A1L104C8,A1L104C9))</f>
        <v>168411.73300000001</v>
      </c>
      <c r="AZ10" s="16" t="s">
        <v>23223</v>
      </c>
      <c r="BA10" s="33">
        <f>IF(D3L103C24=0,0,D3L103C23/D3L103C24)</f>
        <v>7.3429517201947759E-4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4193.8937547986661</v>
      </c>
      <c r="J11" s="16" t="s">
        <v>23273</v>
      </c>
      <c r="K11" s="21">
        <f>IF(FLOW_THRU_100PCT="Y",1,INDEX(VariabilityMatrix,D3L104C1,D3L104C8))</f>
        <v>0.65646204463521418</v>
      </c>
      <c r="L11" s="16" t="s">
        <v>23243</v>
      </c>
      <c r="M11" s="15">
        <f>IF(D3L104C2&lt;&gt;0,D3L104C2*D3L104C4,D3L104C3*D3L104C4)</f>
        <v>2753.132069257988</v>
      </c>
      <c r="N11" s="16" t="s">
        <v>4251</v>
      </c>
      <c r="O11" s="32">
        <f>0.45*CHOOSE(MIN(D3L104C8,RUN_YEARS),B3L110C1,B3L125C1,B3L140C1,B3L155C1,B3L170C1)</f>
        <v>0.44600348279986457</v>
      </c>
      <c r="P11" s="16" t="s">
        <v>23244</v>
      </c>
      <c r="Q11" s="15">
        <f>D3L104C5*D3L104C6</f>
        <v>1227.9064914970606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1147024193.2</v>
      </c>
      <c r="V11" s="16" t="s">
        <v>23245</v>
      </c>
      <c r="W11" s="33">
        <f>IF(D3L104C9=0,0,D3L104C7/D3L104C9)</f>
        <v>1.0705149017575758E-6</v>
      </c>
      <c r="X11" s="16" t="s">
        <v>23246</v>
      </c>
      <c r="Y11" s="32">
        <f>IF(D3L104C5=0,0,D3L104C7/D3L104C5)</f>
        <v>0.44600348279986457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0.54511536786650117</v>
      </c>
      <c r="AL11" s="16" t="s">
        <v>23250</v>
      </c>
      <c r="AM11" s="15">
        <f>D3L104C5*D3L104C17</f>
        <v>1500.7746007186297</v>
      </c>
      <c r="AN11" s="16" t="s">
        <v>23267</v>
      </c>
      <c r="AO11" s="15">
        <f>IF(D3L104C17=0,0,CHOOSE(MIN(D3L104C8,RUN_YEARS),A1L108C1,A1L108C6,A1L108C7,A1L108C8,A1L108C9))</f>
        <v>520190.68979999999</v>
      </c>
      <c r="AP11" s="16" t="s">
        <v>23251</v>
      </c>
      <c r="AQ11" s="33">
        <f>IF(D3L104C19=0,0,D3L104C18/D3L104C19)</f>
        <v>2.8850470224594739E-3</v>
      </c>
      <c r="AR11" s="16" t="s">
        <v>23252</v>
      </c>
      <c r="AS11" s="32">
        <f>IF(D3L104C5=0,0,D3L104C18/D3L104C5)</f>
        <v>0.54511536786650117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8.881149333634264E-3</v>
      </c>
      <c r="BZ11" s="16" t="s">
        <v>23262</v>
      </c>
      <c r="CA11" s="15">
        <f>D3L104C5*D3L104C37</f>
        <v>24.450977042297701</v>
      </c>
      <c r="CB11" s="16" t="s">
        <v>23271</v>
      </c>
      <c r="CC11" s="15">
        <f>IF(D3L104C37=0,0,CHOOSE(MIN(D3L104C8,RUN_YEARS),B6L116C1,B6L117C1,B6L118C1,B6L119C1,B6L120C1))</f>
        <v>164345.49599999998</v>
      </c>
      <c r="CD11" s="16" t="s">
        <v>23263</v>
      </c>
      <c r="CE11" s="33">
        <f>IF(D3L104C39=0,0,D3L104C38/D3L104C39)</f>
        <v>1.4877789557614469E-4</v>
      </c>
      <c r="CF11" s="16" t="s">
        <v>23264</v>
      </c>
      <c r="CG11" s="32">
        <f>IF(D3L104C5=0,0,D3L104C38/D3L104C5)</f>
        <v>8.881149333634264E-3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0.40449802006389562</v>
      </c>
      <c r="J12" s="16" t="s">
        <v>23304</v>
      </c>
      <c r="K12" s="21">
        <f>IF(FLOW_THRU_100PCT="Y",1,INDEX(VariabilityMatrix,D3L105C1,D3L105C8))</f>
        <v>0.65646204463521418</v>
      </c>
      <c r="L12" s="16" t="s">
        <v>23274</v>
      </c>
      <c r="M12" s="15">
        <f>IF(D3L105C2&lt;&gt;0,D3L105C2*D3L105C4,D3L105C3*D3L105C4)</f>
        <v>0.2655375973020408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0.2655375973020408</v>
      </c>
      <c r="AX12" s="16" t="s">
        <v>23299</v>
      </c>
      <c r="AY12" s="15">
        <f>IF(D3L105C22=0,0,CHOOSE(MIN(D3L105C8,RUN_YEARS),A1L104C1,A1L104C6,A1L104C7,A1L104C8,A1L104C9))</f>
        <v>165194.49980000002</v>
      </c>
      <c r="AZ12" s="16" t="s">
        <v>23285</v>
      </c>
      <c r="BA12" s="33">
        <f>IF(D3L105C24=0,0,D3L105C23/D3L105C24)</f>
        <v>1.6074239615939124E-6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314.53916617119097</v>
      </c>
      <c r="J13" s="16" t="s">
        <v>23335</v>
      </c>
      <c r="K13" s="21">
        <f>IF(FLOW_THRU_100PCT="Y",1,INDEX(VariabilityMatrix,D3L106C1,D3L106C8))</f>
        <v>0.65646204463521418</v>
      </c>
      <c r="L13" s="16" t="s">
        <v>23305</v>
      </c>
      <c r="M13" s="15">
        <f>IF(D3L106C2&lt;&gt;0,D3L106C2*D3L106C4,D3L106C3*D3L106C4)</f>
        <v>206.48302414259541</v>
      </c>
      <c r="N13" s="16" t="s">
        <v>4251</v>
      </c>
      <c r="O13" s="32">
        <f>0.45*CHOOSE(MIN(D3L106C8,RUN_YEARS),B3L110C1,B3L125C1,B3L140C1,B3L155C1,B3L170C1)</f>
        <v>0.44600348279986457</v>
      </c>
      <c r="P13" s="16" t="s">
        <v>23306</v>
      </c>
      <c r="Q13" s="15">
        <f>D3L106C5*D3L106C6</f>
        <v>92.092147906646076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1147024193.2</v>
      </c>
      <c r="V13" s="16" t="s">
        <v>23307</v>
      </c>
      <c r="W13" s="33">
        <f>IF(D3L106C9=0,0,D3L106C7/D3L106C9)</f>
        <v>8.0287886212517305E-8</v>
      </c>
      <c r="X13" s="16" t="s">
        <v>23308</v>
      </c>
      <c r="Y13" s="32">
        <f>IF(D3L106C5=0,0,D3L106C7/D3L106C5)</f>
        <v>0.44600348279986457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0.54511536786650117</v>
      </c>
      <c r="AL13" s="16" t="s">
        <v>23312</v>
      </c>
      <c r="AM13" s="15">
        <f>D3L106C5*D3L106C17</f>
        <v>112.55706966367853</v>
      </c>
      <c r="AN13" s="16" t="s">
        <v>23329</v>
      </c>
      <c r="AO13" s="15">
        <f>IF(D3L106C17=0,0,CHOOSE(MIN(D3L106C8,RUN_YEARS),A1L108C1,A1L108C6,A1L108C7,A1L108C8,A1L108C9))</f>
        <v>520190.68979999999</v>
      </c>
      <c r="AP13" s="16" t="s">
        <v>23313</v>
      </c>
      <c r="AQ13" s="33">
        <f>IF(D3L106C19=0,0,D3L106C18/D3L106C19)</f>
        <v>2.1637655550304802E-4</v>
      </c>
      <c r="AR13" s="16" t="s">
        <v>23314</v>
      </c>
      <c r="AS13" s="32">
        <f>IF(D3L106C5=0,0,D3L106C18/D3L106C5)</f>
        <v>0.54511536786650117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8.881149333634264E-3</v>
      </c>
      <c r="BZ13" s="16" t="s">
        <v>23324</v>
      </c>
      <c r="CA13" s="15">
        <f>D3L106C5*D3L106C37</f>
        <v>1.8338065722707988</v>
      </c>
      <c r="CB13" s="16" t="s">
        <v>23333</v>
      </c>
      <c r="CC13" s="15">
        <f>IF(D3L106C37=0,0,CHOOSE(MIN(D3L106C8,RUN_YEARS),B6L116C1,B6L117C1,B6L118C1,B6L119C1,B6L120C1))</f>
        <v>164345.49599999998</v>
      </c>
      <c r="CD13" s="16" t="s">
        <v>23325</v>
      </c>
      <c r="CE13" s="33">
        <f>IF(D3L106C39=0,0,D3L106C38/D3L106C39)</f>
        <v>1.1158240517104277E-5</v>
      </c>
      <c r="CF13" s="16" t="s">
        <v>23326</v>
      </c>
      <c r="CG13" s="32">
        <f>IF(D3L106C5=0,0,D3L106C38/D3L106C5)</f>
        <v>8.881149333634264E-3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3.0337075135300675E-2</v>
      </c>
      <c r="J14" s="16" t="s">
        <v>23366</v>
      </c>
      <c r="K14" s="21">
        <f>IF(FLOW_THRU_100PCT="Y",1,INDEX(VariabilityMatrix,D3L107C1,D3L107C8))</f>
        <v>0.65646204463521418</v>
      </c>
      <c r="L14" s="16" t="s">
        <v>23336</v>
      </c>
      <c r="M14" s="15">
        <f>IF(D3L107C2&lt;&gt;0,D3L107C2*D3L107C4,D3L107C3*D3L107C4)</f>
        <v>1.9915138371571599E-2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1.9915138371571599E-2</v>
      </c>
      <c r="AX14" s="16" t="s">
        <v>23361</v>
      </c>
      <c r="AY14" s="15">
        <f>IF(D3L107C22=0,0,CHOOSE(MIN(D3L107C8,RUN_YEARS),A1L104C1,A1L104C6,A1L104C7,A1L104C8,A1L104C9))</f>
        <v>165194.49980000002</v>
      </c>
      <c r="AZ14" s="16" t="s">
        <v>23347</v>
      </c>
      <c r="BA14" s="33">
        <f>IF(D3L107C24=0,0,D3L107C23/D3L107C24)</f>
        <v>1.2055569886214576E-7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0.67079570174770131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0.44676365524050621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1188842411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0.5460444675161743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549116.60900000005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7.1918772433194889E-3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162223.91999999998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0.67079570174770131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166443.804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0.65646204463521418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0.44600348279986457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1147024193.2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0.54511536786650117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520190.68979999999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8.881149333634264E-3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164345.49599999998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11662.135275780001</v>
      </c>
      <c r="J18" s="16" t="s">
        <v>23491</v>
      </c>
      <c r="K18" s="21">
        <f>IF(FLOW_THRU_100PCT="Y",1,INDEX(VariabilityMatrix,D3L111C1,D3L111C8))</f>
        <v>0.76310529436411834</v>
      </c>
      <c r="L18" s="16" t="s">
        <v>23461</v>
      </c>
      <c r="M18" s="15">
        <f>IF(D3L111C2&lt;&gt;0,D3L111C2*D3L111C4,D3L111C3*D3L111C4)</f>
        <v>8899.4371725382662</v>
      </c>
      <c r="N18" s="16" t="s">
        <v>4251</v>
      </c>
      <c r="O18" s="32">
        <f>0.45*CHOOSE(MIN(D3L111C8,RUN_YEARS),B3L110C1,B3L125C1,B3L140C1,B3L155C1,B3L170C1)</f>
        <v>0.44600348279986457</v>
      </c>
      <c r="P18" s="16" t="s">
        <v>23462</v>
      </c>
      <c r="Q18" s="15">
        <f>D3L111C5*D3L111C6</f>
        <v>3969.1799739106459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1147024193.2</v>
      </c>
      <c r="V18" s="16" t="s">
        <v>23463</v>
      </c>
      <c r="W18" s="33">
        <f>IF(D3L111C9=0,0,D3L111C7/D3L111C9)</f>
        <v>3.4604152183026909E-6</v>
      </c>
      <c r="X18" s="16" t="s">
        <v>23464</v>
      </c>
      <c r="Y18" s="32">
        <f>IF(D3L111C5=0,0,D3L111C7/D3L111C5)</f>
        <v>0.44600348279986457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0.54511536786650117</v>
      </c>
      <c r="AL18" s="16" t="s">
        <v>23468</v>
      </c>
      <c r="AM18" s="15">
        <f>D3L111C5*D3L111C17</f>
        <v>4851.2199681130123</v>
      </c>
      <c r="AN18" s="16" t="s">
        <v>23485</v>
      </c>
      <c r="AO18" s="15">
        <f>IF(D3L111C17=0,0,CHOOSE(MIN(D3L111C8,RUN_YEARS),A1L108C1,A1L108C6,A1L108C7,A1L108C8,A1L108C9))</f>
        <v>520190.68979999999</v>
      </c>
      <c r="AP18" s="16" t="s">
        <v>23469</v>
      </c>
      <c r="AQ18" s="33">
        <f>IF(D3L111C19=0,0,D3L111C18/D3L111C19)</f>
        <v>9.3258492764993206E-3</v>
      </c>
      <c r="AR18" s="16" t="s">
        <v>23470</v>
      </c>
      <c r="AS18" s="32">
        <f>IF(D3L111C5=0,0,D3L111C18/D3L111C5)</f>
        <v>0.54511536786650117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8.881149333634264E-3</v>
      </c>
      <c r="BZ18" s="16" t="s">
        <v>23480</v>
      </c>
      <c r="CA18" s="15">
        <f>D3L111C5*D3L111C37</f>
        <v>79.037230514608225</v>
      </c>
      <c r="CB18" s="16" t="s">
        <v>23489</v>
      </c>
      <c r="CC18" s="15">
        <f>IF(D3L111C37=0,0,CHOOSE(MIN(D3L111C8,RUN_YEARS),B6L116C1,B6L117C1,B6L118C1,B6L119C1,B6L120C1))</f>
        <v>164345.49599999998</v>
      </c>
      <c r="CD18" s="16" t="s">
        <v>23481</v>
      </c>
      <c r="CE18" s="33">
        <f>IF(D3L111C39=0,0,D3L111C38/D3L111C39)</f>
        <v>4.8092118395875132E-4</v>
      </c>
      <c r="CF18" s="16" t="s">
        <v>23482</v>
      </c>
      <c r="CG18" s="32">
        <f>IF(D3L111C5=0,0,D3L111C38/D3L111C5)</f>
        <v>8.881149333634264E-3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1.1248045145094014</v>
      </c>
      <c r="J19" s="16" t="s">
        <v>23523</v>
      </c>
      <c r="K19" s="21">
        <f>IF(FLOW_THRU_100PCT="Y",1,INDEX(VariabilityMatrix,D3L112C1,D3L112C8))</f>
        <v>0.33802173659965989</v>
      </c>
      <c r="L19" s="16" t="s">
        <v>23493</v>
      </c>
      <c r="M19" s="15">
        <f>IF(D3L112C2&lt;&gt;0,D3L112C2*D3L112C4,D3L112C3*D3L112C4)</f>
        <v>0.38020837532960522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0.38020837532960522</v>
      </c>
      <c r="AX19" s="16" t="s">
        <v>23518</v>
      </c>
      <c r="AY19" s="15">
        <f>IF(D3L112C22=0,0,CHOOSE(MIN(D3L112C8,RUN_YEARS),A1L104C1,A1L104C6,A1L104C7,A1L104C8,A1L104C9))</f>
        <v>165194.49980000002</v>
      </c>
      <c r="AZ19" s="16" t="s">
        <v>23504</v>
      </c>
      <c r="BA19" s="33">
        <f>IF(D3L112C24=0,0,D3L112C23/D3L112C24)</f>
        <v>2.301580111867654E-6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6954.4757296093476</v>
      </c>
      <c r="J20" s="16" t="s">
        <v>23555</v>
      </c>
      <c r="K20" s="21">
        <f>IF(FLOW_THRU_100PCT="Y",1,INDEX(VariabilityMatrix,D3L113C1,D3L113C8))</f>
        <v>0.76310529436411834</v>
      </c>
      <c r="L20" s="16" t="s">
        <v>23525</v>
      </c>
      <c r="M20" s="15">
        <f>IF(D3L113C2&lt;&gt;0,D3L113C2*D3L113C4,D3L113C3*D3L113C4)</f>
        <v>5306.9972487916575</v>
      </c>
      <c r="N20" s="16" t="s">
        <v>4251</v>
      </c>
      <c r="O20" s="32">
        <f>0.45*CHOOSE(MIN(D3L113C8,RUN_YEARS),B3L110C1,B3L125C1,B3L140C1,B3L155C1,B3L170C1)</f>
        <v>0.44600348279986457</v>
      </c>
      <c r="P20" s="16" t="s">
        <v>23526</v>
      </c>
      <c r="Q20" s="15">
        <f>D3L113C5*D3L113C6</f>
        <v>2366.9392561703785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1147024193.2</v>
      </c>
      <c r="V20" s="16" t="s">
        <v>23527</v>
      </c>
      <c r="W20" s="33">
        <f>IF(D3L113C9=0,0,D3L113C7/D3L113C9)</f>
        <v>2.0635478050092609E-6</v>
      </c>
      <c r="X20" s="16" t="s">
        <v>23528</v>
      </c>
      <c r="Y20" s="32">
        <f>IF(D3L113C5=0,0,D3L113C7/D3L113C5)</f>
        <v>0.44600348279986457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0.54511536786650117</v>
      </c>
      <c r="AL20" s="16" t="s">
        <v>23532</v>
      </c>
      <c r="AM20" s="15">
        <f>D3L113C5*D3L113C17</f>
        <v>2892.9257575415741</v>
      </c>
      <c r="AN20" s="16" t="s">
        <v>23549</v>
      </c>
      <c r="AO20" s="15">
        <f>IF(D3L113C17=0,0,CHOOSE(MIN(D3L113C8,RUN_YEARS),A1L108C1,A1L108C6,A1L108C7,A1L108C8,A1L108C9))</f>
        <v>520190.68979999999</v>
      </c>
      <c r="AP20" s="16" t="s">
        <v>23533</v>
      </c>
      <c r="AQ20" s="33">
        <f>IF(D3L113C19=0,0,D3L113C18/D3L113C19)</f>
        <v>5.561279381324241E-3</v>
      </c>
      <c r="AR20" s="16" t="s">
        <v>23534</v>
      </c>
      <c r="AS20" s="32">
        <f>IF(D3L113C5=0,0,D3L113C18/D3L113C5)</f>
        <v>0.54511536786650117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8.881149333634264E-3</v>
      </c>
      <c r="BZ20" s="16" t="s">
        <v>23544</v>
      </c>
      <c r="CA20" s="15">
        <f>D3L113C5*D3L113C37</f>
        <v>47.132235079704898</v>
      </c>
      <c r="CB20" s="16" t="s">
        <v>23553</v>
      </c>
      <c r="CC20" s="15">
        <f>IF(D3L113C37=0,0,CHOOSE(MIN(D3L113C8,RUN_YEARS),B6L116C1,B6L117C1,B6L118C1,B6L119C1,B6L120C1))</f>
        <v>164345.49599999998</v>
      </c>
      <c r="CD20" s="16" t="s">
        <v>23545</v>
      </c>
      <c r="CE20" s="33">
        <f>IF(D3L113C39=0,0,D3L113C38/D3L113C39)</f>
        <v>2.8678750697071068E-4</v>
      </c>
      <c r="CF20" s="16" t="s">
        <v>23546</v>
      </c>
      <c r="CG20" s="32">
        <f>IF(D3L113C5=0,0,D3L113C38/D3L113C5)</f>
        <v>8.881149333634264E-3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1897.1508017363226</v>
      </c>
      <c r="J21" s="16" t="s">
        <v>23587</v>
      </c>
      <c r="K21" s="21">
        <f>IF(FLOW_THRU_100PCT="Y",1,INDEX(VariabilityMatrix,D3L114C1,D3L114C8))</f>
        <v>0.65646204463521418</v>
      </c>
      <c r="L21" s="16" t="s">
        <v>23557</v>
      </c>
      <c r="M21" s="15">
        <f>IF(D3L114C2&lt;&gt;0,D3L114C2*D3L114C4,D3L114C3*D3L114C4)</f>
        <v>1245.4074942891621</v>
      </c>
      <c r="N21" s="16" t="s">
        <v>4251</v>
      </c>
      <c r="O21" s="32">
        <f>0.45*CHOOSE(MIN(D3L114C8,RUN_YEARS),B3L110C1,B3L125C1,B3L140C1,B3L155C1,B3L170C1)</f>
        <v>0.44600348279986457</v>
      </c>
      <c r="P21" s="16" t="s">
        <v>23558</v>
      </c>
      <c r="Q21" s="15">
        <f>D3L114C5*D3L114C6</f>
        <v>555.45607995801868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1147024193.2</v>
      </c>
      <c r="V21" s="16" t="s">
        <v>23559</v>
      </c>
      <c r="W21" s="33">
        <f>IF(D3L114C9=0,0,D3L114C7/D3L114C9)</f>
        <v>4.8425838203847454E-7</v>
      </c>
      <c r="X21" s="16" t="s">
        <v>23560</v>
      </c>
      <c r="Y21" s="32">
        <f>IF(D3L114C5=0,0,D3L114C7/D3L114C5)</f>
        <v>0.44600348279986451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0.54511536786650117</v>
      </c>
      <c r="AL21" s="16" t="s">
        <v>23564</v>
      </c>
      <c r="AM21" s="15">
        <f>D3L114C5*D3L114C17</f>
        <v>678.89076439313408</v>
      </c>
      <c r="AN21" s="16" t="s">
        <v>23581</v>
      </c>
      <c r="AO21" s="15">
        <f>IF(D3L114C17=0,0,CHOOSE(MIN(D3L114C8,RUN_YEARS),A1L108C1,A1L108C6,A1L108C7,A1L108C8,A1L108C9))</f>
        <v>520190.68979999999</v>
      </c>
      <c r="AP21" s="16" t="s">
        <v>23565</v>
      </c>
      <c r="AQ21" s="33">
        <f>IF(D3L114C19=0,0,D3L114C18/D3L114C19)</f>
        <v>1.3050805746910815E-3</v>
      </c>
      <c r="AR21" s="16" t="s">
        <v>23566</v>
      </c>
      <c r="AS21" s="32">
        <f>IF(D3L114C5=0,0,D3L114C18/D3L114C5)</f>
        <v>0.54511536786650117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8.881149333634264E-3</v>
      </c>
      <c r="BZ21" s="16" t="s">
        <v>23576</v>
      </c>
      <c r="CA21" s="15">
        <f>D3L114C5*D3L114C37</f>
        <v>11.060649938009311</v>
      </c>
      <c r="CB21" s="16" t="s">
        <v>23585</v>
      </c>
      <c r="CC21" s="15">
        <f>IF(D3L114C37=0,0,CHOOSE(MIN(D3L114C8,RUN_YEARS),B6L116C1,B6L117C1,B6L118C1,B6L119C1,B6L120C1))</f>
        <v>164345.49599999998</v>
      </c>
      <c r="CD21" s="16" t="s">
        <v>23577</v>
      </c>
      <c r="CE21" s="33">
        <f>IF(D3L114C39=0,0,D3L114C38/D3L114C39)</f>
        <v>6.7301205127089778E-5</v>
      </c>
      <c r="CF21" s="16" t="s">
        <v>23578</v>
      </c>
      <c r="CG21" s="32">
        <f>IF(D3L114C5=0,0,D3L114C38/D3L114C5)</f>
        <v>8.881149333634264E-3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0.18297882300592866</v>
      </c>
      <c r="J22" s="16" t="s">
        <v>23618</v>
      </c>
      <c r="K22" s="21">
        <f>IF(FLOW_THRU_100PCT="Y",1,INDEX(VariabilityMatrix,D3L115C1,D3L115C8))</f>
        <v>0.65646204463521418</v>
      </c>
      <c r="L22" s="16" t="s">
        <v>23588</v>
      </c>
      <c r="M22" s="15">
        <f>IF(D3L115C2&lt;&gt;0,D3L115C2*D3L115C4,D3L115C3*D3L115C4)</f>
        <v>0.12011865227541689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0.12011865227541689</v>
      </c>
      <c r="AX22" s="16" t="s">
        <v>23613</v>
      </c>
      <c r="AY22" s="15">
        <f>IF(D3L115C22=0,0,CHOOSE(MIN(D3L115C8,RUN_YEARS),A1L104C1,A1L104C6,A1L104C7,A1L104C8,A1L104C9))</f>
        <v>165194.49980000002</v>
      </c>
      <c r="AZ22" s="16" t="s">
        <v>23599</v>
      </c>
      <c r="BA22" s="33">
        <f>IF(D3L115C24=0,0,D3L115C23/D3L115C24)</f>
        <v>7.271346952885466E-7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297.78746830519299</v>
      </c>
      <c r="J23" s="16" t="s">
        <v>23649</v>
      </c>
      <c r="K23" s="21">
        <f>IF(FLOW_THRU_100PCT="Y",1,INDEX(VariabilityMatrix,D3L116C1,D3L116C8))</f>
        <v>0.67079570174770131</v>
      </c>
      <c r="L23" s="16" t="s">
        <v>23619</v>
      </c>
      <c r="M23" s="15">
        <f>IF(D3L116C2&lt;&gt;0,D3L116C2*D3L116C4,D3L116C3*D3L116C4)</f>
        <v>199.7545537734533</v>
      </c>
      <c r="N23" s="16" t="s">
        <v>4251</v>
      </c>
      <c r="O23" s="32">
        <f>0.45*CHOOSE(MIN(D3L116C8,RUN_YEARS),B3L110C1,B3L125C1,B3L140C1,B3L155C1,B3L170C1)</f>
        <v>0.44676365524050621</v>
      </c>
      <c r="P23" s="16" t="s">
        <v>23620</v>
      </c>
      <c r="Q23" s="15">
        <f>D3L116C5*D3L116C6</f>
        <v>89.243074594764252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1188842411</v>
      </c>
      <c r="V23" s="16" t="s">
        <v>23621</v>
      </c>
      <c r="W23" s="33">
        <f>IF(D3L116C9=0,0,D3L116C7/D3L116C9)</f>
        <v>7.5067202994295142E-8</v>
      </c>
      <c r="X23" s="16" t="s">
        <v>23622</v>
      </c>
      <c r="Y23" s="32">
        <f>IF(D3L116C5=0,0,D3L116C7/D3L116C5)</f>
        <v>0.44676365524050621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0.5460444675161743</v>
      </c>
      <c r="AL23" s="16" t="s">
        <v>23626</v>
      </c>
      <c r="AM23" s="15">
        <f>D3L116C5*D3L116C17</f>
        <v>109.07486894915631</v>
      </c>
      <c r="AN23" s="16" t="s">
        <v>23643</v>
      </c>
      <c r="AO23" s="15">
        <f>IF(D3L116C17=0,0,CHOOSE(MIN(D3L116C8,RUN_YEARS),A1L108C1,A1L108C6,A1L108C7,A1L108C8,A1L108C9))</f>
        <v>549116.60900000005</v>
      </c>
      <c r="AP23" s="16" t="s">
        <v>23627</v>
      </c>
      <c r="AQ23" s="33">
        <f>IF(D3L116C19=0,0,D3L116C18/D3L116C19)</f>
        <v>1.9863698741109522E-4</v>
      </c>
      <c r="AR23" s="16" t="s">
        <v>23628</v>
      </c>
      <c r="AS23" s="32">
        <f>IF(D3L116C5=0,0,D3L116C18/D3L116C5)</f>
        <v>0.5460444675161743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7.1918772433194889E-3</v>
      </c>
      <c r="BZ23" s="16" t="s">
        <v>23638</v>
      </c>
      <c r="CA23" s="15">
        <f>D3L116C5*D3L116C37</f>
        <v>1.4366102295327379</v>
      </c>
      <c r="CB23" s="16" t="s">
        <v>23647</v>
      </c>
      <c r="CC23" s="15">
        <f>IF(D3L116C37=0,0,CHOOSE(MIN(D3L116C8,RUN_YEARS),B6L116C1,B6L117C1,B6L118C1,B6L119C1,B6L120C1))</f>
        <v>162223.91999999998</v>
      </c>
      <c r="CD23" s="16" t="s">
        <v>23639</v>
      </c>
      <c r="CE23" s="33">
        <f>IF(D3L116C39=0,0,D3L116C38/D3L116C39)</f>
        <v>8.8557238015992826E-6</v>
      </c>
      <c r="CF23" s="16" t="s">
        <v>23640</v>
      </c>
      <c r="CG23" s="32">
        <f>IF(D3L116C5=0,0,D3L116C38/D3L116C5)</f>
        <v>7.1918772433194889E-3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2.8721385989205445E-2</v>
      </c>
      <c r="J24" s="16" t="s">
        <v>23680</v>
      </c>
      <c r="K24" s="21">
        <f>IF(FLOW_THRU_100PCT="Y",1,INDEX(VariabilityMatrix,D3L117C1,D3L117C8))</f>
        <v>0.67079570174770131</v>
      </c>
      <c r="L24" s="16" t="s">
        <v>23650</v>
      </c>
      <c r="M24" s="15">
        <f>IF(D3L117C2&lt;&gt;0,D3L117C2*D3L117C4,D3L117C3*D3L117C4)</f>
        <v>1.9266182269795665E-2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1.9266182269795665E-2</v>
      </c>
      <c r="AX24" s="16" t="s">
        <v>23675</v>
      </c>
      <c r="AY24" s="15">
        <f>IF(D3L117C22=0,0,CHOOSE(MIN(D3L117C8,RUN_YEARS),A1L104C1,A1L104C6,A1L104C7,A1L104C8,A1L104C9))</f>
        <v>166443.804</v>
      </c>
      <c r="AZ24" s="16" t="s">
        <v>23661</v>
      </c>
      <c r="BA24" s="33">
        <f>IF(D3L117C24=0,0,D3L117C23/D3L117C24)</f>
        <v>1.1575187424697205E-7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19.291170996148864</v>
      </c>
      <c r="J25" s="16" t="s">
        <v>23711</v>
      </c>
      <c r="K25" s="21">
        <f>IF(FLOW_THRU_100PCT="Y",1,INDEX(VariabilityMatrix,D3L118C1,D3L118C8))</f>
        <v>0.67079570174770131</v>
      </c>
      <c r="L25" s="16" t="s">
        <v>23681</v>
      </c>
      <c r="M25" s="15">
        <f>IF(D3L118C2&lt;&gt;0,D3L118C2*D3L118C4,D3L118C3*D3L118C4)</f>
        <v>12.940434585896579</v>
      </c>
      <c r="N25" s="16" t="s">
        <v>4251</v>
      </c>
      <c r="O25" s="32">
        <f>0.45*CHOOSE(MIN(D3L118C8,RUN_YEARS),B3L110C1,B3L125C1,B3L140C1,B3L155C1,B3L170C1)</f>
        <v>0.44676365524050621</v>
      </c>
      <c r="P25" s="16" t="s">
        <v>23682</v>
      </c>
      <c r="Q25" s="15">
        <f>D3L118C5*D3L118C6</f>
        <v>5.781315855995822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1188842411</v>
      </c>
      <c r="V25" s="16" t="s">
        <v>23683</v>
      </c>
      <c r="W25" s="33">
        <f>IF(D3L118C9=0,0,D3L118C7/D3L118C9)</f>
        <v>4.8629791488788181E-9</v>
      </c>
      <c r="X25" s="16" t="s">
        <v>23684</v>
      </c>
      <c r="Y25" s="32">
        <f>IF(D3L118C5=0,0,D3L118C7/D3L118C5)</f>
        <v>0.44676365524050621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0.5460444675161743</v>
      </c>
      <c r="AL25" s="16" t="s">
        <v>23688</v>
      </c>
      <c r="AM25" s="15">
        <f>D3L118C5*D3L118C17</f>
        <v>7.0660527128837831</v>
      </c>
      <c r="AN25" s="16" t="s">
        <v>23705</v>
      </c>
      <c r="AO25" s="15">
        <f>IF(D3L118C17=0,0,CHOOSE(MIN(D3L118C8,RUN_YEARS),A1L108C1,A1L108C6,A1L108C7,A1L108C8,A1L108C9))</f>
        <v>549116.60900000005</v>
      </c>
      <c r="AP25" s="16" t="s">
        <v>23689</v>
      </c>
      <c r="AQ25" s="33">
        <f>IF(D3L118C19=0,0,D3L118C18/D3L118C19)</f>
        <v>1.2868036764999368E-5</v>
      </c>
      <c r="AR25" s="16" t="s">
        <v>23690</v>
      </c>
      <c r="AS25" s="32">
        <f>IF(D3L118C5=0,0,D3L118C18/D3L118C5)</f>
        <v>0.5460444675161743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7.1918772433194889E-3</v>
      </c>
      <c r="BZ25" s="16" t="s">
        <v>23700</v>
      </c>
      <c r="CA25" s="15">
        <f>D3L118C5*D3L118C37</f>
        <v>9.3066017016974062E-2</v>
      </c>
      <c r="CB25" s="16" t="s">
        <v>23709</v>
      </c>
      <c r="CC25" s="15">
        <f>IF(D3L118C37=0,0,CHOOSE(MIN(D3L118C8,RUN_YEARS),B6L116C1,B6L117C1,B6L118C1,B6L119C1,B6L120C1))</f>
        <v>162223.91999999998</v>
      </c>
      <c r="CD25" s="16" t="s">
        <v>23701</v>
      </c>
      <c r="CE25" s="33">
        <f>IF(D3L118C39=0,0,D3L118C38/D3L118C39)</f>
        <v>5.7368862136344672E-7</v>
      </c>
      <c r="CF25" s="16" t="s">
        <v>23702</v>
      </c>
      <c r="CG25" s="32">
        <f>IF(D3L118C5=0,0,D3L118C38/D3L118C5)</f>
        <v>7.1918772433194889E-3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1.8606194932162441E-3</v>
      </c>
      <c r="J26" s="16" t="s">
        <v>23742</v>
      </c>
      <c r="K26" s="21">
        <f>IF(FLOW_THRU_100PCT="Y",1,INDEX(VariabilityMatrix,D3L119C1,D3L119C8))</f>
        <v>0.67079570174770131</v>
      </c>
      <c r="L26" s="16" t="s">
        <v>23712</v>
      </c>
      <c r="M26" s="15">
        <f>IF(D3L119C2&lt;&gt;0,D3L119C2*D3L119C4,D3L119C3*D3L119C4)</f>
        <v>1.2480955586374428E-3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1.2480955586374428E-3</v>
      </c>
      <c r="AX26" s="16" t="s">
        <v>23737</v>
      </c>
      <c r="AY26" s="15">
        <f>IF(D3L119C22=0,0,CHOOSE(MIN(D3L119C8,RUN_YEARS),A1L104C1,A1L104C6,A1L104C7,A1L104C8,A1L104C9))</f>
        <v>166443.804</v>
      </c>
      <c r="AZ26" s="16" t="s">
        <v>23723</v>
      </c>
      <c r="BA26" s="33">
        <f>IF(D3L119C24=0,0,D3L119C23/D3L119C24)</f>
        <v>7.4986003001796502E-9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100.61251613461066</v>
      </c>
      <c r="J27" s="16" t="s">
        <v>23773</v>
      </c>
      <c r="K27" s="21">
        <f>IF(FLOW_THRU_100PCT="Y",1,INDEX(VariabilityMatrix,D3L120C1,D3L120C8))</f>
        <v>0.67079570174770131</v>
      </c>
      <c r="L27" s="16" t="s">
        <v>23743</v>
      </c>
      <c r="M27" s="15">
        <f>IF(D3L120C2&lt;&gt;0,D3L120C2*D3L120C4,D3L120C3*D3L120C4)</f>
        <v>67.490443365118082</v>
      </c>
      <c r="N27" s="16" t="s">
        <v>4251</v>
      </c>
      <c r="O27" s="32">
        <f>0.45*CHOOSE(MIN(D3L120C8,RUN_YEARS),B3L110C1,B3L125C1,B3L140C1,B3L155C1,B3L170C1)</f>
        <v>0.44676365524050621</v>
      </c>
      <c r="P27" s="16" t="s">
        <v>23744</v>
      </c>
      <c r="Q27" s="15">
        <f>D3L120C5*D3L120C6</f>
        <v>30.152277171602524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1188842411</v>
      </c>
      <c r="V27" s="16" t="s">
        <v>23745</v>
      </c>
      <c r="W27" s="33">
        <f>IF(D3L120C9=0,0,D3L120C7/D3L120C9)</f>
        <v>2.5362719980892846E-8</v>
      </c>
      <c r="X27" s="16" t="s">
        <v>23746</v>
      </c>
      <c r="Y27" s="32">
        <f>IF(D3L120C5=0,0,D3L120C7/D3L120C5)</f>
        <v>0.44676365524050621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0.5460444675161743</v>
      </c>
      <c r="AL27" s="16" t="s">
        <v>23750</v>
      </c>
      <c r="AM27" s="15">
        <f>D3L120C5*D3L120C17</f>
        <v>36.852783209736423</v>
      </c>
      <c r="AN27" s="16" t="s">
        <v>23767</v>
      </c>
      <c r="AO27" s="15">
        <f>IF(D3L120C17=0,0,CHOOSE(MIN(D3L120C8,RUN_YEARS),A1L108C1,A1L108C6,A1L108C7,A1L108C8,A1L108C9))</f>
        <v>549116.60900000005</v>
      </c>
      <c r="AP27" s="16" t="s">
        <v>23751</v>
      </c>
      <c r="AQ27" s="33">
        <f>IF(D3L120C19=0,0,D3L120C18/D3L120C19)</f>
        <v>6.7112854730162451E-5</v>
      </c>
      <c r="AR27" s="16" t="s">
        <v>23752</v>
      </c>
      <c r="AS27" s="32">
        <f>IF(D3L120C5=0,0,D3L120C18/D3L120C5)</f>
        <v>0.5460444675161743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7.1918772433194889E-3</v>
      </c>
      <c r="BZ27" s="16" t="s">
        <v>23762</v>
      </c>
      <c r="CA27" s="15">
        <f>D3L120C5*D3L120C37</f>
        <v>0.48538298377913552</v>
      </c>
      <c r="CB27" s="16" t="s">
        <v>23771</v>
      </c>
      <c r="CC27" s="15">
        <f>IF(D3L120C37=0,0,CHOOSE(MIN(D3L120C8,RUN_YEARS),B6L116C1,B6L117C1,B6L118C1,B6L119C1,B6L120C1))</f>
        <v>162223.91999999998</v>
      </c>
      <c r="CD27" s="16" t="s">
        <v>23763</v>
      </c>
      <c r="CE27" s="33">
        <f>IF(D3L120C39=0,0,D3L120C38/D3L120C39)</f>
        <v>2.9920555721938883E-6</v>
      </c>
      <c r="CF27" s="16" t="s">
        <v>23764</v>
      </c>
      <c r="CG27" s="32">
        <f>IF(D3L120C5=0,0,D3L120C38/D3L120C5)</f>
        <v>7.1918772433194889E-3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9.7040044287079255E-3</v>
      </c>
      <c r="J28" s="16" t="s">
        <v>23804</v>
      </c>
      <c r="K28" s="21">
        <f>IF(FLOW_THRU_100PCT="Y",1,INDEX(VariabilityMatrix,D3L121C1,D3L121C8))</f>
        <v>0.67079570174770131</v>
      </c>
      <c r="L28" s="16" t="s">
        <v>23774</v>
      </c>
      <c r="M28" s="15">
        <f>IF(D3L121C2&lt;&gt;0,D3L121C2*D3L121C4,D3L121C3*D3L121C4)</f>
        <v>6.5094044605179344E-3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6.5094044605179344E-3</v>
      </c>
      <c r="AX28" s="16" t="s">
        <v>23799</v>
      </c>
      <c r="AY28" s="15">
        <f>IF(D3L121C22=0,0,CHOOSE(MIN(D3L121C8,RUN_YEARS),A1L104C1,A1L104C6,A1L104C7,A1L104C8,A1L104C9))</f>
        <v>166443.804</v>
      </c>
      <c r="AZ28" s="16" t="s">
        <v>23785</v>
      </c>
      <c r="BA28" s="33">
        <f>IF(D3L121C24=0,0,D3L121C23/D3L121C24)</f>
        <v>3.9108722007566797E-8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0.67079570174770131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0.44676365524050621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1188842411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0.5460444675161743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549116.60900000005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7.1918772433194889E-3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162223.91999999998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0.67079570174770131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166443.804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0.67079570174770131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0.44676365524050621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1188842411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0.5460444675161743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549116.60900000005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7.1918772433194889E-3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162223.91999999998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0.67079570174770131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166443.804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0.67079570174770131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0.44676365524050621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1188842411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0.5460444675161743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549116.60900000005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7.1918772433194889E-3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162223.91999999998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0.67079570174770131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166443.804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34.343397089977522</v>
      </c>
      <c r="J35" s="16" t="s">
        <v>24021</v>
      </c>
      <c r="K35" s="21">
        <f>IF(FLOW_THRU_100PCT="Y",1,D3L101C4)</f>
        <v>0.76738827849513602</v>
      </c>
      <c r="L35" s="16" t="s">
        <v>23991</v>
      </c>
      <c r="M35" s="15">
        <f>IF(D3L128C2&lt;&gt;0,D3L128C2*D3L128C4,D3L128C3*D3L128C4)</f>
        <v>26.354720370552716</v>
      </c>
      <c r="N35" s="16" t="s">
        <v>4251</v>
      </c>
      <c r="O35" s="32">
        <f>0.45*CHOOSE(MIN(D3L128C8,RUN_YEARS),B3L110C1,B3L125C1,B3L140C1,B3L155C1,B3L170C1)</f>
        <v>0.44676365524050621</v>
      </c>
      <c r="P35" s="16" t="s">
        <v>23992</v>
      </c>
      <c r="Q35" s="15">
        <f>D3L128C5*D3L128C6</f>
        <v>11.77433120558956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1188842411</v>
      </c>
      <c r="V35" s="16" t="s">
        <v>23993</v>
      </c>
      <c r="W35" s="33">
        <f>IF(D3L128C9=0,0,D3L128C7/D3L128C9)</f>
        <v>9.9040302538378743E-9</v>
      </c>
      <c r="X35" s="16" t="s">
        <v>23994</v>
      </c>
      <c r="Y35" s="32">
        <f>IF(D3L128C5=0,0,D3L128C7/D3L128C5)</f>
        <v>0.44676365524050621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0.5460444675161743</v>
      </c>
      <c r="AL35" s="16" t="s">
        <v>23998</v>
      </c>
      <c r="AM35" s="15">
        <f>D3L128C5*D3L128C17</f>
        <v>14.39084925127613</v>
      </c>
      <c r="AN35" s="16" t="s">
        <v>24015</v>
      </c>
      <c r="AO35" s="15">
        <f>IF(D3L128C17=0,0,CHOOSE(MIN(D3L128C8,RUN_YEARS),A1L108C1,A1L108C6,A1L108C7,A1L108C8,A1L108C9))</f>
        <v>549116.60900000005</v>
      </c>
      <c r="AP35" s="16" t="s">
        <v>23999</v>
      </c>
      <c r="AQ35" s="33">
        <f>IF(D3L128C19=0,0,D3L128C18/D3L128C19)</f>
        <v>2.6207273674499487E-5</v>
      </c>
      <c r="AR35" s="16" t="s">
        <v>24000</v>
      </c>
      <c r="AS35" s="32">
        <f>IF(D3L128C5=0,0,D3L128C18/D3L128C5)</f>
        <v>0.5460444675161743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7.1918772433194889E-3</v>
      </c>
      <c r="BZ35" s="16" t="s">
        <v>24010</v>
      </c>
      <c r="CA35" s="15">
        <f>D3L128C5*D3L128C37</f>
        <v>0.18953991368702663</v>
      </c>
      <c r="CB35" s="16" t="s">
        <v>24019</v>
      </c>
      <c r="CC35" s="15">
        <f>IF(D3L128C37=0,0,CHOOSE(MIN(D3L128C8,RUN_YEARS),B6L116C1,B6L117C1,B6L118C1,B6L119C1,B6L120C1))</f>
        <v>162223.91999999998</v>
      </c>
      <c r="CD35" s="16" t="s">
        <v>24011</v>
      </c>
      <c r="CE35" s="33">
        <f>IF(D3L128C39=0,0,D3L128C38/D3L128C39)</f>
        <v>1.1683845001836145E-6</v>
      </c>
      <c r="CF35" s="16" t="s">
        <v>24012</v>
      </c>
      <c r="CG35" s="32">
        <f>IF(D3L128C5=0,0,D3L128C38/D3L128C5)</f>
        <v>7.1918772433194889E-3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897.2873865633502</v>
      </c>
      <c r="J36" s="16" t="s">
        <v>24052</v>
      </c>
      <c r="K36" s="21">
        <f>IF(FLOW_THRU_100PCT="Y",1,INDEX(VariabilityMatrix,D3L129C1,D3L129C8))</f>
        <v>0.65646204463521418</v>
      </c>
      <c r="L36" s="16" t="s">
        <v>24022</v>
      </c>
      <c r="M36" s="15">
        <f>IF(D3L129C2&lt;&gt;0,D3L129C2*D3L129C4,D3L129C3*D3L129C4)</f>
        <v>589.03511240876469</v>
      </c>
      <c r="N36" s="16" t="s">
        <v>4251</v>
      </c>
      <c r="O36" s="32">
        <f>0.45*CHOOSE(MIN(D3L129C8,RUN_YEARS),B3L110C1,B3L125C1,B3L140C1,B3L155C1,B3L170C1)</f>
        <v>0.44600348279986457</v>
      </c>
      <c r="P36" s="16" t="s">
        <v>24023</v>
      </c>
      <c r="Q36" s="15">
        <f>D3L129C5*D3L129C6</f>
        <v>262.71171162571875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1147024193.2</v>
      </c>
      <c r="V36" s="16" t="s">
        <v>24024</v>
      </c>
      <c r="W36" s="33">
        <f>IF(D3L129C9=0,0,D3L129C7/D3L129C9)</f>
        <v>2.2903763772654028E-7</v>
      </c>
      <c r="X36" s="16" t="s">
        <v>24025</v>
      </c>
      <c r="Y36" s="32">
        <f>IF(D3L129C5=0,0,D3L129C7/D3L129C5)</f>
        <v>0.44600348279986451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0.54511536786650117</v>
      </c>
      <c r="AL36" s="16" t="s">
        <v>24029</v>
      </c>
      <c r="AM36" s="15">
        <f>D3L129C5*D3L129C17</f>
        <v>321.0920919869896</v>
      </c>
      <c r="AN36" s="16" t="s">
        <v>24046</v>
      </c>
      <c r="AO36" s="15">
        <f>IF(D3L129C17=0,0,CHOOSE(MIN(D3L129C8,RUN_YEARS),A1L108C1,A1L108C6,A1L108C7,A1L108C8,A1L108C9))</f>
        <v>520190.68979999999</v>
      </c>
      <c r="AP36" s="16" t="s">
        <v>24030</v>
      </c>
      <c r="AQ36" s="33">
        <f>IF(D3L129C19=0,0,D3L129C18/D3L129C19)</f>
        <v>6.1725843672911812E-4</v>
      </c>
      <c r="AR36" s="16" t="s">
        <v>24031</v>
      </c>
      <c r="AS36" s="32">
        <f>IF(D3L129C5=0,0,D3L129C18/D3L129C5)</f>
        <v>0.54511536786650117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8.881149333634264E-3</v>
      </c>
      <c r="BZ36" s="16" t="s">
        <v>24041</v>
      </c>
      <c r="CA36" s="15">
        <f>D3L129C5*D3L129C37</f>
        <v>5.2313087960562843</v>
      </c>
      <c r="CB36" s="16" t="s">
        <v>24050</v>
      </c>
      <c r="CC36" s="15">
        <f>IF(D3L129C37=0,0,CHOOSE(MIN(D3L129C8,RUN_YEARS),B6L116C1,B6L117C1,B6L118C1,B6L119C1,B6L120C1))</f>
        <v>164345.49599999998</v>
      </c>
      <c r="CD36" s="16" t="s">
        <v>24042</v>
      </c>
      <c r="CE36" s="33">
        <f>IF(D3L129C39=0,0,D3L129C38/D3L129C39)</f>
        <v>3.1831166191839445E-5</v>
      </c>
      <c r="CF36" s="16" t="s">
        <v>24043</v>
      </c>
      <c r="CG36" s="32">
        <f>IF(D3L129C5=0,0,D3L129C38/D3L129C5)</f>
        <v>8.881149333634264E-3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572.34244624857672</v>
      </c>
      <c r="J37" s="16" t="s">
        <v>24083</v>
      </c>
      <c r="K37" s="21">
        <f>IF(FLOW_THRU_100PCT="Y",1,INDEX(VariabilityMatrix,D3L130C1,D3L130C8))</f>
        <v>0.66309337941438495</v>
      </c>
      <c r="L37" s="16" t="s">
        <v>24053</v>
      </c>
      <c r="M37" s="15">
        <f>IF(D3L130C2&lt;&gt;0,D3L130C2*D3L130C4,D3L130C3*D3L130C4)</f>
        <v>379.51648686526471</v>
      </c>
      <c r="N37" s="16" t="s">
        <v>4251</v>
      </c>
      <c r="O37" s="32">
        <f>0.45*CHOOSE(MIN(D3L130C8,RUN_YEARS),B3L110C1,B3L125C1,B3L140C1,B3L155C1,B3L170C1)</f>
        <v>0.44599901942946057</v>
      </c>
      <c r="P37" s="16" t="s">
        <v>24054</v>
      </c>
      <c r="Q37" s="15">
        <f>D3L130C5*D3L130C6</f>
        <v>169.26398099922181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1178990324.6666667</v>
      </c>
      <c r="V37" s="16" t="s">
        <v>24055</v>
      </c>
      <c r="W37" s="33">
        <f>IF(D3L130C9=0,0,D3L130C7/D3L130C9)</f>
        <v>1.4356689572247121E-7</v>
      </c>
      <c r="X37" s="16" t="s">
        <v>24056</v>
      </c>
      <c r="Y37" s="32">
        <f>IF(D3L130C5=0,0,D3L130C7/D3L130C5)</f>
        <v>0.44599901942946057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0.54510991263600739</v>
      </c>
      <c r="AL37" s="16" t="s">
        <v>24060</v>
      </c>
      <c r="AM37" s="15">
        <f>D3L130C5*D3L130C17</f>
        <v>206.87819899904889</v>
      </c>
      <c r="AN37" s="16" t="s">
        <v>24077</v>
      </c>
      <c r="AO37" s="15">
        <f>IF(D3L130C17=0,0,CHOOSE(MIN(D3L130C8,RUN_YEARS),A1L108C1,A1L108C6,A1L108C7,A1L108C8,A1L108C9))</f>
        <v>531648.31299999997</v>
      </c>
      <c r="AP37" s="16" t="s">
        <v>24061</v>
      </c>
      <c r="AQ37" s="33">
        <f>IF(D3L130C19=0,0,D3L130C18/D3L130C19)</f>
        <v>3.8912603301921681E-4</v>
      </c>
      <c r="AR37" s="16" t="s">
        <v>24062</v>
      </c>
      <c r="AS37" s="32">
        <f>IF(D3L130C5=0,0,D3L130C18/D3L130C5)</f>
        <v>0.54510991263600739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8.8910679345320376E-3</v>
      </c>
      <c r="BZ37" s="16" t="s">
        <v>24072</v>
      </c>
      <c r="CA37" s="15">
        <f>D3L130C5*D3L130C37</f>
        <v>3.3743068669940044</v>
      </c>
      <c r="CB37" s="16" t="s">
        <v>24081</v>
      </c>
      <c r="CC37" s="15">
        <f>IF(D3L130C37=0,0,CHOOSE(MIN(D3L130C8,RUN_YEARS),B6L116C1,B6L117C1,B6L118C1,B6L119C1,B6L120C1))</f>
        <v>166775.07999999999</v>
      </c>
      <c r="CD37" s="16" t="s">
        <v>24073</v>
      </c>
      <c r="CE37" s="33">
        <f>IF(D3L130C39=0,0,D3L130C38/D3L130C39)</f>
        <v>2.0232680248116234E-5</v>
      </c>
      <c r="CF37" s="16" t="s">
        <v>24074</v>
      </c>
      <c r="CG37" s="32">
        <f>IF(D3L130C5=0,0,D3L130C38/D3L130C5)</f>
        <v>8.8910679345320376E-3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3.3123958157664298E-3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2.8486604015591295E-3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2.8486604015591295E-3</v>
      </c>
      <c r="AX38" s="16" t="s">
        <v>24109</v>
      </c>
      <c r="AY38" s="15">
        <f>IF(D3L131C22=0,0,CHOOSE(MIN(D3L131C8,RUN_YEARS),A1L104C1,A1L104C6,A1L104C7,A1L104C8,A1L104C9))</f>
        <v>166443.804</v>
      </c>
      <c r="AZ38" s="16" t="s">
        <v>24095</v>
      </c>
      <c r="BA38" s="33">
        <f>IF(D3L131C24=0,0,D3L131C23/D3L131C24)</f>
        <v>1.7114847973308333E-8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8.654271960940664E-2</v>
      </c>
      <c r="J39" s="16" t="s">
        <v>24144</v>
      </c>
      <c r="K39" s="21">
        <f>IF(FLOW_THRU_100PCT="Y",1,INDEX(VariabilityMatrix,D3L132C1,D3L132C8))</f>
        <v>0.65646204463521418</v>
      </c>
      <c r="L39" s="16" t="s">
        <v>24114</v>
      </c>
      <c r="M39" s="15">
        <f>IF(D3L132C2&lt;&gt;0,D3L132C2*D3L132C4,D3L132C3*D3L132C4)</f>
        <v>5.6812010663083126E-2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5.6812010663083126E-2</v>
      </c>
      <c r="AX39" s="16" t="s">
        <v>24139</v>
      </c>
      <c r="AY39" s="15">
        <f>IF(D3L132C22=0,0,CHOOSE(MIN(D3L132C8,RUN_YEARS),A1L104C1,A1L104C6,A1L104C7,A1L104C8,A1L104C9))</f>
        <v>165194.49980000002</v>
      </c>
      <c r="AZ39" s="16" t="s">
        <v>24125</v>
      </c>
      <c r="BA39" s="33">
        <f>IF(D3L132C24=0,0,D3L132C23/D3L132C24)</f>
        <v>3.4390981982974664E-7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5.52020150823277E-2</v>
      </c>
      <c r="J40" s="16" t="s">
        <v>24175</v>
      </c>
      <c r="K40" s="21">
        <f>IF(FLOW_THRU_100PCT="Y",1,INDEX(VariabilityMatrix,D3L133C1,D3L133C8))</f>
        <v>0.66309337941438495</v>
      </c>
      <c r="L40" s="16" t="s">
        <v>24145</v>
      </c>
      <c r="M40" s="15">
        <f>IF(D3L133C2&lt;&gt;0,D3L133C2*D3L133C4,D3L133C3*D3L133C4)</f>
        <v>3.6604090731424524E-2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3.6604090731424524E-2</v>
      </c>
      <c r="AX40" s="16" t="s">
        <v>24170</v>
      </c>
      <c r="AY40" s="15">
        <f>IF(D3L133C22=0,0,CHOOSE(MIN(D3L133C8,RUN_YEARS),A1L104C1,A1L104C6,A1L104C7,A1L104C8,A1L104C9))</f>
        <v>168411.73300000001</v>
      </c>
      <c r="AZ40" s="16" t="s">
        <v>24156</v>
      </c>
      <c r="BA40" s="33">
        <f>IF(D3L133C24=0,0,D3L133C23/D3L133C24)</f>
        <v>2.1734881578247592E-7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49688.388174200001</v>
      </c>
      <c r="J41" s="16" t="s">
        <v>24206</v>
      </c>
      <c r="K41" s="21">
        <f>IF(FLOW_THRU_100PCT="Y",1,INDEX(VariabilityMatrix,D3L134C1,D3L134C8))</f>
        <v>0.76738827849513602</v>
      </c>
      <c r="L41" s="16" t="s">
        <v>24176</v>
      </c>
      <c r="M41" s="15">
        <f>IF(D3L134C2&lt;&gt;0,D3L134C2*D3L134C4,D3L134C3*D3L134C4)</f>
        <v>38130.286662197417</v>
      </c>
      <c r="N41" s="16" t="s">
        <v>4251</v>
      </c>
      <c r="O41" s="32">
        <f>0.45*CHOOSE(MIN(D3L134C8,RUN_YEARS),B3L110C1,B3L125C1,B3L140C1,B3L155C1,B3L170C1)</f>
        <v>0.44599901942946057</v>
      </c>
      <c r="P41" s="16" t="s">
        <v>24177</v>
      </c>
      <c r="Q41" s="15">
        <f>D3L134C5*D3L134C6</f>
        <v>17006.070461904288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1178990324.6666667</v>
      </c>
      <c r="V41" s="16" t="s">
        <v>24178</v>
      </c>
      <c r="W41" s="33">
        <f>IF(D3L134C9=0,0,D3L134C7/D3L134C9)</f>
        <v>1.4424266345622791E-5</v>
      </c>
      <c r="X41" s="16" t="s">
        <v>24179</v>
      </c>
      <c r="Y41" s="32">
        <f>IF(D3L134C5=0,0,D3L134C7/D3L134C5)</f>
        <v>0.44599901942946057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0.54510991263600739</v>
      </c>
      <c r="AL41" s="16" t="s">
        <v>24183</v>
      </c>
      <c r="AM41" s="15">
        <f>D3L134C5*D3L134C17</f>
        <v>20785.197231216353</v>
      </c>
      <c r="AN41" s="16" t="s">
        <v>24200</v>
      </c>
      <c r="AO41" s="15">
        <f>IF(D3L134C17=0,0,CHOOSE(MIN(D3L134C8,RUN_YEARS),A1L108C1,A1L108C6,A1L108C7,A1L108C8,A1L108C9))</f>
        <v>531648.31299999997</v>
      </c>
      <c r="AP41" s="16" t="s">
        <v>24184</v>
      </c>
      <c r="AQ41" s="33">
        <f>IF(D3L134C19=0,0,D3L134C18/D3L134C19)</f>
        <v>3.9095764479960562E-2</v>
      </c>
      <c r="AR41" s="16" t="s">
        <v>24185</v>
      </c>
      <c r="AS41" s="32">
        <f>IF(D3L134C5=0,0,D3L134C18/D3L134C5)</f>
        <v>0.54510991263600739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8.8910679345320376E-3</v>
      </c>
      <c r="BZ41" s="16" t="s">
        <v>24195</v>
      </c>
      <c r="CA41" s="15">
        <f>D3L134C5*D3L134C37</f>
        <v>339.01896907677809</v>
      </c>
      <c r="CB41" s="16" t="s">
        <v>24204</v>
      </c>
      <c r="CC41" s="15">
        <f>IF(D3L134C37=0,0,CHOOSE(MIN(D3L134C8,RUN_YEARS),B6L116C1,B6L117C1,B6L118C1,B6L119C1,B6L120C1))</f>
        <v>166775.07999999999</v>
      </c>
      <c r="CD41" s="16" t="s">
        <v>24196</v>
      </c>
      <c r="CE41" s="33">
        <f>IF(D3L134C39=0,0,D3L134C38/D3L134C39)</f>
        <v>2.0327915242299875E-3</v>
      </c>
      <c r="CF41" s="16" t="s">
        <v>24197</v>
      </c>
      <c r="CG41" s="32">
        <f>IF(D3L134C5=0,0,D3L134C38/D3L134C5)</f>
        <v>8.8910679345320376E-3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1194.7143616000001</v>
      </c>
      <c r="J42" s="16" t="s">
        <v>24021</v>
      </c>
      <c r="K42" s="21">
        <f>IF(FLOW_THRU_100PCT="Y",1,D3L101C4)</f>
        <v>0.76738827849513602</v>
      </c>
      <c r="L42" s="16" t="s">
        <v>24208</v>
      </c>
      <c r="M42" s="15">
        <f>IF(D3L135C2&lt;&gt;0,D3L135C2*D3L135C4,D3L135C3*D3L135C4)</f>
        <v>916.80979724163944</v>
      </c>
      <c r="N42" s="16" t="s">
        <v>4251</v>
      </c>
      <c r="O42" s="32">
        <f>0.45*CHOOSE(MIN(D3L135C8,RUN_YEARS),B3L110C1,B3L125C1,B3L140C1,B3L155C1,B3L170C1)</f>
        <v>0.44599901942946057</v>
      </c>
      <c r="P42" s="16" t="s">
        <v>24209</v>
      </c>
      <c r="Q42" s="15">
        <f>D3L135C5*D3L135C6</f>
        <v>408.89627057309377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1178990324.6666667</v>
      </c>
      <c r="V42" s="16" t="s">
        <v>24210</v>
      </c>
      <c r="W42" s="33">
        <f>IF(D3L135C9=0,0,D3L135C7/D3L135C9)</f>
        <v>3.4681902134243559E-7</v>
      </c>
      <c r="X42" s="16" t="s">
        <v>24211</v>
      </c>
      <c r="Y42" s="32">
        <f>IF(D3L135C5=0,0,D3L135C7/D3L135C5)</f>
        <v>0.44599901942946057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0.54510991263600739</v>
      </c>
      <c r="AL42" s="16" t="s">
        <v>24215</v>
      </c>
      <c r="AM42" s="15">
        <f>D3L135C5*D3L135C17</f>
        <v>499.76210847822574</v>
      </c>
      <c r="AN42" s="16" t="s">
        <v>24232</v>
      </c>
      <c r="AO42" s="15">
        <f>IF(D3L135C17=0,0,CHOOSE(MIN(D3L135C8,RUN_YEARS),A1L108C1,A1L108C6,A1L108C7,A1L108C8,A1L108C9))</f>
        <v>531648.31299999997</v>
      </c>
      <c r="AP42" s="16" t="s">
        <v>24216</v>
      </c>
      <c r="AQ42" s="33">
        <f>IF(D3L135C19=0,0,D3L135C18/D3L135C19)</f>
        <v>9.4002387717202404E-4</v>
      </c>
      <c r="AR42" s="16" t="s">
        <v>24217</v>
      </c>
      <c r="AS42" s="32">
        <f>IF(D3L135C5=0,0,D3L135C18/D3L135C5)</f>
        <v>0.54510991263600739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8.8910679345320376E-3</v>
      </c>
      <c r="BZ42" s="16" t="s">
        <v>24227</v>
      </c>
      <c r="CA42" s="15">
        <f>D3L135C5*D3L135C37</f>
        <v>8.1514181903199585</v>
      </c>
      <c r="CB42" s="16" t="s">
        <v>24236</v>
      </c>
      <c r="CC42" s="15">
        <f>IF(D3L135C37=0,0,CHOOSE(MIN(D3L135C8,RUN_YEARS),B6L116C1,B6L117C1,B6L118C1,B6L119C1,B6L120C1))</f>
        <v>166775.07999999999</v>
      </c>
      <c r="CD42" s="16" t="s">
        <v>24228</v>
      </c>
      <c r="CE42" s="33">
        <f>IF(D3L135C39=0,0,D3L135C38/D3L135C39)</f>
        <v>4.887671581581588E-5</v>
      </c>
      <c r="CF42" s="16" t="s">
        <v>24229</v>
      </c>
      <c r="CG42" s="32">
        <f>IF(D3L135C5=0,0,D3L135C38/D3L135C5)</f>
        <v>8.8910679345320359E-3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637</v>
      </c>
      <c r="J43" s="16" t="s">
        <v>24269</v>
      </c>
      <c r="K43" s="21">
        <f>IF(FLOW_THRU_100PCT="Y",1,INDEX(VariabilityMatrix,D3L136C1,D3L136C8))</f>
        <v>0.77769866584154401</v>
      </c>
      <c r="L43" s="16" t="s">
        <v>24239</v>
      </c>
      <c r="M43" s="15">
        <f>IF(D3L136C2&lt;&gt;0,D3L136C2*D3L136C4,D3L136C3*D3L136C4)</f>
        <v>495.39405014106353</v>
      </c>
      <c r="N43" s="16" t="s">
        <v>4251</v>
      </c>
      <c r="O43" s="32">
        <f>0.45*CHOOSE(MIN(D3L136C8,RUN_YEARS),B3L110C1,B3L125C1,B3L140C1,B3L155C1,B3L170C1)</f>
        <v>0.44676365524050621</v>
      </c>
      <c r="P43" s="16" t="s">
        <v>24240</v>
      </c>
      <c r="Q43" s="15">
        <f>D3L136C5*D3L136C6</f>
        <v>221.32405662542016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1188842411</v>
      </c>
      <c r="V43" s="16" t="s">
        <v>24241</v>
      </c>
      <c r="W43" s="33">
        <f>IF(D3L136C9=0,0,D3L136C7/D3L136C9)</f>
        <v>1.8616769941716031E-7</v>
      </c>
      <c r="X43" s="16" t="s">
        <v>24242</v>
      </c>
      <c r="Y43" s="32">
        <f>IF(D3L136C5=0,0,D3L136C7/D3L136C5)</f>
        <v>0.44676365524050621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0.5460444675161743</v>
      </c>
      <c r="AL43" s="16" t="s">
        <v>24246</v>
      </c>
      <c r="AM43" s="15">
        <f>D3L136C5*D3L136C17</f>
        <v>270.50718031995797</v>
      </c>
      <c r="AN43" s="16" t="s">
        <v>24263</v>
      </c>
      <c r="AO43" s="15">
        <f>IF(D3L136C17=0,0,CHOOSE(MIN(D3L136C8,RUN_YEARS),A1L108C1,A1L108C6,A1L108C7,A1L108C8,A1L108C9))</f>
        <v>549116.60900000005</v>
      </c>
      <c r="AP43" s="16" t="s">
        <v>24247</v>
      </c>
      <c r="AQ43" s="33">
        <f>IF(D3L136C19=0,0,D3L136C18/D3L136C19)</f>
        <v>4.9262247013904831E-4</v>
      </c>
      <c r="AR43" s="16" t="s">
        <v>24248</v>
      </c>
      <c r="AS43" s="32">
        <f>IF(D3L136C5=0,0,D3L136C18/D3L136C5)</f>
        <v>0.5460444675161743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7.1918772433194889E-3</v>
      </c>
      <c r="BZ43" s="16" t="s">
        <v>24258</v>
      </c>
      <c r="CA43" s="15">
        <f>D3L136C5*D3L136C37</f>
        <v>3.5628131956853886</v>
      </c>
      <c r="CB43" s="16" t="s">
        <v>24267</v>
      </c>
      <c r="CC43" s="15">
        <f>IF(D3L136C37=0,0,CHOOSE(MIN(D3L136C8,RUN_YEARS),B6L116C1,B6L117C1,B6L118C1,B6L119C1,B6L120C1))</f>
        <v>162223.91999999998</v>
      </c>
      <c r="CD43" s="16" t="s">
        <v>24259</v>
      </c>
      <c r="CE43" s="33">
        <f>IF(D3L136C39=0,0,D3L136C38/D3L136C39)</f>
        <v>2.1962317244493839E-5</v>
      </c>
      <c r="CF43" s="16" t="s">
        <v>24260</v>
      </c>
      <c r="CG43" s="32">
        <f>IF(D3L136C5=0,0,D3L136C38/D3L136C5)</f>
        <v>7.1918772433194889E-3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82066.376253333336</v>
      </c>
      <c r="J44" s="16" t="s">
        <v>24301</v>
      </c>
      <c r="K44" s="21">
        <f>IF(FLOW_THRU_100PCT="Y",1,INDEX(VariabilityMatrix,D3L137C1,D3L137C8))</f>
        <v>0.76738827849513602</v>
      </c>
      <c r="L44" s="16" t="s">
        <v>24271</v>
      </c>
      <c r="M44" s="15">
        <f>IF(D3L137C2&lt;&gt;0,D3L137C2*D3L137C4,D3L137C3*D3L137C4)</f>
        <v>62976.775195379581</v>
      </c>
      <c r="N44" s="16" t="s">
        <v>4251</v>
      </c>
      <c r="O44" s="32">
        <f>0.45*CHOOSE(MIN(D3L137C8,RUN_YEARS),B3L110C1,B3L125C1,B3L140C1,B3L155C1,B3L170C1)</f>
        <v>0.44599901942946057</v>
      </c>
      <c r="P44" s="16" t="s">
        <v>24272</v>
      </c>
      <c r="Q44" s="15">
        <f>D3L137C5*D3L137C6</f>
        <v>28087.57998396887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1178990324.6666667</v>
      </c>
      <c r="V44" s="16" t="s">
        <v>24273</v>
      </c>
      <c r="W44" s="33">
        <f>IF(D3L137C9=0,0,D3L137C7/D3L137C9)</f>
        <v>2.3823418561055629E-5</v>
      </c>
      <c r="X44" s="16" t="s">
        <v>24274</v>
      </c>
      <c r="Y44" s="32">
        <f>IF(D3L137C5=0,0,D3L137C7/D3L137C5)</f>
        <v>0.44599901942946057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0.54510991263600739</v>
      </c>
      <c r="AL44" s="16" t="s">
        <v>24278</v>
      </c>
      <c r="AM44" s="15">
        <f>D3L137C5*D3L137C17</f>
        <v>34329.264424850844</v>
      </c>
      <c r="AN44" s="16" t="s">
        <v>24295</v>
      </c>
      <c r="AO44" s="15">
        <f>IF(D3L137C17=0,0,CHOOSE(MIN(D3L137C8,RUN_YEARS),A1L108C1,A1L108C6,A1L108C7,A1L108C8,A1L108C9))</f>
        <v>531648.31299999997</v>
      </c>
      <c r="AP44" s="16" t="s">
        <v>24279</v>
      </c>
      <c r="AQ44" s="33">
        <f>IF(D3L137C19=0,0,D3L137C18/D3L137C19)</f>
        <v>6.4571378457192338E-2</v>
      </c>
      <c r="AR44" s="16" t="s">
        <v>24280</v>
      </c>
      <c r="AS44" s="32">
        <f>IF(D3L137C5=0,0,D3L137C18/D3L137C5)</f>
        <v>0.54510991263600739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8.8910679345320376E-3</v>
      </c>
      <c r="BZ44" s="16" t="s">
        <v>24290</v>
      </c>
      <c r="CA44" s="15">
        <f>D3L137C5*D3L137C37</f>
        <v>559.93078655987199</v>
      </c>
      <c r="CB44" s="16" t="s">
        <v>24299</v>
      </c>
      <c r="CC44" s="15">
        <f>IF(D3L137C37=0,0,CHOOSE(MIN(D3L137C8,RUN_YEARS),B6L116C1,B6L117C1,B6L118C1,B6L119C1,B6L120C1))</f>
        <v>166775.07999999999</v>
      </c>
      <c r="CD44" s="16" t="s">
        <v>24291</v>
      </c>
      <c r="CE44" s="33">
        <f>IF(D3L137C39=0,0,D3L137C38/D3L137C39)</f>
        <v>3.3574007972886118E-3</v>
      </c>
      <c r="CF44" s="16" t="s">
        <v>24292</v>
      </c>
      <c r="CG44" s="32">
        <f>IF(D3L137C5=0,0,D3L137C38/D3L137C5)</f>
        <v>8.8910679345320376E-3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3108</v>
      </c>
      <c r="J45" s="16" t="s">
        <v>24333</v>
      </c>
      <c r="K45" s="21">
        <f>IF(FLOW_THRU_100PCT="Y",1,INDEX(VariabilityMatrix,D3L138C1,D3L138C8))</f>
        <v>0.77769866584154401</v>
      </c>
      <c r="L45" s="16" t="s">
        <v>24303</v>
      </c>
      <c r="M45" s="15">
        <f>IF(D3L138C2&lt;&gt;0,D3L138C2*D3L138C4,D3L138C3*D3L138C4)</f>
        <v>2417.0874534355189</v>
      </c>
      <c r="N45" s="16" t="s">
        <v>4251</v>
      </c>
      <c r="O45" s="32">
        <f>0.45*CHOOSE(MIN(D3L138C8,RUN_YEARS),B3L110C1,B3L125C1,B3L140C1,B3L155C1,B3L170C1)</f>
        <v>0.44676365524050621</v>
      </c>
      <c r="P45" s="16" t="s">
        <v>24304</v>
      </c>
      <c r="Q45" s="15">
        <f>D3L138C5*D3L138C6</f>
        <v>1079.8668257328193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1188842411</v>
      </c>
      <c r="V45" s="16" t="s">
        <v>24305</v>
      </c>
      <c r="W45" s="33">
        <f>IF(D3L138C9=0,0,D3L138C7/D3L138C9)</f>
        <v>9.0833470924416685E-7</v>
      </c>
      <c r="X45" s="16" t="s">
        <v>24306</v>
      </c>
      <c r="Y45" s="32">
        <f>IF(D3L138C5=0,0,D3L138C7/D3L138C5)</f>
        <v>0.44676365524050621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0.5460444675161743</v>
      </c>
      <c r="AL45" s="16" t="s">
        <v>24310</v>
      </c>
      <c r="AM45" s="15">
        <f>D3L138C5*D3L138C17</f>
        <v>1319.8372314512237</v>
      </c>
      <c r="AN45" s="16" t="s">
        <v>24327</v>
      </c>
      <c r="AO45" s="15">
        <f>IF(D3L138C17=0,0,CHOOSE(MIN(D3L138C8,RUN_YEARS),A1L108C1,A1L108C6,A1L108C7,A1L108C8,A1L108C9))</f>
        <v>549116.60900000005</v>
      </c>
      <c r="AP45" s="16" t="s">
        <v>24311</v>
      </c>
      <c r="AQ45" s="33">
        <f>IF(D3L138C19=0,0,D3L138C18/D3L138C19)</f>
        <v>2.4035645795795328E-3</v>
      </c>
      <c r="AR45" s="16" t="s">
        <v>24312</v>
      </c>
      <c r="AS45" s="32">
        <f>IF(D3L138C5=0,0,D3L138C18/D3L138C5)</f>
        <v>0.5460444675161743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7.1918772433194889E-3</v>
      </c>
      <c r="BZ45" s="16" t="s">
        <v>24322</v>
      </c>
      <c r="CA45" s="15">
        <f>D3L138C5*D3L138C37</f>
        <v>17.383396251475965</v>
      </c>
      <c r="CB45" s="16" t="s">
        <v>24331</v>
      </c>
      <c r="CC45" s="15">
        <f>IF(D3L138C37=0,0,CHOOSE(MIN(D3L138C8,RUN_YEARS),B6L116C1,B6L117C1,B6L118C1,B6L119C1,B6L120C1))</f>
        <v>162223.91999999998</v>
      </c>
      <c r="CD45" s="16" t="s">
        <v>24323</v>
      </c>
      <c r="CE45" s="33">
        <f>IF(D3L138C39=0,0,D3L138C38/D3L138C39)</f>
        <v>1.0715680062148644E-4</v>
      </c>
      <c r="CF45" s="16" t="s">
        <v>24324</v>
      </c>
      <c r="CG45" s="32">
        <f>IF(D3L138C5=0,0,D3L138C38/D3L138C5)</f>
        <v>7.1918772433194897E-3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0.77769866584154401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0.44676365524050621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1188842411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0.5460444675161743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549116.60900000005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7.1918772433194889E-3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162223.91999999998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0.77769866584154401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0.44676365524050621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1188842411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0.5460444675161743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549116.60900000005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7.1918772433194889E-3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162223.91999999998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4790</v>
      </c>
      <c r="J48" s="16" t="s">
        <v>24429</v>
      </c>
      <c r="K48" s="21">
        <f>IF(FLOW_THRU_100PCT="Y",1,INDEX(VariabilityMatrix,D3L141C1,D3L141C8))</f>
        <v>0.77769866584154401</v>
      </c>
      <c r="L48" s="16" t="s">
        <v>24399</v>
      </c>
      <c r="M48" s="15">
        <f>IF(D3L141C2&lt;&gt;0,D3L141C2*D3L141C4,D3L141C3*D3L141C4)</f>
        <v>3725.1766093809956</v>
      </c>
      <c r="N48" s="16" t="s">
        <v>4251</v>
      </c>
      <c r="O48" s="32">
        <f>0.45*CHOOSE(MIN(D3L141C8,RUN_YEARS),B3L110C1,B3L125C1,B3L140C1,B3L155C1,B3L170C1)</f>
        <v>0.44676365524050621</v>
      </c>
      <c r="P48" s="16" t="s">
        <v>24400</v>
      </c>
      <c r="Q48" s="15">
        <f>D3L141C5*D3L141C6</f>
        <v>1664.2735184234889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1188842411</v>
      </c>
      <c r="V48" s="16" t="s">
        <v>24401</v>
      </c>
      <c r="W48" s="33">
        <f>IF(D3L141C9=0,0,D3L141C7/D3L141C9)</f>
        <v>1.3999109579406559E-6</v>
      </c>
      <c r="X48" s="16" t="s">
        <v>24402</v>
      </c>
      <c r="Y48" s="32">
        <f>IF(D3L141C5=0,0,D3L141C7/D3L141C5)</f>
        <v>0.44676365524050621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0.5460444675161743</v>
      </c>
      <c r="AL48" s="16" t="s">
        <v>24406</v>
      </c>
      <c r="AM48" s="15">
        <f>D3L141C5*D3L141C17</f>
        <v>2034.1120780731535</v>
      </c>
      <c r="AN48" s="16" t="s">
        <v>24423</v>
      </c>
      <c r="AO48" s="15">
        <f>IF(D3L141C17=0,0,CHOOSE(MIN(D3L141C8,RUN_YEARS),A1L108C1,A1L108C6,A1L108C7,A1L108C8,A1L108C9))</f>
        <v>549116.60900000005</v>
      </c>
      <c r="AP48" s="16" t="s">
        <v>24407</v>
      </c>
      <c r="AQ48" s="33">
        <f>IF(D3L141C19=0,0,D3L141C18/D3L141C19)</f>
        <v>3.7043353720032047E-3</v>
      </c>
      <c r="AR48" s="16" t="s">
        <v>24408</v>
      </c>
      <c r="AS48" s="32">
        <f>IF(D3L141C5=0,0,D3L141C18/D3L141C5)</f>
        <v>0.5460444675161743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7.1918772433194889E-3</v>
      </c>
      <c r="BZ48" s="16" t="s">
        <v>24418</v>
      </c>
      <c r="CA48" s="15">
        <f>D3L141C5*D3L141C37</f>
        <v>26.791012884353236</v>
      </c>
      <c r="CB48" s="16" t="s">
        <v>24427</v>
      </c>
      <c r="CC48" s="15">
        <f>IF(D3L141C37=0,0,CHOOSE(MIN(D3L141C8,RUN_YEARS),B6L116C1,B6L117C1,B6L118C1,B6L119C1,B6L120C1))</f>
        <v>162223.91999999998</v>
      </c>
      <c r="CD48" s="16" t="s">
        <v>24419</v>
      </c>
      <c r="CE48" s="33">
        <f>IF(D3L141C39=0,0,D3L141C38/D3L141C39)</f>
        <v>1.6514835102217503E-4</v>
      </c>
      <c r="CF48" s="16" t="s">
        <v>24420</v>
      </c>
      <c r="CG48" s="32">
        <f>IF(D3L141C5=0,0,D3L141C38/D3L141C5)</f>
        <v>7.1918772433194889E-3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0.77769866584154401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0.44676365524050621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1188842411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0.5460444675161743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549116.60900000005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7.1918772433194889E-3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162223.91999999998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0.77769866584154401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0.44676365524050621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1188842411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0.5460444675161743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549116.60900000005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7.1918772433194889E-3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162223.91999999998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2290</v>
      </c>
      <c r="J51" s="16" t="s">
        <v>24021</v>
      </c>
      <c r="K51" s="21">
        <f>IF(FLOW_THRU_100PCT="Y",1,D3L101C4)</f>
        <v>0.76738827849513602</v>
      </c>
      <c r="L51" s="16" t="s">
        <v>24495</v>
      </c>
      <c r="M51" s="15">
        <f>IF(D3L144C2&lt;&gt;0,D3L144C2*D3L144C4,D3L144C3*D3L144C4)</f>
        <v>1757.3191577538614</v>
      </c>
      <c r="N51" s="16" t="s">
        <v>4251</v>
      </c>
      <c r="O51" s="32">
        <f>0.45*CHOOSE(MIN(D3L144C8,RUN_YEARS),B3L110C1,B3L125C1,B3L140C1,B3L155C1,B3L170C1)</f>
        <v>0.44676365524050621</v>
      </c>
      <c r="P51" s="16" t="s">
        <v>24496</v>
      </c>
      <c r="Q51" s="15">
        <f>D3L144C5*D3L144C6</f>
        <v>785.10633034228283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1188842411</v>
      </c>
      <c r="V51" s="16" t="s">
        <v>24497</v>
      </c>
      <c r="W51" s="33">
        <f>IF(D3L144C9=0,0,D3L144C7/D3L144C9)</f>
        <v>6.6039562777869536E-7</v>
      </c>
      <c r="X51" s="16" t="s">
        <v>24498</v>
      </c>
      <c r="Y51" s="32">
        <f>IF(D3L144C5=0,0,D3L144C7/D3L144C5)</f>
        <v>0.44676365524050615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0.5460444675161743</v>
      </c>
      <c r="AL51" s="16" t="s">
        <v>24502</v>
      </c>
      <c r="AM51" s="15">
        <f>D3L144C5*D3L144C17</f>
        <v>959.57440375167914</v>
      </c>
      <c r="AN51" s="16" t="s">
        <v>24519</v>
      </c>
      <c r="AO51" s="15">
        <f>IF(D3L144C17=0,0,CHOOSE(MIN(D3L144C8,RUN_YEARS),A1L108C1,A1L108C6,A1L108C7,A1L108C8,A1L108C9))</f>
        <v>549116.60900000005</v>
      </c>
      <c r="AP51" s="16" t="s">
        <v>24503</v>
      </c>
      <c r="AQ51" s="33">
        <f>IF(D3L144C19=0,0,D3L144C18/D3L144C19)</f>
        <v>1.7474874881296461E-3</v>
      </c>
      <c r="AR51" s="16" t="s">
        <v>24504</v>
      </c>
      <c r="AS51" s="32">
        <f>IF(D3L144C5=0,0,D3L144C18/D3L144C5)</f>
        <v>0.5460444675161743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7.1918772433194889E-3</v>
      </c>
      <c r="BZ51" s="16" t="s">
        <v>24514</v>
      </c>
      <c r="CA51" s="15">
        <f>D3L144C5*D3L144C37</f>
        <v>12.638423659899367</v>
      </c>
      <c r="CB51" s="16" t="s">
        <v>24523</v>
      </c>
      <c r="CC51" s="15">
        <f>IF(D3L144C37=0,0,CHOOSE(MIN(D3L144C8,RUN_YEARS),B6L116C1,B6L117C1,B6L118C1,B6L119C1,B6L120C1))</f>
        <v>162223.91999999998</v>
      </c>
      <c r="CD51" s="16" t="s">
        <v>24515</v>
      </c>
      <c r="CE51" s="33">
        <f>IF(D3L144C39=0,0,D3L144C38/D3L144C39)</f>
        <v>7.7907275695836763E-5</v>
      </c>
      <c r="CF51" s="16" t="s">
        <v>24516</v>
      </c>
      <c r="CG51" s="32">
        <f>IF(D3L144C5=0,0,D3L144C38/D3L144C5)</f>
        <v>7.1918772433194889E-3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6321.6714044668479</v>
      </c>
      <c r="J52" s="16" t="s">
        <v>24021</v>
      </c>
      <c r="K52" s="21">
        <f>IF(FLOW_THRU_100PCT="Y",1,D3L101C4)</f>
        <v>0.76738827849513602</v>
      </c>
      <c r="L52" s="16" t="s">
        <v>24526</v>
      </c>
      <c r="M52" s="15">
        <f>IF(D3L145C2&lt;&gt;0,D3L145C2*D3L145C4,D3L145C3*D3L145C4)</f>
        <v>4851.1765362857432</v>
      </c>
      <c r="N52" s="16" t="s">
        <v>4251</v>
      </c>
      <c r="O52" s="32">
        <f>0.45*CHOOSE(MIN(D3L145C8,RUN_YEARS),B3L110C1,B3L125C1,B3L140C1,B3L155C1,B3L170C1)</f>
        <v>0.44599901942946057</v>
      </c>
      <c r="P52" s="16" t="s">
        <v>24527</v>
      </c>
      <c r="Q52" s="15">
        <f>D3L145C5*D3L145C6</f>
        <v>2163.6199782626486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1178990324.6666667</v>
      </c>
      <c r="V52" s="16" t="s">
        <v>24528</v>
      </c>
      <c r="W52" s="33">
        <f>IF(D3L145C9=0,0,D3L145C7/D3L145C9)</f>
        <v>1.8351465088353155E-6</v>
      </c>
      <c r="X52" s="16" t="s">
        <v>24529</v>
      </c>
      <c r="Y52" s="32">
        <f>IF(D3L145C5=0,0,D3L145C7/D3L145C5)</f>
        <v>0.44599901942946063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0.54510991263600739</v>
      </c>
      <c r="AL52" s="16" t="s">
        <v>24533</v>
      </c>
      <c r="AM52" s="15">
        <f>D3L145C5*D3L145C17</f>
        <v>2644.4244178765703</v>
      </c>
      <c r="AN52" s="16" t="s">
        <v>24550</v>
      </c>
      <c r="AO52" s="15">
        <f>IF(D3L145C17=0,0,CHOOSE(MIN(D3L145C8,RUN_YEARS),A1L108C1,A1L108C6,A1L108C7,A1L108C8,A1L108C9))</f>
        <v>531648.31299999997</v>
      </c>
      <c r="AP52" s="16" t="s">
        <v>24534</v>
      </c>
      <c r="AQ52" s="33">
        <f>IF(D3L145C19=0,0,D3L145C18/D3L145C19)</f>
        <v>4.9740107383291375E-3</v>
      </c>
      <c r="AR52" s="16" t="s">
        <v>24535</v>
      </c>
      <c r="AS52" s="32">
        <f>IF(D3L145C5=0,0,D3L145C18/D3L145C5)</f>
        <v>0.54510991263600739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8.8910679345320376E-3</v>
      </c>
      <c r="BZ52" s="16" t="s">
        <v>24545</v>
      </c>
      <c r="CA52" s="15">
        <f>D3L145C5*D3L145C37</f>
        <v>43.132140146524364</v>
      </c>
      <c r="CB52" s="16" t="s">
        <v>24554</v>
      </c>
      <c r="CC52" s="15">
        <f>IF(D3L145C37=0,0,CHOOSE(MIN(D3L145C8,RUN_YEARS),B6L116C1,B6L117C1,B6L118C1,B6L119C1,B6L120C1))</f>
        <v>166775.07999999999</v>
      </c>
      <c r="CD52" s="16" t="s">
        <v>24546</v>
      </c>
      <c r="CE52" s="33">
        <f>IF(D3L145C39=0,0,D3L145C38/D3L145C39)</f>
        <v>2.5862461074235051E-4</v>
      </c>
      <c r="CF52" s="16" t="s">
        <v>24547</v>
      </c>
      <c r="CG52" s="32">
        <f>IF(D3L145C5=0,0,D3L145C38/D3L145C5)</f>
        <v>8.8910679345320376E-3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14.586003963887757</v>
      </c>
      <c r="J53" s="16" t="s">
        <v>24587</v>
      </c>
      <c r="K53" s="21">
        <f>IF(FLOW_THRU_100PCT="Y",1,INDEX(VariabilityMatrix,D3L146C1,D3L146C8))</f>
        <v>0.33218144065456362</v>
      </c>
      <c r="L53" s="16" t="s">
        <v>24557</v>
      </c>
      <c r="M53" s="15">
        <f>IF(D3L146C2&lt;&gt;0,D3L146C2*D3L146C4,D3L146C3*D3L146C4)</f>
        <v>4.8451998101174105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4.8451998101174105</v>
      </c>
      <c r="AX53" s="16" t="s">
        <v>24582</v>
      </c>
      <c r="AY53" s="15">
        <f>IF(D3L146C22=0,0,CHOOSE(MIN(D3L146C8,RUN_YEARS),A1L104C1,A1L104C6,A1L104C7,A1L104C8,A1L104C9))</f>
        <v>168411.73300000001</v>
      </c>
      <c r="AZ53" s="16" t="s">
        <v>24568</v>
      </c>
      <c r="BA53" s="33">
        <f>IF(D3L146C24=0,0,D3L146C23/D3L146C24)</f>
        <v>2.8769965867624022E-5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0.35651256898695849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0.30660080932878431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0.30660080932878431</v>
      </c>
      <c r="AX54" s="16" t="s">
        <v>24614</v>
      </c>
      <c r="AY54" s="15">
        <f>IF(D3L147C22=0,0,CHOOSE(MIN(D3L147C8,RUN_YEARS),A1L104C1,A1L104C6,A1L104C7,A1L104C8,A1L104C9))</f>
        <v>168411.73300000001</v>
      </c>
      <c r="AZ54" s="16" t="s">
        <v>24600</v>
      </c>
      <c r="BA54" s="33">
        <f>IF(D3L147C24=0,0,D3L147C23/D3L147C24)</f>
        <v>1.8205430457080107E-6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8.4885657823337493</v>
      </c>
      <c r="J55" s="16" t="s">
        <v>24650</v>
      </c>
      <c r="K55" s="21">
        <f>IF(FLOW_THRU_100PCT="Y",1,INDEX(VariabilityMatrix,D3L148C1,D3L148C8))</f>
        <v>0.34150070988595593</v>
      </c>
      <c r="L55" s="16" t="s">
        <v>24620</v>
      </c>
      <c r="M55" s="15">
        <f>IF(D3L148C2&lt;&gt;0,D3L148C2*D3L148C4,D3L148C3*D3L148C4)</f>
        <v>2.8988512405806102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2.8988512405806102</v>
      </c>
      <c r="AX55" s="16" t="s">
        <v>24645</v>
      </c>
      <c r="AY55" s="15">
        <f>IF(D3L148C22=0,0,CHOOSE(MIN(D3L148C8,RUN_YEARS),A1L104C1,A1L104C6,A1L104C7,A1L104C8,A1L104C9))</f>
        <v>166443.804</v>
      </c>
      <c r="AZ55" s="16" t="s">
        <v>24631</v>
      </c>
      <c r="BA55" s="33">
        <f>IF(D3L148C24=0,0,D3L148C23/D3L148C24)</f>
        <v>1.7416396230529616E-5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23.754615079209469</v>
      </c>
      <c r="J56" s="16" t="s">
        <v>24682</v>
      </c>
      <c r="K56" s="21">
        <f>IF(FLOW_THRU_100PCT="Y",1,INDEX(VariabilityMatrix,D3L149C1,D3L149C8))</f>
        <v>0.33218144065456362</v>
      </c>
      <c r="L56" s="16" t="s">
        <v>24652</v>
      </c>
      <c r="M56" s="15">
        <f>IF(D3L149C2&lt;&gt;0,D3L149C2*D3L149C4,D3L149C3*D3L149C4)</f>
        <v>7.8908422592064218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7.8908422592064218</v>
      </c>
      <c r="AX56" s="16" t="s">
        <v>24677</v>
      </c>
      <c r="AY56" s="15">
        <f>IF(D3L149C22=0,0,CHOOSE(MIN(D3L149C8,RUN_YEARS),A1L104C1,A1L104C6,A1L104C7,A1L104C8,A1L104C9))</f>
        <v>168411.73300000001</v>
      </c>
      <c r="AZ56" s="16" t="s">
        <v>24663</v>
      </c>
      <c r="BA56" s="33">
        <f>IF(D3L149C24=0,0,D3L149C23/D3L149C24)</f>
        <v>4.6854468620701274E-5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0.87799253660511467</v>
      </c>
      <c r="J57" s="16" t="s">
        <v>24714</v>
      </c>
      <c r="K57" s="21">
        <f>IF(FLOW_THRU_100PCT="Y",1,INDEX(VariabilityMatrix,D3L150C1,D3L150C8))</f>
        <v>0.34150070988595593</v>
      </c>
      <c r="L57" s="16" t="s">
        <v>24684</v>
      </c>
      <c r="M57" s="15">
        <f>IF(D3L150C2&lt;&gt;0,D3L150C2*D3L150C4,D3L150C3*D3L150C4)</f>
        <v>0.29983507452521779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0.29983507452521779</v>
      </c>
      <c r="AX57" s="16" t="s">
        <v>24709</v>
      </c>
      <c r="AY57" s="15">
        <f>IF(D3L150C22=0,0,CHOOSE(MIN(D3L150C8,RUN_YEARS),A1L104C1,A1L104C6,A1L104C7,A1L104C8,A1L104C9))</f>
        <v>166443.804</v>
      </c>
      <c r="AZ57" s="16" t="s">
        <v>24695</v>
      </c>
      <c r="BA57" s="33">
        <f>IF(D3L150C24=0,0,D3L150C23/D3L150C24)</f>
        <v>1.8014192617540619E-6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0.34150070988595593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166443.804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0.34150070988595593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166443.804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0.34150070988595593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166443.804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0.34150070988595593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166443.804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0.34150070988595593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166443.804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0.71056949223019183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0.61108976331796494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0.61108976331796494</v>
      </c>
      <c r="AX63" s="16" t="s">
        <v>24901</v>
      </c>
      <c r="AY63" s="15">
        <f>IF(D3L156C22=0,0,CHOOSE(MIN(D3L156C8,RUN_YEARS),A1L104C1,A1L104C6,A1L104C7,A1L104C8,A1L104C9))</f>
        <v>166443.804</v>
      </c>
      <c r="AZ63" s="16" t="s">
        <v>24887</v>
      </c>
      <c r="BA63" s="33">
        <f>IF(D3L156C24=0,0,D3L156C23/D3L156C24)</f>
        <v>3.6714479519944456E-6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1.4203455007855761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1.2214971306755955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1.2214971306755955</v>
      </c>
      <c r="AX64" s="16" t="s">
        <v>24932</v>
      </c>
      <c r="AY64" s="15">
        <f>IF(D3L157C22=0,0,CHOOSE(MIN(D3L157C8,RUN_YEARS),A1L104C1,A1L104C6,A1L104C7,A1L104C8,A1L104C9))</f>
        <v>168411.73300000001</v>
      </c>
      <c r="AZ64" s="16" t="s">
        <v>24918</v>
      </c>
      <c r="BA64" s="33">
        <f>IF(D3L157C24=0,0,D3L157C23/D3L157C24)</f>
        <v>7.2530405626524579E-6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76874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0.63090619031748385</v>
      </c>
      <c r="L65" s="16" t="s">
        <v>24938</v>
      </c>
      <c r="M65" s="15">
        <f>IF(D3L158C2&lt;&gt;0,D3L158C2*D3L158C4,D3L158C3*D3L158C4)</f>
        <v>48500.28247446625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48500.28247446625</v>
      </c>
      <c r="AX65" s="16" t="s">
        <v>24963</v>
      </c>
      <c r="AY65" s="15">
        <f>IF(D3L158C22=0,0,CHOOSE(MIN(D3L158C8,RUN_YEARS),A1L104C1,A1L104C6,A1L104C7,A1L104C8,A1L104C9))</f>
        <v>166443.804</v>
      </c>
      <c r="AZ65" s="16" t="s">
        <v>24949</v>
      </c>
      <c r="BA65" s="33">
        <f>IF(D3L158C24=0,0,D3L158C23/D3L158C24)</f>
        <v>0.29139133634837044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62860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0.991290564351619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166443.804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8.70943564838105E-3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162223.91999999998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6059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0.991290564351619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166443.804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8.70943564838105E-3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162223.91999999998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4581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0.991290564351619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166443.804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8.70943564838105E-3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162223.91999999998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8157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0.991290564351619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166443.804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8.70943564838105E-3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162223.91999999998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74876</v>
      </c>
      <c r="J70" s="16" t="s">
        <v>25124</v>
      </c>
      <c r="K70" s="21">
        <f>IF(FLOW_THRU_100PCT="Y",1,INDEX(VariabilityMatrix,D3L163C1,D3L163C8))</f>
        <v>0.62636004970971393</v>
      </c>
      <c r="L70" s="16" t="s">
        <v>25094</v>
      </c>
      <c r="M70" s="15">
        <f>IF(D3L163C2&lt;&gt;0,D3L163C2*D3L163C4,D3L163C3*D3L163C4)</f>
        <v>46899.335082064543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0.991290564351619</v>
      </c>
      <c r="AV70" s="16" t="s">
        <v>25104</v>
      </c>
      <c r="AW70" s="15">
        <f>D3L163C5*D3L163C22</f>
        <v>46490.868341215442</v>
      </c>
      <c r="AX70" s="16" t="s">
        <v>25119</v>
      </c>
      <c r="AY70" s="15">
        <f>IF(D3L163C22=0,0,CHOOSE(MIN(D3L163C8,RUN_YEARS),A1L104C1,A1L104C6,A1L104C7,A1L104C8,A1L104C9))</f>
        <v>166443.804</v>
      </c>
      <c r="AZ70" s="16" t="s">
        <v>25105</v>
      </c>
      <c r="BA70" s="33">
        <f>IF(D3L163C24=0,0,D3L163C23/D3L163C24)</f>
        <v>0.27931870832040973</v>
      </c>
      <c r="BB70" s="16" t="s">
        <v>25106</v>
      </c>
      <c r="BC70" s="32">
        <f>IF(D3L163C5=0,0,D3L163C23/D3L163C5)</f>
        <v>0.991290564351619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8.70943564838105E-3</v>
      </c>
      <c r="BZ70" s="16" t="s">
        <v>25113</v>
      </c>
      <c r="CA70" s="15">
        <f>D3L163C5*D3L163C37</f>
        <v>408.46674084910092</v>
      </c>
      <c r="CB70" s="16" t="s">
        <v>25122</v>
      </c>
      <c r="CC70" s="15">
        <f>IF(D3L163C37=0,0,CHOOSE(MIN(D3L163C8,RUN_YEARS),B6L116C1,B6L117C1,B6L118C1,B6L119C1,B6L120C1))</f>
        <v>162223.91999999998</v>
      </c>
      <c r="CD70" s="16" t="s">
        <v>25114</v>
      </c>
      <c r="CE70" s="33">
        <f>IF(D3L163C39=0,0,D3L163C38/D3L163C39)</f>
        <v>2.5179193108457801E-3</v>
      </c>
      <c r="CF70" s="16" t="s">
        <v>25115</v>
      </c>
      <c r="CG70" s="32">
        <f>IF(D3L163C5=0,0,D3L163C38/D3L163C5)</f>
        <v>8.70943564838105E-3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2437070</v>
      </c>
      <c r="J71" s="16" t="s">
        <v>25155</v>
      </c>
      <c r="K71" s="21">
        <f>IF(FLOW_THRU_100PCT="Y",1,INDEX(VariabilityMatrix,D3L164C1,D3L164C8))</f>
        <v>0.96619755551286812</v>
      </c>
      <c r="L71" s="16" t="s">
        <v>25126</v>
      </c>
      <c r="M71" s="15">
        <f>IF(D3L164C2&lt;&gt;0,D3L164C2*D3L164C4,D3L164C3*D3L164C4)</f>
        <v>2354691.0766137457</v>
      </c>
      <c r="N71" s="16" t="s">
        <v>4251</v>
      </c>
      <c r="O71" s="32">
        <f>0.45*CHOOSE(MIN(D3L164C8,RUN_YEARS),B3L110C1,B3L125C1,B3L140C1,B3L155C1,B3L170C1)</f>
        <v>0.44676365524050621</v>
      </c>
      <c r="P71" s="16" t="s">
        <v>25127</v>
      </c>
      <c r="Q71" s="15">
        <f>D3L164C5*D3L164C6</f>
        <v>1051990.3923501598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1188842411</v>
      </c>
      <c r="V71" s="16" t="s">
        <v>25128</v>
      </c>
      <c r="W71" s="33">
        <f>IF(D3L164C9=0,0,D3L164C7/D3L164C9)</f>
        <v>8.8488632523235232E-4</v>
      </c>
      <c r="X71" s="16" t="s">
        <v>25129</v>
      </c>
      <c r="Y71" s="32">
        <f>IF(D3L164C5=0,0,D3L164C7/D3L164C5)</f>
        <v>0.44676365524050621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0.5460444675161743</v>
      </c>
      <c r="AL71" s="16" t="s">
        <v>25133</v>
      </c>
      <c r="AM71" s="15">
        <f>D3L164C5*D3L164C17</f>
        <v>1285766.03509464</v>
      </c>
      <c r="AN71" s="16" t="s">
        <v>25150</v>
      </c>
      <c r="AO71" s="15">
        <f>IF(D3L164C17=0,0,CHOOSE(MIN(D3L164C8,RUN_YEARS),A1L108C1,A1L108C6,A1L108C7,A1L108C8,A1L108C9))</f>
        <v>549116.60900000005</v>
      </c>
      <c r="AP71" s="16" t="s">
        <v>25134</v>
      </c>
      <c r="AQ71" s="33">
        <f>IF(D3L164C19=0,0,D3L164C18/D3L164C19)</f>
        <v>2.3415172916298364</v>
      </c>
      <c r="AR71" s="16" t="s">
        <v>25135</v>
      </c>
      <c r="AS71" s="32">
        <f>IF(D3L164C5=0,0,D3L164C18/D3L164C5)</f>
        <v>0.5460444675161743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7.1918772433194889E-3</v>
      </c>
      <c r="BZ71" s="16" t="s">
        <v>25145</v>
      </c>
      <c r="CA71" s="15">
        <f>D3L164C5*D3L164C37</f>
        <v>16934.649168945863</v>
      </c>
      <c r="CB71" s="16" t="s">
        <v>25154</v>
      </c>
      <c r="CC71" s="15">
        <f>IF(D3L164C37=0,0,CHOOSE(MIN(D3L164C8,RUN_YEARS),B6L116C1,B6L117C1,B6L118C1,B6L119C1,B6L120C1))</f>
        <v>162223.91999999998</v>
      </c>
      <c r="CD71" s="16" t="s">
        <v>25146</v>
      </c>
      <c r="CE71" s="33">
        <f>IF(D3L164C39=0,0,D3L164C38/D3L164C39)</f>
        <v>0.10439058043318067</v>
      </c>
      <c r="CF71" s="16" t="s">
        <v>25147</v>
      </c>
      <c r="CG71" s="32">
        <f>IF(D3L164C5=0,0,D3L164C38/D3L164C5)</f>
        <v>7.1918772433194889E-3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0.96619755551286812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0.44676365524050621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1188842411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0.5460444675161743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549116.60900000005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7.1918772433194889E-3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162223.91999999998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52285</v>
      </c>
      <c r="J73" s="16" t="s">
        <v>25217</v>
      </c>
      <c r="K73" s="21">
        <f>IF(FLOW_THRU_100PCT="Y",1,INDEX(VariabilityMatrix,D3L166C1,D3L166C8))</f>
        <v>0.77769866584154401</v>
      </c>
      <c r="L73" s="16" t="s">
        <v>25188</v>
      </c>
      <c r="M73" s="15">
        <f>IF(D3L166C2&lt;&gt;0,D3L166C2*D3L166C4,D3L166C3*D3L166C4)</f>
        <v>40661.974743525127</v>
      </c>
      <c r="N73" s="16" t="s">
        <v>4251</v>
      </c>
      <c r="O73" s="32">
        <f>0.45*CHOOSE(MIN(D3L166C8,RUN_YEARS),B3L110C1,B3L125C1,B3L140C1,B3L155C1,B3L170C1)</f>
        <v>0.44676365524050621</v>
      </c>
      <c r="P73" s="16" t="s">
        <v>25189</v>
      </c>
      <c r="Q73" s="15">
        <f>D3L166C5*D3L166C6</f>
        <v>18166.292465714432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1188842411</v>
      </c>
      <c r="V73" s="16" t="s">
        <v>25190</v>
      </c>
      <c r="W73" s="33">
        <f>IF(D3L166C9=0,0,D3L166C7/D3L166C9)</f>
        <v>1.5280656458439917E-5</v>
      </c>
      <c r="X73" s="16" t="s">
        <v>25191</v>
      </c>
      <c r="Y73" s="32">
        <f>IF(D3L166C5=0,0,D3L166C7/D3L166C5)</f>
        <v>0.44676365524050626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0.5460444675161743</v>
      </c>
      <c r="AL73" s="16" t="s">
        <v>25195</v>
      </c>
      <c r="AM73" s="15">
        <f>D3L166C5*D3L166C17</f>
        <v>22203.246346984306</v>
      </c>
      <c r="AN73" s="16" t="s">
        <v>25212</v>
      </c>
      <c r="AO73" s="15">
        <f>IF(D3L166C17=0,0,CHOOSE(MIN(D3L166C8,RUN_YEARS),A1L108C1,A1L108C6,A1L108C7,A1L108C8,A1L108C9))</f>
        <v>549116.60900000005</v>
      </c>
      <c r="AP73" s="16" t="s">
        <v>25196</v>
      </c>
      <c r="AQ73" s="33">
        <f>IF(D3L166C19=0,0,D3L166C18/D3L166C19)</f>
        <v>4.0434483282920153E-2</v>
      </c>
      <c r="AR73" s="16" t="s">
        <v>25197</v>
      </c>
      <c r="AS73" s="32">
        <f>IF(D3L166C5=0,0,D3L166C18/D3L166C5)</f>
        <v>0.5460444675161743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7.1918772433194889E-3</v>
      </c>
      <c r="BZ73" s="16" t="s">
        <v>25207</v>
      </c>
      <c r="CA73" s="15">
        <f>D3L166C5*D3L166C37</f>
        <v>292.43593082639018</v>
      </c>
      <c r="CB73" s="16" t="s">
        <v>25216</v>
      </c>
      <c r="CC73" s="15">
        <f>IF(D3L166C37=0,0,CHOOSE(MIN(D3L166C8,RUN_YEARS),B6L116C1,B6L117C1,B6L118C1,B6L119C1,B6L120C1))</f>
        <v>162223.91999999998</v>
      </c>
      <c r="CD73" s="16" t="s">
        <v>25208</v>
      </c>
      <c r="CE73" s="33">
        <f>IF(D3L166C39=0,0,D3L166C38/D3L166C39)</f>
        <v>1.8026683785374573E-3</v>
      </c>
      <c r="CF73" s="16" t="s">
        <v>25209</v>
      </c>
      <c r="CG73" s="32">
        <f>IF(D3L166C5=0,0,D3L166C38/D3L166C5)</f>
        <v>7.1918772433194889E-3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947604</v>
      </c>
      <c r="J74" s="16" t="s">
        <v>25249</v>
      </c>
      <c r="K74" s="21">
        <f>IF(FLOW_THRU_100PCT="Y",1,INDEX(VariabilityMatrix,D3L167C1,D3L167C8))</f>
        <v>0.85268338645706454</v>
      </c>
      <c r="L74" s="16" t="s">
        <v>25219</v>
      </c>
      <c r="M74" s="15">
        <f>IF(D3L167C2&lt;&gt;0,D3L167C2*D3L167C4,D3L167C3*D3L167C4)</f>
        <v>808006.18774026015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0.97675775759384231</v>
      </c>
      <c r="BF74" s="16" t="s">
        <v>25232</v>
      </c>
      <c r="BG74" s="15">
        <f>D3L167C5*D3L167C27</f>
        <v>789226.31205912563</v>
      </c>
      <c r="BH74" s="16" t="s">
        <v>25245</v>
      </c>
      <c r="BI74" s="15">
        <f>IF(D3L167C27=0,0,CHOOSE(MIN(D3L167C8,RUN_YEARS),A1L104C1,A1L104C6,A1L104C7,A1L104C8,A1L104C9))</f>
        <v>166443.804</v>
      </c>
      <c r="BJ74" s="16" t="s">
        <v>25233</v>
      </c>
      <c r="BK74" s="33">
        <f>IF(D3L167C29=0,0,D3L167C28/D3L167C29)</f>
        <v>4.7416983575977731</v>
      </c>
      <c r="BL74" s="16" t="s">
        <v>25234</v>
      </c>
      <c r="BM74" s="32">
        <f>IF(D3L167C5=0,0,D3L167C28/D3L167C5)</f>
        <v>0.97675775759384231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2.3242242406157815E-2</v>
      </c>
      <c r="BZ74" s="16" t="s">
        <v>25238</v>
      </c>
      <c r="CA74" s="15">
        <f>D3L167C5*D3L167C37</f>
        <v>18779.875681134588</v>
      </c>
      <c r="CB74" s="16" t="s">
        <v>25247</v>
      </c>
      <c r="CC74" s="15">
        <f>IF(D3L167C37=0,0,CHOOSE(MIN(D3L167C8,RUN_YEARS),B6L116C1,B6L117C1,B6L118C1,B6L119C1,B6L120C1))</f>
        <v>162223.91999999998</v>
      </c>
      <c r="CD74" s="16" t="s">
        <v>25239</v>
      </c>
      <c r="CE74" s="33">
        <f>IF(D3L167C39=0,0,D3L167C38/D3L167C39)</f>
        <v>0.1157651453690343</v>
      </c>
      <c r="CF74" s="16" t="s">
        <v>25240</v>
      </c>
      <c r="CG74" s="32">
        <f>IF(D3L167C5=0,0,D3L167C38/D3L167C5)</f>
        <v>2.3242242406157815E-2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794119</v>
      </c>
      <c r="J75" s="16" t="s">
        <v>25281</v>
      </c>
      <c r="K75" s="21">
        <f>IF(FLOW_THRU_100PCT="Y",1,INDEX(VariabilityMatrix,D3L168C1,D3L168C8))</f>
        <v>0.85268338645706454</v>
      </c>
      <c r="L75" s="16" t="s">
        <v>25251</v>
      </c>
      <c r="M75" s="15">
        <f>IF(D3L168C2&lt;&gt;0,D3L168C2*D3L168C4,D3L168C3*D3L168C4)</f>
        <v>677132.07816989766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0.97675775759384231</v>
      </c>
      <c r="BF75" s="16" t="s">
        <v>25264</v>
      </c>
      <c r="BG75" s="15">
        <f>D3L168C5*D3L168C27</f>
        <v>661394.01026808762</v>
      </c>
      <c r="BH75" s="16" t="s">
        <v>25277</v>
      </c>
      <c r="BI75" s="15">
        <f>IF(D3L168C27=0,0,CHOOSE(MIN(D3L168C8,RUN_YEARS),A1L104C1,A1L104C6,A1L104C7,A1L104C8,A1L104C9))</f>
        <v>166443.804</v>
      </c>
      <c r="BJ75" s="16" t="s">
        <v>25265</v>
      </c>
      <c r="BK75" s="33">
        <f>IF(D3L168C29=0,0,D3L168C28/D3L168C29)</f>
        <v>3.9736775678840384</v>
      </c>
      <c r="BL75" s="16" t="s">
        <v>25266</v>
      </c>
      <c r="BM75" s="32">
        <f>IF(D3L168C5=0,0,D3L168C28/D3L168C5)</f>
        <v>0.97675775759384231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2.3242242406157815E-2</v>
      </c>
      <c r="BZ75" s="16" t="s">
        <v>25270</v>
      </c>
      <c r="CA75" s="15">
        <f>D3L168C5*D3L168C37</f>
        <v>15738.067901810164</v>
      </c>
      <c r="CB75" s="16" t="s">
        <v>25279</v>
      </c>
      <c r="CC75" s="15">
        <f>IF(D3L168C37=0,0,CHOOSE(MIN(D3L168C8,RUN_YEARS),B6L116C1,B6L117C1,B6L118C1,B6L119C1,B6L120C1))</f>
        <v>162223.91999999998</v>
      </c>
      <c r="CD75" s="16" t="s">
        <v>25271</v>
      </c>
      <c r="CE75" s="33">
        <f>IF(D3L168C39=0,0,D3L168C38/D3L168C39)</f>
        <v>9.7014471736413255E-2</v>
      </c>
      <c r="CF75" s="16" t="s">
        <v>25272</v>
      </c>
      <c r="CG75" s="32">
        <f>IF(D3L168C5=0,0,D3L168C38/D3L168C5)</f>
        <v>2.3242242406157815E-2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76874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48500.28247446625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48500.28247446625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0.29139133634837044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4387611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3927390.652349493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1070156.6848158743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9.0016698169079223E-4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1307969.2814416243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2.3819517749127566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46490.868341215442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0.27931870832040973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1450620.3223272134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8.7153759254818119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52153.495423566106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0.32149078522801144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76874</v>
      </c>
      <c r="H79" s="16" t="s">
        <v>25375</v>
      </c>
      <c r="I79" s="15">
        <f>SUM(D3L169C3:D3L171C3)</f>
        <v>4387611</v>
      </c>
      <c r="J79" s="16" t="s">
        <v>25376</v>
      </c>
      <c r="K79" s="21">
        <f>IF(D3L172C2+D3L172C3=0,0,D3L172C5/(D3L172C2+D3L172C3))</f>
        <v>0.89055981481043367</v>
      </c>
      <c r="L79" s="16" t="s">
        <v>25345</v>
      </c>
      <c r="M79" s="15">
        <f>SUM(D3L169C5:D3L171C5)</f>
        <v>3975890.9348239591</v>
      </c>
      <c r="N79" s="16" t="s">
        <v>25346</v>
      </c>
      <c r="O79" s="32">
        <f>IF(SUM(D3L169C5:D3L171C5)=0,0,SUM(D3L169C7:D3L171C7)/SUM(D3L169C5:D3L171C5))</f>
        <v>0.26916147911468247</v>
      </c>
      <c r="P79" s="16" t="s">
        <v>25347</v>
      </c>
      <c r="Q79" s="15">
        <f>SUM(D3L169C7:D3L171C7)</f>
        <v>1070156.6848158743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9.0016698169079223E-4</v>
      </c>
      <c r="X79" s="16" t="s">
        <v>25349</v>
      </c>
      <c r="Y79" s="32">
        <f>IF(D3L172C5=0,0,D3L172C7/D3L172C5)</f>
        <v>0.26916147911468247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0.32897514114016746</v>
      </c>
      <c r="AL79" s="16" t="s">
        <v>25355</v>
      </c>
      <c r="AM79" s="15">
        <f>SUM(D3L169C18:D3L171C18)</f>
        <v>1307969.2814416243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2.3819517749127566</v>
      </c>
      <c r="AR79" s="16" t="s">
        <v>25357</v>
      </c>
      <c r="AS79" s="32">
        <f>IF(D3L172C5=0,0,D3L172C18/D3L172C5)</f>
        <v>0.32897514114016746</v>
      </c>
      <c r="AT79" s="16" t="s">
        <v>25358</v>
      </c>
      <c r="AU79" s="32">
        <f>IF(SUM(D3L169C5:D3L171C5)=0,0,SUM(D3L169C23:D3L171C23)/SUM(D3L169C5:D3L171C5))</f>
        <v>2.3891789883790569E-2</v>
      </c>
      <c r="AV79" s="16" t="s">
        <v>25359</v>
      </c>
      <c r="AW79" s="15">
        <f>SUM(D3L169C23:D3L171C23)</f>
        <v>94991.1508156817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0.57071004466878017</v>
      </c>
      <c r="BB79" s="16" t="s">
        <v>25361</v>
      </c>
      <c r="BC79" s="32">
        <f>IF(D3L172C5=0,0,D3L172C23/D3L172C5)</f>
        <v>2.3891789883790569E-2</v>
      </c>
      <c r="BD79" s="16" t="s">
        <v>25362</v>
      </c>
      <c r="BE79" s="32">
        <f>IF(SUM(D3L169C5:D3L171C5)=0,0,SUM(D3L169C28:D3L171C28)/SUM(D3L169C5:D3L171C5))</f>
        <v>0.36485415372477831</v>
      </c>
      <c r="BF79" s="16" t="s">
        <v>25363</v>
      </c>
      <c r="BG79" s="15">
        <f>SUM(D3L169C28:D3L171C28)</f>
        <v>1450620.3223272134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8.7153759254818119</v>
      </c>
      <c r="BL79" s="16" t="s">
        <v>25365</v>
      </c>
      <c r="BM79" s="32">
        <f>IF(D3L172C5=0,0,D3L172C28/D3L172C5)</f>
        <v>0.36485415372477831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1.3117436136581374E-2</v>
      </c>
      <c r="BZ79" s="16" t="s">
        <v>25371</v>
      </c>
      <c r="CA79" s="15">
        <f>SUM(D3L169C38:D3L171C38)</f>
        <v>52153.495423566106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0.32149078522801144</v>
      </c>
      <c r="CF79" s="16" t="s">
        <v>25373</v>
      </c>
      <c r="CG79" s="32">
        <f>IF(D3L172C5=0,0,D3L172C38/D3L172C5)</f>
        <v>1.3117436136581374E-2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182206</v>
      </c>
      <c r="J80" s="16" t="s">
        <v>25407</v>
      </c>
      <c r="K80" s="21">
        <f>IF(FLOW_THRU_100PCT="Y",1,INDEX(VariabilityMatrix,D3L173C1,D3L173C8))</f>
        <v>0.82804612095506958</v>
      </c>
      <c r="L80" s="16" t="s">
        <v>25377</v>
      </c>
      <c r="M80" s="15">
        <f>IF(D3L173C2&lt;&gt;0,D3L173C2*D3L173C4,D3L173C3*D3L173C4)</f>
        <v>150874.97151473942</v>
      </c>
      <c r="N80" s="16" t="s">
        <v>4251</v>
      </c>
      <c r="O80" s="32">
        <f>D3L172C6</f>
        <v>0.26916147911468247</v>
      </c>
      <c r="P80" s="16" t="s">
        <v>25378</v>
      </c>
      <c r="Q80" s="15">
        <f>D3L173C5*D3L173C6</f>
        <v>40609.730494292846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1188842411</v>
      </c>
      <c r="V80" s="16" t="s">
        <v>25379</v>
      </c>
      <c r="W80" s="33">
        <f>IF(D3L173C9=0,0,D3L173C7/D3L173C9)</f>
        <v>3.4159052636870343E-5</v>
      </c>
      <c r="X80" s="16" t="s">
        <v>25380</v>
      </c>
      <c r="Y80" s="32">
        <f>IF(D3L173C5=0,0,D3L173C7/D3L173C5)</f>
        <v>0.26916147911468247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0.32897514114016746</v>
      </c>
      <c r="AL80" s="16" t="s">
        <v>25384</v>
      </c>
      <c r="AM80" s="15">
        <f>D3L173C5*D3L173C17</f>
        <v>49634.115048580148</v>
      </c>
      <c r="AN80" s="16" t="s">
        <v>25401</v>
      </c>
      <c r="AO80" s="15">
        <f>IF(D3L173C17=0,0,CHOOSE(MIN(D3L173C8,RUN_YEARS),A1L108C1,A1L108C6,A1L108C7,A1L108C8,A1L108C9))</f>
        <v>549116.60900000005</v>
      </c>
      <c r="AP80" s="16" t="s">
        <v>25385</v>
      </c>
      <c r="AQ80" s="33">
        <f>IF(D3L173C19=0,0,D3L173C18/D3L173C19)</f>
        <v>9.0389025272736095E-2</v>
      </c>
      <c r="AR80" s="16" t="s">
        <v>25386</v>
      </c>
      <c r="AS80" s="32">
        <f>IF(D3L173C5=0,0,D3L173C18/D3L173C5)</f>
        <v>0.32897514114016746</v>
      </c>
      <c r="AT80" s="16" t="s">
        <v>4251</v>
      </c>
      <c r="AU80" s="32">
        <f>D3L172C22</f>
        <v>2.3891789883790569E-2</v>
      </c>
      <c r="AV80" s="16" t="s">
        <v>25387</v>
      </c>
      <c r="AW80" s="15">
        <f>D3L173C5*D3L173C22</f>
        <v>3604.6731181530413</v>
      </c>
      <c r="AX80" s="16" t="s">
        <v>25402</v>
      </c>
      <c r="AY80" s="15">
        <f>IF(D3L173C22=0,0,CHOOSE(MIN(D3L173C8,RUN_YEARS),A1L104C1,A1L104C6,A1L104C7,A1L104C8,A1L104C9))</f>
        <v>166443.804</v>
      </c>
      <c r="AZ80" s="16" t="s">
        <v>25388</v>
      </c>
      <c r="BA80" s="33">
        <f>IF(D3L173C24=0,0,D3L173C23/D3L173C24)</f>
        <v>2.1656997926777985E-2</v>
      </c>
      <c r="BB80" s="16" t="s">
        <v>25389</v>
      </c>
      <c r="BC80" s="32">
        <f>IF(D3L173C5=0,0,D3L173C23/D3L173C5)</f>
        <v>2.3891789883790569E-2</v>
      </c>
      <c r="BD80" s="16" t="s">
        <v>4251</v>
      </c>
      <c r="BE80" s="32">
        <f>D3L172C27</f>
        <v>0.36485415372477831</v>
      </c>
      <c r="BF80" s="16" t="s">
        <v>25390</v>
      </c>
      <c r="BG80" s="15">
        <f>D3L173C5*D3L173C27</f>
        <v>55047.360050260286</v>
      </c>
      <c r="BH80" s="16" t="s">
        <v>25403</v>
      </c>
      <c r="BI80" s="15">
        <f>IF(D3L173C27=0,0,CHOOSE(MIN(D3L173C8,RUN_YEARS),A1L104C1,A1L104C6,A1L104C7,A1L104C8,A1L104C9))</f>
        <v>166443.804</v>
      </c>
      <c r="BJ80" s="16" t="s">
        <v>25391</v>
      </c>
      <c r="BK80" s="33">
        <f>IF(D3L173C29=0,0,D3L173C28/D3L173C29)</f>
        <v>0.33072639970581474</v>
      </c>
      <c r="BL80" s="16" t="s">
        <v>25392</v>
      </c>
      <c r="BM80" s="32">
        <f>IF(D3L173C5=0,0,D3L173C28/D3L173C5)</f>
        <v>0.36485415372477831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1.3117436136581374E-2</v>
      </c>
      <c r="BZ80" s="16" t="s">
        <v>25396</v>
      </c>
      <c r="CA80" s="15">
        <f>D3L173C5*D3L173C37</f>
        <v>1979.0928034531282</v>
      </c>
      <c r="CB80" s="16" t="s">
        <v>25405</v>
      </c>
      <c r="CC80" s="15">
        <f>IF(D3L173C37=0,0,CHOOSE(MIN(D3L173C8,RUN_YEARS),B6L116C1,B6L117C1,B6L118C1,B6L119C1,B6L120C1))</f>
        <v>162223.91999999998</v>
      </c>
      <c r="CD80" s="16" t="s">
        <v>25397</v>
      </c>
      <c r="CE80" s="33">
        <f>IF(D3L173C39=0,0,D3L173C38/D3L173C39)</f>
        <v>1.2199759464899679E-2</v>
      </c>
      <c r="CF80" s="16" t="s">
        <v>25398</v>
      </c>
      <c r="CG80" s="32">
        <f>IF(D3L173C5=0,0,D3L173C38/D3L173C5)</f>
        <v>1.3117436136581374E-2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655081</v>
      </c>
      <c r="J81" s="16" t="s">
        <v>25439</v>
      </c>
      <c r="K81" s="21">
        <f>IF(FLOW_THRU_100PCT="Y",1,INDEX(VariabilityMatrix,D3L174C1,D3L174C8))</f>
        <v>0.82804612095506958</v>
      </c>
      <c r="L81" s="16" t="s">
        <v>25409</v>
      </c>
      <c r="M81" s="15">
        <f>IF(D3L174C2&lt;&gt;0,D3L174C2*D3L174C4,D3L174C3*D3L174C4)</f>
        <v>542437.28096136788</v>
      </c>
      <c r="N81" s="16" t="s">
        <v>4251</v>
      </c>
      <c r="O81" s="32">
        <f>D3L172C6</f>
        <v>0.26916147911468247</v>
      </c>
      <c r="P81" s="16" t="s">
        <v>25410</v>
      </c>
      <c r="Q81" s="15">
        <f>D3L174C5*D3L174C6</f>
        <v>146003.22087050838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1188842411</v>
      </c>
      <c r="V81" s="16" t="s">
        <v>25411</v>
      </c>
      <c r="W81" s="33">
        <f>IF(D3L174C9=0,0,D3L174C7/D3L174C9)</f>
        <v>1.2281124858903471E-4</v>
      </c>
      <c r="X81" s="16" t="s">
        <v>25412</v>
      </c>
      <c r="Y81" s="32">
        <f>IF(D3L174C5=0,0,D3L174C7/D3L174C5)</f>
        <v>0.26916147911468247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0.32897514114016746</v>
      </c>
      <c r="AL81" s="16" t="s">
        <v>25416</v>
      </c>
      <c r="AM81" s="15">
        <f>D3L174C5*D3L174C17</f>
        <v>178448.38106395467</v>
      </c>
      <c r="AN81" s="16" t="s">
        <v>25433</v>
      </c>
      <c r="AO81" s="15">
        <f>IF(D3L174C17=0,0,CHOOSE(MIN(D3L174C8,RUN_YEARS),A1L108C1,A1L108C6,A1L108C7,A1L108C8,A1L108C9))</f>
        <v>549116.60900000005</v>
      </c>
      <c r="AP81" s="16" t="s">
        <v>25417</v>
      </c>
      <c r="AQ81" s="33">
        <f>IF(D3L174C19=0,0,D3L174C18/D3L174C19)</f>
        <v>0.32497356324538829</v>
      </c>
      <c r="AR81" s="16" t="s">
        <v>25418</v>
      </c>
      <c r="AS81" s="32">
        <f>IF(D3L174C5=0,0,D3L174C18/D3L174C5)</f>
        <v>0.32897514114016746</v>
      </c>
      <c r="AT81" s="16" t="s">
        <v>4251</v>
      </c>
      <c r="AU81" s="32">
        <f>D3L172C22</f>
        <v>2.3891789883790569E-2</v>
      </c>
      <c r="AV81" s="16" t="s">
        <v>25419</v>
      </c>
      <c r="AW81" s="15">
        <f>D3L174C5*D3L174C22</f>
        <v>12959.797541863672</v>
      </c>
      <c r="AX81" s="16" t="s">
        <v>25434</v>
      </c>
      <c r="AY81" s="15">
        <f>IF(D3L174C22=0,0,CHOOSE(MIN(D3L174C8,RUN_YEARS),A1L104C1,A1L104C6,A1L104C7,A1L104C8,A1L104C9))</f>
        <v>166443.804</v>
      </c>
      <c r="AZ81" s="16" t="s">
        <v>25420</v>
      </c>
      <c r="BA81" s="33">
        <f>IF(D3L174C24=0,0,D3L174C23/D3L174C24)</f>
        <v>7.7862901654564873E-2</v>
      </c>
      <c r="BB81" s="16" t="s">
        <v>25421</v>
      </c>
      <c r="BC81" s="32">
        <f>IF(D3L174C5=0,0,D3L174C23/D3L174C5)</f>
        <v>2.3891789883790569E-2</v>
      </c>
      <c r="BD81" s="16" t="s">
        <v>4251</v>
      </c>
      <c r="BE81" s="32">
        <f>D3L172C27</f>
        <v>0.36485415372477831</v>
      </c>
      <c r="BF81" s="16" t="s">
        <v>25422</v>
      </c>
      <c r="BG81" s="15">
        <f>D3L174C5*D3L174C27</f>
        <v>197910.49509392967</v>
      </c>
      <c r="BH81" s="16" t="s">
        <v>25435</v>
      </c>
      <c r="BI81" s="15">
        <f>IF(D3L174C27=0,0,CHOOSE(MIN(D3L174C8,RUN_YEARS),A1L104C1,A1L104C6,A1L104C7,A1L104C8,A1L104C9))</f>
        <v>166443.804</v>
      </c>
      <c r="BJ81" s="16" t="s">
        <v>25423</v>
      </c>
      <c r="BK81" s="33">
        <f>IF(D3L174C29=0,0,D3L174C28/D3L174C29)</f>
        <v>1.1890529436225195</v>
      </c>
      <c r="BL81" s="16" t="s">
        <v>25424</v>
      </c>
      <c r="BM81" s="32">
        <f>IF(D3L174C5=0,0,D3L174C28/D3L174C5)</f>
        <v>0.36485415372477831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1.3117436136581374E-2</v>
      </c>
      <c r="BZ81" s="16" t="s">
        <v>25428</v>
      </c>
      <c r="CA81" s="15">
        <f>D3L174C5*D3L174C37</f>
        <v>7115.3863911115914</v>
      </c>
      <c r="CB81" s="16" t="s">
        <v>25437</v>
      </c>
      <c r="CC81" s="15">
        <f>IF(D3L174C37=0,0,CHOOSE(MIN(D3L174C8,RUN_YEARS),B6L116C1,B6L117C1,B6L118C1,B6L119C1,B6L120C1))</f>
        <v>162223.91999999998</v>
      </c>
      <c r="CD81" s="16" t="s">
        <v>25429</v>
      </c>
      <c r="CE81" s="33">
        <f>IF(D3L174C39=0,0,D3L174C38/D3L174C39)</f>
        <v>4.3861511860344593E-2</v>
      </c>
      <c r="CF81" s="16" t="s">
        <v>25430</v>
      </c>
      <c r="CG81" s="32">
        <f>IF(D3L174C5=0,0,D3L174C38/D3L174C5)</f>
        <v>1.3117436136581374E-2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69841</v>
      </c>
      <c r="J82" s="16" t="s">
        <v>25471</v>
      </c>
      <c r="K82" s="21">
        <f>IF(FLOW_THRU_100PCT="Y",1,INDEX(VariabilityMatrix,D3L175C1,D3L175C8))</f>
        <v>0.82804612095506958</v>
      </c>
      <c r="L82" s="16" t="s">
        <v>25441</v>
      </c>
      <c r="M82" s="15">
        <f>IF(D3L175C2&lt;&gt;0,D3L175C2*D3L175C4,D3L175C3*D3L175C4)</f>
        <v>57831.569133623016</v>
      </c>
      <c r="N82" s="16" t="s">
        <v>4251</v>
      </c>
      <c r="O82" s="32">
        <f>D3L172C6</f>
        <v>0.26916147911468247</v>
      </c>
      <c r="P82" s="16" t="s">
        <v>25442</v>
      </c>
      <c r="Q82" s="15">
        <f>D3L175C5*D3L175C6</f>
        <v>15566.030687528986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1188842411</v>
      </c>
      <c r="V82" s="16" t="s">
        <v>25443</v>
      </c>
      <c r="W82" s="33">
        <f>IF(D3L175C9=0,0,D3L175C7/D3L175C9)</f>
        <v>1.3093434877071345E-5</v>
      </c>
      <c r="X82" s="16" t="s">
        <v>25444</v>
      </c>
      <c r="Y82" s="32">
        <f>IF(D3L175C5=0,0,D3L175C7/D3L175C5)</f>
        <v>0.26916147911468247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0.32897514114016746</v>
      </c>
      <c r="AL82" s="16" t="s">
        <v>25448</v>
      </c>
      <c r="AM82" s="15">
        <f>D3L175C5*D3L175C17</f>
        <v>19025.148618090985</v>
      </c>
      <c r="AN82" s="16" t="s">
        <v>25465</v>
      </c>
      <c r="AO82" s="15">
        <f>IF(D3L175C17=0,0,CHOOSE(MIN(D3L175C8,RUN_YEARS),A1L108C1,A1L108C6,A1L108C7,A1L108C8,A1L108C9))</f>
        <v>549116.60900000005</v>
      </c>
      <c r="AP82" s="16" t="s">
        <v>25449</v>
      </c>
      <c r="AQ82" s="33">
        <f>IF(D3L175C19=0,0,D3L175C18/D3L175C19)</f>
        <v>3.4646827843611963E-2</v>
      </c>
      <c r="AR82" s="16" t="s">
        <v>25450</v>
      </c>
      <c r="AS82" s="32">
        <f>IF(D3L175C5=0,0,D3L175C18/D3L175C5)</f>
        <v>0.32897514114016746</v>
      </c>
      <c r="AT82" s="16" t="s">
        <v>4251</v>
      </c>
      <c r="AU82" s="32">
        <f>D3L172C22</f>
        <v>2.3891789883790569E-2</v>
      </c>
      <c r="AV82" s="16" t="s">
        <v>25451</v>
      </c>
      <c r="AW82" s="15">
        <f>D3L175C5*D3L175C22</f>
        <v>1381.6996983904294</v>
      </c>
      <c r="AX82" s="16" t="s">
        <v>25466</v>
      </c>
      <c r="AY82" s="15">
        <f>IF(D3L175C22=0,0,CHOOSE(MIN(D3L175C8,RUN_YEARS),A1L104C1,A1L104C6,A1L104C7,A1L104C8,A1L104C9))</f>
        <v>166443.804</v>
      </c>
      <c r="AZ82" s="16" t="s">
        <v>25452</v>
      </c>
      <c r="BA82" s="33">
        <f>IF(D3L175C24=0,0,D3L175C23/D3L175C24)</f>
        <v>8.3012984874488282E-3</v>
      </c>
      <c r="BB82" s="16" t="s">
        <v>25453</v>
      </c>
      <c r="BC82" s="32">
        <f>IF(D3L175C5=0,0,D3L175C23/D3L175C5)</f>
        <v>2.3891789883790572E-2</v>
      </c>
      <c r="BD82" s="16" t="s">
        <v>4251</v>
      </c>
      <c r="BE82" s="32">
        <f>D3L172C27</f>
        <v>0.36485415372477831</v>
      </c>
      <c r="BF82" s="16" t="s">
        <v>25454</v>
      </c>
      <c r="BG82" s="15">
        <f>D3L175C5*D3L175C27</f>
        <v>21100.088214824034</v>
      </c>
      <c r="BH82" s="16" t="s">
        <v>25467</v>
      </c>
      <c r="BI82" s="15">
        <f>IF(D3L175C27=0,0,CHOOSE(MIN(D3L175C8,RUN_YEARS),A1L104C1,A1L104C6,A1L104C7,A1L104C8,A1L104C9))</f>
        <v>166443.804</v>
      </c>
      <c r="BJ82" s="16" t="s">
        <v>25455</v>
      </c>
      <c r="BK82" s="33">
        <f>IF(D3L175C29=0,0,D3L175C28/D3L175C29)</f>
        <v>0.1267700431481609</v>
      </c>
      <c r="BL82" s="16" t="s">
        <v>25456</v>
      </c>
      <c r="BM82" s="32">
        <f>IF(D3L175C5=0,0,D3L175C28/D3L175C5)</f>
        <v>0.36485415372477825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1.3117436136581374E-2</v>
      </c>
      <c r="BZ82" s="16" t="s">
        <v>25460</v>
      </c>
      <c r="CA82" s="15">
        <f>D3L175C5*D3L175C37</f>
        <v>758.60191478859053</v>
      </c>
      <c r="CB82" s="16" t="s">
        <v>25469</v>
      </c>
      <c r="CC82" s="15">
        <f>IF(D3L175C37=0,0,CHOOSE(MIN(D3L175C8,RUN_YEARS),B6L116C1,B6L117C1,B6L118C1,B6L119C1,B6L120C1))</f>
        <v>162223.91999999998</v>
      </c>
      <c r="CD82" s="16" t="s">
        <v>25461</v>
      </c>
      <c r="CE82" s="33">
        <f>IF(D3L175C39=0,0,D3L175C38/D3L175C39)</f>
        <v>4.6762642327259178E-3</v>
      </c>
      <c r="CF82" s="16" t="s">
        <v>25462</v>
      </c>
      <c r="CG82" s="32">
        <f>IF(D3L175C5=0,0,D3L175C38/D3L175C5)</f>
        <v>1.3117436136581374E-2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3330</v>
      </c>
      <c r="J83" s="16" t="s">
        <v>25503</v>
      </c>
      <c r="K83" s="21">
        <f>IF(FLOW_THRU_100PCT="Y",1,INDEX(VariabilityMatrix,D3L176C1,D3L176C8))</f>
        <v>0.82804612095506958</v>
      </c>
      <c r="L83" s="16" t="s">
        <v>25473</v>
      </c>
      <c r="M83" s="15">
        <f>IF(D3L176C2&lt;&gt;0,D3L176C2*D3L176C4,D3L176C3*D3L176C4)</f>
        <v>2757.3935827803816</v>
      </c>
      <c r="N83" s="16" t="s">
        <v>4251</v>
      </c>
      <c r="O83" s="32">
        <f>D3L172C6</f>
        <v>0.26916147911468247</v>
      </c>
      <c r="P83" s="16" t="s">
        <v>25474</v>
      </c>
      <c r="Q83" s="15">
        <f>D3L176C5*D3L176C6</f>
        <v>742.18413524250116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1188842411</v>
      </c>
      <c r="V83" s="16" t="s">
        <v>25475</v>
      </c>
      <c r="W83" s="33">
        <f>IF(D3L176C9=0,0,D3L176C7/D3L176C9)</f>
        <v>6.2429143541254534E-7</v>
      </c>
      <c r="X83" s="16" t="s">
        <v>25476</v>
      </c>
      <c r="Y83" s="32">
        <f>IF(D3L176C5=0,0,D3L176C7/D3L176C5)</f>
        <v>0.26916147911468247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0.32897514114016746</v>
      </c>
      <c r="AL83" s="16" t="s">
        <v>25480</v>
      </c>
      <c r="AM83" s="15">
        <f>D3L176C5*D3L176C17</f>
        <v>907.11394307416811</v>
      </c>
      <c r="AN83" s="16" t="s">
        <v>25497</v>
      </c>
      <c r="AO83" s="15">
        <f>IF(D3L176C17=0,0,CHOOSE(MIN(D3L176C8,RUN_YEARS),A1L108C1,A1L108C6,A1L108C7,A1L108C8,A1L108C9))</f>
        <v>549116.60900000005</v>
      </c>
      <c r="AP83" s="16" t="s">
        <v>25481</v>
      </c>
      <c r="AQ83" s="33">
        <f>IF(D3L176C19=0,0,D3L176C18/D3L176C19)</f>
        <v>1.6519513855647518E-3</v>
      </c>
      <c r="AR83" s="16" t="s">
        <v>25482</v>
      </c>
      <c r="AS83" s="32">
        <f>IF(D3L176C5=0,0,D3L176C18/D3L176C5)</f>
        <v>0.32897514114016746</v>
      </c>
      <c r="AT83" s="16" t="s">
        <v>4251</v>
      </c>
      <c r="AU83" s="32">
        <f>D3L172C22</f>
        <v>2.3891789883790569E-2</v>
      </c>
      <c r="AV83" s="16" t="s">
        <v>25483</v>
      </c>
      <c r="AW83" s="15">
        <f>D3L176C5*D3L176C22</f>
        <v>65.879068106701354</v>
      </c>
      <c r="AX83" s="16" t="s">
        <v>25498</v>
      </c>
      <c r="AY83" s="15">
        <f>IF(D3L176C22=0,0,CHOOSE(MIN(D3L176C8,RUN_YEARS),A1L104C1,A1L104C6,A1L104C7,A1L104C8,A1L104C9))</f>
        <v>166443.804</v>
      </c>
      <c r="AZ83" s="16" t="s">
        <v>25484</v>
      </c>
      <c r="BA83" s="33">
        <f>IF(D3L176C24=0,0,D3L176C23/D3L176C24)</f>
        <v>3.9580366780550964E-4</v>
      </c>
      <c r="BB83" s="16" t="s">
        <v>25485</v>
      </c>
      <c r="BC83" s="32">
        <f>IF(D3L176C5=0,0,D3L176C23/D3L176C5)</f>
        <v>2.3891789883790569E-2</v>
      </c>
      <c r="BD83" s="16" t="s">
        <v>4251</v>
      </c>
      <c r="BE83" s="32">
        <f>D3L172C27</f>
        <v>0.36485415372477831</v>
      </c>
      <c r="BF83" s="16" t="s">
        <v>25486</v>
      </c>
      <c r="BG83" s="15">
        <f>D3L176C5*D3L176C27</f>
        <v>1006.0465021314706</v>
      </c>
      <c r="BH83" s="16" t="s">
        <v>25499</v>
      </c>
      <c r="BI83" s="15">
        <f>IF(D3L176C27=0,0,CHOOSE(MIN(D3L176C8,RUN_YEARS),A1L104C1,A1L104C6,A1L104C7,A1L104C8,A1L104C9))</f>
        <v>166443.804</v>
      </c>
      <c r="BJ83" s="16" t="s">
        <v>25487</v>
      </c>
      <c r="BK83" s="33">
        <f>IF(D3L176C29=0,0,D3L176C28/D3L176C29)</f>
        <v>6.0443613877718787E-3</v>
      </c>
      <c r="BL83" s="16" t="s">
        <v>25488</v>
      </c>
      <c r="BM83" s="32">
        <f>IF(D3L176C5=0,0,D3L176C28/D3L176C5)</f>
        <v>0.36485415372477831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1.3117436136581374E-2</v>
      </c>
      <c r="BZ83" s="16" t="s">
        <v>25492</v>
      </c>
      <c r="CA83" s="15">
        <f>D3L176C5*D3L176C37</f>
        <v>36.169934225540963</v>
      </c>
      <c r="CB83" s="16" t="s">
        <v>25501</v>
      </c>
      <c r="CC83" s="15">
        <f>IF(D3L176C37=0,0,CHOOSE(MIN(D3L176C8,RUN_YEARS),B6L116C1,B6L117C1,B6L118C1,B6L119C1,B6L120C1))</f>
        <v>162223.91999999998</v>
      </c>
      <c r="CD83" s="16" t="s">
        <v>25493</v>
      </c>
      <c r="CE83" s="33">
        <f>IF(D3L176C39=0,0,D3L176C38/D3L176C39)</f>
        <v>2.2296301448973102E-4</v>
      </c>
      <c r="CF83" s="16" t="s">
        <v>25494</v>
      </c>
      <c r="CG83" s="32">
        <f>IF(D3L176C5=0,0,D3L176C38/D3L176C5)</f>
        <v>1.3117436136581374E-2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2321</v>
      </c>
      <c r="J84" s="16" t="s">
        <v>25535</v>
      </c>
      <c r="K84" s="21">
        <f>IF(FLOW_THRU_100PCT="Y",1,INDEX(VariabilityMatrix,D3L177C1,D3L177C8))</f>
        <v>0.82804612095506958</v>
      </c>
      <c r="L84" s="16" t="s">
        <v>25505</v>
      </c>
      <c r="M84" s="15">
        <f>IF(D3L177C2&lt;&gt;0,D3L177C2*D3L177C4,D3L177C3*D3L177C4)</f>
        <v>1921.8950467367165</v>
      </c>
      <c r="N84" s="16" t="s">
        <v>4251</v>
      </c>
      <c r="O84" s="32">
        <f>D3L172C6</f>
        <v>0.26916147911468247</v>
      </c>
      <c r="P84" s="16" t="s">
        <v>25506</v>
      </c>
      <c r="Q84" s="15">
        <f>D3L177C5*D3L177C6</f>
        <v>517.30011348283642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1188842411</v>
      </c>
      <c r="V84" s="16" t="s">
        <v>25507</v>
      </c>
      <c r="W84" s="33">
        <f>IF(D3L177C9=0,0,D3L177C7/D3L177C9)</f>
        <v>4.3512925573348882E-7</v>
      </c>
      <c r="X84" s="16" t="s">
        <v>25508</v>
      </c>
      <c r="Y84" s="32">
        <f>IF(D3L177C5=0,0,D3L177C7/D3L177C5)</f>
        <v>0.26916147911468247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0.32897514114016746</v>
      </c>
      <c r="AL84" s="16" t="s">
        <v>25512</v>
      </c>
      <c r="AM84" s="15">
        <f>D3L177C5*D3L177C17</f>
        <v>632.2556942568001</v>
      </c>
      <c r="AN84" s="16" t="s">
        <v>25529</v>
      </c>
      <c r="AO84" s="15">
        <f>IF(D3L177C17=0,0,CHOOSE(MIN(D3L177C8,RUN_YEARS),A1L108C1,A1L108C6,A1L108C7,A1L108C8,A1L108C9))</f>
        <v>549116.60900000005</v>
      </c>
      <c r="AP84" s="16" t="s">
        <v>25513</v>
      </c>
      <c r="AQ84" s="33">
        <f>IF(D3L177C19=0,0,D3L177C18/D3L177C19)</f>
        <v>1.1514051549236604E-3</v>
      </c>
      <c r="AR84" s="16" t="s">
        <v>25514</v>
      </c>
      <c r="AS84" s="32">
        <f>IF(D3L177C5=0,0,D3L177C18/D3L177C5)</f>
        <v>0.32897514114016746</v>
      </c>
      <c r="AT84" s="16" t="s">
        <v>4251</v>
      </c>
      <c r="AU84" s="32">
        <f>D3L172C22</f>
        <v>2.3891789883790569E-2</v>
      </c>
      <c r="AV84" s="16" t="s">
        <v>25515</v>
      </c>
      <c r="AW84" s="15">
        <f>D3L177C5*D3L177C22</f>
        <v>45.917512635331484</v>
      </c>
      <c r="AX84" s="16" t="s">
        <v>25530</v>
      </c>
      <c r="AY84" s="15">
        <f>IF(D3L177C22=0,0,CHOOSE(MIN(D3L177C8,RUN_YEARS),A1L104C1,A1L104C6,A1L104C7,A1L104C8,A1L104C9))</f>
        <v>166443.804</v>
      </c>
      <c r="AZ84" s="16" t="s">
        <v>25516</v>
      </c>
      <c r="BA84" s="33">
        <f>IF(D3L177C24=0,0,D3L177C23/D3L177C24)</f>
        <v>2.758739678608372E-4</v>
      </c>
      <c r="BB84" s="16" t="s">
        <v>25517</v>
      </c>
      <c r="BC84" s="32">
        <f>IF(D3L177C5=0,0,D3L177C23/D3L177C5)</f>
        <v>2.3891789883790569E-2</v>
      </c>
      <c r="BD84" s="16" t="s">
        <v>4251</v>
      </c>
      <c r="BE84" s="32">
        <f>D3L172C27</f>
        <v>0.36485415372477831</v>
      </c>
      <c r="BF84" s="16" t="s">
        <v>25518</v>
      </c>
      <c r="BG84" s="15">
        <f>D3L177C5*D3L177C27</f>
        <v>701.21139082496791</v>
      </c>
      <c r="BH84" s="16" t="s">
        <v>25531</v>
      </c>
      <c r="BI84" s="15">
        <f>IF(D3L177C27=0,0,CHOOSE(MIN(D3L177C8,RUN_YEARS),A1L104C1,A1L104C6,A1L104C7,A1L104C8,A1L104C9))</f>
        <v>166443.804</v>
      </c>
      <c r="BJ84" s="16" t="s">
        <v>25519</v>
      </c>
      <c r="BK84" s="33">
        <f>IF(D3L177C29=0,0,D3L177C28/D3L177C29)</f>
        <v>4.2129017360416007E-3</v>
      </c>
      <c r="BL84" s="16" t="s">
        <v>25520</v>
      </c>
      <c r="BM84" s="32">
        <f>IF(D3L177C5=0,0,D3L177C28/D3L177C5)</f>
        <v>0.36485415372477831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1.3117436136581374E-2</v>
      </c>
      <c r="BZ84" s="16" t="s">
        <v>25524</v>
      </c>
      <c r="CA84" s="15">
        <f>D3L177C5*D3L177C37</f>
        <v>25.210335536780953</v>
      </c>
      <c r="CB84" s="16" t="s">
        <v>25533</v>
      </c>
      <c r="CC84" s="15">
        <f>IF(D3L177C37=0,0,CHOOSE(MIN(D3L177C8,RUN_YEARS),B6L116C1,B6L117C1,B6L118C1,B6L119C1,B6L120C1))</f>
        <v>162223.91999999998</v>
      </c>
      <c r="CD84" s="16" t="s">
        <v>25525</v>
      </c>
      <c r="CE84" s="33">
        <f>IF(D3L177C39=0,0,D3L177C38/D3L177C39)</f>
        <v>1.5540455154074045E-4</v>
      </c>
      <c r="CF84" s="16" t="s">
        <v>25526</v>
      </c>
      <c r="CG84" s="32">
        <f>IF(D3L177C5=0,0,D3L177C38/D3L177C5)</f>
        <v>1.3117436136581374E-2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726824</v>
      </c>
      <c r="J85" s="16" t="s">
        <v>25567</v>
      </c>
      <c r="K85" s="21">
        <f>IF(FLOW_THRU_100PCT="Y",1,INDEX(VariabilityMatrix,D3L178C1,D3L178C8))</f>
        <v>0.82804612095506958</v>
      </c>
      <c r="L85" s="16" t="s">
        <v>25537</v>
      </c>
      <c r="M85" s="15">
        <f>IF(D3L178C2&lt;&gt;0,D3L178C2*D3L178C4,D3L178C3*D3L178C4)</f>
        <v>601843.7938170475</v>
      </c>
      <c r="N85" s="16" t="s">
        <v>4251</v>
      </c>
      <c r="O85" s="32">
        <f>D3L172C6</f>
        <v>0.26916147911468247</v>
      </c>
      <c r="P85" s="16" t="s">
        <v>25538</v>
      </c>
      <c r="Q85" s="15">
        <f>D3L178C5*D3L178C6</f>
        <v>161993.1657397885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1188842411</v>
      </c>
      <c r="V85" s="16" t="s">
        <v>25539</v>
      </c>
      <c r="W85" s="33">
        <f>IF(D3L178C9=0,0,D3L178C7/D3L178C9)</f>
        <v>1.3626126073642278E-4</v>
      </c>
      <c r="X85" s="16" t="s">
        <v>25540</v>
      </c>
      <c r="Y85" s="32">
        <f>IF(D3L178C5=0,0,D3L178C7/D3L178C5)</f>
        <v>0.26916147911468247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0.32897514114016746</v>
      </c>
      <c r="AL85" s="16" t="s">
        <v>25544</v>
      </c>
      <c r="AM85" s="15">
        <f>D3L178C5*D3L178C17</f>
        <v>197991.64701529706</v>
      </c>
      <c r="AN85" s="16" t="s">
        <v>25561</v>
      </c>
      <c r="AO85" s="15">
        <f>IF(D3L178C17=0,0,CHOOSE(MIN(D3L178C8,RUN_YEARS),A1L108C1,A1L108C6,A1L108C7,A1L108C8,A1L108C9))</f>
        <v>549116.60900000005</v>
      </c>
      <c r="AP85" s="16" t="s">
        <v>25545</v>
      </c>
      <c r="AQ85" s="33">
        <f>IF(D3L178C19=0,0,D3L178C18/D3L178C19)</f>
        <v>0.36056393809661119</v>
      </c>
      <c r="AR85" s="16" t="s">
        <v>25546</v>
      </c>
      <c r="AS85" s="32">
        <f>IF(D3L178C5=0,0,D3L178C18/D3L178C5)</f>
        <v>0.32897514114016746</v>
      </c>
      <c r="AT85" s="16" t="s">
        <v>4251</v>
      </c>
      <c r="AU85" s="32">
        <f>D3L172C22</f>
        <v>2.3891789883790569E-2</v>
      </c>
      <c r="AV85" s="16" t="s">
        <v>25547</v>
      </c>
      <c r="AW85" s="15">
        <f>D3L178C5*D3L178C22</f>
        <v>14379.125464740273</v>
      </c>
      <c r="AX85" s="16" t="s">
        <v>25562</v>
      </c>
      <c r="AY85" s="15">
        <f>IF(D3L178C22=0,0,CHOOSE(MIN(D3L178C8,RUN_YEARS),A1L104C1,A1L104C6,A1L104C7,A1L104C8,A1L104C9))</f>
        <v>166443.804</v>
      </c>
      <c r="AZ85" s="16" t="s">
        <v>25548</v>
      </c>
      <c r="BA85" s="33">
        <f>IF(D3L178C24=0,0,D3L178C23/D3L178C24)</f>
        <v>8.639027178650803E-2</v>
      </c>
      <c r="BB85" s="16" t="s">
        <v>25549</v>
      </c>
      <c r="BC85" s="32">
        <f>IF(D3L178C5=0,0,D3L178C23/D3L178C5)</f>
        <v>2.3891789883790569E-2</v>
      </c>
      <c r="BD85" s="16" t="s">
        <v>4251</v>
      </c>
      <c r="BE85" s="32">
        <f>D3L172C27</f>
        <v>0.36485415372477831</v>
      </c>
      <c r="BF85" s="16" t="s">
        <v>25550</v>
      </c>
      <c r="BG85" s="15">
        <f>D3L178C5*D3L178C27</f>
        <v>219585.20806762882</v>
      </c>
      <c r="BH85" s="16" t="s">
        <v>25563</v>
      </c>
      <c r="BI85" s="15">
        <f>IF(D3L178C27=0,0,CHOOSE(MIN(D3L178C8,RUN_YEARS),A1L104C1,A1L104C6,A1L104C7,A1L104C8,A1L104C9))</f>
        <v>166443.804</v>
      </c>
      <c r="BJ85" s="16" t="s">
        <v>25551</v>
      </c>
      <c r="BK85" s="33">
        <f>IF(D3L178C29=0,0,D3L178C28/D3L178C29)</f>
        <v>1.3192753517435158</v>
      </c>
      <c r="BL85" s="16" t="s">
        <v>25552</v>
      </c>
      <c r="BM85" s="32">
        <f>IF(D3L178C5=0,0,D3L178C28/D3L178C5)</f>
        <v>0.36485415372477831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1.3117436136581374E-2</v>
      </c>
      <c r="BZ85" s="16" t="s">
        <v>25556</v>
      </c>
      <c r="CA85" s="15">
        <f>D3L178C5*D3L178C37</f>
        <v>7894.6475295929686</v>
      </c>
      <c r="CB85" s="16" t="s">
        <v>25565</v>
      </c>
      <c r="CC85" s="15">
        <f>IF(D3L178C37=0,0,CHOOSE(MIN(D3L178C8,RUN_YEARS),B6L116C1,B6L117C1,B6L118C1,B6L119C1,B6L120C1))</f>
        <v>162223.91999999998</v>
      </c>
      <c r="CD85" s="16" t="s">
        <v>25557</v>
      </c>
      <c r="CE85" s="33">
        <f>IF(D3L178C39=0,0,D3L178C38/D3L178C39)</f>
        <v>4.8665126139184466E-2</v>
      </c>
      <c r="CF85" s="16" t="s">
        <v>25558</v>
      </c>
      <c r="CG85" s="32">
        <f>IF(D3L178C5=0,0,D3L178C38/D3L178C5)</f>
        <v>1.3117436136581374E-2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224.62741013489634</v>
      </c>
      <c r="J86" s="16" t="s">
        <v>25599</v>
      </c>
      <c r="K86" s="21">
        <f>IF(FLOW_THRU_100PCT="Y",1,INDEX(VariabilityMatrix,D3L179C1,D3L179C8))</f>
        <v>0.65646204463521418</v>
      </c>
      <c r="L86" s="16" t="s">
        <v>25569</v>
      </c>
      <c r="M86" s="15">
        <f>IF(D3L179C2&lt;&gt;0,D3L179C2*D3L179C4,D3L179C3*D3L179C4)</f>
        <v>147.45936893826689</v>
      </c>
      <c r="N86" s="16" t="s">
        <v>4251</v>
      </c>
      <c r="O86" s="32">
        <f>0.45*CHOOSE(MIN(D3L179C8,RUN_YEARS),B3L110C1,B3L125C1,B3L140C1,B3L155C1,B3L170C1)</f>
        <v>0.44600348279986457</v>
      </c>
      <c r="P86" s="16" t="s">
        <v>25570</v>
      </c>
      <c r="Q86" s="15">
        <f>D3L179C5*D3L179C6</f>
        <v>65.767392117937206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1147024193.2</v>
      </c>
      <c r="V86" s="16" t="s">
        <v>25571</v>
      </c>
      <c r="W86" s="33">
        <f>IF(D3L179C9=0,0,D3L179C7/D3L179C9)</f>
        <v>5.7337406227202152E-8</v>
      </c>
      <c r="X86" s="16" t="s">
        <v>25572</v>
      </c>
      <c r="Y86" s="32">
        <f>IF(D3L179C5=0,0,D3L179C7/D3L179C5)</f>
        <v>0.44600348279986463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0.54511536786650117</v>
      </c>
      <c r="AL86" s="16" t="s">
        <v>25576</v>
      </c>
      <c r="AM86" s="15">
        <f>D3L179C5*D3L179C17</f>
        <v>80.382368144145474</v>
      </c>
      <c r="AN86" s="16" t="s">
        <v>25593</v>
      </c>
      <c r="AO86" s="15">
        <f>IF(D3L179C17=0,0,CHOOSE(MIN(D3L179C8,RUN_YEARS),A1L108C1,A1L108C6,A1L108C7,A1L108C8,A1L108C9))</f>
        <v>520190.68979999999</v>
      </c>
      <c r="AP86" s="16" t="s">
        <v>25577</v>
      </c>
      <c r="AQ86" s="33">
        <f>IF(D3L179C19=0,0,D3L179C18/D3L179C19)</f>
        <v>1.545248112284563E-4</v>
      </c>
      <c r="AR86" s="16" t="s">
        <v>25578</v>
      </c>
      <c r="AS86" s="32">
        <f>IF(D3L179C5=0,0,D3L179C18/D3L179C5)</f>
        <v>0.54511536786650117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8.881149333634264E-3</v>
      </c>
      <c r="BZ86" s="16" t="s">
        <v>25588</v>
      </c>
      <c r="CA86" s="15">
        <f>D3L179C5*D3L179C37</f>
        <v>1.3096086761842181</v>
      </c>
      <c r="CB86" s="16" t="s">
        <v>25597</v>
      </c>
      <c r="CC86" s="15">
        <f>IF(D3L179C37=0,0,CHOOSE(MIN(D3L179C8,RUN_YEARS),B6L116C1,B6L117C1,B6L118C1,B6L119C1,B6L120C1))</f>
        <v>164345.49599999998</v>
      </c>
      <c r="CD86" s="16" t="s">
        <v>25589</v>
      </c>
      <c r="CE86" s="33">
        <f>IF(D3L179C39=0,0,D3L179C38/D3L179C39)</f>
        <v>7.968631377547567E-6</v>
      </c>
      <c r="CF86" s="16" t="s">
        <v>25590</v>
      </c>
      <c r="CG86" s="32">
        <f>IF(D3L179C5=0,0,D3L179C38/D3L179C5)</f>
        <v>8.881149333634264E-3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0.67079570174770131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0.44676365524050621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1188842411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0.5460444675161743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549116.60900000005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7.1918772433194889E-3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162223.91999999998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1354.8458095594842</v>
      </c>
      <c r="J88" s="16" t="s">
        <v>25661</v>
      </c>
      <c r="K88" s="21">
        <f>IF(FLOW_THRU_100PCT="Y",1,INDEX(VariabilityMatrix,D3L181C1,D3L181C8))</f>
        <v>0.65646204463521418</v>
      </c>
      <c r="L88" s="16" t="s">
        <v>25631</v>
      </c>
      <c r="M88" s="15">
        <f>IF(D3L181C2&lt;&gt;0,D3L181C2*D3L181C4,D3L181C3*D3L181C4)</f>
        <v>889.404850308871</v>
      </c>
      <c r="N88" s="16" t="s">
        <v>4251</v>
      </c>
      <c r="O88" s="32">
        <f>0.45*CHOOSE(MIN(D3L181C8,RUN_YEARS),B3L110C1,B3L125C1,B3L140C1,B3L155C1,B3L170C1)</f>
        <v>0.44600348279986457</v>
      </c>
      <c r="P88" s="16" t="s">
        <v>25632</v>
      </c>
      <c r="Q88" s="15">
        <f>D3L181C5*D3L181C6</f>
        <v>396.67766085684866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1147024193.2</v>
      </c>
      <c r="V88" s="16" t="s">
        <v>25633</v>
      </c>
      <c r="W88" s="33">
        <f>IF(D3L181C9=0,0,D3L181C7/D3L181C9)</f>
        <v>3.4583199134639549E-7</v>
      </c>
      <c r="X88" s="16" t="s">
        <v>25634</v>
      </c>
      <c r="Y88" s="32">
        <f>IF(D3L181C5=0,0,D3L181C7/D3L181C5)</f>
        <v>0.44600348279986457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0.54511536786650117</v>
      </c>
      <c r="AL88" s="16" t="s">
        <v>25638</v>
      </c>
      <c r="AM88" s="15">
        <f>D3L181C5*D3L181C17</f>
        <v>484.82825215837062</v>
      </c>
      <c r="AN88" s="16" t="s">
        <v>25655</v>
      </c>
      <c r="AO88" s="15">
        <f>IF(D3L181C17=0,0,CHOOSE(MIN(D3L181C8,RUN_YEARS),A1L108C1,A1L108C6,A1L108C7,A1L108C8,A1L108C9))</f>
        <v>520190.68979999999</v>
      </c>
      <c r="AP88" s="16" t="s">
        <v>25639</v>
      </c>
      <c r="AQ88" s="33">
        <f>IF(D3L181C19=0,0,D3L181C18/D3L181C19)</f>
        <v>9.3202024116343697E-4</v>
      </c>
      <c r="AR88" s="16" t="s">
        <v>25640</v>
      </c>
      <c r="AS88" s="32">
        <f>IF(D3L181C5=0,0,D3L181C18/D3L181C5)</f>
        <v>0.54511536786650117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8.881149333634264E-3</v>
      </c>
      <c r="BZ88" s="16" t="s">
        <v>25650</v>
      </c>
      <c r="CA88" s="15">
        <f>D3L181C5*D3L181C37</f>
        <v>7.8989372936517119</v>
      </c>
      <c r="CB88" s="16" t="s">
        <v>25659</v>
      </c>
      <c r="CC88" s="15">
        <f>IF(D3L181C37=0,0,CHOOSE(MIN(D3L181C8,RUN_YEARS),B6L116C1,B6L117C1,B6L118C1,B6L119C1,B6L120C1))</f>
        <v>164345.49599999998</v>
      </c>
      <c r="CD88" s="16" t="s">
        <v>25651</v>
      </c>
      <c r="CE88" s="33">
        <f>IF(D3L181C39=0,0,D3L181C38/D3L181C39)</f>
        <v>4.8062998292643885E-5</v>
      </c>
      <c r="CF88" s="16" t="s">
        <v>25652</v>
      </c>
      <c r="CG88" s="32">
        <f>IF(D3L181C5=0,0,D3L181C38/D3L181C5)</f>
        <v>8.881149333634264E-3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212.66422426902739</v>
      </c>
      <c r="J89" s="16" t="s">
        <v>25692</v>
      </c>
      <c r="K89" s="21">
        <f>IF(FLOW_THRU_100PCT="Y",1,INDEX(VariabilityMatrix,D3L182C1,D3L182C8))</f>
        <v>0.67079570174770131</v>
      </c>
      <c r="L89" s="16" t="s">
        <v>25662</v>
      </c>
      <c r="M89" s="15">
        <f>IF(D3L182C2&lt;&gt;0,D3L182C2*D3L182C4,D3L182C3*D3L182C4)</f>
        <v>142.65424755517276</v>
      </c>
      <c r="N89" s="16" t="s">
        <v>4251</v>
      </c>
      <c r="O89" s="32">
        <f>0.45*CHOOSE(MIN(D3L182C8,RUN_YEARS),B3L110C1,B3L125C1,B3L140C1,B3L155C1,B3L170C1)</f>
        <v>0.44676365524050621</v>
      </c>
      <c r="P89" s="16" t="s">
        <v>25663</v>
      </c>
      <c r="Q89" s="15">
        <f>D3L182C5*D3L182C6</f>
        <v>63.73273307333303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1188842411</v>
      </c>
      <c r="V89" s="16" t="s">
        <v>25664</v>
      </c>
      <c r="W89" s="33">
        <f>IF(D3L182C9=0,0,D3L182C7/D3L182C9)</f>
        <v>5.3609067512761392E-8</v>
      </c>
      <c r="X89" s="16" t="s">
        <v>25665</v>
      </c>
      <c r="Y89" s="32">
        <f>IF(D3L182C5=0,0,D3L182C7/D3L182C5)</f>
        <v>0.44676365524050621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0.5460444675161743</v>
      </c>
      <c r="AL89" s="16" t="s">
        <v>25669</v>
      </c>
      <c r="AM89" s="15">
        <f>D3L182C5*D3L182C17</f>
        <v>77.895562645184825</v>
      </c>
      <c r="AN89" s="16" t="s">
        <v>25686</v>
      </c>
      <c r="AO89" s="15">
        <f>IF(D3L182C17=0,0,CHOOSE(MIN(D3L182C8,RUN_YEARS),A1L108C1,A1L108C6,A1L108C7,A1L108C8,A1L108C9))</f>
        <v>549116.60900000005</v>
      </c>
      <c r="AP89" s="16" t="s">
        <v>25670</v>
      </c>
      <c r="AQ89" s="33">
        <f>IF(D3L182C19=0,0,D3L182C18/D3L182C19)</f>
        <v>1.4185614015034249E-4</v>
      </c>
      <c r="AR89" s="16" t="s">
        <v>25671</v>
      </c>
      <c r="AS89" s="32">
        <f>IF(D3L182C5=0,0,D3L182C18/D3L182C5)</f>
        <v>0.5460444675161743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7.1918772433194889E-3</v>
      </c>
      <c r="BZ89" s="16" t="s">
        <v>25681</v>
      </c>
      <c r="CA89" s="15">
        <f>D3L182C5*D3L182C37</f>
        <v>1.0259518366549119</v>
      </c>
      <c r="CB89" s="16" t="s">
        <v>25690</v>
      </c>
      <c r="CC89" s="15">
        <f>IF(D3L182C37=0,0,CHOOSE(MIN(D3L182C8,RUN_YEARS),B6L116C1,B6L117C1,B6L118C1,B6L119C1,B6L120C1))</f>
        <v>162223.91999999998</v>
      </c>
      <c r="CD89" s="16" t="s">
        <v>25682</v>
      </c>
      <c r="CE89" s="33">
        <f>IF(D3L182C39=0,0,D3L182C38/D3L182C39)</f>
        <v>6.3242944484075591E-6</v>
      </c>
      <c r="CF89" s="16" t="s">
        <v>25683</v>
      </c>
      <c r="CG89" s="32">
        <f>IF(D3L182C5=0,0,D3L182C38/D3L182C5)</f>
        <v>7.1918772433194889E-3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13.776744664528975</v>
      </c>
      <c r="J90" s="16" t="s">
        <v>25723</v>
      </c>
      <c r="K90" s="21">
        <f>IF(FLOW_THRU_100PCT="Y",1,INDEX(VariabilityMatrix,D3L183C1,D3L183C8))</f>
        <v>0.67079570174770131</v>
      </c>
      <c r="L90" s="16" t="s">
        <v>25693</v>
      </c>
      <c r="M90" s="15">
        <f>IF(D3L183C2&lt;&gt;0,D3L183C2*D3L183C4,D3L183C3*D3L183C4)</f>
        <v>9.2413811050416133</v>
      </c>
      <c r="N90" s="16" t="s">
        <v>4251</v>
      </c>
      <c r="O90" s="32">
        <f>0.45*CHOOSE(MIN(D3L183C8,RUN_YEARS),B3L110C1,B3L125C1,B3L140C1,B3L155C1,B3L170C1)</f>
        <v>0.44676365524050621</v>
      </c>
      <c r="P90" s="16" t="s">
        <v>25694</v>
      </c>
      <c r="Q90" s="15">
        <f>D3L183C5*D3L183C6</f>
        <v>4.1287132019589396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1188842411</v>
      </c>
      <c r="V90" s="16" t="s">
        <v>25695</v>
      </c>
      <c r="W90" s="33">
        <f>IF(D3L183C9=0,0,D3L183C7/D3L183C9)</f>
        <v>3.4728851896241273E-9</v>
      </c>
      <c r="X90" s="16" t="s">
        <v>25696</v>
      </c>
      <c r="Y90" s="32">
        <f>IF(D3L183C5=0,0,D3L183C7/D3L183C5)</f>
        <v>0.44676365524050621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0.5460444675161743</v>
      </c>
      <c r="AL90" s="16" t="s">
        <v>25700</v>
      </c>
      <c r="AM90" s="15">
        <f>D3L183C5*D3L183C17</f>
        <v>5.0462050246164818</v>
      </c>
      <c r="AN90" s="16" t="s">
        <v>25717</v>
      </c>
      <c r="AO90" s="15">
        <f>IF(D3L183C17=0,0,CHOOSE(MIN(D3L183C8,RUN_YEARS),A1L108C1,A1L108C6,A1L108C7,A1L108C8,A1L108C9))</f>
        <v>549116.60900000005</v>
      </c>
      <c r="AP90" s="16" t="s">
        <v>25701</v>
      </c>
      <c r="AQ90" s="33">
        <f>IF(D3L183C19=0,0,D3L183C18/D3L183C19)</f>
        <v>9.1896783705125205E-6</v>
      </c>
      <c r="AR90" s="16" t="s">
        <v>25702</v>
      </c>
      <c r="AS90" s="32">
        <f>IF(D3L183C5=0,0,D3L183C18/D3L183C5)</f>
        <v>0.5460444675161743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7.1918772433194889E-3</v>
      </c>
      <c r="BZ90" s="16" t="s">
        <v>25712</v>
      </c>
      <c r="CA90" s="15">
        <f>D3L183C5*D3L183C37</f>
        <v>6.6462878466191491E-2</v>
      </c>
      <c r="CB90" s="16" t="s">
        <v>25721</v>
      </c>
      <c r="CC90" s="15">
        <f>IF(D3L183C37=0,0,CHOOSE(MIN(D3L183C8,RUN_YEARS),B6L116C1,B6L117C1,B6L118C1,B6L119C1,B6L120C1))</f>
        <v>162223.91999999998</v>
      </c>
      <c r="CD90" s="16" t="s">
        <v>25713</v>
      </c>
      <c r="CE90" s="33">
        <f>IF(D3L183C39=0,0,D3L183C38/D3L183C39)</f>
        <v>4.0969838767421906E-7</v>
      </c>
      <c r="CF90" s="16" t="s">
        <v>25714</v>
      </c>
      <c r="CG90" s="32">
        <f>IF(D3L183C5=0,0,D3L183C38/D3L183C5)</f>
        <v>7.1918772433194889E-3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71.852193167488139</v>
      </c>
      <c r="J91" s="16" t="s">
        <v>25754</v>
      </c>
      <c r="K91" s="21">
        <f>IF(FLOW_THRU_100PCT="Y",1,INDEX(VariabilityMatrix,D3L184C1,D3L184C8))</f>
        <v>0.67079570174770131</v>
      </c>
      <c r="L91" s="16" t="s">
        <v>25724</v>
      </c>
      <c r="M91" s="15">
        <f>IF(D3L184C2&lt;&gt;0,D3L184C2*D3L184C4,D3L184C3*D3L184C4)</f>
        <v>48.198142337896599</v>
      </c>
      <c r="N91" s="16" t="s">
        <v>4251</v>
      </c>
      <c r="O91" s="32">
        <f>0.45*CHOOSE(MIN(D3L184C8,RUN_YEARS),B3L110C1,B3L125C1,B3L140C1,B3L155C1,B3L170C1)</f>
        <v>0.44676365524050621</v>
      </c>
      <c r="P91" s="16" t="s">
        <v>25725</v>
      </c>
      <c r="Q91" s="15">
        <f>D3L184C5*D3L184C6</f>
        <v>21.533178246680883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1188842411</v>
      </c>
      <c r="V91" s="16" t="s">
        <v>25726</v>
      </c>
      <c r="W91" s="33">
        <f>IF(D3L184C9=0,0,D3L184C7/D3L184C9)</f>
        <v>1.811272717682418E-8</v>
      </c>
      <c r="X91" s="16" t="s">
        <v>25727</v>
      </c>
      <c r="Y91" s="32">
        <f>IF(D3L184C5=0,0,D3L184C7/D3L184C5)</f>
        <v>0.44676365524050626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0.5460444675161743</v>
      </c>
      <c r="AL91" s="16" t="s">
        <v>25731</v>
      </c>
      <c r="AM91" s="15">
        <f>D3L184C5*D3L184C17</f>
        <v>26.318328968165524</v>
      </c>
      <c r="AN91" s="16" t="s">
        <v>25748</v>
      </c>
      <c r="AO91" s="15">
        <f>IF(D3L184C17=0,0,CHOOSE(MIN(D3L184C8,RUN_YEARS),A1L108C1,A1L108C6,A1L108C7,A1L108C8,A1L108C9))</f>
        <v>549116.60900000005</v>
      </c>
      <c r="AP91" s="16" t="s">
        <v>25732</v>
      </c>
      <c r="AQ91" s="33">
        <f>IF(D3L184C19=0,0,D3L184C18/D3L184C19)</f>
        <v>4.7928488297037691E-5</v>
      </c>
      <c r="AR91" s="16" t="s">
        <v>25733</v>
      </c>
      <c r="AS91" s="32">
        <f>IF(D3L184C5=0,0,D3L184C18/D3L184C5)</f>
        <v>0.5460444675161743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7.1918772433194889E-3</v>
      </c>
      <c r="BZ91" s="16" t="s">
        <v>25743</v>
      </c>
      <c r="CA91" s="15">
        <f>D3L184C5*D3L184C37</f>
        <v>0.34663512305019212</v>
      </c>
      <c r="CB91" s="16" t="s">
        <v>25752</v>
      </c>
      <c r="CC91" s="15">
        <f>IF(D3L184C37=0,0,CHOOSE(MIN(D3L184C8,RUN_YEARS),B6L116C1,B6L117C1,B6L118C1,B6L119C1,B6L120C1))</f>
        <v>162223.91999999998</v>
      </c>
      <c r="CD91" s="16" t="s">
        <v>25744</v>
      </c>
      <c r="CE91" s="33">
        <f>IF(D3L184C39=0,0,D3L184C38/D3L184C39)</f>
        <v>2.1367694915163691E-6</v>
      </c>
      <c r="CF91" s="16" t="s">
        <v>25745</v>
      </c>
      <c r="CG91" s="32">
        <f>IF(D3L184C5=0,0,D3L184C38/D3L184C5)</f>
        <v>7.1918772433194889E-3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0.67079570174770131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0.44676365524050621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1188842411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0.5460444675161743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549116.60900000005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7.1918772433194889E-3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162223.91999999998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0.67079570174770131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0.44676365524050621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1188842411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0.5460444675161743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549116.60900000005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7.1918772433194889E-3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162223.91999999998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0.67079570174770131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0.44676365524050621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1188842411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0.5460444675161743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549116.60900000005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7.1918772433194889E-3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162223.91999999998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24.526256737634107</v>
      </c>
      <c r="J95" s="16" t="s">
        <v>25878</v>
      </c>
      <c r="K95" s="21">
        <f>IF(FLOW_THRU_100PCT="Y",1,D3L165C4)</f>
        <v>0.96619755551286812</v>
      </c>
      <c r="L95" s="16" t="s">
        <v>25848</v>
      </c>
      <c r="M95" s="15">
        <f>IF(D3L188C2&lt;&gt;0,D3L188C2*D3L188C4,D3L188C3*D3L188C4)</f>
        <v>23.697209305783087</v>
      </c>
      <c r="N95" s="16" t="s">
        <v>4251</v>
      </c>
      <c r="O95" s="32">
        <f>0.45*CHOOSE(MIN(D3L188C8,RUN_YEARS),B3L110C1,B3L125C1,B3L140C1,B3L155C1,B3L170C1)</f>
        <v>0.44676365524050621</v>
      </c>
      <c r="P95" s="16" t="s">
        <v>25849</v>
      </c>
      <c r="Q95" s="15">
        <f>D3L188C5*D3L188C6</f>
        <v>10.58705184845099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1188842411</v>
      </c>
      <c r="V95" s="16" t="s">
        <v>25850</v>
      </c>
      <c r="W95" s="33">
        <f>IF(D3L188C9=0,0,D3L188C7/D3L188C9)</f>
        <v>8.90534502343809E-9</v>
      </c>
      <c r="X95" s="16" t="s">
        <v>25851</v>
      </c>
      <c r="Y95" s="32">
        <f>IF(D3L188C5=0,0,D3L188C7/D3L188C5)</f>
        <v>0.44676365524050621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0.5460444675161743</v>
      </c>
      <c r="AL95" s="16" t="s">
        <v>25855</v>
      </c>
      <c r="AM95" s="15">
        <f>D3L188C5*D3L188C17</f>
        <v>12.939730036995655</v>
      </c>
      <c r="AN95" s="16" t="s">
        <v>25872</v>
      </c>
      <c r="AO95" s="15">
        <f>IF(D3L188C17=0,0,CHOOSE(MIN(D3L188C8,RUN_YEARS),A1L108C1,A1L108C6,A1L108C7,A1L108C8,A1L108C9))</f>
        <v>549116.60900000005</v>
      </c>
      <c r="AP95" s="16" t="s">
        <v>25856</v>
      </c>
      <c r="AQ95" s="33">
        <f>IF(D3L188C19=0,0,D3L188C18/D3L188C19)</f>
        <v>2.3564630581035027E-5</v>
      </c>
      <c r="AR95" s="16" t="s">
        <v>25857</v>
      </c>
      <c r="AS95" s="32">
        <f>IF(D3L188C5=0,0,D3L188C18/D3L188C5)</f>
        <v>0.5460444675161743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7.1918772433194889E-3</v>
      </c>
      <c r="BZ95" s="16" t="s">
        <v>25867</v>
      </c>
      <c r="CA95" s="15">
        <f>D3L188C5*D3L188C37</f>
        <v>0.17042742033644021</v>
      </c>
      <c r="CB95" s="16" t="s">
        <v>25876</v>
      </c>
      <c r="CC95" s="15">
        <f>IF(D3L188C37=0,0,CHOOSE(MIN(D3L188C8,RUN_YEARS),B6L116C1,B6L117C1,B6L118C1,B6L119C1,B6L120C1))</f>
        <v>162223.91999999998</v>
      </c>
      <c r="CD95" s="16" t="s">
        <v>25868</v>
      </c>
      <c r="CE95" s="33">
        <f>IF(D3L188C39=0,0,D3L188C38/D3L188C39)</f>
        <v>1.0505689933792762E-6</v>
      </c>
      <c r="CF95" s="16" t="s">
        <v>25869</v>
      </c>
      <c r="CG95" s="32">
        <f>IF(D3L188C5=0,0,D3L188C38/D3L188C5)</f>
        <v>7.1918772433194889E-3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640.79568927430967</v>
      </c>
      <c r="J96" s="16" t="s">
        <v>25909</v>
      </c>
      <c r="K96" s="21">
        <f>IF(FLOW_THRU_100PCT="Y",1,INDEX(VariabilityMatrix,D3L189C1,D3L189C8))</f>
        <v>0.65646204463521418</v>
      </c>
      <c r="L96" s="16" t="s">
        <v>25879</v>
      </c>
      <c r="M96" s="15">
        <f>IF(D3L189C2&lt;&gt;0,D3L189C2*D3L189C4,D3L189C3*D3L189C4)</f>
        <v>420.65804837444472</v>
      </c>
      <c r="N96" s="16" t="s">
        <v>4251</v>
      </c>
      <c r="O96" s="32">
        <f>0.45*CHOOSE(MIN(D3L189C8,RUN_YEARS),B3L110C1,B3L125C1,B3L140C1,B3L155C1,B3L170C1)</f>
        <v>0.44600348279986457</v>
      </c>
      <c r="P96" s="16" t="s">
        <v>25880</v>
      </c>
      <c r="Q96" s="15">
        <f>D3L189C5*D3L189C6</f>
        <v>187.61495464279625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1147024193.2</v>
      </c>
      <c r="V96" s="16" t="s">
        <v>25881</v>
      </c>
      <c r="W96" s="33">
        <f>IF(D3L189C9=0,0,D3L189C7/D3L189C9)</f>
        <v>1.6356669349700709E-7</v>
      </c>
      <c r="X96" s="16" t="s">
        <v>25882</v>
      </c>
      <c r="Y96" s="32">
        <f>IF(D3L189C5=0,0,D3L189C7/D3L189C5)</f>
        <v>0.44600348279986457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0.54511536786650117</v>
      </c>
      <c r="AL96" s="16" t="s">
        <v>25886</v>
      </c>
      <c r="AM96" s="15">
        <f>D3L189C5*D3L189C17</f>
        <v>229.30716678563988</v>
      </c>
      <c r="AN96" s="16" t="s">
        <v>25903</v>
      </c>
      <c r="AO96" s="15">
        <f>IF(D3L189C17=0,0,CHOOSE(MIN(D3L189C8,RUN_YEARS),A1L108C1,A1L108C6,A1L108C7,A1L108C8,A1L108C9))</f>
        <v>520190.68979999999</v>
      </c>
      <c r="AP96" s="16" t="s">
        <v>25887</v>
      </c>
      <c r="AQ96" s="33">
        <f>IF(D3L189C19=0,0,D3L189C18/D3L189C19)</f>
        <v>4.4081366945225917E-4</v>
      </c>
      <c r="AR96" s="16" t="s">
        <v>25888</v>
      </c>
      <c r="AS96" s="32">
        <f>IF(D3L189C5=0,0,D3L189C18/D3L189C5)</f>
        <v>0.54511536786650117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8.881149333634264E-3</v>
      </c>
      <c r="BZ96" s="16" t="s">
        <v>25898</v>
      </c>
      <c r="CA96" s="15">
        <f>D3L189C5*D3L189C37</f>
        <v>3.7359269460085898</v>
      </c>
      <c r="CB96" s="16" t="s">
        <v>25907</v>
      </c>
      <c r="CC96" s="15">
        <f>IF(D3L189C37=0,0,CHOOSE(MIN(D3L189C8,RUN_YEARS),B6L116C1,B6L117C1,B6L118C1,B6L119C1,B6L120C1))</f>
        <v>164345.49599999998</v>
      </c>
      <c r="CD96" s="16" t="s">
        <v>25899</v>
      </c>
      <c r="CE96" s="33">
        <f>IF(D3L189C39=0,0,D3L189C38/D3L189C39)</f>
        <v>2.2732152915274236E-5</v>
      </c>
      <c r="CF96" s="16" t="s">
        <v>25900</v>
      </c>
      <c r="CG96" s="32">
        <f>IF(D3L189C5=0,0,D3L189C38/D3L189C5)</f>
        <v>8.881149333634264E-3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408.73701986326506</v>
      </c>
      <c r="J97" s="16" t="s">
        <v>25940</v>
      </c>
      <c r="K97" s="21">
        <f>IF(FLOW_THRU_100PCT="Y",1,INDEX(VariabilityMatrix,D3L190C1,D3L190C8))</f>
        <v>0.66309337941438495</v>
      </c>
      <c r="L97" s="16" t="s">
        <v>25910</v>
      </c>
      <c r="M97" s="15">
        <f>IF(D3L190C2&lt;&gt;0,D3L190C2*D3L190C4,D3L190C3*D3L190C4)</f>
        <v>271.030811792897</v>
      </c>
      <c r="N97" s="16" t="s">
        <v>4251</v>
      </c>
      <c r="O97" s="32">
        <f>0.45*CHOOSE(MIN(D3L190C8,RUN_YEARS),B3L110C1,B3L125C1,B3L140C1,B3L155C1,B3L170C1)</f>
        <v>0.44599901942946057</v>
      </c>
      <c r="P97" s="16" t="s">
        <v>25911</v>
      </c>
      <c r="Q97" s="15">
        <f>D3L190C5*D3L190C6</f>
        <v>120.87947629480274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1178990324.6666667</v>
      </c>
      <c r="V97" s="16" t="s">
        <v>25912</v>
      </c>
      <c r="W97" s="33">
        <f>IF(D3L190C9=0,0,D3L190C7/D3L190C9)</f>
        <v>1.0252796292368109E-7</v>
      </c>
      <c r="X97" s="16" t="s">
        <v>25913</v>
      </c>
      <c r="Y97" s="32">
        <f>IF(D3L190C5=0,0,D3L190C7/D3L190C5)</f>
        <v>0.44599901942946057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0.54510991263600739</v>
      </c>
      <c r="AL97" s="16" t="s">
        <v>25917</v>
      </c>
      <c r="AM97" s="15">
        <f>D3L190C5*D3L190C17</f>
        <v>147.74158213809224</v>
      </c>
      <c r="AN97" s="16" t="s">
        <v>25934</v>
      </c>
      <c r="AO97" s="15">
        <f>IF(D3L190C17=0,0,CHOOSE(MIN(D3L190C8,RUN_YEARS),A1L108C1,A1L108C6,A1L108C7,A1L108C8,A1L108C9))</f>
        <v>531648.31299999997</v>
      </c>
      <c r="AP97" s="16" t="s">
        <v>25918</v>
      </c>
      <c r="AQ97" s="33">
        <f>IF(D3L190C19=0,0,D3L190C18/D3L190C19)</f>
        <v>2.7789344671181579E-4</v>
      </c>
      <c r="AR97" s="16" t="s">
        <v>25919</v>
      </c>
      <c r="AS97" s="32">
        <f>IF(D3L190C5=0,0,D3L190C18/D3L190C5)</f>
        <v>0.54510991263600739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8.8910679345320376E-3</v>
      </c>
      <c r="BZ97" s="16" t="s">
        <v>25929</v>
      </c>
      <c r="CA97" s="15">
        <f>D3L190C5*D3L190C37</f>
        <v>2.4097533600020142</v>
      </c>
      <c r="CB97" s="16" t="s">
        <v>25938</v>
      </c>
      <c r="CC97" s="15">
        <f>IF(D3L190C37=0,0,CHOOSE(MIN(D3L190C8,RUN_YEARS),B6L116C1,B6L117C1,B6L118C1,B6L119C1,B6L120C1))</f>
        <v>166775.07999999999</v>
      </c>
      <c r="CD97" s="16" t="s">
        <v>25930</v>
      </c>
      <c r="CE97" s="33">
        <f>IF(D3L190C39=0,0,D3L190C38/D3L190C39)</f>
        <v>1.444912129559173E-5</v>
      </c>
      <c r="CF97" s="16" t="s">
        <v>25931</v>
      </c>
      <c r="CG97" s="32">
        <f>IF(D3L190C5=0,0,D3L190C38/D3L190C5)</f>
        <v>8.8910679345320376E-3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76874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6860909.0970687196</v>
      </c>
      <c r="J98" s="16" t="s">
        <v>25958</v>
      </c>
      <c r="K98" s="21">
        <f>IF(D3L191C2+D3L191C3=0,0,D3L191C5/(D3L191C2+D3L191C3))</f>
        <v>0.86077276838621342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5971854.7629269194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1720892.0594737283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1.4497369425015218E-3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2103312.517134557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3.8514754252217172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127476.59908797866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0.76587423980616354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1944568.3088651625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11.683032123353554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75605.278365491686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0.46512399217686118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15388.87371480086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7694.4368574004302</v>
      </c>
      <c r="N8" s="16" t="s">
        <v>4251</v>
      </c>
      <c r="O8" s="32">
        <f>0.45*CHOOSE(MIN(D3L201C8,RUN_YEARS),B3L110C1,B3L125C1,B3L140C1,B3L155C1,B3L170C1)</f>
        <v>0.44676365524050621</v>
      </c>
      <c r="P8" s="16" t="s">
        <v>26001</v>
      </c>
      <c r="Q8" s="15">
        <f>D3L201C5*D3L201C6</f>
        <v>3437.5947354294899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1188842411</v>
      </c>
      <c r="V8" s="16" t="s">
        <v>26002</v>
      </c>
      <c r="W8" s="33">
        <f>IF(D3L201C9=0,0,D3L201C7/D3L201C9)</f>
        <v>2.8915478650681227E-6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0.5460444675161743</v>
      </c>
      <c r="AH8" s="16" t="s">
        <v>26006</v>
      </c>
      <c r="AI8" s="15">
        <f>D3L201C5*D3L201C15</f>
        <v>4201.5046766360438</v>
      </c>
      <c r="AJ8" s="16" t="s">
        <v>26007</v>
      </c>
      <c r="AK8" s="15">
        <f>IF(D3L201C15=0,0,CHOOSE(MIN(D3L201C8,RUN_YEARS),A1L108C1,A1L108C6,A1L108C7,A1L108C8,A1L108C9))</f>
        <v>549116.60900000005</v>
      </c>
      <c r="AL8" s="16" t="s">
        <v>26008</v>
      </c>
      <c r="AM8" s="33">
        <f>IF(D3L201C17=0,0,D3L201C16/D3L201C17)</f>
        <v>7.65138880844896E-3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7.1918772433194889E-3</v>
      </c>
      <c r="BN8" s="16" t="s">
        <v>26018</v>
      </c>
      <c r="BO8" s="15">
        <f>D3L201C5*D3L201C31</f>
        <v>55.337445334896877</v>
      </c>
      <c r="BP8" s="16" t="s">
        <v>26019</v>
      </c>
      <c r="BQ8" s="15">
        <f>IF(D3L201C31=0,0,CHOOSE(MIN(D3L201C8,RUN_YEARS),B6L116C1,B6L117C1,B6L118C1,B6L119C1,B6L120C1))</f>
        <v>162223.91999999998</v>
      </c>
      <c r="BR8" s="16" t="s">
        <v>26020</v>
      </c>
      <c r="BS8" s="33">
        <f>IF(D3L201C33=0,0,D3L201C32/D3L201C33)</f>
        <v>3.4111766831239733E-4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0.44676365524050621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1188842411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0.5460444675161743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549116.60900000005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7.1918772433194889E-3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162223.91999999998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9093.3778742940904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4546.6889371470452</v>
      </c>
      <c r="N10" s="16" t="s">
        <v>4251</v>
      </c>
      <c r="O10" s="32">
        <f>0.45*CHOOSE(MIN(D3L203C8,RUN_YEARS),B3L110C1,B3L125C1,B3L140C1,B3L155C1,B3L170C1)</f>
        <v>0.44676365524050621</v>
      </c>
      <c r="P10" s="16" t="s">
        <v>26049</v>
      </c>
      <c r="Q10" s="15">
        <f>D3L203C5*D3L203C6</f>
        <v>2031.2953688013861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1188842411</v>
      </c>
      <c r="V10" s="16" t="s">
        <v>26050</v>
      </c>
      <c r="W10" s="33">
        <f>IF(D3L203C9=0,0,D3L203C7/D3L203C9)</f>
        <v>1.7086329945890416E-6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0.5460444675161743</v>
      </c>
      <c r="AH10" s="16" t="s">
        <v>26054</v>
      </c>
      <c r="AI10" s="15">
        <f>D3L203C5*D3L203C15</f>
        <v>2482.6943396461388</v>
      </c>
      <c r="AJ10" s="16" t="s">
        <v>26055</v>
      </c>
      <c r="AK10" s="15">
        <f>IF(D3L203C15=0,0,CHOOSE(MIN(D3L203C8,RUN_YEARS),A1L108C1,A1L108C6,A1L108C7,A1L108C8,A1L108C9))</f>
        <v>549116.60900000005</v>
      </c>
      <c r="AL10" s="16" t="s">
        <v>26056</v>
      </c>
      <c r="AM10" s="33">
        <f>IF(D3L203C17=0,0,D3L203C16/D3L203C17)</f>
        <v>4.5212515865571618E-3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7.1918772433194889E-3</v>
      </c>
      <c r="BN10" s="16" t="s">
        <v>26066</v>
      </c>
      <c r="BO10" s="15">
        <f>D3L203C5*D3L203C31</f>
        <v>32.699228699520305</v>
      </c>
      <c r="BP10" s="16" t="s">
        <v>26067</v>
      </c>
      <c r="BQ10" s="15">
        <f>IF(D3L203C31=0,0,CHOOSE(MIN(D3L203C8,RUN_YEARS),B6L116C1,B6L117C1,B6L118C1,B6L119C1,B6L120C1))</f>
        <v>162223.91999999998</v>
      </c>
      <c r="BR10" s="16" t="s">
        <v>26068</v>
      </c>
      <c r="BS10" s="33">
        <f>IF(D3L203C33=0,0,D3L203C32/D3L203C33)</f>
        <v>2.0156847830776317E-4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0.44676365524050621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1188842411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0.5460444675161743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549116.60900000005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7.1918772433194889E-3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162223.91999999998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1.9483024322979234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0.97415121614896172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0.97415121614896172</v>
      </c>
      <c r="AR12" s="16" t="s">
        <v>26104</v>
      </c>
      <c r="AS12" s="15">
        <f>IF(D3L205C19=0,0,CHOOSE(MIN(D3L205C8,RUN_YEARS),A1L104C1,A1L104C6,A1L104C7,A1L104C8,A1L104C9))</f>
        <v>166443.804</v>
      </c>
      <c r="AT12" s="16" t="s">
        <v>26105</v>
      </c>
      <c r="AU12" s="33">
        <f>IF(D3L205C21=0,0,D3L205C20/D3L205C21)</f>
        <v>5.8527334315728667E-6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166443.804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0.44676365524050621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1188842411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0.5460444675161743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549116.60900000005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7.1918772433194889E-3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162223.91999999998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0.44676365524050621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1188842411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0.5460444675161743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549116.60900000005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7.1918772433194889E-3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162223.91999999998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523442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523442</v>
      </c>
      <c r="N16" s="16" t="s">
        <v>4251</v>
      </c>
      <c r="O16" s="32">
        <f>0.45*CHOOSE(MIN(D3L209C8,RUN_YEARS),B3L110C1,B3L125C1,B3L140C1,B3L155C1,B3L170C1)</f>
        <v>0.44676365524050621</v>
      </c>
      <c r="P16" s="16" t="s">
        <v>26189</v>
      </c>
      <c r="Q16" s="15">
        <f>D3L209C5*D3L209C6</f>
        <v>233854.86122640106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1188842411</v>
      </c>
      <c r="V16" s="16" t="s">
        <v>26190</v>
      </c>
      <c r="W16" s="33">
        <f>IF(D3L209C9=0,0,D3L209C7/D3L209C9)</f>
        <v>1.9670804058015816E-4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0.5460444675161743</v>
      </c>
      <c r="AH16" s="16" t="s">
        <v>26194</v>
      </c>
      <c r="AI16" s="15">
        <f>D3L209C5*D3L209C15</f>
        <v>285822.60816560133</v>
      </c>
      <c r="AJ16" s="16" t="s">
        <v>26195</v>
      </c>
      <c r="AK16" s="15">
        <f>IF(D3L209C15=0,0,CHOOSE(MIN(D3L209C8,RUN_YEARS),A1L108C1,A1L108C6,A1L108C7,A1L108C8,A1L108C9))</f>
        <v>549116.60900000005</v>
      </c>
      <c r="AL16" s="16" t="s">
        <v>26196</v>
      </c>
      <c r="AM16" s="33">
        <f>IF(D3L209C17=0,0,D3L209C16/D3L209C17)</f>
        <v>0.52051350019463949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7.1918772433194889E-3</v>
      </c>
      <c r="BN16" s="16" t="s">
        <v>26206</v>
      </c>
      <c r="BO16" s="15">
        <f>D3L209C5*D3L209C31</f>
        <v>3764.5306079976399</v>
      </c>
      <c r="BP16" s="16" t="s">
        <v>26207</v>
      </c>
      <c r="BQ16" s="15">
        <f>IF(D3L209C31=0,0,CHOOSE(MIN(D3L209C8,RUN_YEARS),B6L116C1,B6L117C1,B6L118C1,B6L119C1,B6L120C1))</f>
        <v>162223.91999999998</v>
      </c>
      <c r="BR16" s="16" t="s">
        <v>26208</v>
      </c>
      <c r="BS16" s="33">
        <f>IF(D3L209C33=0,0,D3L209C32/D3L209C33)</f>
        <v>2.3205767731402621E-2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259983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259983</v>
      </c>
      <c r="N17" s="16" t="s">
        <v>4251</v>
      </c>
      <c r="O17" s="32">
        <f>0.45*CHOOSE(MIN(D3L210C8,RUN_YEARS),B3L110C1,B3L125C1,B3L140C1,B3L155C1,B3L170C1)</f>
        <v>0.44676365524050621</v>
      </c>
      <c r="P17" s="16" t="s">
        <v>26212</v>
      </c>
      <c r="Q17" s="15">
        <f>D3L210C5*D3L210C6</f>
        <v>116150.95538039252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1188842411</v>
      </c>
      <c r="V17" s="16" t="s">
        <v>26213</v>
      </c>
      <c r="W17" s="33">
        <f>IF(D3L210C9=0,0,D3L210C7/D3L210C9)</f>
        <v>9.7700884747787257E-5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0.5460444675161743</v>
      </c>
      <c r="AH17" s="16" t="s">
        <v>26217</v>
      </c>
      <c r="AI17" s="15">
        <f>D3L210C5*D3L210C15</f>
        <v>141962.27879825755</v>
      </c>
      <c r="AJ17" s="16" t="s">
        <v>26218</v>
      </c>
      <c r="AK17" s="15">
        <f>IF(D3L210C15=0,0,CHOOSE(MIN(D3L210C8,RUN_YEARS),A1L108C1,A1L108C6,A1L108C7,A1L108C8,A1L108C9))</f>
        <v>549116.60900000005</v>
      </c>
      <c r="AL17" s="16" t="s">
        <v>26219</v>
      </c>
      <c r="AM17" s="33">
        <f>IF(D3L210C17=0,0,D3L210C16/D3L210C17)</f>
        <v>0.25852847368209464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7.1918772433194889E-3</v>
      </c>
      <c r="BN17" s="16" t="s">
        <v>26229</v>
      </c>
      <c r="BO17" s="15">
        <f>D3L210C5*D3L210C31</f>
        <v>1869.7658213499308</v>
      </c>
      <c r="BP17" s="16" t="s">
        <v>26230</v>
      </c>
      <c r="BQ17" s="15">
        <f>IF(D3L210C31=0,0,CHOOSE(MIN(D3L210C8,RUN_YEARS),B6L116C1,B6L117C1,B6L118C1,B6L119C1,B6L120C1))</f>
        <v>162223.91999999998</v>
      </c>
      <c r="BR17" s="16" t="s">
        <v>26231</v>
      </c>
      <c r="BS17" s="33">
        <f>IF(D3L210C33=0,0,D3L210C32/D3L210C33)</f>
        <v>1.1525833066726108E-2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-295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-295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-295</v>
      </c>
      <c r="AR18" s="16" t="s">
        <v>26245</v>
      </c>
      <c r="AS18" s="15">
        <f>IF(D3L211C19=0,0,CHOOSE(MIN(D3L211C8,RUN_YEARS),A1L104C1,A1L104C6,A1L104C7,A1L104C8,A1L104C9))</f>
        <v>166443.804</v>
      </c>
      <c r="AT18" s="16" t="s">
        <v>26246</v>
      </c>
      <c r="AU18" s="33">
        <f>IF(D3L211C21=0,0,D3L211C20/D3L211C21)</f>
        <v>-1.7723699705877907E-3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166443.804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4831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2415.5</v>
      </c>
      <c r="N20" s="16" t="s">
        <v>4251</v>
      </c>
      <c r="O20" s="32">
        <f>0.45*CHOOSE(MIN(D3L213C8,RUN_YEARS),B3L110C1,B3L125C1,B3L140C1,B3L155C1,B3L170C1)</f>
        <v>0.44676365524050621</v>
      </c>
      <c r="P20" s="16" t="s">
        <v>26283</v>
      </c>
      <c r="Q20" s="15">
        <f>D3L213C5*D3L213C6</f>
        <v>1079.1576092334428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1188842411</v>
      </c>
      <c r="V20" s="16" t="s">
        <v>26284</v>
      </c>
      <c r="W20" s="33">
        <f>IF(D3L213C9=0,0,D3L213C7/D3L213C9)</f>
        <v>9.0773814868002961E-7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0.5460444675161743</v>
      </c>
      <c r="AH20" s="16" t="s">
        <v>26288</v>
      </c>
      <c r="AI20" s="15">
        <f>D3L213C5*D3L213C15</f>
        <v>1318.970411285319</v>
      </c>
      <c r="AJ20" s="16" t="s">
        <v>26289</v>
      </c>
      <c r="AK20" s="15">
        <f>IF(D3L213C15=0,0,CHOOSE(MIN(D3L213C8,RUN_YEARS),A1L108C1,A1L108C6,A1L108C7,A1L108C8,A1L108C9))</f>
        <v>549116.60900000005</v>
      </c>
      <c r="AL20" s="16" t="s">
        <v>26290</v>
      </c>
      <c r="AM20" s="33">
        <f>IF(D3L213C17=0,0,D3L213C16/D3L213C17)</f>
        <v>2.4019860074662555E-3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7.1918772433194889E-3</v>
      </c>
      <c r="BN20" s="16" t="s">
        <v>26300</v>
      </c>
      <c r="BO20" s="15">
        <f>D3L213C5*D3L213C31</f>
        <v>17.371979481238224</v>
      </c>
      <c r="BP20" s="16" t="s">
        <v>26301</v>
      </c>
      <c r="BQ20" s="15">
        <f>IF(D3L213C31=0,0,CHOOSE(MIN(D3L213C8,RUN_YEARS),B6L116C1,B6L117C1,B6L118C1,B6L119C1,B6L120C1))</f>
        <v>162223.91999999998</v>
      </c>
      <c r="BR20" s="16" t="s">
        <v>26302</v>
      </c>
      <c r="BS20" s="33">
        <f>IF(D3L213C33=0,0,D3L213C32/D3L213C33)</f>
        <v>1.0708642400725014E-4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0.44676365524050621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1188842411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0.5460444675161743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549116.60900000005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7.1918772433194889E-3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162223.91999999998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-14.754276601913599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-7.3771383009567995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-7.3771383009567995</v>
      </c>
      <c r="AR22" s="16" t="s">
        <v>26340</v>
      </c>
      <c r="AS22" s="15">
        <f>IF(D3L215C19=0,0,CHOOSE(MIN(D3L215C8,RUN_YEARS),A1L104C1,A1L104C6,A1L104C7,A1L104C8,A1L104C9))</f>
        <v>166443.804</v>
      </c>
      <c r="AT22" s="16" t="s">
        <v>26341</v>
      </c>
      <c r="AU22" s="33">
        <f>IF(D3L215C21=0,0,D3L215C20/D3L215C21)</f>
        <v>-4.4322096249114805E-5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166443.804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812430.44561492535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797780.22280746268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356553.86432025791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2.9991684433628259E-4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435788.05639142636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0.79361660027920644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-301.40298708480782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-1.8108393334053327E-3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5739.7050828632264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3.5381373368756144E-2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30062.084891948107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15031.042445974053</v>
      </c>
      <c r="N25" s="16" t="s">
        <v>4251</v>
      </c>
      <c r="O25" s="32">
        <f>0.45*CHOOSE(MIN(D3L218C8,RUN_YEARS),B3L110C1,B3L125C1,B3L140C1,B3L155C1,B3L170C1)</f>
        <v>0.44676365524050621</v>
      </c>
      <c r="P25" s="16" t="s">
        <v>26396</v>
      </c>
      <c r="Q25" s="15">
        <f>D3L218C5*D3L218C6</f>
        <v>6715.3234652385672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1188842411</v>
      </c>
      <c r="V25" s="16" t="s">
        <v>26397</v>
      </c>
      <c r="W25" s="33">
        <f>IF(D3L218C9=0,0,D3L218C7/D3L218C9)</f>
        <v>5.648623739449153E-6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0.5460444675161743</v>
      </c>
      <c r="AH25" s="16" t="s">
        <v>26401</v>
      </c>
      <c r="AI25" s="15">
        <f>D3L218C5*D3L218C15</f>
        <v>8207.6175686249153</v>
      </c>
      <c r="AJ25" s="16" t="s">
        <v>26402</v>
      </c>
      <c r="AK25" s="15">
        <f>IF(D3L218C15=0,0,CHOOSE(MIN(D3L218C8,RUN_YEARS),A1L108C1,A1L108C6,A1L108C7,A1L108C8,A1L108C9))</f>
        <v>549116.60900000005</v>
      </c>
      <c r="AL25" s="16" t="s">
        <v>26403</v>
      </c>
      <c r="AM25" s="33">
        <f>IF(D3L218C17=0,0,D3L218C16/D3L218C17)</f>
        <v>1.4946948305883266E-2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7.1918772433194889E-3</v>
      </c>
      <c r="BN25" s="16" t="s">
        <v>26413</v>
      </c>
      <c r="BO25" s="15">
        <f>D3L218C5*D3L218C31</f>
        <v>108.1014121105701</v>
      </c>
      <c r="BP25" s="16" t="s">
        <v>26414</v>
      </c>
      <c r="BQ25" s="15">
        <f>IF(D3L218C31=0,0,CHOOSE(MIN(D3L218C8,RUN_YEARS),B6L116C1,B6L117C1,B6L118C1,B6L119C1,B6L120C1))</f>
        <v>162223.91999999998</v>
      </c>
      <c r="BR25" s="16" t="s">
        <v>26415</v>
      </c>
      <c r="BS25" s="33">
        <f>IF(D3L218C33=0,0,D3L218C32/D3L218C33)</f>
        <v>6.6637159372409508E-4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38484.25687335711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19242.128436678555</v>
      </c>
      <c r="N26" s="16" t="s">
        <v>4251</v>
      </c>
      <c r="O26" s="32">
        <f>0.45*CHOOSE(MIN(D3L219C8,RUN_YEARS),B3L110C1,B3L125C1,B3L140C1,B3L155C1,B3L170C1)</f>
        <v>0.44676365524050621</v>
      </c>
      <c r="P26" s="16" t="s">
        <v>26419</v>
      </c>
      <c r="Q26" s="15">
        <f>D3L219C5*D3L219C6</f>
        <v>8596.6836349777986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1188842411</v>
      </c>
      <c r="V26" s="16" t="s">
        <v>26420</v>
      </c>
      <c r="W26" s="33">
        <f>IF(D3L219C9=0,0,D3L219C7/D3L219C9)</f>
        <v>7.2311380847749705E-6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0.5460444675161743</v>
      </c>
      <c r="AH26" s="16" t="s">
        <v>26424</v>
      </c>
      <c r="AI26" s="15">
        <f>D3L219C5*D3L219C15</f>
        <v>10507.057776083977</v>
      </c>
      <c r="AJ26" s="16" t="s">
        <v>26425</v>
      </c>
      <c r="AK26" s="15">
        <f>IF(D3L219C15=0,0,CHOOSE(MIN(D3L219C8,RUN_YEARS),A1L108C1,A1L108C6,A1L108C7,A1L108C8,A1L108C9))</f>
        <v>549116.60900000005</v>
      </c>
      <c r="AL26" s="16" t="s">
        <v>26426</v>
      </c>
      <c r="AM26" s="33">
        <f>IF(D3L219C17=0,0,D3L219C16/D3L219C17)</f>
        <v>1.9134474543063721E-2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7.1918772433194889E-3</v>
      </c>
      <c r="BN26" s="16" t="s">
        <v>26436</v>
      </c>
      <c r="BO26" s="15">
        <f>D3L219C5*D3L219C31</f>
        <v>138.38702561677931</v>
      </c>
      <c r="BP26" s="16" t="s">
        <v>26437</v>
      </c>
      <c r="BQ26" s="15">
        <f>IF(D3L219C31=0,0,CHOOSE(MIN(D3L219C8,RUN_YEARS),B6L116C1,B6L117C1,B6L118C1,B6L119C1,B6L120C1))</f>
        <v>162223.91999999998</v>
      </c>
      <c r="BR26" s="16" t="s">
        <v>26438</v>
      </c>
      <c r="BS26" s="33">
        <f>IF(D3L219C33=0,0,D3L219C32/D3L219C33)</f>
        <v>8.5306177792263506E-4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-19.438385010693473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-9.7191925053467365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-9.7191925053467365</v>
      </c>
      <c r="AR27" s="16" t="s">
        <v>26451</v>
      </c>
      <c r="AS27" s="15">
        <f>IF(D3L220C19=0,0,CHOOSE(MIN(D3L220C8,RUN_YEARS),A1L104C1,A1L104C6,A1L104C7,A1L104C8,A1L104C9))</f>
        <v>166443.804</v>
      </c>
      <c r="AT27" s="16" t="s">
        <v>26452</v>
      </c>
      <c r="AU27" s="33">
        <f>IF(D3L220C21=0,0,D3L220C20/D3L220C21)</f>
        <v>-5.8393237067249052E-5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0.44676365524050621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1188842411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0.5460444675161743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549116.60900000005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7.1918772433194889E-3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162223.91999999998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577351.10085452301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577351.10085452301</v>
      </c>
      <c r="N29" s="16" t="s">
        <v>4251</v>
      </c>
      <c r="O29" s="32">
        <f>0.45*CHOOSE(MIN(D3L222C8,RUN_YEARS),B3L110C1,B3L125C1,B3L140C1,B3L155C1,B3L170C1)</f>
        <v>0.44676365524050621</v>
      </c>
      <c r="P29" s="16" t="s">
        <v>26488</v>
      </c>
      <c r="Q29" s="15">
        <f>D3L222C5*D3L222C6</f>
        <v>257939.48817489686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1188842411</v>
      </c>
      <c r="V29" s="16" t="s">
        <v>26489</v>
      </c>
      <c r="W29" s="33">
        <f>IF(D3L222C9=0,0,D3L222C7/D3L222C9)</f>
        <v>2.1696693000540748E-4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0.5460444675161743</v>
      </c>
      <c r="AH29" s="16" t="s">
        <v>26493</v>
      </c>
      <c r="AI29" s="15">
        <f>D3L222C5*D3L222C15</f>
        <v>315259.37443598505</v>
      </c>
      <c r="AJ29" s="16" t="s">
        <v>26494</v>
      </c>
      <c r="AK29" s="15">
        <f>IF(D3L222C15=0,0,CHOOSE(MIN(D3L222C8,RUN_YEARS),A1L108C1,A1L108C6,A1L108C7,A1L108C8,A1L108C9))</f>
        <v>549116.60900000005</v>
      </c>
      <c r="AL29" s="16" t="s">
        <v>26495</v>
      </c>
      <c r="AM29" s="33">
        <f>IF(D3L222C17=0,0,D3L222C16/D3L222C17)</f>
        <v>0.57412099592125987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7.1918772433194889E-3</v>
      </c>
      <c r="BN29" s="16" t="s">
        <v>26505</v>
      </c>
      <c r="BO29" s="15">
        <f>D3L222C5*D3L222C31</f>
        <v>4152.238243641099</v>
      </c>
      <c r="BP29" s="16" t="s">
        <v>26506</v>
      </c>
      <c r="BQ29" s="15">
        <f>IF(D3L222C31=0,0,CHOOSE(MIN(D3L222C8,RUN_YEARS),B6L116C1,B6L117C1,B6L118C1,B6L119C1,B6L120C1))</f>
        <v>162223.91999999998</v>
      </c>
      <c r="BR29" s="16" t="s">
        <v>26507</v>
      </c>
      <c r="BS29" s="33">
        <f>IF(D3L222C33=0,0,D3L222C32/D3L222C33)</f>
        <v>2.5595721294622269E-2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404.45567032422548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404.45567032422548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404.45567032422548</v>
      </c>
      <c r="AR30" s="16" t="s">
        <v>26520</v>
      </c>
      <c r="AS30" s="15">
        <f>IF(D3L223C19=0,0,CHOOSE(MIN(D3L223C8,RUN_YEARS),A1L104C1,A1L104C6,A1L104C7,A1L104C8,A1L104C9))</f>
        <v>166443.804</v>
      </c>
      <c r="AT30" s="16" t="s">
        <v>26521</v>
      </c>
      <c r="AU30" s="33">
        <f>IF(D3L223C21=0,0,D3L223C20/D3L223C21)</f>
        <v>2.4299833373444498E-3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646282.45990514185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612019.00821499457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273251.49527511321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2.2984669182963161E-4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333974.04978069395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0.60820241877020687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394.73647781887877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2.3715901002772008E-3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4398.7266813684482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2.7115154666269001E-2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0.84349202321373051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166775.07999999999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0.84349202321373051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166775.07999999999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0.65646204463521418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164345.49599999998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0.65646204463521418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164345.49599999998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0.67079570174770131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162223.91999999998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1136.6980275799999</v>
      </c>
      <c r="J13" s="16" t="s">
        <v>26625</v>
      </c>
      <c r="K13" s="21">
        <f>IF(FLOW_THRU_100PCT="Y",1,INDEX(VariabilityMatrix,D4L106C1,D4L106C8))</f>
        <v>0.65646204463521418</v>
      </c>
      <c r="L13" s="16" t="s">
        <v>26619</v>
      </c>
      <c r="M13" s="15">
        <f>IF(D4L106C2&lt;&gt;0,D4L106C2*D4L106C4,D4L106C3*D4L106C4)</f>
        <v>746.19911131798187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746.19911131798187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164345.49599999998</v>
      </c>
      <c r="V13" s="16" t="s">
        <v>26621</v>
      </c>
      <c r="W13" s="33">
        <f>IF(D4L106C9=0,0,D4L106C7/D4L106C9)</f>
        <v>4.5404293362440668E-3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0.76310529436411834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164345.49599999998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237.31288417065207</v>
      </c>
      <c r="J15" s="16" t="s">
        <v>26639</v>
      </c>
      <c r="K15" s="21">
        <f>IF(FLOW_THRU_100PCT="Y",1,INDEX(VariabilityMatrix,D4L108C1,D4L108C8))</f>
        <v>0.76310529436411834</v>
      </c>
      <c r="L15" s="16" t="s">
        <v>26633</v>
      </c>
      <c r="M15" s="15">
        <f>IF(D4L108C2&lt;&gt;0,D4L108C2*D4L108C4,D4L108C3*D4L108C4)</f>
        <v>181.09471833144337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181.09471833144337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164345.49599999998</v>
      </c>
      <c r="V15" s="16" t="s">
        <v>26635</v>
      </c>
      <c r="W15" s="33">
        <f>IF(D4L108C9=0,0,D4L108C7/D4L108C9)</f>
        <v>1.1019147024962789E-3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0.65646204463521418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164345.49599999998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0.67079570174770131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162223.91999999998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0.67079570174770131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162223.91999999998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0.67079570174770131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162223.91999999998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0.67079570174770131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162223.91999999998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0.67079570174770131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162223.91999999998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0.67079570174770131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162223.91999999998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0.84349202321373051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162223.91999999998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0.65646204463521418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164345.49599999998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0.66309337941438495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166775.07999999999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0.76738827849513602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166775.07999999999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0.84349202321373051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166775.07999999999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0.77769866584154401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162223.91999999998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0.76738827849513602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166775.07999999999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0.77769866584154401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162223.91999999998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0.77769866584154401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162223.91999999998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0.77769866584154401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162223.91999999998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0.77769866584154401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162223.91999999998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0.77769866584154401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162223.91999999998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0.77769866584154401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162223.91999999998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0.84349202321373051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162223.91999999998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0.84349202321373051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166775.07999999999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376502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0.90684020539498011</v>
      </c>
      <c r="L38" s="16" t="s">
        <v>26791</v>
      </c>
      <c r="M38" s="15">
        <f>IF(D4L131C2&lt;&gt;0,D4L131C2*D4L131C4,D4L131C3*D4L131C4)</f>
        <v>341427.15101162082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341427.15101162082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162223.91999999998</v>
      </c>
      <c r="V38" s="16" t="s">
        <v>26793</v>
      </c>
      <c r="W38" s="33">
        <f>IF(D4L131C9=0,0,D4L131C7/D4L131C9)</f>
        <v>2.1046658902806743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46663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0.71648136796368778</v>
      </c>
      <c r="L39" s="16" t="s">
        <v>26799</v>
      </c>
      <c r="M39" s="15">
        <f>IF(D4L132C2&lt;&gt;0,D4L132C2*D4L132C4,D4L132C3*D4L132C4)</f>
        <v>33433.170073289562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33433.170073289562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162223.91999999998</v>
      </c>
      <c r="V39" s="16" t="s">
        <v>26801</v>
      </c>
      <c r="W39" s="33">
        <f>IF(D4L132C9=0,0,D4L132C7/D4L132C9)</f>
        <v>0.20609272709776441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1075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0.71648136796368778</v>
      </c>
      <c r="L40" s="16" t="s">
        <v>26807</v>
      </c>
      <c r="M40" s="15">
        <f>IF(D4L133C2&lt;&gt;0,D4L133C2*D4L133C4,D4L133C3*D4L133C4)</f>
        <v>770.21747056096433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770.21747056096433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162223.91999999998</v>
      </c>
      <c r="V40" s="16" t="s">
        <v>26809</v>
      </c>
      <c r="W40" s="33">
        <f>IF(D4L133C9=0,0,D4L133C7/D4L133C9)</f>
        <v>4.7478662244197058E-3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322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0.71648136796368778</v>
      </c>
      <c r="L41" s="16" t="s">
        <v>26815</v>
      </c>
      <c r="M41" s="15">
        <f>IF(D4L134C2&lt;&gt;0,D4L134C2*D4L134C4,D4L134C3*D4L134C4)</f>
        <v>230.70700048430746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230.70700048430746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162223.91999999998</v>
      </c>
      <c r="V41" s="16" t="s">
        <v>26817</v>
      </c>
      <c r="W41" s="33">
        <f>IF(D4L134C9=0,0,D4L134C7/D4L134C9)</f>
        <v>1.4221515574540887E-3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83162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0.71648136796368778</v>
      </c>
      <c r="L42" s="16" t="s">
        <v>26823</v>
      </c>
      <c r="M42" s="15">
        <f>IF(D4L135C2&lt;&gt;0,D4L135C2*D4L135C4,D4L135C3*D4L135C4)</f>
        <v>59584.023522596202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59584.023522596202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162223.91999999998</v>
      </c>
      <c r="V42" s="16" t="s">
        <v>26825</v>
      </c>
      <c r="W42" s="33">
        <f>IF(D4L135C9=0,0,D4L135C7/D4L135C9)</f>
        <v>0.36729493112110845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0.71648136796368778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162223.91999999998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10709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0.71648136796368778</v>
      </c>
      <c r="L44" s="16" t="s">
        <v>26837</v>
      </c>
      <c r="M44" s="15">
        <f>IF(D4L137C2&lt;&gt;0,D4L137C2*D4L137C4,D4L137C3*D4L137C4)</f>
        <v>7672.7989695231327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7672.7989695231327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162223.91999999998</v>
      </c>
      <c r="V44" s="16" t="s">
        <v>26839</v>
      </c>
      <c r="W44" s="33">
        <f>IF(D4L137C9=0,0,D4L137C7/D4L137C9)</f>
        <v>4.7297580834707566E-2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0.71648136796368778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162223.91999999998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36236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0.71648136796368778</v>
      </c>
      <c r="L46" s="16" t="s">
        <v>26852</v>
      </c>
      <c r="M46" s="15">
        <f>IF(D4L139C2&lt;&gt;0,D4L139C2*D4L139C4,D4L139C3*D4L139C4)</f>
        <v>25962.418849532191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25962.418849532191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162223.91999999998</v>
      </c>
      <c r="V46" s="16" t="s">
        <v>26854</v>
      </c>
      <c r="W46" s="33">
        <f>IF(D4L139C9=0,0,D4L139C7/D4L139C9)</f>
        <v>0.1600406330307651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147167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0.71648136796368778</v>
      </c>
      <c r="L47" s="16" t="s">
        <v>26860</v>
      </c>
      <c r="M47" s="15">
        <f>IF(D4L140C2&lt;&gt;0,D4L140C2*D4L140C4,D4L140C3*D4L140C4)</f>
        <v>105442.41347911205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105442.41347911205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162223.91999999998</v>
      </c>
      <c r="V47" s="16" t="s">
        <v>26862</v>
      </c>
      <c r="W47" s="33">
        <f>IF(D4L140C9=0,0,D4L140C7/D4L140C9)</f>
        <v>0.64998067781318591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15343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0.71648136796368778</v>
      </c>
      <c r="L48" s="16" t="s">
        <v>26868</v>
      </c>
      <c r="M48" s="15">
        <f>IF(D4L141C2&lt;&gt;0,D4L141C2*D4L141C4,D4L141C3*D4L141C4)</f>
        <v>10992.973628666861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10992.973628666861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162223.91999999998</v>
      </c>
      <c r="V48" s="16" t="s">
        <v>26870</v>
      </c>
      <c r="W48" s="33">
        <f>IF(D4L141C9=0,0,D4L141C7/D4L141C9)</f>
        <v>6.7764196726764231E-2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14507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0.71648136796368778</v>
      </c>
      <c r="L49" s="16" t="s">
        <v>26876</v>
      </c>
      <c r="M49" s="15">
        <f>IF(D4L142C2&lt;&gt;0,D4L142C2*D4L142C4,D4L142C3*D4L142C4)</f>
        <v>10393.995205049219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10393.995205049219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162223.91999999998</v>
      </c>
      <c r="V49" s="16" t="s">
        <v>26878</v>
      </c>
      <c r="W49" s="33">
        <f>IF(D4L142C9=0,0,D4L142C7/D4L142C9)</f>
        <v>6.4071902621075982E-2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0.71648136796368778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162223.91999999998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235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0.71648136796368778</v>
      </c>
      <c r="L51" s="16" t="s">
        <v>26892</v>
      </c>
      <c r="M51" s="15">
        <f>IF(D4L144C2&lt;&gt;0,D4L144C2*D4L144C4,D4L144C3*D4L144C4)</f>
        <v>168.37312147146662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168.37312147146662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162223.91999999998</v>
      </c>
      <c r="V51" s="16" t="s">
        <v>26894</v>
      </c>
      <c r="W51" s="33">
        <f>IF(D4L144C9=0,0,D4L144C7/D4L144C9)</f>
        <v>1.037905639756866E-3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0.65646204463521418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164345.49599999998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0.67079570174770131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162223.91999999998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0.65646204463521418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164345.49599999998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0.67079570174770131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162223.91999999998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0.67079570174770131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162223.91999999998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0.67079570174770131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162223.91999999998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0.67079570174770131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162223.91999999998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0.67079570174770131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162223.91999999998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0.67079570174770131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162223.91999999998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0.71648136796368778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162223.91999999998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0.65646204463521418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164345.49599999998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0.66309337941438495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166775.07999999999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731921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1374.010911750652</v>
      </c>
      <c r="J64" s="16" t="s">
        <v>26990</v>
      </c>
      <c r="K64" s="21">
        <f>IF((D4L157C2+D4L157C3)=0,0,D4L157C5/(D4L157C2+D4L157C3))</f>
        <v>0.81414100365862652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597005.53616155614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597005.53616155614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3.6800588069864166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0.81414100365862652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162223.91999999998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731921</v>
      </c>
      <c r="H66" s="16" t="s">
        <v>27001</v>
      </c>
      <c r="I66" s="15">
        <f>SUM(D4L157C3:D4L158C3)</f>
        <v>1374.010911750652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597005.53616155614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597005.53616155614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3.6800588069864166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525.1262851991396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262.5631425995698</v>
      </c>
      <c r="N8" s="16" t="s">
        <v>4251</v>
      </c>
      <c r="O8" s="32">
        <f>1</f>
        <v>1</v>
      </c>
      <c r="P8" s="16" t="s">
        <v>27023</v>
      </c>
      <c r="Q8" s="15">
        <f>D4L201C5*D4L201C6</f>
        <v>262.5631425995698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162223.91999999998</v>
      </c>
      <c r="V8" s="16" t="s">
        <v>27024</v>
      </c>
      <c r="W8" s="33">
        <f>IF(D4L201C9=0,0,D4L201C7/D4L201C9)</f>
        <v>1.6185229810719026E-3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162223.91999999998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162223.91999999998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162223.91999999998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1762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881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881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162223.91999999998</v>
      </c>
      <c r="V12" s="16" t="s">
        <v>27044</v>
      </c>
      <c r="W12" s="33">
        <f>IF(D4L205C9=0,0,D4L205C7/D4L205C9)</f>
        <v>5.4307650807599774E-3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162223.91999999998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162223.91999999998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162223.91999999998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162223.91999999998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162223.91999999998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2287.1262851991396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1143.5631425995698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1143.5631425995698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7.0492880618318798E-3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162223.91999999998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2287.1262851991396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1143.5631425995698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1143.5631425995698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7.0492880618318798E-3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1025.8314713094751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512.91573565473755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512.91573565473755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162223.91999999998</v>
      </c>
      <c r="V21" s="16" t="s">
        <v>27093</v>
      </c>
      <c r="W21" s="33">
        <f>IF(D4L214C9=0,0,D4L214C7/D4L214C9)</f>
        <v>3.1617762390080181E-3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162223.91999999998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4754.67260172447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2377.336300862235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2377.336300862235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162223.91999999998</v>
      </c>
      <c r="V23" s="16" t="s">
        <v>27103</v>
      </c>
      <c r="W23" s="33">
        <f>IF(D4L216C9=0,0,D4L216C7/D4L216C9)</f>
        <v>1.4654659441482091E-2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162223.91999999998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5780.5040730339451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2890.2520365169726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2890.2520365169726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1.7816435680490107E-2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162223.91999999998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5780.5040730339451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2890.2520365169726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2890.2520365169726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1.7816435680490107E-2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6677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0.91415013069428774</v>
      </c>
      <c r="L8" s="16" t="s">
        <v>27139</v>
      </c>
      <c r="M8" s="15">
        <f>IF(D5L101C2&lt;&gt;0,D5L101C2*D5L101C4,D5L101C3*D5L101C4)</f>
        <v>6103.7804226457592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6103.7804226457592</v>
      </c>
      <c r="AJ8" s="16" t="s">
        <v>27150</v>
      </c>
      <c r="AK8" s="15">
        <f>IF(D5L101C15=0,0,CHOOSE(MIN(D5L101C8,RUN_YEARS),A1L145C1,A1L145C6,A1L145C7,A1L145C8,A1L145C9))</f>
        <v>10268.485999999999</v>
      </c>
      <c r="AL8" s="16" t="s">
        <v>27145</v>
      </c>
      <c r="AM8" s="33">
        <f>IF(D5L101C17=0,0,D5L101C16/D5L101C17)</f>
        <v>0.59441873150976299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564.1070663811563</v>
      </c>
      <c r="J9" s="16" t="s">
        <v>27159</v>
      </c>
      <c r="K9" s="21">
        <f>IF(FLOW_THRU_100PCT="Y",1,INDEX(VariabilityMatrix,D5L102C1,D5L102C8))</f>
        <v>0.91415013069428774</v>
      </c>
      <c r="L9" s="16" t="s">
        <v>27151</v>
      </c>
      <c r="M9" s="15">
        <f>IF(D5L102C2&lt;&gt;0,D5L102C2*D5L102C4,D5L102C3*D5L102C4)</f>
        <v>515.67854845790532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515.67854845790532</v>
      </c>
      <c r="AJ9" s="16" t="s">
        <v>27163</v>
      </c>
      <c r="AK9" s="15">
        <f>IF(D5L102C15=0,0,CHOOSE(MIN(D5L102C8,RUN_YEARS),A1L145C1,A1L145C6,A1L145C7,A1L145C8,A1L145C9))</f>
        <v>10268.485999999999</v>
      </c>
      <c r="AL9" s="16" t="s">
        <v>27157</v>
      </c>
      <c r="AM9" s="33">
        <f>IF(D5L102C17=0,0,D5L102C16/D5L102C17)</f>
        <v>5.0219530752430824E-2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3597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0.91415013069428774</v>
      </c>
      <c r="L10" s="16" t="s">
        <v>27164</v>
      </c>
      <c r="M10" s="15">
        <f>IF(D5L103C2&lt;&gt;0,D5L103C2*D5L103C4,D5L103C3*D5L103C4)</f>
        <v>3288.1980201073529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3288.1980201073529</v>
      </c>
      <c r="AJ10" s="16" t="s">
        <v>27175</v>
      </c>
      <c r="AK10" s="15">
        <f>IF(D5L103C15=0,0,CHOOSE(MIN(D5L103C8,RUN_YEARS),A1L145C1,A1L145C6,A1L145C7,A1L145C8,A1L145C9))</f>
        <v>10268.485999999999</v>
      </c>
      <c r="AL10" s="16" t="s">
        <v>27170</v>
      </c>
      <c r="AM10" s="33">
        <f>IF(D5L103C17=0,0,D5L103C16/D5L103C17)</f>
        <v>0.32022228204891678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303.89293361884364</v>
      </c>
      <c r="J11" s="16" t="s">
        <v>27184</v>
      </c>
      <c r="K11" s="21">
        <f>IF(FLOW_THRU_100PCT="Y",1,INDEX(VariabilityMatrix,D5L104C1,D5L104C8))</f>
        <v>0.91415013069428774</v>
      </c>
      <c r="L11" s="16" t="s">
        <v>27176</v>
      </c>
      <c r="M11" s="15">
        <f>IF(D5L104C2&lt;&gt;0,D5L104C2*D5L104C4,D5L104C3*D5L104C4)</f>
        <v>277.8037649847364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277.8037649847364</v>
      </c>
      <c r="AJ11" s="16" t="s">
        <v>27187</v>
      </c>
      <c r="AK11" s="15">
        <f>IF(D5L104C15=0,0,CHOOSE(MIN(D5L104C8,RUN_YEARS),A1L145C1,A1L145C6,A1L145C7,A1L145C8,A1L145C9))</f>
        <v>10268.485999999999</v>
      </c>
      <c r="AL11" s="16" t="s">
        <v>27182</v>
      </c>
      <c r="AM11" s="33">
        <f>IF(D5L104C17=0,0,D5L104C16/D5L104C17)</f>
        <v>2.7054014095625824E-2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0.91415013069428774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10268.485999999999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0.91415013069428774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10268.485999999999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11643</v>
      </c>
      <c r="J14" s="16" t="s">
        <v>27219</v>
      </c>
      <c r="K14" s="21">
        <f>IF(FLOW_THRU_100PCT="Y",1,INDEX(VariabilityMatrix,D5L107C1,D5L107C8))</f>
        <v>0.88620593582071938</v>
      </c>
      <c r="L14" s="16" t="s">
        <v>27212</v>
      </c>
      <c r="M14" s="15">
        <f>IF(D5L107C2&lt;&gt;0,D5L107C2*D5L107C4,D5L107C3*D5L107C4)</f>
        <v>10318.095710760635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10318.095710760635</v>
      </c>
      <c r="AB14" s="16" t="s">
        <v>27222</v>
      </c>
      <c r="AC14" s="15">
        <f>IF(D5L107C11=0,0,CHOOSE(MIN(D5L107C8,RUN_YEARS),A1L144C1,A1L144C6,A1L144C7,A1L144C8,A1L144C9))</f>
        <v>17833.686000000002</v>
      </c>
      <c r="AD14" s="16" t="s">
        <v>27216</v>
      </c>
      <c r="AE14" s="33">
        <f>IF(D5L107C13=0,0,D5L107C12/D5L107C13)</f>
        <v>0.57857336451705133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89320.122832081863</v>
      </c>
      <c r="J15" s="16" t="s">
        <v>27232</v>
      </c>
      <c r="K15" s="21">
        <f>IF(FLOW_THRU_100PCT="Y",1,INDEX(VariabilityMatrix,D5L108C1,D5L108C8))</f>
        <v>0.88620593582071938</v>
      </c>
      <c r="L15" s="16" t="s">
        <v>27224</v>
      </c>
      <c r="M15" s="15">
        <f>IF(D5L108C2&lt;&gt;0,D5L108C2*D5L108C4,D5L108C3*D5L108C4)</f>
        <v>79156.023042026718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79156.023042026718</v>
      </c>
      <c r="AB15" s="16" t="s">
        <v>27235</v>
      </c>
      <c r="AC15" s="15">
        <f>IF(D5L108C11=0,0,CHOOSE(MIN(D5L108C8,RUN_YEARS),A1L144C1,A1L144C6,A1L144C7,A1L144C8,A1L144C9))</f>
        <v>17833.686000000002</v>
      </c>
      <c r="AD15" s="16" t="s">
        <v>27228</v>
      </c>
      <c r="AE15" s="33">
        <f>IF(D5L108C13=0,0,D5L108C12/D5L108C13)</f>
        <v>4.438567721895895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16225.463220147518</v>
      </c>
      <c r="J16" s="16" t="s">
        <v>27245</v>
      </c>
      <c r="K16" s="21">
        <f>IF(FLOW_THRU_100PCT="Y",1,INDEX(VariabilityMatrix,D5L109C1,D5L109C8))</f>
        <v>0.88620593582071938</v>
      </c>
      <c r="L16" s="16" t="s">
        <v>27237</v>
      </c>
      <c r="M16" s="15">
        <f>IF(D5L109C2&lt;&gt;0,D5L109C2*D5L109C4,D5L109C3*D5L109C4)</f>
        <v>14379.101817135494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14379.101817135494</v>
      </c>
      <c r="AB16" s="16" t="s">
        <v>27248</v>
      </c>
      <c r="AC16" s="15">
        <f>IF(D5L109C11=0,0,CHOOSE(MIN(D5L109C8,RUN_YEARS),A1L144C1,A1L144C6,A1L144C7,A1L144C8,A1L144C9))</f>
        <v>17833.686000000002</v>
      </c>
      <c r="AD16" s="16" t="s">
        <v>27241</v>
      </c>
      <c r="AE16" s="33">
        <f>IF(D5L109C13=0,0,D5L109C12/D5L109C13)</f>
        <v>0.80628882986587813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2211.5433251378827</v>
      </c>
      <c r="J17" s="16" t="s">
        <v>27258</v>
      </c>
      <c r="K17" s="21">
        <f>IF(FLOW_THRU_100PCT="Y",1,INDEX(VariabilityMatrix,D5L110C1,D5L110C8))</f>
        <v>0.88620593582071938</v>
      </c>
      <c r="L17" s="16" t="s">
        <v>27250</v>
      </c>
      <c r="M17" s="15">
        <f>IF(D5L110C2&lt;&gt;0,D5L110C2*D5L110C4,D5L110C3*D5L110C4)</f>
        <v>1959.8828220618827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1959.8828220618827</v>
      </c>
      <c r="AB17" s="16" t="s">
        <v>27261</v>
      </c>
      <c r="AC17" s="15">
        <f>IF(D5L110C11=0,0,CHOOSE(MIN(D5L110C8,RUN_YEARS),A1L144C1,A1L144C6,A1L144C7,A1L144C8,A1L144C9))</f>
        <v>17833.686000000002</v>
      </c>
      <c r="AD17" s="16" t="s">
        <v>27254</v>
      </c>
      <c r="AE17" s="33">
        <f>IF(D5L110C13=0,0,D5L110C12/D5L110C13)</f>
        <v>0.10989779802458575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0.88620593582071938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17833.686000000002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0.88620593582071938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17833.686000000002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271.94594325204332</v>
      </c>
      <c r="J20" s="16" t="s">
        <v>27297</v>
      </c>
      <c r="K20" s="21">
        <f>IF(FLOW_THRU_100PCT="Y",1,INDEX(VariabilityMatrix,D5L113C1,D5L113C8))</f>
        <v>0.88620593582071938</v>
      </c>
      <c r="L20" s="16" t="s">
        <v>27289</v>
      </c>
      <c r="M20" s="15">
        <f>IF(D5L113C2&lt;&gt;0,D5L113C2*D5L113C4,D5L113C3*D5L113C4)</f>
        <v>241.00010913232529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241.00010913232529</v>
      </c>
      <c r="AB20" s="16" t="s">
        <v>27300</v>
      </c>
      <c r="AC20" s="15">
        <f>IF(D5L113C11=0,0,CHOOSE(MIN(D5L113C8,RUN_YEARS),A1L144C1,A1L144C6,A1L144C7,A1L144C8,A1L144C9))</f>
        <v>17833.686000000002</v>
      </c>
      <c r="AD20" s="16" t="s">
        <v>27293</v>
      </c>
      <c r="AE20" s="33">
        <f>IF(D5L113C13=0,0,D5L113C12/D5L113C13)</f>
        <v>1.3513757567130276E-2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0.88620593582071938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17833.686000000002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0.88620593582071938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17833.686000000002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0.88620593582071938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17833.686000000002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0.88620593582071938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17833.686000000002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0.88620593582071938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17833.686000000002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0.88620593582071938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17833.686000000002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0.88620593582071938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17833.686000000002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10274</v>
      </c>
      <c r="H28" s="16" t="s">
        <v>27394</v>
      </c>
      <c r="I28" s="15">
        <f>SUM(D5L101C3:D5L106C3)</f>
        <v>868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10185.460756195753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10185.460756195753</v>
      </c>
      <c r="AK28" s="21" t="str">
        <f>NULL_VALUE</f>
        <v>n/a</v>
      </c>
      <c r="AL28" s="16" t="s">
        <v>27392</v>
      </c>
      <c r="AM28" s="33">
        <f>SUM(D5L101C18:D5L106C18)</f>
        <v>0.99191455840673637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119672.0753206193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106054.10350111706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106054.10350111706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5.9468414718705409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1</v>
      </c>
      <c r="N8" s="16" t="s">
        <v>27453</v>
      </c>
      <c r="O8" s="15">
        <f>B7L801C25</f>
        <v>0.66666666666666663</v>
      </c>
      <c r="P8" s="16" t="s">
        <v>27454</v>
      </c>
      <c r="Q8" s="15">
        <f>B7L801C34</f>
        <v>0.5</v>
      </c>
      <c r="R8" s="16" t="s">
        <v>27455</v>
      </c>
      <c r="S8" s="15">
        <f>B7L801C43</f>
        <v>0.8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14435</v>
      </c>
      <c r="L9" s="16" t="s">
        <v>27461</v>
      </c>
      <c r="M9" s="15">
        <f>B7L802C16</f>
        <v>14437</v>
      </c>
      <c r="N9" s="16" t="s">
        <v>27462</v>
      </c>
      <c r="O9" s="15">
        <f>B7L802C25</f>
        <v>14319.333333333334</v>
      </c>
      <c r="P9" s="16" t="s">
        <v>27463</v>
      </c>
      <c r="Q9" s="15">
        <f>B7L802C34</f>
        <v>14608.5</v>
      </c>
      <c r="R9" s="16" t="s">
        <v>27464</v>
      </c>
      <c r="S9" s="15">
        <f>B7L802C43</f>
        <v>14876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238957</v>
      </c>
      <c r="L10" s="16" t="s">
        <v>27470</v>
      </c>
      <c r="M10" s="15">
        <f>B7L803C16</f>
        <v>238976</v>
      </c>
      <c r="N10" s="16" t="s">
        <v>27471</v>
      </c>
      <c r="O10" s="15">
        <f>B7L803C25</f>
        <v>245296.66666666669</v>
      </c>
      <c r="P10" s="16" t="s">
        <v>27472</v>
      </c>
      <c r="Q10" s="15">
        <f>B7L803C34</f>
        <v>250513.5</v>
      </c>
      <c r="R10" s="16" t="s">
        <v>27473</v>
      </c>
      <c r="S10" s="15">
        <f>B7L803C43</f>
        <v>252982.2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592249</v>
      </c>
      <c r="L11" s="16" t="s">
        <v>27479</v>
      </c>
      <c r="M11" s="15">
        <f>B7L804C16</f>
        <v>541817.5</v>
      </c>
      <c r="N11" s="16" t="s">
        <v>27480</v>
      </c>
      <c r="O11" s="15">
        <f>B7L804C25</f>
        <v>537613.33333333337</v>
      </c>
      <c r="P11" s="16" t="s">
        <v>27481</v>
      </c>
      <c r="Q11" s="15">
        <f>B7L804C34</f>
        <v>543118</v>
      </c>
      <c r="R11" s="16" t="s">
        <v>27482</v>
      </c>
      <c r="S11" s="15">
        <f>B7L804C43</f>
        <v>560174.19999999995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85435</v>
      </c>
      <c r="L12" s="16" t="s">
        <v>27488</v>
      </c>
      <c r="M12" s="15">
        <f>B7L805C16</f>
        <v>98693.5</v>
      </c>
      <c r="N12" s="16" t="s">
        <v>27489</v>
      </c>
      <c r="O12" s="15">
        <f>B7L805C25</f>
        <v>108876</v>
      </c>
      <c r="P12" s="16" t="s">
        <v>27490</v>
      </c>
      <c r="Q12" s="15">
        <f>B7L805C34</f>
        <v>121495.75</v>
      </c>
      <c r="R12" s="16" t="s">
        <v>27491</v>
      </c>
      <c r="S12" s="15">
        <f>B7L805C43</f>
        <v>130150.79999999999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1467697</v>
      </c>
      <c r="L13" s="16" t="s">
        <v>27497</v>
      </c>
      <c r="M13" s="15">
        <f>B7L806C16</f>
        <v>1406949.5</v>
      </c>
      <c r="N13" s="16" t="s">
        <v>27498</v>
      </c>
      <c r="O13" s="15">
        <f>B7L806C25</f>
        <v>1342605.3333333335</v>
      </c>
      <c r="P13" s="16" t="s">
        <v>27499</v>
      </c>
      <c r="Q13" s="15">
        <f>B7L806C34</f>
        <v>1350502.5</v>
      </c>
      <c r="R13" s="16" t="s">
        <v>27500</v>
      </c>
      <c r="S13" s="15">
        <f>B7L806C43</f>
        <v>1380962.4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48582</v>
      </c>
      <c r="L14" s="16" t="s">
        <v>27506</v>
      </c>
      <c r="M14" s="15">
        <f>B7L807C16</f>
        <v>74717</v>
      </c>
      <c r="N14" s="16" t="s">
        <v>27507</v>
      </c>
      <c r="O14" s="15">
        <f>B7L807C25</f>
        <v>87390</v>
      </c>
      <c r="P14" s="16" t="s">
        <v>27508</v>
      </c>
      <c r="Q14" s="15">
        <f>B7L807C34</f>
        <v>94135.75</v>
      </c>
      <c r="R14" s="16" t="s">
        <v>27509</v>
      </c>
      <c r="S14" s="15">
        <f>B7L807C43</f>
        <v>99263.2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273404</v>
      </c>
      <c r="L15" s="16" t="s">
        <v>27515</v>
      </c>
      <c r="M15" s="15">
        <f>B7L808C16</f>
        <v>289058.5</v>
      </c>
      <c r="N15" s="16" t="s">
        <v>27516</v>
      </c>
      <c r="O15" s="15">
        <f>B7L808C25</f>
        <v>278530.33333333337</v>
      </c>
      <c r="P15" s="16" t="s">
        <v>27517</v>
      </c>
      <c r="Q15" s="15">
        <f>B7L808C34</f>
        <v>275037.25</v>
      </c>
      <c r="R15" s="16" t="s">
        <v>27518</v>
      </c>
      <c r="S15" s="15">
        <f>B7L808C43</f>
        <v>274610.40000000002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25669</v>
      </c>
      <c r="L16" s="16" t="s">
        <v>27524</v>
      </c>
      <c r="M16" s="15">
        <f>B7L809C16</f>
        <v>26617</v>
      </c>
      <c r="N16" s="16" t="s">
        <v>27525</v>
      </c>
      <c r="O16" s="15">
        <f>B7L809C25</f>
        <v>26501.333333333332</v>
      </c>
      <c r="P16" s="16" t="s">
        <v>27526</v>
      </c>
      <c r="Q16" s="15">
        <f>B7L809C34</f>
        <v>27875.25</v>
      </c>
      <c r="R16" s="16" t="s">
        <v>27527</v>
      </c>
      <c r="S16" s="15">
        <f>B7L809C43</f>
        <v>28676.600000000002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55507</v>
      </c>
      <c r="L17" s="16" t="s">
        <v>27533</v>
      </c>
      <c r="M17" s="15">
        <f>B7L810C16</f>
        <v>53818.5</v>
      </c>
      <c r="N17" s="16" t="s">
        <v>27534</v>
      </c>
      <c r="O17" s="15">
        <f>B7L810C25</f>
        <v>54031.333333333336</v>
      </c>
      <c r="P17" s="16" t="s">
        <v>27535</v>
      </c>
      <c r="Q17" s="15">
        <f>B7L810C34</f>
        <v>54302.25</v>
      </c>
      <c r="R17" s="16" t="s">
        <v>27536</v>
      </c>
      <c r="S17" s="15">
        <f>B7L810C43</f>
        <v>55075.399999999994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625357</v>
      </c>
      <c r="L18" s="16" t="s">
        <v>27542</v>
      </c>
      <c r="M18" s="15">
        <f>B7L811C16</f>
        <v>613927</v>
      </c>
      <c r="N18" s="16" t="s">
        <v>27543</v>
      </c>
      <c r="O18" s="15">
        <f>B7L811C25</f>
        <v>641623</v>
      </c>
      <c r="P18" s="16" t="s">
        <v>27544</v>
      </c>
      <c r="Q18" s="15">
        <f>B7L811C34</f>
        <v>655478.75</v>
      </c>
      <c r="R18" s="16" t="s">
        <v>27545</v>
      </c>
      <c r="S18" s="15">
        <f>B7L811C43</f>
        <v>648328.80000000005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69683</v>
      </c>
      <c r="L19" s="16" t="s">
        <v>27551</v>
      </c>
      <c r="M19" s="15">
        <f>B7L812C16</f>
        <v>74817</v>
      </c>
      <c r="N19" s="16" t="s">
        <v>27552</v>
      </c>
      <c r="O19" s="15">
        <f>B7L812C25</f>
        <v>77881.666666666672</v>
      </c>
      <c r="P19" s="16" t="s">
        <v>27553</v>
      </c>
      <c r="Q19" s="15">
        <f>B7L812C34</f>
        <v>75639</v>
      </c>
      <c r="R19" s="16" t="s">
        <v>27554</v>
      </c>
      <c r="S19" s="15">
        <f>B7L812C43</f>
        <v>70758.600000000006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733</v>
      </c>
      <c r="L20" s="16" t="s">
        <v>27560</v>
      </c>
      <c r="M20" s="15">
        <f>B7L813C16</f>
        <v>817.5</v>
      </c>
      <c r="N20" s="16" t="s">
        <v>27561</v>
      </c>
      <c r="O20" s="15">
        <f>B7L813C25</f>
        <v>911.33333333333337</v>
      </c>
      <c r="P20" s="16" t="s">
        <v>27562</v>
      </c>
      <c r="Q20" s="15">
        <f>B7L813C34</f>
        <v>987.75</v>
      </c>
      <c r="R20" s="16" t="s">
        <v>27563</v>
      </c>
      <c r="S20" s="15">
        <f>B7L813C43</f>
        <v>1029.8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158475</v>
      </c>
      <c r="L21" s="16" t="s">
        <v>27569</v>
      </c>
      <c r="M21" s="15">
        <f>B7L814C16</f>
        <v>155340.5</v>
      </c>
      <c r="N21" s="16" t="s">
        <v>27570</v>
      </c>
      <c r="O21" s="15">
        <f>B7L814C25</f>
        <v>155210.33333333331</v>
      </c>
      <c r="P21" s="16" t="s">
        <v>27571</v>
      </c>
      <c r="Q21" s="15">
        <f>B7L814C34</f>
        <v>154483.5</v>
      </c>
      <c r="R21" s="16" t="s">
        <v>27572</v>
      </c>
      <c r="S21" s="15">
        <f>B7L814C43</f>
        <v>151955.6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1199</v>
      </c>
      <c r="L22" s="16" t="s">
        <v>27578</v>
      </c>
      <c r="M22" s="15">
        <f>B7L815C16</f>
        <v>22537.5</v>
      </c>
      <c r="N22" s="16" t="s">
        <v>27579</v>
      </c>
      <c r="O22" s="15">
        <f>B7L815C25</f>
        <v>30817.666666666664</v>
      </c>
      <c r="P22" s="16" t="s">
        <v>27580</v>
      </c>
      <c r="Q22" s="15">
        <f>B7L815C34</f>
        <v>34458.25</v>
      </c>
      <c r="R22" s="16" t="s">
        <v>27581</v>
      </c>
      <c r="S22" s="15">
        <f>B7L815C43</f>
        <v>36026.199999999997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69683</v>
      </c>
      <c r="L23" s="16" t="s">
        <v>27551</v>
      </c>
      <c r="M23" s="15">
        <f>B7L812C16</f>
        <v>74817</v>
      </c>
      <c r="N23" s="16" t="s">
        <v>27552</v>
      </c>
      <c r="O23" s="15">
        <f>B7L812C25</f>
        <v>77881.666666666672</v>
      </c>
      <c r="P23" s="16" t="s">
        <v>27553</v>
      </c>
      <c r="Q23" s="15">
        <f>B7L812C34</f>
        <v>75639</v>
      </c>
      <c r="R23" s="16" t="s">
        <v>27554</v>
      </c>
      <c r="S23" s="15">
        <f>B7L812C43</f>
        <v>70758.600000000006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3657382</v>
      </c>
      <c r="L24" s="16" t="s">
        <v>27591</v>
      </c>
      <c r="M24" s="15">
        <f>B7L816C16</f>
        <v>3612525</v>
      </c>
      <c r="N24" s="16" t="s">
        <v>27592</v>
      </c>
      <c r="O24" s="15">
        <f>B7L816C25</f>
        <v>3601608.333333333</v>
      </c>
      <c r="P24" s="16" t="s">
        <v>27593</v>
      </c>
      <c r="Q24" s="15">
        <f>B7L816C34</f>
        <v>3652636.5</v>
      </c>
      <c r="R24" s="16" t="s">
        <v>27594</v>
      </c>
      <c r="S24" s="15">
        <f>B7L816C43</f>
        <v>3704871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0.66666666666666663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8.7231123333333313E-3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1.6071211354113642E-3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4.5418526666666671E-3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0.65646204463521418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0.8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7.2338673999999999E-3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1.8478808134425953E-3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3.7251115999999999E-3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0.65646204463521418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0.8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7.2338673999999999E-3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1.8478808134425953E-3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3.7251115999999999E-3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0.67079570174770131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0.33802173659965989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0.8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7.2338673999999999E-3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1.8478808134425953E-3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3.7251115999999999E-3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0.65646204463521418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0.8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7.2338673999999999E-3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1.8478808134425953E-3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3.7251115999999999E-3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0.67079570174770131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0.67079570174770131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0.67079570174770131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0.67079570174770131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0.67079570174770131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0.67079570174770131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0.65646204463521418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0.8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7.2338673999999999E-3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1.8478808134425953E-3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3.7251115999999999E-3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0.66309337941438495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0.66666666666666663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8.7231123333333313E-3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1.6071211354113642E-3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4.5418526666666671E-3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0.33218144065456362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0.66666666666666663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8.7231123333333313E-3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1.6071211354113642E-3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4.5418526666666671E-3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0.66666666666666663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8.7231123333333313E-3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1.6071211354113642E-3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4.5418526666666671E-3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0.34150070988595593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0.33218144065456362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0.66666666666666663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8.7231123333333313E-3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1.6071211354113642E-3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4.5418526666666671E-3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0.34150070988595593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0.34150070988595593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0.34150070988595593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0.34150070988595593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0.34150070988595593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0.34150070988595593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0.66666666666666663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8.7231123333333313E-3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1.6071211354113642E-3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4.5418526666666671E-3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-11.153232821107569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-5.5766164105537843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-2.7883082052768922</v>
      </c>
      <c r="R38" s="16" t="s">
        <v>28282</v>
      </c>
      <c r="S38" s="15">
        <f>D6L131C5-D6L131C7</f>
        <v>-2.7883082052768922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-2.7883082052768922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-2.7883082052768922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-223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-223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-89.2</v>
      </c>
      <c r="R40" s="16" t="s">
        <v>28323</v>
      </c>
      <c r="S40" s="15">
        <f>D6L133C5-D6L133C7</f>
        <v>-133.80000000000001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-89.2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-133.80000000000001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0.60000000000000009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-234.15323282110757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-228.57661641055378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-91.988308205276894</v>
      </c>
      <c r="R44" s="16" t="s">
        <v>28403</v>
      </c>
      <c r="S44" s="15">
        <f>SUM(D6L129C8:D6L136C8)</f>
        <v>-136.58830820527692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-91.988308205276894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0.40243971430591896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-136.58830820527692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0.59756028569408115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-19.555478108978733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-9.7777390544893663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-4.8888695272446832</v>
      </c>
      <c r="R45" s="16" t="s">
        <v>28420</v>
      </c>
      <c r="S45" s="15">
        <f>D6L138C5-D6L138C7</f>
        <v>-4.8888695272446832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-4.8888695272446832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-4.8888695272446832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6.2456888725781186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6.2456888725781186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2.4982755490312476</v>
      </c>
      <c r="R46" s="16" t="s">
        <v>28440</v>
      </c>
      <c r="S46" s="15">
        <f>D6L139C5-D6L139C7</f>
        <v>3.747413323546871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2.4982755490312476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3.747413323546871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-13.309789236400615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-3.5320501819112478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-2.3905939782134356</v>
      </c>
      <c r="R47" s="16" t="s">
        <v>28460</v>
      </c>
      <c r="S47" s="15">
        <f>SUM(D6L138C8:D6L139C8)</f>
        <v>-1.1414562036978122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-2.3905939782134356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0.67682899593455026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-1.1414562036978122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0.32317100406544969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-247.46302205750817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-232.10866659246503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-94.378902183490325</v>
      </c>
      <c r="R48" s="16" t="s">
        <v>28477</v>
      </c>
      <c r="S48" s="15">
        <f>SUM(D6L128C8,D6L137C8,D6L140C8)</f>
        <v>-137.72976440897472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-94.378902183490325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0.40661515818881605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-137.72976440897472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0.59338484181118401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1817.8089446666665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1563.3156924133332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781.65784620666659</v>
      </c>
      <c r="R8" s="16" t="s">
        <v>28499</v>
      </c>
      <c r="S8" s="15">
        <f>D6L201C5-D6L201C7</f>
        <v>781.65784620666659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757.01475796736509</v>
      </c>
      <c r="X8" s="16" t="s">
        <v>28501</v>
      </c>
      <c r="Y8" s="33">
        <f>D6L201C7-D6L201C10</f>
        <v>24.643088239301505</v>
      </c>
      <c r="Z8" s="16" t="s">
        <v>28502</v>
      </c>
      <c r="AA8" s="33">
        <f>CHOOSE(MIN(D6L201C9,RUN_YEARS),B7L802C7,B7L802C16,B7L802C25,B7L802C34,B7L802C43)</f>
        <v>14319.333333333334</v>
      </c>
      <c r="AB8" s="16" t="s">
        <v>28503</v>
      </c>
      <c r="AC8" s="33">
        <f>IF(D6L201C12=0,0,D6L201C10/D6L201C12)</f>
        <v>5.2866620277994672E-2</v>
      </c>
      <c r="AD8" s="16" t="s">
        <v>28504</v>
      </c>
      <c r="AE8" s="33">
        <f>IF(D6L201C5=0,0,D6L201C10/D6L201C5)</f>
        <v>0.48423665267425337</v>
      </c>
      <c r="AF8" s="16" t="s">
        <v>28505</v>
      </c>
      <c r="AG8" s="33">
        <f>CHOOSE(MIN(D6L201C9,RUN_YEARS),B7L802C5,B7L802C14,B7L802C23,B7L802C32,B7L802C41)</f>
        <v>179.28346490526519</v>
      </c>
      <c r="AH8" s="16" t="s">
        <v>28506</v>
      </c>
      <c r="AI8" s="33">
        <f>IF(D6L201C15=0,0,D6L201C11/D6L201C15)</f>
        <v>0.13745321272278571</v>
      </c>
      <c r="AJ8" s="16" t="s">
        <v>28507</v>
      </c>
      <c r="AK8" s="33">
        <f>IF(D6L201C5=0,0,D6L201C11/D6L201C5)</f>
        <v>1.5763347325746663E-2</v>
      </c>
      <c r="AL8" s="16" t="s">
        <v>28508</v>
      </c>
      <c r="AM8" s="33">
        <f>D6L201C8*CHOOSE(MIN(D6L201C9,RUN_YEARS),B7L802C4,B7L802C13,B7L802C22,B7L802C31,B7L802C40)</f>
        <v>230.05028836494461</v>
      </c>
      <c r="AN8" s="16" t="s">
        <v>28509</v>
      </c>
      <c r="AO8" s="33">
        <f>D6L201C8-D6L201C18</f>
        <v>551.60755784172193</v>
      </c>
      <c r="AP8" s="16" t="s">
        <v>28510</v>
      </c>
      <c r="AQ8" s="33">
        <f>CHOOSE(MIN(D6L201C9,RUN_YEARS),B7L802C2,B7L802C11,B7L802C20,B7L802C29,B7L802C38)</f>
        <v>34.519354867500702</v>
      </c>
      <c r="AR8" s="16" t="s">
        <v>28511</v>
      </c>
      <c r="AS8" s="33">
        <f>IF(D6L201C20=0,0,D6L201C18/D6L201C20)</f>
        <v>6.6643855091722024</v>
      </c>
      <c r="AT8" s="16" t="s">
        <v>28512</v>
      </c>
      <c r="AU8" s="33">
        <f>IF(D6L201C5=0,0,D6L201C18/D6L201C5)</f>
        <v>0.14715536310507424</v>
      </c>
      <c r="AV8" s="16" t="s">
        <v>28513</v>
      </c>
      <c r="AW8" s="33">
        <f>CHOOSE(MIN(D6L201C9,RUN_YEARS),B7L802C1,B7L802C10,B7L802C19,B7L802C28,B7L802C37)</f>
        <v>82.769455200714873</v>
      </c>
      <c r="AX8" s="16" t="s">
        <v>28514</v>
      </c>
      <c r="AY8" s="33">
        <f>IF(D6L201C23=0,0,D6L201C19/D6L201C23)</f>
        <v>6.6643855091722015</v>
      </c>
      <c r="AZ8" s="16" t="s">
        <v>28515</v>
      </c>
      <c r="BA8" s="33">
        <f>IF(D6L201C5=0,0,D6L201C19/D6L201C5)</f>
        <v>0.35284463689492573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5.1135213065446994</v>
      </c>
      <c r="J9" s="16" t="s">
        <v>28536</v>
      </c>
      <c r="K9" s="21">
        <f>IF(FLOW_THRU_100PCT="Y",1,INDEX(VariabilityMatrix,D6L202C1,D6L202C9))</f>
        <v>0.65646204463521418</v>
      </c>
      <c r="L9" s="16" t="s">
        <v>28516</v>
      </c>
      <c r="M9" s="15">
        <f>IF(D6L202C2&lt;&gt;0,D6L202C2*D6L202C4,D6L202C3*D6L202C4)</f>
        <v>3.3568326521800653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1.6784163260900327</v>
      </c>
      <c r="R9" s="16" t="s">
        <v>28518</v>
      </c>
      <c r="S9" s="15">
        <f>D6L202C5-D6L202C7</f>
        <v>1.6784163260900327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1.6244567824090026</v>
      </c>
      <c r="X9" s="16" t="s">
        <v>28520</v>
      </c>
      <c r="Y9" s="33">
        <f>D6L202C7-D6L202C10</f>
        <v>5.3959543681030064E-2</v>
      </c>
      <c r="Z9" s="16" t="s">
        <v>28521</v>
      </c>
      <c r="AA9" s="33">
        <f>CHOOSE(MIN(D6L202C9,RUN_YEARS),B7L802C7,B7L802C16,B7L802C25,B7L802C34,B7L802C43)</f>
        <v>14876</v>
      </c>
      <c r="AB9" s="16" t="s">
        <v>28522</v>
      </c>
      <c r="AC9" s="33">
        <f>IF(D6L202C12=0,0,D6L202C10/D6L202C12)</f>
        <v>1.0919983748379958E-4</v>
      </c>
      <c r="AD9" s="16" t="s">
        <v>28523</v>
      </c>
      <c r="AE9" s="33">
        <f>IF(D6L202C5=0,0,D6L202C10/D6L202C5)</f>
        <v>0.48392545912409829</v>
      </c>
      <c r="AF9" s="16" t="s">
        <v>28524</v>
      </c>
      <c r="AG9" s="33">
        <f>CHOOSE(MIN(D6L202C9,RUN_YEARS),B7L802C5,B7L802C14,B7L802C23,B7L802C32,B7L802C41)</f>
        <v>190.05221184169764</v>
      </c>
      <c r="AH9" s="16" t="s">
        <v>28525</v>
      </c>
      <c r="AI9" s="33">
        <f>IF(D6L202C15=0,0,D6L202C11/D6L202C15)</f>
        <v>2.8391957745787881E-4</v>
      </c>
      <c r="AJ9" s="16" t="s">
        <v>28526</v>
      </c>
      <c r="AK9" s="33">
        <f>IF(D6L202C5=0,0,D6L202C11/D6L202C5)</f>
        <v>1.6074540875901728E-2</v>
      </c>
      <c r="AL9" s="16" t="s">
        <v>28527</v>
      </c>
      <c r="AM9" s="33">
        <f>D6L202C8*CHOOSE(MIN(D6L202C9,RUN_YEARS),B7L802C4,B7L802C13,B7L802C22,B7L802C31,B7L802C40)</f>
        <v>0.47265249088400152</v>
      </c>
      <c r="AN9" s="16" t="s">
        <v>28528</v>
      </c>
      <c r="AO9" s="33">
        <f>D6L202C8-D6L202C18</f>
        <v>1.2057638352060311</v>
      </c>
      <c r="AP9" s="16" t="s">
        <v>28529</v>
      </c>
      <c r="AQ9" s="33">
        <f>CHOOSE(MIN(D6L202C9,RUN_YEARS),B7L802C2,B7L802C11,B7L802C20,B7L802C29,B7L802C38)</f>
        <v>34.361343725965064</v>
      </c>
      <c r="AR9" s="16" t="s">
        <v>28530</v>
      </c>
      <c r="AS9" s="33">
        <f>IF(D6L202C20=0,0,D6L202C18/D6L202C20)</f>
        <v>1.3755355281023042E-2</v>
      </c>
      <c r="AT9" s="16" t="s">
        <v>28531</v>
      </c>
      <c r="AU9" s="33">
        <f>IF(D6L202C5=0,0,D6L202C18/D6L202C5)</f>
        <v>0.14080311408346244</v>
      </c>
      <c r="AV9" s="16" t="s">
        <v>28532</v>
      </c>
      <c r="AW9" s="33">
        <f>CHOOSE(MIN(D6L202C9,RUN_YEARS),B7L802C1,B7L802C10,B7L802C19,B7L802C28,B7L802C37)</f>
        <v>87.657774777326836</v>
      </c>
      <c r="AX9" s="16" t="s">
        <v>28533</v>
      </c>
      <c r="AY9" s="33">
        <f>IF(D6L202C23=0,0,D6L202C19/D6L202C23)</f>
        <v>1.3755355281023042E-2</v>
      </c>
      <c r="AZ9" s="16" t="s">
        <v>28534</v>
      </c>
      <c r="BA9" s="33">
        <f>IF(D6L202C5=0,0,D6L202C19/D6L202C5)</f>
        <v>0.35919688591653759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0.38351060422521421</v>
      </c>
      <c r="J10" s="16" t="s">
        <v>28557</v>
      </c>
      <c r="K10" s="21">
        <f>IF(FLOW_THRU_100PCT="Y",1,INDEX(VariabilityMatrix,D6L203C1,D6L203C9))</f>
        <v>0.65646204463521418</v>
      </c>
      <c r="L10" s="16" t="s">
        <v>28537</v>
      </c>
      <c r="M10" s="15">
        <f>IF(D6L203C2&lt;&gt;0,D6L203C2*D6L203C4,D6L203C3*D6L203C4)</f>
        <v>0.25176015538897051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0.12588007769448525</v>
      </c>
      <c r="R10" s="16" t="s">
        <v>28539</v>
      </c>
      <c r="S10" s="15">
        <f>D6L203C5-D6L203C7</f>
        <v>0.12588007769448525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0.12183314878576187</v>
      </c>
      <c r="X10" s="16" t="s">
        <v>28541</v>
      </c>
      <c r="Y10" s="33">
        <f>D6L203C7-D6L203C10</f>
        <v>4.0469289087233795E-3</v>
      </c>
      <c r="Z10" s="16" t="s">
        <v>28542</v>
      </c>
      <c r="AA10" s="33">
        <f>CHOOSE(MIN(D6L203C9,RUN_YEARS),B7L802C7,B7L802C16,B7L802C25,B7L802C34,B7L802C43)</f>
        <v>14876</v>
      </c>
      <c r="AB10" s="16" t="s">
        <v>28543</v>
      </c>
      <c r="AC10" s="33">
        <f>IF(D6L203C12=0,0,D6L203C10/D6L203C12)</f>
        <v>8.1899132015166631E-6</v>
      </c>
      <c r="AD10" s="16" t="s">
        <v>28544</v>
      </c>
      <c r="AE10" s="33">
        <f>IF(D6L203C5=0,0,D6L203C10/D6L203C5)</f>
        <v>0.48392545912409829</v>
      </c>
      <c r="AF10" s="16" t="s">
        <v>28545</v>
      </c>
      <c r="AG10" s="33">
        <f>CHOOSE(MIN(D6L203C9,RUN_YEARS),B7L802C5,B7L802C14,B7L802C23,B7L802C32,B7L802C41)</f>
        <v>190.05221184169764</v>
      </c>
      <c r="AH10" s="16" t="s">
        <v>28546</v>
      </c>
      <c r="AI10" s="33">
        <f>IF(D6L203C15=0,0,D6L203C11/D6L203C15)</f>
        <v>2.1293774323943327E-5</v>
      </c>
      <c r="AJ10" s="16" t="s">
        <v>28547</v>
      </c>
      <c r="AK10" s="33">
        <f>IF(D6L203C5=0,0,D6L203C11/D6L203C5)</f>
        <v>1.6074540875901738E-2</v>
      </c>
      <c r="AL10" s="16" t="s">
        <v>28548</v>
      </c>
      <c r="AM10" s="33">
        <f>D6L203C8*CHOOSE(MIN(D6L203C9,RUN_YEARS),B7L802C4,B7L802C13,B7L802C22,B7L802C31,B7L802C40)</f>
        <v>3.5448613880903444E-2</v>
      </c>
      <c r="AN10" s="16" t="s">
        <v>28549</v>
      </c>
      <c r="AO10" s="33">
        <f>D6L203C8-D6L203C18</f>
        <v>9.0431463813581803E-2</v>
      </c>
      <c r="AP10" s="16" t="s">
        <v>28550</v>
      </c>
      <c r="AQ10" s="33">
        <f>CHOOSE(MIN(D6L203C9,RUN_YEARS),B7L802C2,B7L802C11,B7L802C20,B7L802C29,B7L802C38)</f>
        <v>34.361343725965064</v>
      </c>
      <c r="AR10" s="16" t="s">
        <v>28551</v>
      </c>
      <c r="AS10" s="33">
        <f>IF(D6L203C20=0,0,D6L203C18/D6L203C20)</f>
        <v>1.0316422478587992E-3</v>
      </c>
      <c r="AT10" s="16" t="s">
        <v>28552</v>
      </c>
      <c r="AU10" s="33">
        <f>IF(D6L203C5=0,0,D6L203C18/D6L203C5)</f>
        <v>0.14080311408346244</v>
      </c>
      <c r="AV10" s="16" t="s">
        <v>28553</v>
      </c>
      <c r="AW10" s="33">
        <f>CHOOSE(MIN(D6L203C9,RUN_YEARS),B7L802C1,B7L802C10,B7L802C19,B7L802C28,B7L802C37)</f>
        <v>87.657774777326836</v>
      </c>
      <c r="AX10" s="16" t="s">
        <v>28554</v>
      </c>
      <c r="AY10" s="33">
        <f>IF(D6L203C23=0,0,D6L203C19/D6L203C23)</f>
        <v>1.0316422478587992E-3</v>
      </c>
      <c r="AZ10" s="16" t="s">
        <v>28555</v>
      </c>
      <c r="BA10" s="33">
        <f>IF(D6L203C5=0,0,D6L203C19/D6L203C5)</f>
        <v>0.35919688591653753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0.67079570174770131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14435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173.80988606932686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32.115572665494561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80.442093254786712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14.219381963187198</v>
      </c>
      <c r="J12" s="16" t="s">
        <v>28599</v>
      </c>
      <c r="K12" s="21">
        <f>IF(FLOW_THRU_100PCT="Y",1,INDEX(VariabilityMatrix,D6L205C1,D6L205C9))</f>
        <v>0.33802173659965989</v>
      </c>
      <c r="L12" s="16" t="s">
        <v>28579</v>
      </c>
      <c r="M12" s="15">
        <f>IF(D6L205C2&lt;&gt;0,D6L205C2*D6L205C4,D6L205C3*D6L205C4)</f>
        <v>4.806460184570418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2.403230092285209</v>
      </c>
      <c r="R12" s="16" t="s">
        <v>28581</v>
      </c>
      <c r="S12" s="15">
        <f>D6L205C5-D6L205C7</f>
        <v>2.403230092285209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2.3259684515799379</v>
      </c>
      <c r="X12" s="16" t="s">
        <v>28583</v>
      </c>
      <c r="Y12" s="33">
        <f>D6L205C7-D6L205C10</f>
        <v>7.7261640705271084E-2</v>
      </c>
      <c r="Z12" s="16" t="s">
        <v>28584</v>
      </c>
      <c r="AA12" s="33">
        <f>CHOOSE(MIN(D6L205C9,RUN_YEARS),B7L802C7,B7L802C16,B7L802C25,B7L802C34,B7L802C43)</f>
        <v>14876</v>
      </c>
      <c r="AB12" s="16" t="s">
        <v>28585</v>
      </c>
      <c r="AC12" s="33">
        <f>IF(D6L205C12=0,0,D6L205C10/D6L205C12)</f>
        <v>1.563571155942416E-4</v>
      </c>
      <c r="AD12" s="16" t="s">
        <v>28586</v>
      </c>
      <c r="AE12" s="33">
        <f>IF(D6L205C5=0,0,D6L205C10/D6L205C5)</f>
        <v>0.48392545912409834</v>
      </c>
      <c r="AF12" s="16" t="s">
        <v>28587</v>
      </c>
      <c r="AG12" s="33">
        <f>CHOOSE(MIN(D6L205C9,RUN_YEARS),B7L802C5,B7L802C14,B7L802C23,B7L802C32,B7L802C41)</f>
        <v>190.05221184169764</v>
      </c>
      <c r="AH12" s="16" t="s">
        <v>28588</v>
      </c>
      <c r="AI12" s="33">
        <f>IF(D6L205C15=0,0,D6L205C11/D6L205C15)</f>
        <v>4.0652850054502656E-4</v>
      </c>
      <c r="AJ12" s="16" t="s">
        <v>28589</v>
      </c>
      <c r="AK12" s="33">
        <f>IF(D6L205C5=0,0,D6L205C11/D6L205C5)</f>
        <v>1.6074540875901672E-2</v>
      </c>
      <c r="AL12" s="16" t="s">
        <v>28590</v>
      </c>
      <c r="AM12" s="33">
        <f>D6L205C8*CHOOSE(MIN(D6L205C9,RUN_YEARS),B7L802C4,B7L802C13,B7L802C22,B7L802C31,B7L802C40)</f>
        <v>0.67676456170568855</v>
      </c>
      <c r="AN12" s="16" t="s">
        <v>28591</v>
      </c>
      <c r="AO12" s="33">
        <f>D6L205C8-D6L205C18</f>
        <v>1.7264655305795205</v>
      </c>
      <c r="AP12" s="16" t="s">
        <v>28592</v>
      </c>
      <c r="AQ12" s="33">
        <f>CHOOSE(MIN(D6L205C9,RUN_YEARS),B7L802C2,B7L802C11,B7L802C20,B7L802C29,B7L802C38)</f>
        <v>34.361343725965064</v>
      </c>
      <c r="AR12" s="16" t="s">
        <v>28593</v>
      </c>
      <c r="AS12" s="33">
        <f>IF(D6L205C20=0,0,D6L205C18/D6L205C20)</f>
        <v>1.969552084758237E-2</v>
      </c>
      <c r="AT12" s="16" t="s">
        <v>28594</v>
      </c>
      <c r="AU12" s="33">
        <f>IF(D6L205C5=0,0,D6L205C18/D6L205C5)</f>
        <v>0.14080311408346244</v>
      </c>
      <c r="AV12" s="16" t="s">
        <v>28595</v>
      </c>
      <c r="AW12" s="33">
        <f>CHOOSE(MIN(D6L205C9,RUN_YEARS),B7L802C1,B7L802C10,B7L802C19,B7L802C28,B7L802C37)</f>
        <v>87.657774777326836</v>
      </c>
      <c r="AX12" s="16" t="s">
        <v>28596</v>
      </c>
      <c r="AY12" s="33">
        <f>IF(D6L205C23=0,0,D6L205C19/D6L205C23)</f>
        <v>1.9695520847582366E-2</v>
      </c>
      <c r="AZ12" s="16" t="s">
        <v>28597</v>
      </c>
      <c r="BA12" s="33">
        <f>IF(D6L205C5=0,0,D6L205C19/D6L205C5)</f>
        <v>0.35919688591653753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2.3131537453248527</v>
      </c>
      <c r="J13" s="16" t="s">
        <v>28620</v>
      </c>
      <c r="K13" s="21">
        <f>IF(FLOW_THRU_100PCT="Y",1,INDEX(VariabilityMatrix,D6L206C1,D6L206C9))</f>
        <v>0.65646204463521418</v>
      </c>
      <c r="L13" s="16" t="s">
        <v>28600</v>
      </c>
      <c r="M13" s="15">
        <f>IF(D6L206C2&lt;&gt;0,D6L206C2*D6L206C4,D6L206C3*D6L206C4)</f>
        <v>1.5184976372115564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0.7592488186057782</v>
      </c>
      <c r="R13" s="16" t="s">
        <v>28602</v>
      </c>
      <c r="S13" s="15">
        <f>D6L206C5-D6L206C7</f>
        <v>0.7592488186057782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0.73483966626646091</v>
      </c>
      <c r="X13" s="16" t="s">
        <v>28604</v>
      </c>
      <c r="Y13" s="33">
        <f>D6L206C7-D6L206C10</f>
        <v>2.4409152339317286E-2</v>
      </c>
      <c r="Z13" s="16" t="s">
        <v>28605</v>
      </c>
      <c r="AA13" s="33">
        <f>CHOOSE(MIN(D6L206C9,RUN_YEARS),B7L802C7,B7L802C16,B7L802C25,B7L802C34,B7L802C43)</f>
        <v>14876</v>
      </c>
      <c r="AB13" s="16" t="s">
        <v>28606</v>
      </c>
      <c r="AC13" s="33">
        <f>IF(D6L206C12=0,0,D6L206C10/D6L206C12)</f>
        <v>4.9397665116056796E-5</v>
      </c>
      <c r="AD13" s="16" t="s">
        <v>28607</v>
      </c>
      <c r="AE13" s="33">
        <f>IF(D6L206C5=0,0,D6L206C10/D6L206C5)</f>
        <v>0.48392545912409834</v>
      </c>
      <c r="AF13" s="16" t="s">
        <v>28608</v>
      </c>
      <c r="AG13" s="33">
        <f>CHOOSE(MIN(D6L206C9,RUN_YEARS),B7L802C5,B7L802C14,B7L802C23,B7L802C32,B7L802C41)</f>
        <v>190.05221184169764</v>
      </c>
      <c r="AH13" s="16" t="s">
        <v>28609</v>
      </c>
      <c r="AI13" s="33">
        <f>IF(D6L206C15=0,0,D6L206C11/D6L206C15)</f>
        <v>1.2843392930174724E-4</v>
      </c>
      <c r="AJ13" s="16" t="s">
        <v>28610</v>
      </c>
      <c r="AK13" s="33">
        <f>IF(D6L206C5=0,0,D6L206C11/D6L206C5)</f>
        <v>1.6074540875901683E-2</v>
      </c>
      <c r="AL13" s="16" t="s">
        <v>28611</v>
      </c>
      <c r="AM13" s="33">
        <f>D6L206C8*CHOOSE(MIN(D6L206C9,RUN_YEARS),B7L802C4,B7L802C13,B7L802C22,B7L802C31,B7L802C40)</f>
        <v>0.21380919604776694</v>
      </c>
      <c r="AN13" s="16" t="s">
        <v>28612</v>
      </c>
      <c r="AO13" s="33">
        <f>D6L206C8-D6L206C18</f>
        <v>0.54543962255801126</v>
      </c>
      <c r="AP13" s="16" t="s">
        <v>28613</v>
      </c>
      <c r="AQ13" s="33">
        <f>CHOOSE(MIN(D6L206C9,RUN_YEARS),B7L802C2,B7L802C11,B7L802C20,B7L802C29,B7L802C38)</f>
        <v>34.361343725965064</v>
      </c>
      <c r="AR13" s="16" t="s">
        <v>28614</v>
      </c>
      <c r="AS13" s="33">
        <f>IF(D6L206C20=0,0,D6L206C18/D6L206C20)</f>
        <v>6.222375869608456E-3</v>
      </c>
      <c r="AT13" s="16" t="s">
        <v>28615</v>
      </c>
      <c r="AU13" s="33">
        <f>IF(D6L206C5=0,0,D6L206C18/D6L206C5)</f>
        <v>0.14080311408346244</v>
      </c>
      <c r="AV13" s="16" t="s">
        <v>28616</v>
      </c>
      <c r="AW13" s="33">
        <f>CHOOSE(MIN(D6L206C9,RUN_YEARS),B7L802C1,B7L802C10,B7L802C19,B7L802C28,B7L802C37)</f>
        <v>87.657774777326836</v>
      </c>
      <c r="AX13" s="16" t="s">
        <v>28617</v>
      </c>
      <c r="AY13" s="33">
        <f>IF(D6L206C23=0,0,D6L206C19/D6L206C23)</f>
        <v>6.222375869608456E-3</v>
      </c>
      <c r="AZ13" s="16" t="s">
        <v>28618</v>
      </c>
      <c r="BA13" s="33">
        <f>IF(D6L206C5=0,0,D6L206C19/D6L206C5)</f>
        <v>0.35919688591653753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0.36308563188046472</v>
      </c>
      <c r="J14" s="16" t="s">
        <v>28641</v>
      </c>
      <c r="K14" s="21">
        <f>IF(FLOW_THRU_100PCT="Y",1,INDEX(VariabilityMatrix,D6L207C1,D6L207C9))</f>
        <v>0.67079570174770131</v>
      </c>
      <c r="L14" s="16" t="s">
        <v>28621</v>
      </c>
      <c r="M14" s="15">
        <f>IF(D6L207C2&lt;&gt;0,D6L207C2*D6L207C4,D6L207C3*D6L207C4)</f>
        <v>0.24355628123176387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0.12177814061588194</v>
      </c>
      <c r="R14" s="16" t="s">
        <v>28623</v>
      </c>
      <c r="S14" s="15">
        <f>D6L207C5-D6L207C7</f>
        <v>0.12177814061588194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0.11808145324275671</v>
      </c>
      <c r="X14" s="16" t="s">
        <v>28625</v>
      </c>
      <c r="Y14" s="33">
        <f>D6L207C7-D6L207C10</f>
        <v>3.6966873731252292E-3</v>
      </c>
      <c r="Z14" s="16" t="s">
        <v>28626</v>
      </c>
      <c r="AA14" s="33">
        <f>CHOOSE(MIN(D6L207C9,RUN_YEARS),B7L802C7,B7L802C16,B7L802C25,B7L802C34,B7L802C43)</f>
        <v>14435</v>
      </c>
      <c r="AB14" s="16" t="s">
        <v>28627</v>
      </c>
      <c r="AC14" s="33">
        <f>IF(D6L207C12=0,0,D6L207C10/D6L207C12)</f>
        <v>8.180218444250552E-6</v>
      </c>
      <c r="AD14" s="16" t="s">
        <v>28628</v>
      </c>
      <c r="AE14" s="33">
        <f>IF(D6L207C5=0,0,D6L207C10/D6L207C5)</f>
        <v>0.48482204049745886</v>
      </c>
      <c r="AF14" s="16" t="s">
        <v>28629</v>
      </c>
      <c r="AG14" s="33">
        <f>CHOOSE(MIN(D6L207C9,RUN_YEARS),B7L802C5,B7L802C14,B7L802C23,B7L802C32,B7L802C41)</f>
        <v>173.80988606932686</v>
      </c>
      <c r="AH14" s="16" t="s">
        <v>28630</v>
      </c>
      <c r="AI14" s="33">
        <f>IF(D6L207C15=0,0,D6L207C11/D6L207C15)</f>
        <v>2.1268567955051452E-5</v>
      </c>
      <c r="AJ14" s="16" t="s">
        <v>28631</v>
      </c>
      <c r="AK14" s="33">
        <f>IF(D6L207C5=0,0,D6L207C11/D6L207C5)</f>
        <v>1.5177959502541125E-2</v>
      </c>
      <c r="AL14" s="16" t="s">
        <v>28632</v>
      </c>
      <c r="AM14" s="33">
        <f>D6L207C8*CHOOSE(MIN(D6L207C9,RUN_YEARS),B7L802C4,B7L802C13,B7L802C22,B7L802C31,B7L802C40)</f>
        <v>3.4746409247577249E-2</v>
      </c>
      <c r="AN14" s="16" t="s">
        <v>28633</v>
      </c>
      <c r="AO14" s="33">
        <f>D6L207C8-D6L207C18</f>
        <v>8.7031731368304693E-2</v>
      </c>
      <c r="AP14" s="16" t="s">
        <v>28634</v>
      </c>
      <c r="AQ14" s="33">
        <f>CHOOSE(MIN(D6L207C9,RUN_YEARS),B7L802C2,B7L802C11,B7L802C20,B7L802C29,B7L802C38)</f>
        <v>32.115572665494561</v>
      </c>
      <c r="AR14" s="16" t="s">
        <v>28635</v>
      </c>
      <c r="AS14" s="33">
        <f>IF(D6L207C20=0,0,D6L207C18/D6L207C20)</f>
        <v>1.0819177851656152E-3</v>
      </c>
      <c r="AT14" s="16" t="s">
        <v>28636</v>
      </c>
      <c r="AU14" s="33">
        <f>IF(D6L207C5=0,0,D6L207C18/D6L207C5)</f>
        <v>0.1426627515901065</v>
      </c>
      <c r="AV14" s="16" t="s">
        <v>28637</v>
      </c>
      <c r="AW14" s="33">
        <f>CHOOSE(MIN(D6L207C9,RUN_YEARS),B7L802C1,B7L802C10,B7L802C19,B7L802C28,B7L802C37)</f>
        <v>80.442093254786712</v>
      </c>
      <c r="AX14" s="16" t="s">
        <v>28638</v>
      </c>
      <c r="AY14" s="33">
        <f>IF(D6L207C23=0,0,D6L207C19/D6L207C23)</f>
        <v>1.081917785165615E-3</v>
      </c>
      <c r="AZ14" s="16" t="s">
        <v>28639</v>
      </c>
      <c r="BA14" s="33">
        <f>IF(D6L207C5=0,0,D6L207C19/D6L207C5)</f>
        <v>0.3573372484098935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2.3521295408147503E-2</v>
      </c>
      <c r="J15" s="16" t="s">
        <v>28662</v>
      </c>
      <c r="K15" s="21">
        <f>IF(FLOW_THRU_100PCT="Y",1,INDEX(VariabilityMatrix,D6L208C1,D6L208C9))</f>
        <v>0.67079570174770131</v>
      </c>
      <c r="L15" s="16" t="s">
        <v>28642</v>
      </c>
      <c r="M15" s="15">
        <f>IF(D6L208C2&lt;&gt;0,D6L208C2*D6L208C4,D6L208C3*D6L208C4)</f>
        <v>1.5777983859323289E-2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7.8889919296616443E-3</v>
      </c>
      <c r="R15" s="16" t="s">
        <v>28644</v>
      </c>
      <c r="S15" s="15">
        <f>D6L208C5-D6L208C7</f>
        <v>7.8889919296616443E-3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7.6495143296130873E-3</v>
      </c>
      <c r="X15" s="16" t="s">
        <v>28646</v>
      </c>
      <c r="Y15" s="33">
        <f>D6L208C7-D6L208C10</f>
        <v>2.3947760004855694E-4</v>
      </c>
      <c r="Z15" s="16" t="s">
        <v>28647</v>
      </c>
      <c r="AA15" s="33">
        <f>CHOOSE(MIN(D6L208C9,RUN_YEARS),B7L802C7,B7L802C16,B7L802C25,B7L802C34,B7L802C43)</f>
        <v>14435</v>
      </c>
      <c r="AB15" s="16" t="s">
        <v>28648</v>
      </c>
      <c r="AC15" s="33">
        <f>IF(D6L208C12=0,0,D6L208C10/D6L208C12)</f>
        <v>5.2992825283083386E-7</v>
      </c>
      <c r="AD15" s="16" t="s">
        <v>28649</v>
      </c>
      <c r="AE15" s="33">
        <f>IF(D6L208C5=0,0,D6L208C10/D6L208C5)</f>
        <v>0.48482204049745886</v>
      </c>
      <c r="AF15" s="16" t="s">
        <v>28650</v>
      </c>
      <c r="AG15" s="33">
        <f>CHOOSE(MIN(D6L208C9,RUN_YEARS),B7L802C5,B7L802C14,B7L802C23,B7L802C32,B7L802C41)</f>
        <v>173.80988606932686</v>
      </c>
      <c r="AH15" s="16" t="s">
        <v>28651</v>
      </c>
      <c r="AI15" s="33">
        <f>IF(D6L208C15=0,0,D6L208C11/D6L208C15)</f>
        <v>1.3778134573601726E-6</v>
      </c>
      <c r="AJ15" s="16" t="s">
        <v>28652</v>
      </c>
      <c r="AK15" s="33">
        <f>IF(D6L208C5=0,0,D6L208C11/D6L208C5)</f>
        <v>1.5177959502541159E-2</v>
      </c>
      <c r="AL15" s="16" t="s">
        <v>28653</v>
      </c>
      <c r="AM15" s="33">
        <f>D6L208C8*CHOOSE(MIN(D6L208C9,RUN_YEARS),B7L802C4,B7L802C13,B7L802C22,B7L802C31,B7L802C40)</f>
        <v>2.2509305919153483E-3</v>
      </c>
      <c r="AN15" s="16" t="s">
        <v>28654</v>
      </c>
      <c r="AO15" s="33">
        <f>D6L208C8-D6L208C18</f>
        <v>5.638061337746296E-3</v>
      </c>
      <c r="AP15" s="16" t="s">
        <v>28655</v>
      </c>
      <c r="AQ15" s="33">
        <f>CHOOSE(MIN(D6L208C9,RUN_YEARS),B7L802C2,B7L802C11,B7L802C20,B7L802C29,B7L802C38)</f>
        <v>32.115572665494561</v>
      </c>
      <c r="AR15" s="16" t="s">
        <v>28656</v>
      </c>
      <c r="AS15" s="33">
        <f>IF(D6L208C20=0,0,D6L208C18/D6L208C20)</f>
        <v>7.008844635468017E-5</v>
      </c>
      <c r="AT15" s="16" t="s">
        <v>28657</v>
      </c>
      <c r="AU15" s="33">
        <f>IF(D6L208C5=0,0,D6L208C18/D6L208C5)</f>
        <v>0.1426627515901065</v>
      </c>
      <c r="AV15" s="16" t="s">
        <v>28658</v>
      </c>
      <c r="AW15" s="33">
        <f>CHOOSE(MIN(D6L208C9,RUN_YEARS),B7L802C1,B7L802C10,B7L802C19,B7L802C28,B7L802C37)</f>
        <v>80.442093254786712</v>
      </c>
      <c r="AX15" s="16" t="s">
        <v>28659</v>
      </c>
      <c r="AY15" s="33">
        <f>IF(D6L208C23=0,0,D6L208C19/D6L208C23)</f>
        <v>7.0088446354680143E-5</v>
      </c>
      <c r="AZ15" s="16" t="s">
        <v>28660</v>
      </c>
      <c r="BA15" s="33">
        <f>IF(D6L208C5=0,0,D6L208C19/D6L208C5)</f>
        <v>0.3573372484098935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0.12267460146569747</v>
      </c>
      <c r="J16" s="16" t="s">
        <v>28683</v>
      </c>
      <c r="K16" s="21">
        <f>IF(FLOW_THRU_100PCT="Y",1,INDEX(VariabilityMatrix,D6L209C1,D6L209C9))</f>
        <v>0.67079570174770131</v>
      </c>
      <c r="L16" s="16" t="s">
        <v>28663</v>
      </c>
      <c r="M16" s="15">
        <f>IF(D6L209C2&lt;&gt;0,D6L209C2*D6L209C4,D6L209C3*D6L209C4)</f>
        <v>8.2289595376802124E-2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4.1144797688401062E-2</v>
      </c>
      <c r="R16" s="16" t="s">
        <v>28665</v>
      </c>
      <c r="S16" s="15">
        <f>D6L209C5-D6L209C7</f>
        <v>4.1144797688401062E-2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3.9895809542291466E-2</v>
      </c>
      <c r="X16" s="16" t="s">
        <v>28667</v>
      </c>
      <c r="Y16" s="33">
        <f>D6L209C7-D6L209C10</f>
        <v>1.2489881461095961E-3</v>
      </c>
      <c r="Z16" s="16" t="s">
        <v>28668</v>
      </c>
      <c r="AA16" s="33">
        <f>CHOOSE(MIN(D6L209C9,RUN_YEARS),B7L802C7,B7L802C16,B7L802C25,B7L802C34,B7L802C43)</f>
        <v>14435</v>
      </c>
      <c r="AB16" s="16" t="s">
        <v>28669</v>
      </c>
      <c r="AC16" s="33">
        <f>IF(D6L209C12=0,0,D6L209C10/D6L209C12)</f>
        <v>2.7638246998470016E-6</v>
      </c>
      <c r="AD16" s="16" t="s">
        <v>28670</v>
      </c>
      <c r="AE16" s="33">
        <f>IF(D6L209C5=0,0,D6L209C10/D6L209C5)</f>
        <v>0.48482204049745892</v>
      </c>
      <c r="AF16" s="16" t="s">
        <v>28671</v>
      </c>
      <c r="AG16" s="33">
        <f>CHOOSE(MIN(D6L209C9,RUN_YEARS),B7L802C5,B7L802C14,B7L802C23,B7L802C32,B7L802C41)</f>
        <v>173.80988606932686</v>
      </c>
      <c r="AH16" s="16" t="s">
        <v>28672</v>
      </c>
      <c r="AI16" s="33">
        <f>IF(D6L209C15=0,0,D6L209C11/D6L209C15)</f>
        <v>7.1859442196021986E-6</v>
      </c>
      <c r="AJ16" s="16" t="s">
        <v>28673</v>
      </c>
      <c r="AK16" s="33">
        <f>IF(D6L209C5=0,0,D6L209C11/D6L209C5)</f>
        <v>1.5177959502541102E-2</v>
      </c>
      <c r="AL16" s="16" t="s">
        <v>28674</v>
      </c>
      <c r="AM16" s="33">
        <f>D6L209C8*CHOOSE(MIN(D6L209C9,RUN_YEARS),B7L802C4,B7L802C13,B7L802C22,B7L802C31,B7L802C40)</f>
        <v>1.1739660103691098E-2</v>
      </c>
      <c r="AN16" s="16" t="s">
        <v>28675</v>
      </c>
      <c r="AO16" s="33">
        <f>D6L209C8-D6L209C18</f>
        <v>2.9405137584709966E-2</v>
      </c>
      <c r="AP16" s="16" t="s">
        <v>28676</v>
      </c>
      <c r="AQ16" s="33">
        <f>CHOOSE(MIN(D6L209C9,RUN_YEARS),B7L802C2,B7L802C11,B7L802C20,B7L802C29,B7L802C38)</f>
        <v>32.115572665494561</v>
      </c>
      <c r="AR16" s="16" t="s">
        <v>28677</v>
      </c>
      <c r="AS16" s="33">
        <f>IF(D6L209C20=0,0,D6L209C18/D6L209C20)</f>
        <v>3.655441622034148E-4</v>
      </c>
      <c r="AT16" s="16" t="s">
        <v>28678</v>
      </c>
      <c r="AU16" s="33">
        <f>IF(D6L209C5=0,0,D6L209C18/D6L209C5)</f>
        <v>0.1426627515901065</v>
      </c>
      <c r="AV16" s="16" t="s">
        <v>28679</v>
      </c>
      <c r="AW16" s="33">
        <f>CHOOSE(MIN(D6L209C9,RUN_YEARS),B7L802C1,B7L802C10,B7L802C19,B7L802C28,B7L802C37)</f>
        <v>80.442093254786712</v>
      </c>
      <c r="AX16" s="16" t="s">
        <v>28680</v>
      </c>
      <c r="AY16" s="33">
        <f>IF(D6L209C23=0,0,D6L209C19/D6L209C23)</f>
        <v>3.6554416220341469E-4</v>
      </c>
      <c r="AZ16" s="16" t="s">
        <v>28681</v>
      </c>
      <c r="BA16" s="33">
        <f>IF(D6L209C5=0,0,D6L209C19/D6L209C5)</f>
        <v>0.3573372484098935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0.67079570174770131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14435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173.80988606932686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32.115572665494561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80.442093254786712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0.67079570174770131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14435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173.80988606932686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32.115572665494561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80.442093254786712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0.67079570174770131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14435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173.80988606932686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32.115572665494561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80.442093254786712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4.1874139648336417E-2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3.6011760097569318E-2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1.8005880048784659E-2</v>
      </c>
      <c r="R20" s="16" t="s">
        <v>28749</v>
      </c>
      <c r="S20" s="15">
        <f>D6L213C5-D6L213C7</f>
        <v>1.8005880048784659E-2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1.7459295012408525E-2</v>
      </c>
      <c r="X20" s="16" t="s">
        <v>28751</v>
      </c>
      <c r="Y20" s="33">
        <f>D6L213C7-D6L213C10</f>
        <v>5.4658503637613348E-4</v>
      </c>
      <c r="Z20" s="16" t="s">
        <v>28752</v>
      </c>
      <c r="AA20" s="33">
        <f>CHOOSE(MIN(D6L213C9,RUN_YEARS),B7L802C7,B7L802C16,B7L802C25,B7L802C34,B7L802C43)</f>
        <v>14435</v>
      </c>
      <c r="AB20" s="16" t="s">
        <v>28753</v>
      </c>
      <c r="AC20" s="33">
        <f>IF(D6L213C12=0,0,D6L213C10/D6L213C12)</f>
        <v>1.2095112582201957E-6</v>
      </c>
      <c r="AD20" s="16" t="s">
        <v>28754</v>
      </c>
      <c r="AE20" s="33">
        <f>IF(D6L213C5=0,0,D6L213C10/D6L213C5)</f>
        <v>0.48482204049745886</v>
      </c>
      <c r="AF20" s="16" t="s">
        <v>28755</v>
      </c>
      <c r="AG20" s="33">
        <f>CHOOSE(MIN(D6L213C9,RUN_YEARS),B7L802C5,B7L802C14,B7L802C23,B7L802C32,B7L802C41)</f>
        <v>173.80988606932686</v>
      </c>
      <c r="AH20" s="16" t="s">
        <v>28756</v>
      </c>
      <c r="AI20" s="33">
        <f>IF(D6L213C15=0,0,D6L213C11/D6L213C15)</f>
        <v>3.1447292713725112E-6</v>
      </c>
      <c r="AJ20" s="16" t="s">
        <v>28757</v>
      </c>
      <c r="AK20" s="33">
        <f>IF(D6L213C5=0,0,D6L213C11/D6L213C5)</f>
        <v>1.5177959502541123E-2</v>
      </c>
      <c r="AL20" s="16" t="s">
        <v>28758</v>
      </c>
      <c r="AM20" s="33">
        <f>D6L213C8*CHOOSE(MIN(D6L213C9,RUN_YEARS),B7L802C4,B7L802C13,B7L802C22,B7L802C31,B7L802C40)</f>
        <v>5.137536785122041E-3</v>
      </c>
      <c r="AN20" s="16" t="s">
        <v>28759</v>
      </c>
      <c r="AO20" s="33">
        <f>D6L213C8-D6L213C18</f>
        <v>1.2868343263662617E-2</v>
      </c>
      <c r="AP20" s="16" t="s">
        <v>28760</v>
      </c>
      <c r="AQ20" s="33">
        <f>CHOOSE(MIN(D6L213C9,RUN_YEARS),B7L802C2,B7L802C11,B7L802C20,B7L802C29,B7L802C38)</f>
        <v>32.115572665494561</v>
      </c>
      <c r="AR20" s="16" t="s">
        <v>28761</v>
      </c>
      <c r="AS20" s="33">
        <f>IF(D6L213C20=0,0,D6L213C18/D6L213C20)</f>
        <v>1.5997026858692405E-4</v>
      </c>
      <c r="AT20" s="16" t="s">
        <v>28762</v>
      </c>
      <c r="AU20" s="33">
        <f>IF(D6L213C5=0,0,D6L213C18/D6L213C5)</f>
        <v>0.1426627515901065</v>
      </c>
      <c r="AV20" s="16" t="s">
        <v>28763</v>
      </c>
      <c r="AW20" s="33">
        <f>CHOOSE(MIN(D6L213C9,RUN_YEARS),B7L802C1,B7L802C10,B7L802C19,B7L802C28,B7L802C37)</f>
        <v>80.442093254786712</v>
      </c>
      <c r="AX20" s="16" t="s">
        <v>28764</v>
      </c>
      <c r="AY20" s="33">
        <f>IF(D6L213C23=0,0,D6L213C19/D6L213C23)</f>
        <v>1.59970268586924E-4</v>
      </c>
      <c r="AZ20" s="16" t="s">
        <v>28765</v>
      </c>
      <c r="BA20" s="33">
        <f>IF(D6L213C5=0,0,D6L213C19/D6L213C5)</f>
        <v>0.35733724840989345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1.0940425384013501</v>
      </c>
      <c r="J21" s="16" t="s">
        <v>28787</v>
      </c>
      <c r="K21" s="21">
        <f>IF(FLOW_THRU_100PCT="Y",1,INDEX(VariabilityMatrix,D6L214C1,D6L214C9))</f>
        <v>0.65646204463521418</v>
      </c>
      <c r="L21" s="16" t="s">
        <v>28767</v>
      </c>
      <c r="M21" s="15">
        <f>IF(D6L214C2&lt;&gt;0,D6L214C2*D6L214C4,D6L214C3*D6L214C4)</f>
        <v>0.71819740167685009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0.35909870083842504</v>
      </c>
      <c r="R21" s="16" t="s">
        <v>28769</v>
      </c>
      <c r="S21" s="15">
        <f>D6L214C5-D6L214C7</f>
        <v>0.35909870083842504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0.34755400734820413</v>
      </c>
      <c r="X21" s="16" t="s">
        <v>28771</v>
      </c>
      <c r="Y21" s="33">
        <f>D6L214C7-D6L214C10</f>
        <v>1.1544693490220914E-2</v>
      </c>
      <c r="Z21" s="16" t="s">
        <v>28772</v>
      </c>
      <c r="AA21" s="33">
        <f>CHOOSE(MIN(D6L214C9,RUN_YEARS),B7L802C7,B7L802C16,B7L802C25,B7L802C34,B7L802C43)</f>
        <v>14876</v>
      </c>
      <c r="AB21" s="16" t="s">
        <v>28773</v>
      </c>
      <c r="AC21" s="33">
        <f>IF(D6L214C12=0,0,D6L214C10/D6L214C12)</f>
        <v>2.33634046348618E-5</v>
      </c>
      <c r="AD21" s="16" t="s">
        <v>28774</v>
      </c>
      <c r="AE21" s="33">
        <f>IF(D6L214C5=0,0,D6L214C10/D6L214C5)</f>
        <v>0.48392545912409829</v>
      </c>
      <c r="AF21" s="16" t="s">
        <v>28775</v>
      </c>
      <c r="AG21" s="33">
        <f>CHOOSE(MIN(D6L214C9,RUN_YEARS),B7L802C5,B7L802C14,B7L802C23,B7L802C32,B7L802C41)</f>
        <v>190.05221184169764</v>
      </c>
      <c r="AH21" s="16" t="s">
        <v>28776</v>
      </c>
      <c r="AI21" s="33">
        <f>IF(D6L214C15=0,0,D6L214C11/D6L214C15)</f>
        <v>6.0744852050640526E-5</v>
      </c>
      <c r="AJ21" s="16" t="s">
        <v>28777</v>
      </c>
      <c r="AK21" s="33">
        <f>IF(D6L214C5=0,0,D6L214C11/D6L214C5)</f>
        <v>1.6074540875901693E-2</v>
      </c>
      <c r="AL21" s="16" t="s">
        <v>28778</v>
      </c>
      <c r="AM21" s="33">
        <f>D6L214C8*CHOOSE(MIN(D6L214C9,RUN_YEARS),B7L802C4,B7L802C13,B7L802C22,B7L802C31,B7L802C40)</f>
        <v>0.10112443068275181</v>
      </c>
      <c r="AN21" s="16" t="s">
        <v>28779</v>
      </c>
      <c r="AO21" s="33">
        <f>D6L214C8-D6L214C18</f>
        <v>0.2579742701556732</v>
      </c>
      <c r="AP21" s="16" t="s">
        <v>28780</v>
      </c>
      <c r="AQ21" s="33">
        <f>CHOOSE(MIN(D6L214C9,RUN_YEARS),B7L802C2,B7L802C11,B7L802C20,B7L802C29,B7L802C38)</f>
        <v>34.361343725965064</v>
      </c>
      <c r="AR21" s="16" t="s">
        <v>28781</v>
      </c>
      <c r="AS21" s="33">
        <f>IF(D6L214C20=0,0,D6L214C18/D6L214C20)</f>
        <v>2.9429707839492142E-3</v>
      </c>
      <c r="AT21" s="16" t="s">
        <v>28782</v>
      </c>
      <c r="AU21" s="33">
        <f>IF(D6L214C5=0,0,D6L214C18/D6L214C5)</f>
        <v>0.14080311408346244</v>
      </c>
      <c r="AV21" s="16" t="s">
        <v>28783</v>
      </c>
      <c r="AW21" s="33">
        <f>CHOOSE(MIN(D6L214C9,RUN_YEARS),B7L802C1,B7L802C10,B7L802C19,B7L802C28,B7L802C37)</f>
        <v>87.657774777326836</v>
      </c>
      <c r="AX21" s="16" t="s">
        <v>28784</v>
      </c>
      <c r="AY21" s="33">
        <f>IF(D6L214C23=0,0,D6L214C19/D6L214C23)</f>
        <v>2.9429707839492142E-3</v>
      </c>
      <c r="AZ21" s="16" t="s">
        <v>28785</v>
      </c>
      <c r="BA21" s="33">
        <f>IF(D6L214C5=0,0,D6L214C19/D6L214C5)</f>
        <v>0.35919688591653753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0.69784440537705306</v>
      </c>
      <c r="J22" s="16" t="s">
        <v>28808</v>
      </c>
      <c r="K22" s="21">
        <f>IF(FLOW_THRU_100PCT="Y",1,INDEX(VariabilityMatrix,D6L215C1,D6L215C9))</f>
        <v>0.66309337941438495</v>
      </c>
      <c r="L22" s="16" t="s">
        <v>28788</v>
      </c>
      <c r="M22" s="15">
        <f>IF(D6L215C2&lt;&gt;0,D6L215C2*D6L215C4,D6L215C3*D6L215C4)</f>
        <v>0.46273600506689211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0.23136800253344605</v>
      </c>
      <c r="R22" s="16" t="s">
        <v>28790</v>
      </c>
      <c r="S22" s="15">
        <f>D6L215C5-D6L215C7</f>
        <v>0.23136800253344605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0.22407373416544815</v>
      </c>
      <c r="X22" s="16" t="s">
        <v>28792</v>
      </c>
      <c r="Y22" s="33">
        <f>D6L215C7-D6L215C10</f>
        <v>7.2942683679979026E-3</v>
      </c>
      <c r="Z22" s="16" t="s">
        <v>28793</v>
      </c>
      <c r="AA22" s="33">
        <f>CHOOSE(MIN(D6L215C9,RUN_YEARS),B7L802C7,B7L802C16,B7L802C25,B7L802C34,B7L802C43)</f>
        <v>14319.333333333334</v>
      </c>
      <c r="AB22" s="16" t="s">
        <v>28794</v>
      </c>
      <c r="AC22" s="33">
        <f>IF(D6L215C12=0,0,D6L215C10/D6L215C12)</f>
        <v>1.5648335641704558E-5</v>
      </c>
      <c r="AD22" s="16" t="s">
        <v>28795</v>
      </c>
      <c r="AE22" s="33">
        <f>IF(D6L215C5=0,0,D6L215C10/D6L215C5)</f>
        <v>0.48423665267425331</v>
      </c>
      <c r="AF22" s="16" t="s">
        <v>28796</v>
      </c>
      <c r="AG22" s="33">
        <f>CHOOSE(MIN(D6L215C9,RUN_YEARS),B7L802C5,B7L802C14,B7L802C23,B7L802C32,B7L802C41)</f>
        <v>179.28346490526519</v>
      </c>
      <c r="AH22" s="16" t="s">
        <v>28797</v>
      </c>
      <c r="AI22" s="33">
        <f>IF(D6L215C15=0,0,D6L215C11/D6L215C15)</f>
        <v>4.0685672668431814E-5</v>
      </c>
      <c r="AJ22" s="16" t="s">
        <v>28798</v>
      </c>
      <c r="AK22" s="33">
        <f>IF(D6L215C5=0,0,D6L215C11/D6L215C5)</f>
        <v>1.5763347325746694E-2</v>
      </c>
      <c r="AL22" s="16" t="s">
        <v>28799</v>
      </c>
      <c r="AM22" s="33">
        <f>D6L215C8*CHOOSE(MIN(D6L215C9,RUN_YEARS),B7L802C4,B7L802C13,B7L802C22,B7L802C31,B7L802C40)</f>
        <v>6.8094084847409975E-2</v>
      </c>
      <c r="AN22" s="16" t="s">
        <v>28800</v>
      </c>
      <c r="AO22" s="33">
        <f>D6L215C8-D6L215C18</f>
        <v>0.16327391768603608</v>
      </c>
      <c r="AP22" s="16" t="s">
        <v>28801</v>
      </c>
      <c r="AQ22" s="33">
        <f>CHOOSE(MIN(D6L215C9,RUN_YEARS),B7L802C2,B7L802C11,B7L802C20,B7L802C29,B7L802C38)</f>
        <v>34.519354867500702</v>
      </c>
      <c r="AR22" s="16" t="s">
        <v>28802</v>
      </c>
      <c r="AS22" s="33">
        <f>IF(D6L215C20=0,0,D6L215C18/D6L215C20)</f>
        <v>1.9726349205766653E-3</v>
      </c>
      <c r="AT22" s="16" t="s">
        <v>28803</v>
      </c>
      <c r="AU22" s="33">
        <f>IF(D6L215C5=0,0,D6L215C18/D6L215C5)</f>
        <v>0.14715536310507424</v>
      </c>
      <c r="AV22" s="16" t="s">
        <v>28804</v>
      </c>
      <c r="AW22" s="33">
        <f>CHOOSE(MIN(D6L215C9,RUN_YEARS),B7L802C1,B7L802C10,B7L802C19,B7L802C28,B7L802C37)</f>
        <v>82.769455200714873</v>
      </c>
      <c r="AX22" s="16" t="s">
        <v>28805</v>
      </c>
      <c r="AY22" s="33">
        <f>IF(D6L215C23=0,0,D6L215C19/D6L215C23)</f>
        <v>1.9726349205766657E-3</v>
      </c>
      <c r="AZ22" s="16" t="s">
        <v>28806</v>
      </c>
      <c r="BA22" s="33">
        <f>IF(D6L215C5=0,0,D6L215C19/D6L215C5)</f>
        <v>0.35284463689492579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184.39111774862013</v>
      </c>
      <c r="J23" s="16" t="s">
        <v>28829</v>
      </c>
      <c r="K23" s="21">
        <f>IF(FLOW_THRU_100PCT="Y",1,INDEX(VariabilityMatrix,D6L216C1,D6L216C9))</f>
        <v>0.33218144065456362</v>
      </c>
      <c r="L23" s="16" t="s">
        <v>28809</v>
      </c>
      <c r="M23" s="15">
        <f>IF(D6L216C2&lt;&gt;0,D6L216C2*D6L216C4,D6L216C3*D6L216C4)</f>
        <v>61.251307137641909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30.625653568820955</v>
      </c>
      <c r="R23" s="16" t="s">
        <v>28811</v>
      </c>
      <c r="S23" s="15">
        <f>D6L216C5-D6L216C7</f>
        <v>30.625653568820955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29.660127940254316</v>
      </c>
      <c r="X23" s="16" t="s">
        <v>28813</v>
      </c>
      <c r="Y23" s="33">
        <f>D6L216C7-D6L216C10</f>
        <v>0.96552562856663826</v>
      </c>
      <c r="Z23" s="16" t="s">
        <v>28814</v>
      </c>
      <c r="AA23" s="33">
        <f>CHOOSE(MIN(D6L216C9,RUN_YEARS),B7L802C7,B7L802C16,B7L802C25,B7L802C34,B7L802C43)</f>
        <v>14319.333333333334</v>
      </c>
      <c r="AB23" s="16" t="s">
        <v>28815</v>
      </c>
      <c r="AC23" s="33">
        <f>IF(D6L216C12=0,0,D6L216C10/D6L216C12)</f>
        <v>2.0713344154933409E-3</v>
      </c>
      <c r="AD23" s="16" t="s">
        <v>28816</v>
      </c>
      <c r="AE23" s="33">
        <f>IF(D6L216C5=0,0,D6L216C10/D6L216C5)</f>
        <v>0.48423665267425331</v>
      </c>
      <c r="AF23" s="16" t="s">
        <v>28817</v>
      </c>
      <c r="AG23" s="33">
        <f>CHOOSE(MIN(D6L216C9,RUN_YEARS),B7L802C5,B7L802C14,B7L802C23,B7L802C32,B7L802C41)</f>
        <v>179.28346490526519</v>
      </c>
      <c r="AH23" s="16" t="s">
        <v>28818</v>
      </c>
      <c r="AI23" s="33">
        <f>IF(D6L216C15=0,0,D6L216C11/D6L216C15)</f>
        <v>5.385469480282689E-3</v>
      </c>
      <c r="AJ23" s="16" t="s">
        <v>28819</v>
      </c>
      <c r="AK23" s="33">
        <f>IF(D6L216C5=0,0,D6L216C11/D6L216C5)</f>
        <v>1.5763347325746715E-2</v>
      </c>
      <c r="AL23" s="16" t="s">
        <v>28820</v>
      </c>
      <c r="AM23" s="33">
        <f>D6L216C8*CHOOSE(MIN(D6L216C9,RUN_YEARS),B7L802C4,B7L802C13,B7L802C22,B7L802C31,B7L802C40)</f>
        <v>9.0134583425001207</v>
      </c>
      <c r="AN23" s="16" t="s">
        <v>28821</v>
      </c>
      <c r="AO23" s="33">
        <f>D6L216C8-D6L216C18</f>
        <v>21.612195226320836</v>
      </c>
      <c r="AP23" s="16" t="s">
        <v>28822</v>
      </c>
      <c r="AQ23" s="33">
        <f>CHOOSE(MIN(D6L216C9,RUN_YEARS),B7L802C2,B7L802C11,B7L802C20,B7L802C29,B7L802C38)</f>
        <v>34.519354867500702</v>
      </c>
      <c r="AR23" s="16" t="s">
        <v>28823</v>
      </c>
      <c r="AS23" s="33">
        <f>IF(D6L216C20=0,0,D6L216C18/D6L216C20)</f>
        <v>0.26111317482894547</v>
      </c>
      <c r="AT23" s="16" t="s">
        <v>28824</v>
      </c>
      <c r="AU23" s="33">
        <f>IF(D6L216C5=0,0,D6L216C18/D6L216C5)</f>
        <v>0.14715536310507424</v>
      </c>
      <c r="AV23" s="16" t="s">
        <v>28825</v>
      </c>
      <c r="AW23" s="33">
        <f>CHOOSE(MIN(D6L216C9,RUN_YEARS),B7L802C1,B7L802C10,B7L802C19,B7L802C28,B7L802C37)</f>
        <v>82.769455200714873</v>
      </c>
      <c r="AX23" s="16" t="s">
        <v>28826</v>
      </c>
      <c r="AY23" s="33">
        <f>IF(D6L216C23=0,0,D6L216C19/D6L216C23)</f>
        <v>0.26111317482894553</v>
      </c>
      <c r="AZ23" s="16" t="s">
        <v>28827</v>
      </c>
      <c r="BA23" s="33">
        <f>IF(D6L216C5=0,0,D6L216C19/D6L216C5)</f>
        <v>0.35284463689492579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4.5069061581014109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3.8759392959672132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1.9379696479836066</v>
      </c>
      <c r="R24" s="16" t="s">
        <v>28832</v>
      </c>
      <c r="S24" s="15">
        <f>D6L217C5-D6L217C7</f>
        <v>1.9379696479836066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1.8768718706477654</v>
      </c>
      <c r="X24" s="16" t="s">
        <v>28834</v>
      </c>
      <c r="Y24" s="33">
        <f>D6L217C7-D6L217C10</f>
        <v>6.1097777335841208E-2</v>
      </c>
      <c r="Z24" s="16" t="s">
        <v>28835</v>
      </c>
      <c r="AA24" s="33">
        <f>CHOOSE(MIN(D6L217C9,RUN_YEARS),B7L802C7,B7L802C16,B7L802C25,B7L802C34,B7L802C43)</f>
        <v>14319.333333333334</v>
      </c>
      <c r="AB24" s="16" t="s">
        <v>28836</v>
      </c>
      <c r="AC24" s="33">
        <f>IF(D6L217C12=0,0,D6L217C10/D6L217C12)</f>
        <v>1.3107257348906598E-4</v>
      </c>
      <c r="AD24" s="16" t="s">
        <v>28837</v>
      </c>
      <c r="AE24" s="33">
        <f>IF(D6L217C5=0,0,D6L217C10/D6L217C5)</f>
        <v>0.48423665267425331</v>
      </c>
      <c r="AF24" s="16" t="s">
        <v>28838</v>
      </c>
      <c r="AG24" s="33">
        <f>CHOOSE(MIN(D6L217C9,RUN_YEARS),B7L802C5,B7L802C14,B7L802C23,B7L802C32,B7L802C41)</f>
        <v>179.28346490526519</v>
      </c>
      <c r="AH24" s="16" t="s">
        <v>28839</v>
      </c>
      <c r="AI24" s="33">
        <f>IF(D6L217C15=0,0,D6L217C11/D6L217C15)</f>
        <v>3.407886910715707E-4</v>
      </c>
      <c r="AJ24" s="16" t="s">
        <v>28840</v>
      </c>
      <c r="AK24" s="33">
        <f>IF(D6L217C5=0,0,D6L217C11/D6L217C5)</f>
        <v>1.5763347325746673E-2</v>
      </c>
      <c r="AL24" s="16" t="s">
        <v>28841</v>
      </c>
      <c r="AM24" s="33">
        <f>D6L217C8*CHOOSE(MIN(D6L217C9,RUN_YEARS),B7L802C4,B7L802C13,B7L802C22,B7L802C31,B7L802C40)</f>
        <v>0.57036525447128106</v>
      </c>
      <c r="AN24" s="16" t="s">
        <v>28842</v>
      </c>
      <c r="AO24" s="33">
        <f>D6L217C8-D6L217C18</f>
        <v>1.3676043935123254</v>
      </c>
      <c r="AP24" s="16" t="s">
        <v>28843</v>
      </c>
      <c r="AQ24" s="33">
        <f>CHOOSE(MIN(D6L217C9,RUN_YEARS),B7L802C2,B7L802C11,B7L802C20,B7L802C29,B7L802C38)</f>
        <v>34.519354867500702</v>
      </c>
      <c r="AR24" s="16" t="s">
        <v>28844</v>
      </c>
      <c r="AS24" s="33">
        <f>IF(D6L217C20=0,0,D6L217C18/D6L217C20)</f>
        <v>1.652305660579621E-2</v>
      </c>
      <c r="AT24" s="16" t="s">
        <v>28845</v>
      </c>
      <c r="AU24" s="33">
        <f>IF(D6L217C5=0,0,D6L217C18/D6L217C5)</f>
        <v>0.14715536310507424</v>
      </c>
      <c r="AV24" s="16" t="s">
        <v>28846</v>
      </c>
      <c r="AW24" s="33">
        <f>CHOOSE(MIN(D6L217C9,RUN_YEARS),B7L802C1,B7L802C10,B7L802C19,B7L802C28,B7L802C37)</f>
        <v>82.769455200714873</v>
      </c>
      <c r="AX24" s="16" t="s">
        <v>28847</v>
      </c>
      <c r="AY24" s="33">
        <f>IF(D6L217C23=0,0,D6L217C19/D6L217C23)</f>
        <v>1.652305660579621E-2</v>
      </c>
      <c r="AZ24" s="16" t="s">
        <v>28848</v>
      </c>
      <c r="BA24" s="33">
        <f>IF(D6L217C5=0,0,D6L217C19/D6L217C5)</f>
        <v>0.35284463689492573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107.30945477338379</v>
      </c>
      <c r="J25" s="16" t="s">
        <v>28870</v>
      </c>
      <c r="K25" s="21">
        <f>IF(FLOW_THRU_100PCT="Y",1,INDEX(VariabilityMatrix,D6L218C1,D6L218C9))</f>
        <v>0.34150070988595593</v>
      </c>
      <c r="L25" s="16" t="s">
        <v>28850</v>
      </c>
      <c r="M25" s="15">
        <f>IF(D6L218C2&lt;&gt;0,D6L218C2*D6L218C4,D6L218C3*D6L218C4)</f>
        <v>36.646254982585447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18.323127491292723</v>
      </c>
      <c r="R25" s="16" t="s">
        <v>28852</v>
      </c>
      <c r="S25" s="15">
        <f>D6L218C5-D6L218C7</f>
        <v>18.323127491292723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17.766912117247244</v>
      </c>
      <c r="X25" s="16" t="s">
        <v>28854</v>
      </c>
      <c r="Y25" s="33">
        <f>D6L218C7-D6L218C10</f>
        <v>0.55621537404547894</v>
      </c>
      <c r="Z25" s="16" t="s">
        <v>28855</v>
      </c>
      <c r="AA25" s="33">
        <f>CHOOSE(MIN(D6L218C9,RUN_YEARS),B7L802C7,B7L802C16,B7L802C25,B7L802C34,B7L802C43)</f>
        <v>14435</v>
      </c>
      <c r="AB25" s="16" t="s">
        <v>28856</v>
      </c>
      <c r="AC25" s="33">
        <f>IF(D6L218C12=0,0,D6L218C10/D6L218C12)</f>
        <v>1.2308217608068752E-3</v>
      </c>
      <c r="AD25" s="16" t="s">
        <v>28857</v>
      </c>
      <c r="AE25" s="33">
        <f>IF(D6L218C5=0,0,D6L218C10/D6L218C5)</f>
        <v>0.48482204049745886</v>
      </c>
      <c r="AF25" s="16" t="s">
        <v>28858</v>
      </c>
      <c r="AG25" s="33">
        <f>CHOOSE(MIN(D6L218C9,RUN_YEARS),B7L802C5,B7L802C14,B7L802C23,B7L802C32,B7L802C41)</f>
        <v>173.80988606932686</v>
      </c>
      <c r="AH25" s="16" t="s">
        <v>28859</v>
      </c>
      <c r="AI25" s="33">
        <f>IF(D6L218C15=0,0,D6L218C11/D6L218C15)</f>
        <v>3.2001365780978852E-3</v>
      </c>
      <c r="AJ25" s="16" t="s">
        <v>28860</v>
      </c>
      <c r="AK25" s="33">
        <f>IF(D6L218C5=0,0,D6L218C11/D6L218C5)</f>
        <v>1.5177959502541156E-2</v>
      </c>
      <c r="AL25" s="16" t="s">
        <v>28861</v>
      </c>
      <c r="AM25" s="33">
        <f>D6L218C8*CHOOSE(MIN(D6L218C9,RUN_YEARS),B7L802C4,B7L802C13,B7L802C22,B7L802C31,B7L802C40)</f>
        <v>5.2280555712882899</v>
      </c>
      <c r="AN25" s="16" t="s">
        <v>28862</v>
      </c>
      <c r="AO25" s="33">
        <f>D6L218C8-D6L218C18</f>
        <v>13.095071920004433</v>
      </c>
      <c r="AP25" s="16" t="s">
        <v>28863</v>
      </c>
      <c r="AQ25" s="33">
        <f>CHOOSE(MIN(D6L218C9,RUN_YEARS),B7L802C2,B7L802C11,B7L802C20,B7L802C29,B7L802C38)</f>
        <v>32.115572665494561</v>
      </c>
      <c r="AR25" s="16" t="s">
        <v>28864</v>
      </c>
      <c r="AS25" s="33">
        <f>IF(D6L218C20=0,0,D6L218C18/D6L218C20)</f>
        <v>0.16278880111346697</v>
      </c>
      <c r="AT25" s="16" t="s">
        <v>28865</v>
      </c>
      <c r="AU25" s="33">
        <f>IF(D6L218C5=0,0,D6L218C18/D6L218C5)</f>
        <v>0.1426627515901065</v>
      </c>
      <c r="AV25" s="16" t="s">
        <v>28866</v>
      </c>
      <c r="AW25" s="33">
        <f>CHOOSE(MIN(D6L218C9,RUN_YEARS),B7L802C1,B7L802C10,B7L802C19,B7L802C28,B7L802C37)</f>
        <v>80.442093254786712</v>
      </c>
      <c r="AX25" s="16" t="s">
        <v>28867</v>
      </c>
      <c r="AY25" s="33">
        <f>IF(D6L218C23=0,0,D6L218C19/D6L218C23)</f>
        <v>0.16278880111346691</v>
      </c>
      <c r="AZ25" s="16" t="s">
        <v>28868</v>
      </c>
      <c r="BA25" s="33">
        <f>IF(D6L218C5=0,0,D6L218C19/D6L218C5)</f>
        <v>0.3573372484098935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300.29746577527851</v>
      </c>
      <c r="J26" s="16" t="s">
        <v>28891</v>
      </c>
      <c r="K26" s="21">
        <f>IF(FLOW_THRU_100PCT="Y",1,INDEX(VariabilityMatrix,D6L219C1,D6L219C9))</f>
        <v>0.33218144065456362</v>
      </c>
      <c r="L26" s="16" t="s">
        <v>28871</v>
      </c>
      <c r="M26" s="15">
        <f>IF(D6L219C2&lt;&gt;0,D6L219C2*D6L219C4,D6L219C3*D6L219C4)</f>
        <v>99.753244806146526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49.876622403073263</v>
      </c>
      <c r="R26" s="16" t="s">
        <v>28873</v>
      </c>
      <c r="S26" s="15">
        <f>D6L219C5-D6L219C7</f>
        <v>49.876622403073263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48.304177358323741</v>
      </c>
      <c r="X26" s="16" t="s">
        <v>28875</v>
      </c>
      <c r="Y26" s="33">
        <f>D6L219C7-D6L219C10</f>
        <v>1.5724450447495215</v>
      </c>
      <c r="Z26" s="16" t="s">
        <v>28876</v>
      </c>
      <c r="AA26" s="33">
        <f>CHOOSE(MIN(D6L219C9,RUN_YEARS),B7L802C7,B7L802C16,B7L802C25,B7L802C34,B7L802C43)</f>
        <v>14319.333333333334</v>
      </c>
      <c r="AB26" s="16" t="s">
        <v>28877</v>
      </c>
      <c r="AC26" s="33">
        <f>IF(D6L219C12=0,0,D6L219C10/D6L219C12)</f>
        <v>3.3733537891654924E-3</v>
      </c>
      <c r="AD26" s="16" t="s">
        <v>28878</v>
      </c>
      <c r="AE26" s="33">
        <f>IF(D6L219C5=0,0,D6L219C10/D6L219C5)</f>
        <v>0.48423665267425337</v>
      </c>
      <c r="AF26" s="16" t="s">
        <v>28879</v>
      </c>
      <c r="AG26" s="33">
        <f>CHOOSE(MIN(D6L219C9,RUN_YEARS),B7L802C5,B7L802C14,B7L802C23,B7L802C32,B7L802C41)</f>
        <v>179.28346490526519</v>
      </c>
      <c r="AH26" s="16" t="s">
        <v>28880</v>
      </c>
      <c r="AI26" s="33">
        <f>IF(D6L219C15=0,0,D6L219C11/D6L219C15)</f>
        <v>8.7707198518302502E-3</v>
      </c>
      <c r="AJ26" s="16" t="s">
        <v>28881</v>
      </c>
      <c r="AK26" s="33">
        <f>IF(D6L219C5=0,0,D6L219C11/D6L219C5)</f>
        <v>1.5763347325746659E-2</v>
      </c>
      <c r="AL26" s="16" t="s">
        <v>28882</v>
      </c>
      <c r="AM26" s="33">
        <f>D6L219C8*CHOOSE(MIN(D6L219C9,RUN_YEARS),B7L802C4,B7L802C13,B7L802C22,B7L802C31,B7L802C40)</f>
        <v>14.679224960357853</v>
      </c>
      <c r="AN26" s="16" t="s">
        <v>28883</v>
      </c>
      <c r="AO26" s="33">
        <f>D6L219C8-D6L219C18</f>
        <v>35.197397442715413</v>
      </c>
      <c r="AP26" s="16" t="s">
        <v>28884</v>
      </c>
      <c r="AQ26" s="33">
        <f>CHOOSE(MIN(D6L219C9,RUN_YEARS),B7L802C2,B7L802C11,B7L802C20,B7L802C29,B7L802C38)</f>
        <v>34.519354867500702</v>
      </c>
      <c r="AR26" s="16" t="s">
        <v>28885</v>
      </c>
      <c r="AS26" s="33">
        <f>IF(D6L219C20=0,0,D6L219C18/D6L219C20)</f>
        <v>0.42524621380389865</v>
      </c>
      <c r="AT26" s="16" t="s">
        <v>28886</v>
      </c>
      <c r="AU26" s="33">
        <f>IF(D6L219C5=0,0,D6L219C18/D6L219C5)</f>
        <v>0.14715536310507424</v>
      </c>
      <c r="AV26" s="16" t="s">
        <v>28887</v>
      </c>
      <c r="AW26" s="33">
        <f>CHOOSE(MIN(D6L219C9,RUN_YEARS),B7L802C1,B7L802C10,B7L802C19,B7L802C28,B7L802C37)</f>
        <v>82.769455200714873</v>
      </c>
      <c r="AX26" s="16" t="s">
        <v>28888</v>
      </c>
      <c r="AY26" s="33">
        <f>IF(D6L219C23=0,0,D6L219C19/D6L219C23)</f>
        <v>0.42524621380389871</v>
      </c>
      <c r="AZ26" s="16" t="s">
        <v>28889</v>
      </c>
      <c r="BA26" s="33">
        <f>IF(D6L219C5=0,0,D6L219C19/D6L219C5)</f>
        <v>0.35284463689492579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11.099271987062597</v>
      </c>
      <c r="J27" s="16" t="s">
        <v>28912</v>
      </c>
      <c r="K27" s="21">
        <f>IF(FLOW_THRU_100PCT="Y",1,INDEX(VariabilityMatrix,D6L220C1,D6L220C9))</f>
        <v>0.34150070988595593</v>
      </c>
      <c r="L27" s="16" t="s">
        <v>28892</v>
      </c>
      <c r="M27" s="15">
        <f>IF(D6L220C2&lt;&gt;0,D6L220C2*D6L220C4,D6L220C3*D6L220C4)</f>
        <v>3.7904092627991814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1.8952046313995907</v>
      </c>
      <c r="R27" s="16" t="s">
        <v>28894</v>
      </c>
      <c r="S27" s="15">
        <f>D6L220C5-D6L220C7</f>
        <v>1.8952046313995907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1.837673953110768</v>
      </c>
      <c r="X27" s="16" t="s">
        <v>28896</v>
      </c>
      <c r="Y27" s="33">
        <f>D6L220C7-D6L220C10</f>
        <v>5.7530678288822745E-2</v>
      </c>
      <c r="Z27" s="16" t="s">
        <v>28897</v>
      </c>
      <c r="AA27" s="33">
        <f>CHOOSE(MIN(D6L220C9,RUN_YEARS),B7L802C7,B7L802C16,B7L802C25,B7L802C34,B7L802C43)</f>
        <v>14435</v>
      </c>
      <c r="AB27" s="16" t="s">
        <v>28898</v>
      </c>
      <c r="AC27" s="33">
        <f>IF(D6L220C12=0,0,D6L220C10/D6L220C12)</f>
        <v>1.2730682044411278E-4</v>
      </c>
      <c r="AD27" s="16" t="s">
        <v>28899</v>
      </c>
      <c r="AE27" s="33">
        <f>IF(D6L220C5=0,0,D6L220C10/D6L220C5)</f>
        <v>0.48482204049745886</v>
      </c>
      <c r="AF27" s="16" t="s">
        <v>28900</v>
      </c>
      <c r="AG27" s="33">
        <f>CHOOSE(MIN(D6L220C9,RUN_YEARS),B7L802C5,B7L802C14,B7L802C23,B7L802C32,B7L802C41)</f>
        <v>173.80988606932686</v>
      </c>
      <c r="AH27" s="16" t="s">
        <v>28901</v>
      </c>
      <c r="AI27" s="33">
        <f>IF(D6L220C15=0,0,D6L220C11/D6L220C15)</f>
        <v>3.3099773315469356E-4</v>
      </c>
      <c r="AJ27" s="16" t="s">
        <v>28902</v>
      </c>
      <c r="AK27" s="33">
        <f>IF(D6L220C5=0,0,D6L220C11/D6L220C5)</f>
        <v>1.5177959502541128E-2</v>
      </c>
      <c r="AL27" s="16" t="s">
        <v>28903</v>
      </c>
      <c r="AM27" s="33">
        <f>D6L220C8*CHOOSE(MIN(D6L220C9,RUN_YEARS),B7L802C4,B7L802C13,B7L802C22,B7L802C31,B7L802C40)</f>
        <v>0.54075021508355836</v>
      </c>
      <c r="AN27" s="16" t="s">
        <v>28904</v>
      </c>
      <c r="AO27" s="33">
        <f>D6L220C8-D6L220C18</f>
        <v>1.3544544163160324</v>
      </c>
      <c r="AP27" s="16" t="s">
        <v>28905</v>
      </c>
      <c r="AQ27" s="33">
        <f>CHOOSE(MIN(D6L220C9,RUN_YEARS),B7L802C2,B7L802C11,B7L802C20,B7L802C29,B7L802C38)</f>
        <v>32.115572665494561</v>
      </c>
      <c r="AR27" s="16" t="s">
        <v>28906</v>
      </c>
      <c r="AS27" s="33">
        <f>IF(D6L220C20=0,0,D6L220C18/D6L220C20)</f>
        <v>1.6837632656152145E-2</v>
      </c>
      <c r="AT27" s="16" t="s">
        <v>28907</v>
      </c>
      <c r="AU27" s="33">
        <f>IF(D6L220C5=0,0,D6L220C18/D6L220C5)</f>
        <v>0.1426627515901065</v>
      </c>
      <c r="AV27" s="16" t="s">
        <v>28908</v>
      </c>
      <c r="AW27" s="33">
        <f>CHOOSE(MIN(D6L220C9,RUN_YEARS),B7L802C1,B7L802C10,B7L802C19,B7L802C28,B7L802C37)</f>
        <v>80.442093254786712</v>
      </c>
      <c r="AX27" s="16" t="s">
        <v>28909</v>
      </c>
      <c r="AY27" s="33">
        <f>IF(D6L220C23=0,0,D6L220C19/D6L220C23)</f>
        <v>1.6837632656152138E-2</v>
      </c>
      <c r="AZ27" s="16" t="s">
        <v>28910</v>
      </c>
      <c r="BA27" s="33">
        <f>IF(D6L220C5=0,0,D6L220C19/D6L220C5)</f>
        <v>0.3573372484098935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0.34150070988595593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14435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173.80988606932686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32.115572665494561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80.442093254786712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0.34150070988595593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14435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173.80988606932686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32.115572665494561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80.442093254786712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0.34150070988595593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14435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173.80988606932686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32.115572665494561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80.442093254786712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0.34150070988595593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14435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173.80988606932686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32.115572665494561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80.442093254786712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0.34150070988595593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14435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173.80988606932686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32.115572665494561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80.442093254786712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8.9827689087965741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7.7251812615650532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3.8625906307825266</v>
      </c>
      <c r="R33" s="16" t="s">
        <v>29020</v>
      </c>
      <c r="S33" s="15">
        <f>D6L226C5-D6L226C7</f>
        <v>3.8625906307825266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3.7453381424447025</v>
      </c>
      <c r="X33" s="16" t="s">
        <v>29022</v>
      </c>
      <c r="Y33" s="33">
        <f>D6L226C7-D6L226C10</f>
        <v>0.11725248833782409</v>
      </c>
      <c r="Z33" s="16" t="s">
        <v>29023</v>
      </c>
      <c r="AA33" s="33">
        <f>CHOOSE(MIN(D6L226C9,RUN_YEARS),B7L802C7,B7L802C16,B7L802C25,B7L802C34,B7L802C43)</f>
        <v>14435</v>
      </c>
      <c r="AB33" s="16" t="s">
        <v>29024</v>
      </c>
      <c r="AC33" s="33">
        <f>IF(D6L226C12=0,0,D6L226C10/D6L226C12)</f>
        <v>2.5946228905055093E-4</v>
      </c>
      <c r="AD33" s="16" t="s">
        <v>29025</v>
      </c>
      <c r="AE33" s="33">
        <f>IF(D6L226C5=0,0,D6L226C10/D6L226C5)</f>
        <v>0.48482204049745886</v>
      </c>
      <c r="AF33" s="16" t="s">
        <v>29026</v>
      </c>
      <c r="AG33" s="33">
        <f>CHOOSE(MIN(D6L226C9,RUN_YEARS),B7L802C5,B7L802C14,B7L802C23,B7L802C32,B7L802C41)</f>
        <v>173.80988606932686</v>
      </c>
      <c r="AH33" s="16" t="s">
        <v>29027</v>
      </c>
      <c r="AI33" s="33">
        <f>IF(D6L226C15=0,0,D6L226C11/D6L226C15)</f>
        <v>6.7460195153143387E-4</v>
      </c>
      <c r="AJ33" s="16" t="s">
        <v>29028</v>
      </c>
      <c r="AK33" s="33">
        <f>IF(D6L226C5=0,0,D6L226C11/D6L226C5)</f>
        <v>1.5177959502541145E-2</v>
      </c>
      <c r="AL33" s="16" t="s">
        <v>29029</v>
      </c>
      <c r="AM33" s="33">
        <f>D6L226C8*CHOOSE(MIN(D6L226C9,RUN_YEARS),B7L802C4,B7L802C13,B7L802C22,B7L802C31,B7L802C40)</f>
        <v>1.1020956153072008</v>
      </c>
      <c r="AN33" s="16" t="s">
        <v>29030</v>
      </c>
      <c r="AO33" s="33">
        <f>D6L226C8-D6L226C18</f>
        <v>2.7604950154753256</v>
      </c>
      <c r="AP33" s="16" t="s">
        <v>29031</v>
      </c>
      <c r="AQ33" s="33">
        <f>CHOOSE(MIN(D6L226C9,RUN_YEARS),B7L802C2,B7L802C11,B7L802C20,B7L802C29,B7L802C38)</f>
        <v>32.115572665494561</v>
      </c>
      <c r="AR33" s="16" t="s">
        <v>29032</v>
      </c>
      <c r="AS33" s="33">
        <f>IF(D6L226C20=0,0,D6L226C18/D6L226C20)</f>
        <v>3.4316548759266201E-2</v>
      </c>
      <c r="AT33" s="16" t="s">
        <v>29033</v>
      </c>
      <c r="AU33" s="33">
        <f>IF(D6L226C5=0,0,D6L226C18/D6L226C5)</f>
        <v>0.1426627515901065</v>
      </c>
      <c r="AV33" s="16" t="s">
        <v>29034</v>
      </c>
      <c r="AW33" s="33">
        <f>CHOOSE(MIN(D6L226C9,RUN_YEARS),B7L802C1,B7L802C10,B7L802C19,B7L802C28,B7L802C37)</f>
        <v>80.442093254786712</v>
      </c>
      <c r="AX33" s="16" t="s">
        <v>29035</v>
      </c>
      <c r="AY33" s="33">
        <f>IF(D6L226C23=0,0,D6L226C19/D6L226C23)</f>
        <v>3.4316548759266187E-2</v>
      </c>
      <c r="AZ33" s="16" t="s">
        <v>29036</v>
      </c>
      <c r="BA33" s="33">
        <f>IF(D6L226C5=0,0,D6L226C19/D6L226C5)</f>
        <v>0.35733724840989345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17.95550687683135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15.441735914074961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7.7208679570374805</v>
      </c>
      <c r="R34" s="16" t="s">
        <v>29040</v>
      </c>
      <c r="S34" s="15">
        <f>D6L227C5-D6L227C7</f>
        <v>7.7208679570374805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7.4774545105114605</v>
      </c>
      <c r="X34" s="16" t="s">
        <v>29042</v>
      </c>
      <c r="Y34" s="33">
        <f>D6L227C7-D6L227C10</f>
        <v>0.24341344652602004</v>
      </c>
      <c r="Z34" s="16" t="s">
        <v>29043</v>
      </c>
      <c r="AA34" s="33">
        <f>CHOOSE(MIN(D6L227C9,RUN_YEARS),B7L802C7,B7L802C16,B7L802C25,B7L802C34,B7L802C43)</f>
        <v>14319.333333333334</v>
      </c>
      <c r="AB34" s="16" t="s">
        <v>29044</v>
      </c>
      <c r="AC34" s="33">
        <f>IF(D6L227C12=0,0,D6L227C10/D6L227C12)</f>
        <v>5.2219292172667208E-4</v>
      </c>
      <c r="AD34" s="16" t="s">
        <v>29045</v>
      </c>
      <c r="AE34" s="33">
        <f>IF(D6L227C5=0,0,D6L227C10/D6L227C5)</f>
        <v>0.48423665267425331</v>
      </c>
      <c r="AF34" s="16" t="s">
        <v>29046</v>
      </c>
      <c r="AG34" s="33">
        <f>CHOOSE(MIN(D6L227C9,RUN_YEARS),B7L802C5,B7L802C14,B7L802C23,B7L802C32,B7L802C41)</f>
        <v>179.28346490526519</v>
      </c>
      <c r="AH34" s="16" t="s">
        <v>29047</v>
      </c>
      <c r="AI34" s="33">
        <f>IF(D6L227C15=0,0,D6L227C11/D6L227C15)</f>
        <v>1.3577015964893451E-3</v>
      </c>
      <c r="AJ34" s="16" t="s">
        <v>29048</v>
      </c>
      <c r="AK34" s="33">
        <f>IF(D6L227C5=0,0,D6L227C11/D6L227C5)</f>
        <v>1.5763347325746684E-2</v>
      </c>
      <c r="AL34" s="16" t="s">
        <v>29049</v>
      </c>
      <c r="AM34" s="33">
        <f>D6L227C8*CHOOSE(MIN(D6L227C9,RUN_YEARS),B7L802C4,B7L802C13,B7L802C22,B7L802C31,B7L802C40)</f>
        <v>2.2723342554083663</v>
      </c>
      <c r="AN34" s="16" t="s">
        <v>29050</v>
      </c>
      <c r="AO34" s="33">
        <f>D6L227C8-D6L227C18</f>
        <v>5.4485337016291142</v>
      </c>
      <c r="AP34" s="16" t="s">
        <v>29051</v>
      </c>
      <c r="AQ34" s="33">
        <f>CHOOSE(MIN(D6L227C9,RUN_YEARS),B7L802C2,B7L802C11,B7L802C20,B7L802C29,B7L802C38)</f>
        <v>34.519354867500702</v>
      </c>
      <c r="AR34" s="16" t="s">
        <v>29052</v>
      </c>
      <c r="AS34" s="33">
        <f>IF(D6L227C20=0,0,D6L227C18/D6L227C20)</f>
        <v>6.5827830911976998E-2</v>
      </c>
      <c r="AT34" s="16" t="s">
        <v>29053</v>
      </c>
      <c r="AU34" s="33">
        <f>IF(D6L227C5=0,0,D6L227C18/D6L227C5)</f>
        <v>0.14715536310507424</v>
      </c>
      <c r="AV34" s="16" t="s">
        <v>29054</v>
      </c>
      <c r="AW34" s="33">
        <f>CHOOSE(MIN(D6L227C9,RUN_YEARS),B7L802C1,B7L802C10,B7L802C19,B7L802C28,B7L802C37)</f>
        <v>82.769455200714873</v>
      </c>
      <c r="AX34" s="16" t="s">
        <v>29055</v>
      </c>
      <c r="AY34" s="33">
        <f>IF(D6L227C23=0,0,D6L227C19/D6L227C23)</f>
        <v>6.5827830911976998E-2</v>
      </c>
      <c r="AZ34" s="16" t="s">
        <v>29056</v>
      </c>
      <c r="BA34" s="33">
        <f>IF(D6L227C5=0,0,D6L227C19/D6L227C5)</f>
        <v>0.35284463689492579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2440.5676841696099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1772.2438337118704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886.12191685593518</v>
      </c>
      <c r="R35" s="16" t="s">
        <v>29060</v>
      </c>
      <c r="S35" s="15">
        <f>SUM(D6L201C8:D6L227C8)-2*SUM(D6L209C8,D6L211C8,D6L222C8,D6L224C8,D6L227C8)</f>
        <v>886.12191685593518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858.21042508247933</v>
      </c>
      <c r="X35" s="16" t="s">
        <v>29062</v>
      </c>
      <c r="Y35" s="33">
        <f>SUM(D6L201C11:D6L227C11)-2*SUM(D6L209C11,D6L211C11,D6L222C11,D6L224C11,D6L227C11)</f>
        <v>27.911491773455616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5.9907091109645073E-2</v>
      </c>
      <c r="AD35" s="16" t="s">
        <v>29064</v>
      </c>
      <c r="AE35" s="33">
        <f>IF(D6L228C5=0,0,D6L228C10/D6L228C5)</f>
        <v>0.48425076096047309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0.15575843688507682</v>
      </c>
      <c r="AJ35" s="16" t="s">
        <v>29066</v>
      </c>
      <c r="AK35" s="33">
        <f>IF(D6L228C5=0,0,D6L228C11/D6L228C5)</f>
        <v>1.574923903952679E-2</v>
      </c>
      <c r="AL35" s="16" t="s">
        <v>29067</v>
      </c>
      <c r="AM35" s="33">
        <f>SUM(D6L201C18:D6L227C18)-2*SUM(D6L209C18,D6L211C18,D6L222C18,D6L224C18,D6L227C18)</f>
        <v>260.51019266311391</v>
      </c>
      <c r="AN35" s="16" t="s">
        <v>29068</v>
      </c>
      <c r="AO35" s="33">
        <f>SUM(D6L201C19:D6L227C19)-2*SUM(D6L209C19,D6L211C19,D6L222C19,D6L224C19,D6L227C19)</f>
        <v>625.61172419282116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7.5619500383162528</v>
      </c>
      <c r="AT35" s="16" t="s">
        <v>29070</v>
      </c>
      <c r="AU35" s="33">
        <f>IF(D6L228C5=0,0,D6L228C18/D6L228C5)</f>
        <v>0.14699455442171813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7.5619500383162528</v>
      </c>
      <c r="AZ35" s="16" t="s">
        <v>29072</v>
      </c>
      <c r="BA35" s="33">
        <f>IF(D6L228C5=0,0,D6L228C19/D6L228C5)</f>
        <v>0.35300544557828178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24.629752198971353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12.314876099485677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6.1574380497428383</v>
      </c>
      <c r="R36" s="16" t="s">
        <v>29077</v>
      </c>
      <c r="S36" s="15">
        <f>D6L229C5-D6L229C7</f>
        <v>6.1574380497428383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5.9705233590260329</v>
      </c>
      <c r="X36" s="16" t="s">
        <v>29079</v>
      </c>
      <c r="Y36" s="33">
        <f>D6L229C7-D6L229C10</f>
        <v>0.18691469071680533</v>
      </c>
      <c r="Z36" s="16" t="s">
        <v>29080</v>
      </c>
      <c r="AA36" s="33">
        <f>CHOOSE(MIN(D6L229C9,RUN_YEARS),B7L802C7,B7L802C16,B7L802C25,B7L802C34,B7L802C43)</f>
        <v>14435</v>
      </c>
      <c r="AB36" s="16" t="s">
        <v>29081</v>
      </c>
      <c r="AC36" s="33">
        <f>IF(D6L229C12=0,0,D6L229C10/D6L229C12)</f>
        <v>4.1361436501739058E-4</v>
      </c>
      <c r="AD36" s="16" t="s">
        <v>29082</v>
      </c>
      <c r="AE36" s="33">
        <f>IF(D6L229C5=0,0,D6L229C10/D6L229C5)</f>
        <v>0.48482204049745886</v>
      </c>
      <c r="AF36" s="16" t="s">
        <v>29083</v>
      </c>
      <c r="AG36" s="33">
        <f>CHOOSE(MIN(D6L229C9,RUN_YEARS),B7L802C5,B7L802C14,B7L802C23,B7L802C32,B7L802C41)</f>
        <v>173.80988606932686</v>
      </c>
      <c r="AH36" s="16" t="s">
        <v>29084</v>
      </c>
      <c r="AI36" s="33">
        <f>IF(D6L229C15=0,0,D6L229C11/D6L229C15)</f>
        <v>1.0753973490452171E-3</v>
      </c>
      <c r="AJ36" s="16" t="s">
        <v>29085</v>
      </c>
      <c r="AK36" s="33">
        <f>IF(D6L229C5=0,0,D6L229C11/D6L229C5)</f>
        <v>1.5177959502541135E-2</v>
      </c>
      <c r="AL36" s="16" t="s">
        <v>29086</v>
      </c>
      <c r="AM36" s="33">
        <f>D6L229C8*CHOOSE(MIN(D6L229C9,RUN_YEARS),B7L802C4,B7L802C13,B7L802C22,B7L802C31,B7L802C40)</f>
        <v>1.7568741098438647</v>
      </c>
      <c r="AN36" s="16" t="s">
        <v>29087</v>
      </c>
      <c r="AO36" s="33">
        <f>D6L229C8-D6L229C18</f>
        <v>4.4005639398989738</v>
      </c>
      <c r="AP36" s="16" t="s">
        <v>29088</v>
      </c>
      <c r="AQ36" s="33">
        <f>CHOOSE(MIN(D6L229C9,RUN_YEARS),B7L802C2,B7L802C11,B7L802C20,B7L802C29,B7L802C38)</f>
        <v>32.115572665494561</v>
      </c>
      <c r="AR36" s="16" t="s">
        <v>29089</v>
      </c>
      <c r="AS36" s="33">
        <f>IF(D6L229C20=0,0,D6L229C18/D6L229C20)</f>
        <v>5.470474178190432E-2</v>
      </c>
      <c r="AT36" s="16" t="s">
        <v>29090</v>
      </c>
      <c r="AU36" s="33">
        <f>IF(D6L229C5=0,0,D6L229C18/D6L229C5)</f>
        <v>0.1426627515901065</v>
      </c>
      <c r="AV36" s="16" t="s">
        <v>29091</v>
      </c>
      <c r="AW36" s="33">
        <f>CHOOSE(MIN(D6L229C9,RUN_YEARS),B7L802C1,B7L802C10,B7L802C19,B7L802C28,B7L802C37)</f>
        <v>80.442093254786712</v>
      </c>
      <c r="AX36" s="16" t="s">
        <v>29092</v>
      </c>
      <c r="AY36" s="33">
        <f>IF(D6L229C23=0,0,D6L229C19/D6L229C23)</f>
        <v>5.4704741781904313E-2</v>
      </c>
      <c r="AZ36" s="16" t="s">
        <v>29093</v>
      </c>
      <c r="BA36" s="33">
        <f>IF(D6L229C5=0,0,D6L229C19/D6L229C5)</f>
        <v>0.3573372484098935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14435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173.80988606932686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32.115572665494561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80.442093254786712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8.1023485068135699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4.0511742534067849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2.0255871267033925</v>
      </c>
      <c r="R38" s="16" t="s">
        <v>29117</v>
      </c>
      <c r="S38" s="15">
        <f>D6L231C5-D6L231C7</f>
        <v>2.0255871267033925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1.964098567947447</v>
      </c>
      <c r="X38" s="16" t="s">
        <v>29119</v>
      </c>
      <c r="Y38" s="33">
        <f>D6L231C7-D6L231C10</f>
        <v>6.1488558755945499E-2</v>
      </c>
      <c r="Z38" s="16" t="s">
        <v>29120</v>
      </c>
      <c r="AA38" s="33">
        <f>CHOOSE(MIN(D6L231C9,RUN_YEARS),B7L802C7,B7L802C16,B7L802C25,B7L802C34,B7L802C43)</f>
        <v>14435</v>
      </c>
      <c r="AB38" s="16" t="s">
        <v>29121</v>
      </c>
      <c r="AC38" s="33">
        <f>IF(D6L231C12=0,0,D6L231C10/D6L231C12)</f>
        <v>1.3606502029424642E-4</v>
      </c>
      <c r="AD38" s="16" t="s">
        <v>29122</v>
      </c>
      <c r="AE38" s="33">
        <f>IF(D6L231C5=0,0,D6L231C10/D6L231C5)</f>
        <v>0.48482204049745886</v>
      </c>
      <c r="AF38" s="16" t="s">
        <v>29123</v>
      </c>
      <c r="AG38" s="33">
        <f>CHOOSE(MIN(D6L231C9,RUN_YEARS),B7L802C5,B7L802C14,B7L802C23,B7L802C32,B7L802C41)</f>
        <v>173.80988606932686</v>
      </c>
      <c r="AH38" s="16" t="s">
        <v>29124</v>
      </c>
      <c r="AI38" s="33">
        <f>IF(D6L231C15=0,0,D6L231C11/D6L231C15)</f>
        <v>3.5376905276504123E-4</v>
      </c>
      <c r="AJ38" s="16" t="s">
        <v>29125</v>
      </c>
      <c r="AK38" s="33">
        <f>IF(D6L231C5=0,0,D6L231C11/D6L231C5)</f>
        <v>1.5177959502541135E-2</v>
      </c>
      <c r="AL38" s="16" t="s">
        <v>29126</v>
      </c>
      <c r="AM38" s="33">
        <f>D6L231C8*CHOOSE(MIN(D6L231C9,RUN_YEARS),B7L802C4,B7L802C13,B7L802C22,B7L802C31,B7L802C40)</f>
        <v>0.57795166616200733</v>
      </c>
      <c r="AN38" s="16" t="s">
        <v>29127</v>
      </c>
      <c r="AO38" s="33">
        <f>D6L231C8-D6L231C18</f>
        <v>1.447635460541385</v>
      </c>
      <c r="AP38" s="16" t="s">
        <v>29128</v>
      </c>
      <c r="AQ38" s="33">
        <f>CHOOSE(MIN(D6L231C9,RUN_YEARS),B7L802C2,B7L802C11,B7L802C20,B7L802C29,B7L802C38)</f>
        <v>32.115572665494561</v>
      </c>
      <c r="AR38" s="16" t="s">
        <v>29129</v>
      </c>
      <c r="AS38" s="33">
        <f>IF(D6L231C20=0,0,D6L231C18/D6L231C20)</f>
        <v>1.7995994409994345E-2</v>
      </c>
      <c r="AT38" s="16" t="s">
        <v>29130</v>
      </c>
      <c r="AU38" s="33">
        <f>IF(D6L231C5=0,0,D6L231C18/D6L231C5)</f>
        <v>0.1426627515901065</v>
      </c>
      <c r="AV38" s="16" t="s">
        <v>29131</v>
      </c>
      <c r="AW38" s="33">
        <f>CHOOSE(MIN(D6L231C9,RUN_YEARS),B7L802C1,B7L802C10,B7L802C19,B7L802C28,B7L802C37)</f>
        <v>80.442093254786712</v>
      </c>
      <c r="AX38" s="16" t="s">
        <v>29132</v>
      </c>
      <c r="AY38" s="33">
        <f>IF(D6L231C23=0,0,D6L231C19/D6L231C23)</f>
        <v>1.7995994409994338E-2</v>
      </c>
      <c r="AZ38" s="16" t="s">
        <v>29133</v>
      </c>
      <c r="BA38" s="33">
        <f>IF(D6L231C5=0,0,D6L231C19/D6L231C5)</f>
        <v>0.35733724840989345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14435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173.80988606932686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32.115572665494561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80.442093254786712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162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162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64.8</v>
      </c>
      <c r="R40" s="16" t="s">
        <v>29158</v>
      </c>
      <c r="S40" s="15">
        <f>D6L233C5-D6L233C7</f>
        <v>97.2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62.832936448470669</v>
      </c>
      <c r="X40" s="16" t="s">
        <v>29160</v>
      </c>
      <c r="Y40" s="33">
        <f>D6L233C7-D6L233C10</f>
        <v>1.9670635515293284</v>
      </c>
      <c r="Z40" s="16" t="s">
        <v>29161</v>
      </c>
      <c r="AA40" s="33">
        <f>CHOOSE(MIN(D6L233C9,RUN_YEARS),B7L802C7,B7L802C16,B7L802C25,B7L802C34,B7L802C43)</f>
        <v>14435</v>
      </c>
      <c r="AB40" s="16" t="s">
        <v>29162</v>
      </c>
      <c r="AC40" s="33">
        <f>IF(D6L233C12=0,0,D6L233C10/D6L233C12)</f>
        <v>4.3528185970537351E-3</v>
      </c>
      <c r="AD40" s="16" t="s">
        <v>29163</v>
      </c>
      <c r="AE40" s="33">
        <f>IF(D6L233C5=0,0,D6L233C10/D6L233C5)</f>
        <v>0.38785763239796711</v>
      </c>
      <c r="AF40" s="16" t="s">
        <v>29164</v>
      </c>
      <c r="AG40" s="33">
        <f>CHOOSE(MIN(D6L233C9,RUN_YEARS),B7L802C5,B7L802C14,B7L802C23,B7L802C32,B7L802C41)</f>
        <v>173.80988606932686</v>
      </c>
      <c r="AH40" s="16" t="s">
        <v>29165</v>
      </c>
      <c r="AI40" s="33">
        <f>IF(D6L233C15=0,0,D6L233C11/D6L233C15)</f>
        <v>1.1317328352339714E-2</v>
      </c>
      <c r="AJ40" s="16" t="s">
        <v>29166</v>
      </c>
      <c r="AK40" s="33">
        <f>IF(D6L233C5=0,0,D6L233C11/D6L233C5)</f>
        <v>1.2142367602032892E-2</v>
      </c>
      <c r="AL40" s="16" t="s">
        <v>29167</v>
      </c>
      <c r="AM40" s="33">
        <f>D6L233C8*CHOOSE(MIN(D6L233C9,RUN_YEARS),B7L802C4,B7L802C13,B7L802C22,B7L802C31,B7L802C40)</f>
        <v>27.733638909116703</v>
      </c>
      <c r="AN40" s="16" t="s">
        <v>29168</v>
      </c>
      <c r="AO40" s="33">
        <f>D6L233C8-D6L233C18</f>
        <v>69.466361090883296</v>
      </c>
      <c r="AP40" s="16" t="s">
        <v>29169</v>
      </c>
      <c r="AQ40" s="33">
        <f>CHOOSE(MIN(D6L233C9,RUN_YEARS),B7L802C2,B7L802C11,B7L802C20,B7L802C29,B7L802C38)</f>
        <v>32.115572665494561</v>
      </c>
      <c r="AR40" s="16" t="s">
        <v>29170</v>
      </c>
      <c r="AS40" s="33">
        <f>IF(D6L233C20=0,0,D6L233C18/D6L233C20)</f>
        <v>0.86355735262706768</v>
      </c>
      <c r="AT40" s="16" t="s">
        <v>29171</v>
      </c>
      <c r="AU40" s="33">
        <f>IF(D6L233C5=0,0,D6L233C18/D6L233C5)</f>
        <v>0.17119530190812779</v>
      </c>
      <c r="AV40" s="16" t="s">
        <v>29172</v>
      </c>
      <c r="AW40" s="33">
        <f>CHOOSE(MIN(D6L233C9,RUN_YEARS),B7L802C1,B7L802C10,B7L802C19,B7L802C28,B7L802C37)</f>
        <v>80.442093254786712</v>
      </c>
      <c r="AX40" s="16" t="s">
        <v>29173</v>
      </c>
      <c r="AY40" s="33">
        <f>IF(D6L233C23=0,0,D6L233C19/D6L233C23)</f>
        <v>0.86355735262706745</v>
      </c>
      <c r="AZ40" s="16" t="s">
        <v>29174</v>
      </c>
      <c r="BA40" s="33">
        <f>IF(D6L233C5=0,0,D6L233C19/D6L233C5)</f>
        <v>0.42880469809187222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14435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173.80988606932686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32.115572665494561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80.442093254786712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714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714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714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692.32587383037128</v>
      </c>
      <c r="X42" s="16" t="s">
        <v>29200</v>
      </c>
      <c r="Y42" s="33">
        <f>D6L235C7-D6L235C10</f>
        <v>21.674126169628721</v>
      </c>
      <c r="Z42" s="16" t="s">
        <v>29201</v>
      </c>
      <c r="AA42" s="33">
        <f>CHOOSE(MIN(D6L235C9,RUN_YEARS),B7L802C7,B7L802C16,B7L802C25,B7L802C34,B7L802C43)</f>
        <v>14435</v>
      </c>
      <c r="AB42" s="16" t="s">
        <v>29202</v>
      </c>
      <c r="AC42" s="33">
        <f>IF(D6L235C12=0,0,D6L235C10/D6L235C12)</f>
        <v>4.7961612319388378E-2</v>
      </c>
      <c r="AD42" s="16" t="s">
        <v>29203</v>
      </c>
      <c r="AE42" s="33">
        <f>IF(D6L235C5=0,0,D6L235C10/D6L235C5)</f>
        <v>0.96964408099491772</v>
      </c>
      <c r="AF42" s="16" t="s">
        <v>29204</v>
      </c>
      <c r="AG42" s="33">
        <f>CHOOSE(MIN(D6L235C9,RUN_YEARS),B7L802C5,B7L802C14,B7L802C23,B7L802C32,B7L802C41)</f>
        <v>173.80988606932686</v>
      </c>
      <c r="AH42" s="16" t="s">
        <v>29205</v>
      </c>
      <c r="AI42" s="33">
        <f>IF(D6L235C15=0,0,D6L235C11/D6L235C15)</f>
        <v>0.12470019203040987</v>
      </c>
      <c r="AJ42" s="16" t="s">
        <v>29206</v>
      </c>
      <c r="AK42" s="33">
        <f>IF(D6L235C5=0,0,D6L235C11/D6L235C5)</f>
        <v>3.0355919005082242E-2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32.115572665494561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80.442093254786712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2141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2141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2141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14435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173.80988606932686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610.88190230883606</v>
      </c>
      <c r="AN43" s="16" t="s">
        <v>29228</v>
      </c>
      <c r="AO43" s="33">
        <f>D6L236C8-D6L236C18</f>
        <v>1530.1180976911639</v>
      </c>
      <c r="AP43" s="16" t="s">
        <v>29229</v>
      </c>
      <c r="AQ43" s="33">
        <f>CHOOSE(MIN(D6L236C9,RUN_YEARS),B7L802C2,B7L802C11,B7L802C20,B7L802C29,B7L802C38)</f>
        <v>32.115572665494561</v>
      </c>
      <c r="AR43" s="16" t="s">
        <v>29230</v>
      </c>
      <c r="AS43" s="33">
        <f>IF(D6L236C20=0,0,D6L236C18/D6L236C20)</f>
        <v>19.021361028544774</v>
      </c>
      <c r="AT43" s="16" t="s">
        <v>29231</v>
      </c>
      <c r="AU43" s="33">
        <f>IF(D6L236C5=0,0,D6L236C18/D6L236C5)</f>
        <v>0.28532550318021299</v>
      </c>
      <c r="AV43" s="16" t="s">
        <v>29232</v>
      </c>
      <c r="AW43" s="33">
        <f>CHOOSE(MIN(D6L236C9,RUN_YEARS),B7L802C1,B7L802C10,B7L802C19,B7L802C28,B7L802C37)</f>
        <v>80.442093254786712</v>
      </c>
      <c r="AX43" s="16" t="s">
        <v>29233</v>
      </c>
      <c r="AY43" s="33">
        <f>IF(D6L236C23=0,0,D6L236C19/D6L236C23)</f>
        <v>19.021361028544767</v>
      </c>
      <c r="AZ43" s="16" t="s">
        <v>29234</v>
      </c>
      <c r="BA43" s="33">
        <f>IF(D6L236C5=0,0,D6L236C19/D6L236C5)</f>
        <v>0.71467449681978701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3049.7321007057849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3033.3660503528927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786.98302517644629</v>
      </c>
      <c r="R44" s="16" t="s">
        <v>29238</v>
      </c>
      <c r="S44" s="15">
        <f>SUM(D6L229C8:D6L236C8)</f>
        <v>2246.3830251764462</v>
      </c>
      <c r="U44" s="21" t="str">
        <f>NULL_VALUE</f>
        <v>n/a</v>
      </c>
      <c r="V44" s="16" t="s">
        <v>29239</v>
      </c>
      <c r="W44" s="33">
        <f>SUM(D6L229C10:D6L236C10)</f>
        <v>763.09343220581547</v>
      </c>
      <c r="X44" s="16" t="s">
        <v>29240</v>
      </c>
      <c r="Y44" s="33">
        <f>SUM(D6L229C11:D6L236C11)</f>
        <v>23.889592970630801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5.2864110301753753E-2</v>
      </c>
      <c r="AD44" s="16" t="s">
        <v>29242</v>
      </c>
      <c r="AE44" s="33">
        <f>IF(D6L237C5=0,0,D6L237C10/D6L237C5)</f>
        <v>0.25156655001035549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0.13744668678455985</v>
      </c>
      <c r="AJ44" s="16" t="s">
        <v>29244</v>
      </c>
      <c r="AK44" s="33">
        <f>IF(D6L237C5=0,0,D6L237C11/D6L237C5)</f>
        <v>7.8756050453757664E-3</v>
      </c>
      <c r="AL44" s="16" t="s">
        <v>29245</v>
      </c>
      <c r="AM44" s="33">
        <f>SUM(D6L229C18:D6L236C18)</f>
        <v>640.9503669939586</v>
      </c>
      <c r="AN44" s="16" t="s">
        <v>29246</v>
      </c>
      <c r="AO44" s="33">
        <f>SUM(D6L229C19:D6L236C19)</f>
        <v>1605.4326581824876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19.957619117363741</v>
      </c>
      <c r="AT44" s="16" t="s">
        <v>29248</v>
      </c>
      <c r="AU44" s="33">
        <f>IF(D6L237C5=0,0,D6L237C18/D6L237C5)</f>
        <v>0.21130003974277761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19.957619117363734</v>
      </c>
      <c r="AZ44" s="16" t="s">
        <v>29250</v>
      </c>
      <c r="BA44" s="33">
        <f>IF(D6L237C5=0,0,D6L237C19/D6L237C5)</f>
        <v>0.52925780520149102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95.504269255887223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47.752134627943612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23.876067313971806</v>
      </c>
      <c r="R45" s="16" t="s">
        <v>29255</v>
      </c>
      <c r="S45" s="15">
        <f>D6L238C5-D6L238C7</f>
        <v>23.876067313971806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23.151287348428987</v>
      </c>
      <c r="X45" s="16" t="s">
        <v>29257</v>
      </c>
      <c r="Y45" s="33">
        <f>D6L238C7-D6L238C10</f>
        <v>0.72477996554281887</v>
      </c>
      <c r="Z45" s="16" t="s">
        <v>29258</v>
      </c>
      <c r="AA45" s="33">
        <f>CHOOSE(MIN(D6L238C9,RUN_YEARS),B7L802C7,B7L802C16,B7L802C25,B7L802C34,B7L802C43)</f>
        <v>14435</v>
      </c>
      <c r="AB45" s="16" t="s">
        <v>29259</v>
      </c>
      <c r="AC45" s="33">
        <f>IF(D6L238C12=0,0,D6L238C10/D6L238C12)</f>
        <v>1.603830089950051E-3</v>
      </c>
      <c r="AD45" s="16" t="s">
        <v>29260</v>
      </c>
      <c r="AE45" s="33">
        <f>IF(D6L238C5=0,0,D6L238C10/D6L238C5)</f>
        <v>0.48482204049745892</v>
      </c>
      <c r="AF45" s="16" t="s">
        <v>29261</v>
      </c>
      <c r="AG45" s="33">
        <f>CHOOSE(MIN(D6L238C9,RUN_YEARS),B7L802C5,B7L802C14,B7L802C23,B7L802C32,B7L802C41)</f>
        <v>173.80988606932686</v>
      </c>
      <c r="AH45" s="16" t="s">
        <v>29262</v>
      </c>
      <c r="AI45" s="33">
        <f>IF(D6L238C15=0,0,D6L238C11/D6L238C15)</f>
        <v>4.1699582338701304E-3</v>
      </c>
      <c r="AJ45" s="16" t="s">
        <v>29263</v>
      </c>
      <c r="AK45" s="33">
        <f>IF(D6L238C5=0,0,D6L238C11/D6L238C5)</f>
        <v>1.5177959502541104E-2</v>
      </c>
      <c r="AL45" s="16" t="s">
        <v>29264</v>
      </c>
      <c r="AM45" s="33">
        <f>D6L238C8*CHOOSE(MIN(D6L238C9,RUN_YEARS),B7L802C4,B7L802C13,B7L802C22,B7L802C31,B7L802C40)</f>
        <v>6.8124509203236423</v>
      </c>
      <c r="AN45" s="16" t="s">
        <v>29265</v>
      </c>
      <c r="AO45" s="33">
        <f>D6L238C8-D6L238C18</f>
        <v>17.063616393648164</v>
      </c>
      <c r="AP45" s="16" t="s">
        <v>29266</v>
      </c>
      <c r="AQ45" s="33">
        <f>CHOOSE(MIN(D6L238C9,RUN_YEARS),B7L802C2,B7L802C11,B7L802C20,B7L802C29,B7L802C38)</f>
        <v>32.115572665494561</v>
      </c>
      <c r="AR45" s="16" t="s">
        <v>29267</v>
      </c>
      <c r="AS45" s="33">
        <f>IF(D6L238C20=0,0,D6L238C18/D6L238C20)</f>
        <v>0.21212297819752218</v>
      </c>
      <c r="AT45" s="16" t="s">
        <v>29268</v>
      </c>
      <c r="AU45" s="33">
        <f>IF(D6L238C5=0,0,D6L238C18/D6L238C5)</f>
        <v>0.1426627515901065</v>
      </c>
      <c r="AV45" s="16" t="s">
        <v>29269</v>
      </c>
      <c r="AW45" s="33">
        <f>CHOOSE(MIN(D6L238C9,RUN_YEARS),B7L802C1,B7L802C10,B7L802C19,B7L802C28,B7L802C37)</f>
        <v>80.442093254786712</v>
      </c>
      <c r="AX45" s="16" t="s">
        <v>29270</v>
      </c>
      <c r="AY45" s="33">
        <f>IF(D6L238C23=0,0,D6L238C19/D6L238C23)</f>
        <v>0.21212297819752213</v>
      </c>
      <c r="AZ45" s="16" t="s">
        <v>29271</v>
      </c>
      <c r="BA45" s="33">
        <f>IF(D6L238C5=0,0,D6L238C19/D6L238C5)</f>
        <v>0.3573372484098935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1.6087380429367883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1.6087380429367883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0.64349521717471536</v>
      </c>
      <c r="R46" s="16" t="s">
        <v>29275</v>
      </c>
      <c r="S46" s="15">
        <f>D6L239C5-D6L239C7</f>
        <v>0.96524282576207299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0.62396132848200192</v>
      </c>
      <c r="X46" s="16" t="s">
        <v>29277</v>
      </c>
      <c r="Y46" s="33">
        <f>D6L239C7-D6L239C10</f>
        <v>1.9533888692713441E-2</v>
      </c>
      <c r="Z46" s="16" t="s">
        <v>29278</v>
      </c>
      <c r="AA46" s="33">
        <f>CHOOSE(MIN(D6L239C9,RUN_YEARS),B7L802C7,B7L802C16,B7L802C25,B7L802C34,B7L802C43)</f>
        <v>14435</v>
      </c>
      <c r="AB46" s="16" t="s">
        <v>29279</v>
      </c>
      <c r="AC46" s="33">
        <f>IF(D6L239C12=0,0,D6L239C10/D6L239C12)</f>
        <v>4.3225585623969654E-5</v>
      </c>
      <c r="AD46" s="16" t="s">
        <v>29280</v>
      </c>
      <c r="AE46" s="33">
        <f>IF(D6L239C5=0,0,D6L239C10/D6L239C5)</f>
        <v>0.38785763239796711</v>
      </c>
      <c r="AF46" s="16" t="s">
        <v>29281</v>
      </c>
      <c r="AG46" s="33">
        <f>CHOOSE(MIN(D6L239C9,RUN_YEARS),B7L802C5,B7L802C14,B7L802C23,B7L802C32,B7L802C41)</f>
        <v>173.80988606932686</v>
      </c>
      <c r="AH46" s="16" t="s">
        <v>29282</v>
      </c>
      <c r="AI46" s="33">
        <f>IF(D6L239C15=0,0,D6L239C11/D6L239C15)</f>
        <v>1.1238652262232101E-4</v>
      </c>
      <c r="AJ46" s="16" t="s">
        <v>29283</v>
      </c>
      <c r="AK46" s="33">
        <f>IF(D6L239C5=0,0,D6L239C11/D6L239C5)</f>
        <v>1.2142367602032881E-2</v>
      </c>
      <c r="AL46" s="16" t="s">
        <v>29284</v>
      </c>
      <c r="AM46" s="33">
        <f>D6L239C8*CHOOSE(MIN(D6L239C9,RUN_YEARS),B7L802C4,B7L802C13,B7L802C22,B7L802C31,B7L802C40)</f>
        <v>0.27540839495165415</v>
      </c>
      <c r="AN46" s="16" t="s">
        <v>29285</v>
      </c>
      <c r="AO46" s="33">
        <f>D6L239C8-D6L239C18</f>
        <v>0.68983443081041884</v>
      </c>
      <c r="AP46" s="16" t="s">
        <v>29286</v>
      </c>
      <c r="AQ46" s="33">
        <f>CHOOSE(MIN(D6L239C9,RUN_YEARS),B7L802C2,B7L802C11,B7L802C20,B7L802C29,B7L802C38)</f>
        <v>32.115572665494561</v>
      </c>
      <c r="AR46" s="16" t="s">
        <v>29287</v>
      </c>
      <c r="AS46" s="33">
        <f>IF(D6L239C20=0,0,D6L239C18/D6L239C20)</f>
        <v>8.5755405273391545E-3</v>
      </c>
      <c r="AT46" s="16" t="s">
        <v>29288</v>
      </c>
      <c r="AU46" s="33">
        <f>IF(D6L239C5=0,0,D6L239C18/D6L239C5)</f>
        <v>0.17119530190812779</v>
      </c>
      <c r="AV46" s="16" t="s">
        <v>29289</v>
      </c>
      <c r="AW46" s="33">
        <f>CHOOSE(MIN(D6L239C9,RUN_YEARS),B7L802C1,B7L802C10,B7L802C19,B7L802C28,B7L802C37)</f>
        <v>80.442093254786712</v>
      </c>
      <c r="AX46" s="16" t="s">
        <v>29290</v>
      </c>
      <c r="AY46" s="33">
        <f>IF(D6L239C23=0,0,D6L239C19/D6L239C23)</f>
        <v>8.5755405273391511E-3</v>
      </c>
      <c r="AZ46" s="16" t="s">
        <v>29291</v>
      </c>
      <c r="BA46" s="33">
        <f>IF(D6L239C5=0,0,D6L239C19/D6L239C5)</f>
        <v>0.42880469809187216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97.113007298824016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49.360872670880397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24.519562531146523</v>
      </c>
      <c r="R47" s="16" t="s">
        <v>29295</v>
      </c>
      <c r="S47" s="15">
        <f>SUM(D6L238C8:D6L239C8)</f>
        <v>24.841310139733878</v>
      </c>
      <c r="U47" s="21" t="str">
        <f>NULL_VALUE</f>
        <v>n/a</v>
      </c>
      <c r="V47" s="16" t="s">
        <v>29296</v>
      </c>
      <c r="W47" s="33">
        <f>SUM(D6L238C10:D6L239C10)</f>
        <v>23.775248676910987</v>
      </c>
      <c r="X47" s="16" t="s">
        <v>29297</v>
      </c>
      <c r="Y47" s="33">
        <f>SUM(D6L238C11:D6L239C11)</f>
        <v>0.74431385423553231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1.6470556755740207E-3</v>
      </c>
      <c r="AD47" s="16" t="s">
        <v>29299</v>
      </c>
      <c r="AE47" s="33">
        <f>IF(D6L240C5=0,0,D6L240C10/D6L240C5)</f>
        <v>0.48166183842484595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4.2823447564924516E-3</v>
      </c>
      <c r="AJ47" s="16" t="s">
        <v>29301</v>
      </c>
      <c r="AK47" s="33">
        <f>IF(D6L240C5=0,0,D6L240C11/D6L240C5)</f>
        <v>1.507902542968264E-2</v>
      </c>
      <c r="AL47" s="16" t="s">
        <v>29302</v>
      </c>
      <c r="AM47" s="33">
        <f>SUM(D6L238C18:D6L239C18)</f>
        <v>7.0878593152752964</v>
      </c>
      <c r="AN47" s="16" t="s">
        <v>29303</v>
      </c>
      <c r="AO47" s="33">
        <f>SUM(D6L238C19:D6L239C19)</f>
        <v>17.753450824458582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0.22069851872486135</v>
      </c>
      <c r="AT47" s="16" t="s">
        <v>29305</v>
      </c>
      <c r="AU47" s="33">
        <f>IF(D6L240C5=0,0,D6L240C18/D6L240C5)</f>
        <v>0.14359266625074596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0.22069851872486129</v>
      </c>
      <c r="AZ47" s="16" t="s">
        <v>29307</v>
      </c>
      <c r="BA47" s="33">
        <f>IF(D6L240C5=0,0,D6L240C19/D6L240C5)</f>
        <v>0.3596664698947255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5587.4127921742192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4854.9707567356436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1697.624504563528</v>
      </c>
      <c r="R48" s="16" t="s">
        <v>29312</v>
      </c>
      <c r="S48" s="15">
        <f>SUM(D6L228C8,D6L237C8,D6L240C8)</f>
        <v>3157.3462521721149</v>
      </c>
      <c r="U48" s="21" t="str">
        <f>NULL_VALUE</f>
        <v>n/a</v>
      </c>
      <c r="V48" s="16" t="s">
        <v>29313</v>
      </c>
      <c r="W48" s="33">
        <f>SUM(D6L228C10,D6L237C10,D6L240C10)</f>
        <v>1645.0791059652056</v>
      </c>
      <c r="X48" s="16" t="s">
        <v>29314</v>
      </c>
      <c r="Y48" s="33">
        <f>SUM(D6L228C11,D6L237C11,D6L240C11)</f>
        <v>52.545398598321952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0.11441825708697284</v>
      </c>
      <c r="AD48" s="16" t="s">
        <v>29316</v>
      </c>
      <c r="AE48" s="33">
        <f>IF(D6L241C5=0,0,D6L241C10/D6L241C5)</f>
        <v>0.33884428730757465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0.29748746842612916</v>
      </c>
      <c r="AJ48" s="16" t="s">
        <v>29318</v>
      </c>
      <c r="AK48" s="33">
        <f>IF(D6L241C5=0,0,D6L241C11/D6L241C5)</f>
        <v>1.0823010318944148E-2</v>
      </c>
      <c r="AL48" s="16" t="s">
        <v>29319</v>
      </c>
      <c r="AM48" s="33">
        <f>SUM(D6L228C18,D6L237C18,D6L240C18)</f>
        <v>908.5484189723478</v>
      </c>
      <c r="AN48" s="16" t="s">
        <v>29320</v>
      </c>
      <c r="AO48" s="33">
        <f>SUM(D6L228C19,D6L237C19,D6L240C19)</f>
        <v>2248.797833199767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27.740267674404858</v>
      </c>
      <c r="AT48" s="16" t="s">
        <v>29322</v>
      </c>
      <c r="AU48" s="33">
        <f>IF(D6L241C5=0,0,D6L241C18/D6L241C5)</f>
        <v>0.18713777373671189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27.740267674404851</v>
      </c>
      <c r="AZ48" s="16" t="s">
        <v>29324</v>
      </c>
      <c r="BA48" s="33">
        <f>IF(D6L241C5=0,0,D6L241C19/D6L241C5)</f>
        <v>0.46319492863676903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23392.598746333333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20117.634921846668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10058.817460923334</v>
      </c>
      <c r="R8" s="16" t="s">
        <v>29335</v>
      </c>
      <c r="S8" s="15">
        <f>D6L301C5-D6L301C7</f>
        <v>10058.817460923334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9642.0419527044651</v>
      </c>
      <c r="X8" s="16" t="s">
        <v>29337</v>
      </c>
      <c r="Y8" s="33">
        <f>D6L301C7-D6L301C10</f>
        <v>416.77550821886871</v>
      </c>
      <c r="Z8" s="16" t="s">
        <v>29338</v>
      </c>
      <c r="AA8" s="33">
        <f>CHOOSE(MIN(D6L301C9,RUN_YEARS),B7L803C7,B7L803C16,B7L803C25,B7L803C34,B7L803C43)</f>
        <v>245296.66666666669</v>
      </c>
      <c r="AB8" s="16" t="s">
        <v>29339</v>
      </c>
      <c r="AC8" s="33">
        <f>IF(D6L301C12=0,0,D6L301C10/D6L301C12)</f>
        <v>3.9307676226220487E-2</v>
      </c>
      <c r="AD8" s="16" t="s">
        <v>29340</v>
      </c>
      <c r="AE8" s="33">
        <f>IF(D6L301C5=0,0,D6L301C10/D6L301C5)</f>
        <v>0.47928307627422578</v>
      </c>
      <c r="AF8" s="16" t="s">
        <v>29341</v>
      </c>
      <c r="AG8" s="33">
        <f>CHOOSE(MIN(D6L301C9,RUN_YEARS),B7L803C5,B7L803C14,B7L803C23,B7L803C32,B7L803C41)</f>
        <v>4078.0399092873495</v>
      </c>
      <c r="AH8" s="16" t="s">
        <v>29342</v>
      </c>
      <c r="AI8" s="33">
        <f>IF(D6L301C15=0,0,D6L301C11/D6L301C15)</f>
        <v>0.10219995818817319</v>
      </c>
      <c r="AJ8" s="16" t="s">
        <v>29343</v>
      </c>
      <c r="AK8" s="33">
        <f>IF(D6L301C5=0,0,D6L301C11/D6L301C5)</f>
        <v>2.0716923725774196E-2</v>
      </c>
      <c r="AL8" s="16" t="s">
        <v>29344</v>
      </c>
      <c r="AM8" s="33">
        <f>D6L301C8*CHOOSE(MIN(D6L301C9,RUN_YEARS),B7L803C4,B7L803C13,B7L803C22,B7L803C31,B7L803C40)</f>
        <v>2465.2374070810843</v>
      </c>
      <c r="AN8" s="16" t="s">
        <v>29345</v>
      </c>
      <c r="AO8" s="33">
        <f>D6L301C8-D6L301C18</f>
        <v>7593.58005384225</v>
      </c>
      <c r="AP8" s="16" t="s">
        <v>29346</v>
      </c>
      <c r="AQ8" s="33">
        <f>CHOOSE(MIN(D6L301C9,RUN_YEARS),B7L803C2,B7L803C11,B7L803C20,B7L803C29,B7L803C38)</f>
        <v>591.33218616893453</v>
      </c>
      <c r="AR8" s="16" t="s">
        <v>29347</v>
      </c>
      <c r="AS8" s="33">
        <f>IF(D6L301C20=0,0,D6L301C18/D6L301C20)</f>
        <v>4.168955224731846</v>
      </c>
      <c r="AT8" s="16" t="s">
        <v>29348</v>
      </c>
      <c r="AU8" s="33">
        <f>IF(D6L301C5=0,0,D6L301C18/D6L301C5)</f>
        <v>0.12254111463191776</v>
      </c>
      <c r="AV8" s="16" t="s">
        <v>29349</v>
      </c>
      <c r="AW8" s="33">
        <f>CHOOSE(MIN(D6L301C9,RUN_YEARS),B7L803C1,B7L803C10,B7L803C19,B7L803C28,B7L803C37)</f>
        <v>1821.4587695243667</v>
      </c>
      <c r="AX8" s="16" t="s">
        <v>29350</v>
      </c>
      <c r="AY8" s="33">
        <f>IF(D6L301C23=0,0,D6L301C19/D6L301C23)</f>
        <v>4.1689552247318469</v>
      </c>
      <c r="AZ8" s="16" t="s">
        <v>29351</v>
      </c>
      <c r="BA8" s="33">
        <f>IF(D6L301C5=0,0,D6L301C19/D6L301C5)</f>
        <v>0.37745888536808225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65.803698708700594</v>
      </c>
      <c r="J9" s="16" t="s">
        <v>29372</v>
      </c>
      <c r="K9" s="21">
        <f>IF(FLOW_THRU_100PCT="Y",1,INDEX(VariabilityMatrix,D6L302C1,D6L302C9))</f>
        <v>0.65646204463521418</v>
      </c>
      <c r="L9" s="16" t="s">
        <v>29352</v>
      </c>
      <c r="M9" s="15">
        <f>IF(D6L302C2&lt;&gt;0,D6L302C2*D6L302C4,D6L302C3*D6L302C4)</f>
        <v>43.197630598873197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21.598815299436598</v>
      </c>
      <c r="R9" s="16" t="s">
        <v>29354</v>
      </c>
      <c r="S9" s="15">
        <f>D6L302C5-D6L302C7</f>
        <v>21.598815299436598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20.736269359065293</v>
      </c>
      <c r="X9" s="16" t="s">
        <v>29356</v>
      </c>
      <c r="Y9" s="33">
        <f>D6L302C7-D6L302C10</f>
        <v>0.86254594037130516</v>
      </c>
      <c r="Z9" s="16" t="s">
        <v>29357</v>
      </c>
      <c r="AA9" s="33">
        <f>CHOOSE(MIN(D6L302C9,RUN_YEARS),B7L803C7,B7L803C16,B7L803C25,B7L803C34,B7L803C43)</f>
        <v>252982.2</v>
      </c>
      <c r="AB9" s="16" t="s">
        <v>29358</v>
      </c>
      <c r="AC9" s="33">
        <f>IF(D6L302C12=0,0,D6L302C10/D6L302C12)</f>
        <v>8.1967305838376349E-5</v>
      </c>
      <c r="AD9" s="16" t="s">
        <v>29359</v>
      </c>
      <c r="AE9" s="33">
        <f>IF(D6L302C5=0,0,D6L302C10/D6L302C5)</f>
        <v>0.48003256362876057</v>
      </c>
      <c r="AF9" s="16" t="s">
        <v>29360</v>
      </c>
      <c r="AG9" s="33">
        <f>CHOOSE(MIN(D6L302C9,RUN_YEARS),B7L803C5,B7L803C14,B7L803C23,B7L803C32,B7L803C41)</f>
        <v>4047.3263725233523</v>
      </c>
      <c r="AH9" s="16" t="s">
        <v>29361</v>
      </c>
      <c r="AI9" s="33">
        <f>IF(D6L302C15=0,0,D6L302C11/D6L302C15)</f>
        <v>2.1311499517977862E-4</v>
      </c>
      <c r="AJ9" s="16" t="s">
        <v>29362</v>
      </c>
      <c r="AK9" s="33">
        <f>IF(D6L302C5=0,0,D6L302C11/D6L302C5)</f>
        <v>1.9967436371239412E-2</v>
      </c>
      <c r="AL9" s="16" t="s">
        <v>29363</v>
      </c>
      <c r="AM9" s="33">
        <f>D6L302C8*CHOOSE(MIN(D6L302C9,RUN_YEARS),B7L803C4,B7L803C13,B7L803C22,B7L803C31,B7L803C40)</f>
        <v>5.2549355817098613</v>
      </c>
      <c r="AN9" s="16" t="s">
        <v>29364</v>
      </c>
      <c r="AO9" s="33">
        <f>D6L302C8-D6L302C18</f>
        <v>16.343879717726736</v>
      </c>
      <c r="AP9" s="16" t="s">
        <v>29365</v>
      </c>
      <c r="AQ9" s="33">
        <f>CHOOSE(MIN(D6L302C9,RUN_YEARS),B7L803C2,B7L803C11,B7L803C20,B7L803C29,B7L803C38)</f>
        <v>584.35119190312173</v>
      </c>
      <c r="AR9" s="16" t="s">
        <v>29366</v>
      </c>
      <c r="AS9" s="33">
        <f>IF(D6L302C20=0,0,D6L302C18/D6L302C20)</f>
        <v>8.9927695100535804E-3</v>
      </c>
      <c r="AT9" s="16" t="s">
        <v>29367</v>
      </c>
      <c r="AU9" s="33">
        <f>IF(D6L302C5=0,0,D6L302C18/D6L302C5)</f>
        <v>0.12164869945081977</v>
      </c>
      <c r="AV9" s="16" t="s">
        <v>29368</v>
      </c>
      <c r="AW9" s="33">
        <f>CHOOSE(MIN(D6L302C9,RUN_YEARS),B7L803C1,B7L803C10,B7L803C19,B7L803C28,B7L803C37)</f>
        <v>1817.4467497977002</v>
      </c>
      <c r="AX9" s="16" t="s">
        <v>29369</v>
      </c>
      <c r="AY9" s="33">
        <f>IF(D6L302C23=0,0,D6L302C19/D6L302C23)</f>
        <v>8.9927695100535804E-3</v>
      </c>
      <c r="AZ9" s="16" t="s">
        <v>29370</v>
      </c>
      <c r="BA9" s="33">
        <f>IF(D6L302C5=0,0,D6L302C19/D6L302C5)</f>
        <v>0.3783513005491802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4.935232443390448</v>
      </c>
      <c r="J10" s="16" t="s">
        <v>29393</v>
      </c>
      <c r="K10" s="21">
        <f>IF(FLOW_THRU_100PCT="Y",1,INDEX(VariabilityMatrix,D6L303C1,D6L303C9))</f>
        <v>0.65646204463521418</v>
      </c>
      <c r="L10" s="16" t="s">
        <v>29373</v>
      </c>
      <c r="M10" s="15">
        <f>IF(D6L303C2&lt;&gt;0,D6L303C2*D6L303C4,D6L303C3*D6L303C4)</f>
        <v>3.2397927805381372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1.6198963902690686</v>
      </c>
      <c r="R10" s="16" t="s">
        <v>29375</v>
      </c>
      <c r="S10" s="15">
        <f>D6L303C5-D6L303C7</f>
        <v>1.6198963902690686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1.5552060340676725</v>
      </c>
      <c r="X10" s="16" t="s">
        <v>29377</v>
      </c>
      <c r="Y10" s="33">
        <f>D6L303C7-D6L303C10</f>
        <v>6.4690356201396071E-2</v>
      </c>
      <c r="Z10" s="16" t="s">
        <v>29378</v>
      </c>
      <c r="AA10" s="33">
        <f>CHOOSE(MIN(D6L303C9,RUN_YEARS),B7L803C7,B7L803C16,B7L803C25,B7L803C34,B7L803C43)</f>
        <v>252982.2</v>
      </c>
      <c r="AB10" s="16" t="s">
        <v>29379</v>
      </c>
      <c r="AC10" s="33">
        <f>IF(D6L303C12=0,0,D6L303C10/D6L303C12)</f>
        <v>6.1474919344826332E-6</v>
      </c>
      <c r="AD10" s="16" t="s">
        <v>29380</v>
      </c>
      <c r="AE10" s="33">
        <f>IF(D6L303C5=0,0,D6L303C10/D6L303C5)</f>
        <v>0.48003256362876057</v>
      </c>
      <c r="AF10" s="16" t="s">
        <v>29381</v>
      </c>
      <c r="AG10" s="33">
        <f>CHOOSE(MIN(D6L303C9,RUN_YEARS),B7L803C5,B7L803C14,B7L803C23,B7L803C32,B7L803C41)</f>
        <v>4047.3263725233523</v>
      </c>
      <c r="AH10" s="16" t="s">
        <v>29382</v>
      </c>
      <c r="AI10" s="33">
        <f>IF(D6L303C15=0,0,D6L303C11/D6L303C15)</f>
        <v>1.598347902965486E-5</v>
      </c>
      <c r="AJ10" s="16" t="s">
        <v>29383</v>
      </c>
      <c r="AK10" s="33">
        <f>IF(D6L303C5=0,0,D6L303C11/D6L303C5)</f>
        <v>1.9967436371239412E-2</v>
      </c>
      <c r="AL10" s="16" t="s">
        <v>29384</v>
      </c>
      <c r="AM10" s="33">
        <f>D6L303C8*CHOOSE(MIN(D6L303C9,RUN_YEARS),B7L803C4,B7L803C13,B7L803C22,B7L803C31,B7L803C40)</f>
        <v>0.39411657824261959</v>
      </c>
      <c r="AN10" s="16" t="s">
        <v>29385</v>
      </c>
      <c r="AO10" s="33">
        <f>D6L303C8-D6L303C18</f>
        <v>1.2257798120264489</v>
      </c>
      <c r="AP10" s="16" t="s">
        <v>29386</v>
      </c>
      <c r="AQ10" s="33">
        <f>CHOOSE(MIN(D6L303C9,RUN_YEARS),B7L803C2,B7L803C11,B7L803C20,B7L803C29,B7L803C38)</f>
        <v>584.35119190312173</v>
      </c>
      <c r="AR10" s="16" t="s">
        <v>29387</v>
      </c>
      <c r="AS10" s="33">
        <f>IF(D6L303C20=0,0,D6L303C18/D6L303C20)</f>
        <v>6.7445156902830327E-4</v>
      </c>
      <c r="AT10" s="16" t="s">
        <v>29388</v>
      </c>
      <c r="AU10" s="33">
        <f>IF(D6L303C5=0,0,D6L303C18/D6L303C5)</f>
        <v>0.12164869945081978</v>
      </c>
      <c r="AV10" s="16" t="s">
        <v>29389</v>
      </c>
      <c r="AW10" s="33">
        <f>CHOOSE(MIN(D6L303C9,RUN_YEARS),B7L803C1,B7L803C10,B7L803C19,B7L803C28,B7L803C37)</f>
        <v>1817.4467497977002</v>
      </c>
      <c r="AX10" s="16" t="s">
        <v>29390</v>
      </c>
      <c r="AY10" s="33">
        <f>IF(D6L303C23=0,0,D6L303C19/D6L303C23)</f>
        <v>6.7445156902830317E-4</v>
      </c>
      <c r="AZ10" s="16" t="s">
        <v>29391</v>
      </c>
      <c r="BA10" s="33">
        <f>IF(D6L303C5=0,0,D6L303C19/D6L303C5)</f>
        <v>0.3783513005491802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0.67079570174770131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238957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3929.7514534796901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531.6412121530019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1752.5117529853983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182.98308942840086</v>
      </c>
      <c r="J12" s="16" t="s">
        <v>29435</v>
      </c>
      <c r="K12" s="21">
        <f>IF(FLOW_THRU_100PCT="Y",1,INDEX(VariabilityMatrix,D6L305C1,D6L305C9))</f>
        <v>0.33802173659965989</v>
      </c>
      <c r="L12" s="16" t="s">
        <v>29415</v>
      </c>
      <c r="M12" s="15">
        <f>IF(D6L305C2&lt;&gt;0,D6L305C2*D6L305C4,D6L305C3*D6L305C4)</f>
        <v>61.852261656958923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30.926130828479462</v>
      </c>
      <c r="R12" s="16" t="s">
        <v>29417</v>
      </c>
      <c r="S12" s="15">
        <f>D6L305C5-D6L305C7</f>
        <v>30.926130828479462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29.691099729426881</v>
      </c>
      <c r="X12" s="16" t="s">
        <v>29419</v>
      </c>
      <c r="Y12" s="33">
        <f>D6L305C7-D6L305C10</f>
        <v>1.2350310990525806</v>
      </c>
      <c r="Z12" s="16" t="s">
        <v>29420</v>
      </c>
      <c r="AA12" s="33">
        <f>CHOOSE(MIN(D6L305C9,RUN_YEARS),B7L803C7,B7L803C16,B7L803C25,B7L803C34,B7L803C43)</f>
        <v>252982.2</v>
      </c>
      <c r="AB12" s="16" t="s">
        <v>29421</v>
      </c>
      <c r="AC12" s="33">
        <f>IF(D6L305C12=0,0,D6L305C10/D6L305C12)</f>
        <v>1.17364382669717E-4</v>
      </c>
      <c r="AD12" s="16" t="s">
        <v>29422</v>
      </c>
      <c r="AE12" s="33">
        <f>IF(D6L305C5=0,0,D6L305C10/D6L305C5)</f>
        <v>0.48003256362876057</v>
      </c>
      <c r="AF12" s="16" t="s">
        <v>29423</v>
      </c>
      <c r="AG12" s="33">
        <f>CHOOSE(MIN(D6L305C9,RUN_YEARS),B7L803C5,B7L803C14,B7L803C23,B7L803C32,B7L803C41)</f>
        <v>4047.3263725233523</v>
      </c>
      <c r="AH12" s="16" t="s">
        <v>29424</v>
      </c>
      <c r="AI12" s="33">
        <f>IF(D6L305C15=0,0,D6L305C11/D6L305C15)</f>
        <v>3.0514739494126494E-4</v>
      </c>
      <c r="AJ12" s="16" t="s">
        <v>29425</v>
      </c>
      <c r="AK12" s="33">
        <f>IF(D6L305C5=0,0,D6L305C11/D6L305C5)</f>
        <v>1.9967436371239447E-2</v>
      </c>
      <c r="AL12" s="16" t="s">
        <v>29426</v>
      </c>
      <c r="AM12" s="33">
        <f>D6L305C8*CHOOSE(MIN(D6L305C9,RUN_YEARS),B7L803C4,B7L803C13,B7L803C22,B7L803C31,B7L803C40)</f>
        <v>7.5242471886608602</v>
      </c>
      <c r="AN12" s="16" t="s">
        <v>29427</v>
      </c>
      <c r="AO12" s="33">
        <f>D6L305C8-D6L305C18</f>
        <v>23.4018836398186</v>
      </c>
      <c r="AP12" s="16" t="s">
        <v>29428</v>
      </c>
      <c r="AQ12" s="33">
        <f>CHOOSE(MIN(D6L305C9,RUN_YEARS),B7L803C2,B7L803C11,B7L803C20,B7L803C29,B7L803C38)</f>
        <v>584.35119190312173</v>
      </c>
      <c r="AR12" s="16" t="s">
        <v>29429</v>
      </c>
      <c r="AS12" s="33">
        <f>IF(D6L305C20=0,0,D6L305C18/D6L305C20)</f>
        <v>1.2876241706901983E-2</v>
      </c>
      <c r="AT12" s="16" t="s">
        <v>29430</v>
      </c>
      <c r="AU12" s="33">
        <f>IF(D6L305C5=0,0,D6L305C18/D6L305C5)</f>
        <v>0.12164869945081978</v>
      </c>
      <c r="AV12" s="16" t="s">
        <v>29431</v>
      </c>
      <c r="AW12" s="33">
        <f>CHOOSE(MIN(D6L305C9,RUN_YEARS),B7L803C1,B7L803C10,B7L803C19,B7L803C28,B7L803C37)</f>
        <v>1817.4467497977002</v>
      </c>
      <c r="AX12" s="16" t="s">
        <v>29432</v>
      </c>
      <c r="AY12" s="33">
        <f>IF(D6L305C23=0,0,D6L305C19/D6L305C23)</f>
        <v>1.2876241706901981E-2</v>
      </c>
      <c r="AZ12" s="16" t="s">
        <v>29433</v>
      </c>
      <c r="BA12" s="33">
        <f>IF(D6L305C5=0,0,D6L305C19/D6L305C5)</f>
        <v>0.3783513005491802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29.766977196211744</v>
      </c>
      <c r="J13" s="16" t="s">
        <v>29456</v>
      </c>
      <c r="K13" s="21">
        <f>IF(FLOW_THRU_100PCT="Y",1,INDEX(VariabilityMatrix,D6L306C1,D6L306C9))</f>
        <v>0.65646204463521418</v>
      </c>
      <c r="L13" s="16" t="s">
        <v>29436</v>
      </c>
      <c r="M13" s="15">
        <f>IF(D6L306C2&lt;&gt;0,D6L306C2*D6L306C4,D6L306C3*D6L306C4)</f>
        <v>19.540890712834958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9.7704453564174791</v>
      </c>
      <c r="R13" s="16" t="s">
        <v>29438</v>
      </c>
      <c r="S13" s="15">
        <f>D6L306C5-D6L306C7</f>
        <v>9.7704453564174791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9.380263864471603</v>
      </c>
      <c r="X13" s="16" t="s">
        <v>29440</v>
      </c>
      <c r="Y13" s="33">
        <f>D6L306C7-D6L306C10</f>
        <v>0.39018149194587615</v>
      </c>
      <c r="Z13" s="16" t="s">
        <v>29441</v>
      </c>
      <c r="AA13" s="33">
        <f>CHOOSE(MIN(D6L306C9,RUN_YEARS),B7L803C7,B7L803C16,B7L803C25,B7L803C34,B7L803C43)</f>
        <v>252982.2</v>
      </c>
      <c r="AB13" s="16" t="s">
        <v>29442</v>
      </c>
      <c r="AC13" s="33">
        <f>IF(D6L306C12=0,0,D6L306C10/D6L306C12)</f>
        <v>3.7078750459406247E-5</v>
      </c>
      <c r="AD13" s="16" t="s">
        <v>29443</v>
      </c>
      <c r="AE13" s="33">
        <f>IF(D6L306C5=0,0,D6L306C10/D6L306C5)</f>
        <v>0.48003256362876051</v>
      </c>
      <c r="AF13" s="16" t="s">
        <v>29444</v>
      </c>
      <c r="AG13" s="33">
        <f>CHOOSE(MIN(D6L306C9,RUN_YEARS),B7L803C5,B7L803C14,B7L803C23,B7L803C32,B7L803C41)</f>
        <v>4047.3263725233523</v>
      </c>
      <c r="AH13" s="16" t="s">
        <v>29445</v>
      </c>
      <c r="AI13" s="33">
        <f>IF(D6L306C15=0,0,D6L306C11/D6L306C15)</f>
        <v>9.6404751194456554E-5</v>
      </c>
      <c r="AJ13" s="16" t="s">
        <v>29446</v>
      </c>
      <c r="AK13" s="33">
        <f>IF(D6L306C5=0,0,D6L306C11/D6L306C5)</f>
        <v>1.9967436371239461E-2</v>
      </c>
      <c r="AL13" s="16" t="s">
        <v>29447</v>
      </c>
      <c r="AM13" s="33">
        <f>D6L306C8*CHOOSE(MIN(D6L306C9,RUN_YEARS),B7L803C4,B7L803C13,B7L803C22,B7L803C31,B7L803C40)</f>
        <v>2.3771239413269756</v>
      </c>
      <c r="AN13" s="16" t="s">
        <v>29448</v>
      </c>
      <c r="AO13" s="33">
        <f>D6L306C8-D6L306C18</f>
        <v>7.3933214150905036</v>
      </c>
      <c r="AP13" s="16" t="s">
        <v>29449</v>
      </c>
      <c r="AQ13" s="33">
        <f>CHOOSE(MIN(D6L306C9,RUN_YEARS),B7L803C2,B7L803C11,B7L803C20,B7L803C29,B7L803C38)</f>
        <v>584.35119190312173</v>
      </c>
      <c r="AR13" s="16" t="s">
        <v>29450</v>
      </c>
      <c r="AS13" s="33">
        <f>IF(D6L306C20=0,0,D6L306C18/D6L306C20)</f>
        <v>4.0679714087433119E-3</v>
      </c>
      <c r="AT13" s="16" t="s">
        <v>29451</v>
      </c>
      <c r="AU13" s="33">
        <f>IF(D6L306C5=0,0,D6L306C18/D6L306C5)</f>
        <v>0.1216486994508198</v>
      </c>
      <c r="AV13" s="16" t="s">
        <v>29452</v>
      </c>
      <c r="AW13" s="33">
        <f>CHOOSE(MIN(D6L306C9,RUN_YEARS),B7L803C1,B7L803C10,B7L803C19,B7L803C28,B7L803C37)</f>
        <v>1817.4467497977002</v>
      </c>
      <c r="AX13" s="16" t="s">
        <v>29453</v>
      </c>
      <c r="AY13" s="33">
        <f>IF(D6L306C23=0,0,D6L306C19/D6L306C23)</f>
        <v>4.0679714087433119E-3</v>
      </c>
      <c r="AZ13" s="16" t="s">
        <v>29454</v>
      </c>
      <c r="BA13" s="33">
        <f>IF(D6L306C5=0,0,D6L306C19/D6L306C5)</f>
        <v>0.3783513005491802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4.6723922896617003</v>
      </c>
      <c r="J14" s="16" t="s">
        <v>29477</v>
      </c>
      <c r="K14" s="21">
        <f>IF(FLOW_THRU_100PCT="Y",1,INDEX(VariabilityMatrix,D6L307C1,D6L307C9))</f>
        <v>0.67079570174770131</v>
      </c>
      <c r="L14" s="16" t="s">
        <v>29457</v>
      </c>
      <c r="M14" s="15">
        <f>IF(D6L307C2&lt;&gt;0,D6L307C2*D6L307C4,D6L307C3*D6L307C4)</f>
        <v>3.1342206647841691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1.5671103323920845</v>
      </c>
      <c r="R14" s="16" t="s">
        <v>29459</v>
      </c>
      <c r="S14" s="15">
        <f>D6L307C5-D6L307C7</f>
        <v>1.5671103323920845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1.5028512285396536</v>
      </c>
      <c r="X14" s="16" t="s">
        <v>29461</v>
      </c>
      <c r="Y14" s="33">
        <f>D6L307C7-D6L307C10</f>
        <v>6.4259103852430943E-2</v>
      </c>
      <c r="Z14" s="16" t="s">
        <v>29462</v>
      </c>
      <c r="AA14" s="33">
        <f>CHOOSE(MIN(D6L307C9,RUN_YEARS),B7L803C7,B7L803C16,B7L803C25,B7L803C34,B7L803C43)</f>
        <v>238957</v>
      </c>
      <c r="AB14" s="16" t="s">
        <v>29463</v>
      </c>
      <c r="AC14" s="33">
        <f>IF(D6L307C12=0,0,D6L307C10/D6L307C12)</f>
        <v>6.2892119860044011E-6</v>
      </c>
      <c r="AD14" s="16" t="s">
        <v>29464</v>
      </c>
      <c r="AE14" s="33">
        <f>IF(D6L307C5=0,0,D6L307C10/D6L307C5)</f>
        <v>0.47949758146436827</v>
      </c>
      <c r="AF14" s="16" t="s">
        <v>29465</v>
      </c>
      <c r="AG14" s="33">
        <f>CHOOSE(MIN(D6L307C9,RUN_YEARS),B7L803C5,B7L803C14,B7L803C23,B7L803C32,B7L803C41)</f>
        <v>3929.7514534796901</v>
      </c>
      <c r="AH14" s="16" t="s">
        <v>29466</v>
      </c>
      <c r="AI14" s="33">
        <f>IF(D6L307C15=0,0,D6L307C11/D6L307C15)</f>
        <v>1.6351951163611435E-5</v>
      </c>
      <c r="AJ14" s="16" t="s">
        <v>29467</v>
      </c>
      <c r="AK14" s="33">
        <f>IF(D6L307C5=0,0,D6L307C11/D6L307C5)</f>
        <v>2.0502418535631728E-2</v>
      </c>
      <c r="AL14" s="16" t="s">
        <v>29468</v>
      </c>
      <c r="AM14" s="33">
        <f>D6L307C8*CHOOSE(MIN(D6L307C9,RUN_YEARS),B7L803C4,B7L803C13,B7L803C22,B7L803C31,B7L803C40)</f>
        <v>0.36474809235901601</v>
      </c>
      <c r="AN14" s="16" t="s">
        <v>29469</v>
      </c>
      <c r="AO14" s="33">
        <f>D6L307C8-D6L307C18</f>
        <v>1.2023622400330685</v>
      </c>
      <c r="AP14" s="16" t="s">
        <v>29470</v>
      </c>
      <c r="AQ14" s="33">
        <f>CHOOSE(MIN(D6L307C9,RUN_YEARS),B7L803C2,B7L803C11,B7L803C20,B7L803C29,B7L803C38)</f>
        <v>531.6412121530019</v>
      </c>
      <c r="AR14" s="16" t="s">
        <v>29471</v>
      </c>
      <c r="AS14" s="33">
        <f>IF(D6L307C20=0,0,D6L307C18/D6L307C20)</f>
        <v>6.8607941600668182E-4</v>
      </c>
      <c r="AT14" s="16" t="s">
        <v>29472</v>
      </c>
      <c r="AU14" s="33">
        <f>IF(D6L307C5=0,0,D6L307C18/D6L307C5)</f>
        <v>0.11637600902109219</v>
      </c>
      <c r="AV14" s="16" t="s">
        <v>29473</v>
      </c>
      <c r="AW14" s="33">
        <f>CHOOSE(MIN(D6L307C9,RUN_YEARS),B7L803C1,B7L803C10,B7L803C19,B7L803C28,B7L803C37)</f>
        <v>1752.5117529853983</v>
      </c>
      <c r="AX14" s="16" t="s">
        <v>29474</v>
      </c>
      <c r="AY14" s="33">
        <f>IF(D6L307C23=0,0,D6L307C19/D6L307C23)</f>
        <v>6.8607941600668193E-4</v>
      </c>
      <c r="AZ14" s="16" t="s">
        <v>29475</v>
      </c>
      <c r="BA14" s="33">
        <f>IF(D6L307C5=0,0,D6L307C19/D6L307C5)</f>
        <v>0.38362399097890781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0.30268539886498491</v>
      </c>
      <c r="J15" s="16" t="s">
        <v>29498</v>
      </c>
      <c r="K15" s="21">
        <f>IF(FLOW_THRU_100PCT="Y",1,INDEX(VariabilityMatrix,D6L308C1,D6L308C9))</f>
        <v>0.67079570174770131</v>
      </c>
      <c r="L15" s="16" t="s">
        <v>29478</v>
      </c>
      <c r="M15" s="15">
        <f>IF(D6L308C2&lt;&gt;0,D6L308C2*D6L308C4,D6L308C3*D6L308C4)</f>
        <v>0.20304006454042042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0.10152003227021021</v>
      </c>
      <c r="R15" s="16" t="s">
        <v>29480</v>
      </c>
      <c r="S15" s="15">
        <f>D6L308C5-D6L308C7</f>
        <v>0.10152003227021021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9.7357219887500832E-2</v>
      </c>
      <c r="X15" s="16" t="s">
        <v>29482</v>
      </c>
      <c r="Y15" s="33">
        <f>D6L308C7-D6L308C10</f>
        <v>4.1628123827093799E-3</v>
      </c>
      <c r="Z15" s="16" t="s">
        <v>29483</v>
      </c>
      <c r="AA15" s="33">
        <f>CHOOSE(MIN(D6L308C9,RUN_YEARS),B7L803C7,B7L803C16,B7L803C25,B7L803C34,B7L803C43)</f>
        <v>238957</v>
      </c>
      <c r="AB15" s="16" t="s">
        <v>29484</v>
      </c>
      <c r="AC15" s="33">
        <f>IF(D6L308C12=0,0,D6L308C10/D6L308C12)</f>
        <v>4.0742568699599021E-7</v>
      </c>
      <c r="AD15" s="16" t="s">
        <v>29485</v>
      </c>
      <c r="AE15" s="33">
        <f>IF(D6L308C5=0,0,D6L308C10/D6L308C5)</f>
        <v>0.47949758146436827</v>
      </c>
      <c r="AF15" s="16" t="s">
        <v>29486</v>
      </c>
      <c r="AG15" s="33">
        <f>CHOOSE(MIN(D6L308C9,RUN_YEARS),B7L803C5,B7L803C14,B7L803C23,B7L803C32,B7L803C41)</f>
        <v>3929.7514534796901</v>
      </c>
      <c r="AH15" s="16" t="s">
        <v>29487</v>
      </c>
      <c r="AI15" s="33">
        <f>IF(D6L308C15=0,0,D6L308C11/D6L308C15)</f>
        <v>1.0593067861895745E-6</v>
      </c>
      <c r="AJ15" s="16" t="s">
        <v>29488</v>
      </c>
      <c r="AK15" s="33">
        <f>IF(D6L308C5=0,0,D6L308C11/D6L308C5)</f>
        <v>2.0502418535631738E-2</v>
      </c>
      <c r="AL15" s="16" t="s">
        <v>29489</v>
      </c>
      <c r="AM15" s="33">
        <f>D6L308C8*CHOOSE(MIN(D6L308C9,RUN_YEARS),B7L803C4,B7L803C13,B7L803C22,B7L803C31,B7L803C40)</f>
        <v>2.3628992382599107E-2</v>
      </c>
      <c r="AN15" s="16" t="s">
        <v>29490</v>
      </c>
      <c r="AO15" s="33">
        <f>D6L308C8-D6L308C18</f>
        <v>7.7891039887611105E-2</v>
      </c>
      <c r="AP15" s="16" t="s">
        <v>29491</v>
      </c>
      <c r="AQ15" s="33">
        <f>CHOOSE(MIN(D6L308C9,RUN_YEARS),B7L803C2,B7L803C11,B7L803C20,B7L803C29,B7L803C38)</f>
        <v>531.6412121530019</v>
      </c>
      <c r="AR15" s="16" t="s">
        <v>29492</v>
      </c>
      <c r="AS15" s="33">
        <f>IF(D6L308C20=0,0,D6L308C18/D6L308C20)</f>
        <v>4.4445373764212396E-5</v>
      </c>
      <c r="AT15" s="16" t="s">
        <v>29493</v>
      </c>
      <c r="AU15" s="33">
        <f>IF(D6L308C5=0,0,D6L308C18/D6L308C5)</f>
        <v>0.11637600902109219</v>
      </c>
      <c r="AV15" s="16" t="s">
        <v>29494</v>
      </c>
      <c r="AW15" s="33">
        <f>CHOOSE(MIN(D6L308C9,RUN_YEARS),B7L803C1,B7L803C10,B7L803C19,B7L803C28,B7L803C37)</f>
        <v>1752.5117529853983</v>
      </c>
      <c r="AX15" s="16" t="s">
        <v>29495</v>
      </c>
      <c r="AY15" s="33">
        <f>IF(D6L308C23=0,0,D6L308C19/D6L308C23)</f>
        <v>4.4445373764212403E-5</v>
      </c>
      <c r="AZ15" s="16" t="s">
        <v>29496</v>
      </c>
      <c r="BA15" s="33">
        <f>IF(D6L308C5=0,0,D6L308C19/D6L308C5)</f>
        <v>0.38362399097890781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1.5786465001577115</v>
      </c>
      <c r="J16" s="16" t="s">
        <v>29519</v>
      </c>
      <c r="K16" s="21">
        <f>IF(FLOW_THRU_100PCT="Y",1,INDEX(VariabilityMatrix,D6L309C1,D6L309C9))</f>
        <v>0.67079570174770131</v>
      </c>
      <c r="L16" s="16" t="s">
        <v>29499</v>
      </c>
      <c r="M16" s="15">
        <f>IF(D6L309C2&lt;&gt;0,D6L309C2*D6L309C4,D6L309C3*D6L309C4)</f>
        <v>1.0589492868848447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0.52947464344242234</v>
      </c>
      <c r="R16" s="16" t="s">
        <v>29501</v>
      </c>
      <c r="S16" s="15">
        <f>D6L309C5-D6L309C7</f>
        <v>0.52947464344242234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0.50776362195470048</v>
      </c>
      <c r="X16" s="16" t="s">
        <v>29503</v>
      </c>
      <c r="Y16" s="33">
        <f>D6L309C7-D6L309C10</f>
        <v>2.171102148772186E-2</v>
      </c>
      <c r="Z16" s="16" t="s">
        <v>29504</v>
      </c>
      <c r="AA16" s="33">
        <f>CHOOSE(MIN(D6L309C9,RUN_YEARS),B7L803C7,B7L803C16,B7L803C25,B7L803C34,B7L803C43)</f>
        <v>238957</v>
      </c>
      <c r="AB16" s="16" t="s">
        <v>29505</v>
      </c>
      <c r="AC16" s="33">
        <f>IF(D6L309C12=0,0,D6L309C10/D6L309C12)</f>
        <v>2.1249162901890317E-6</v>
      </c>
      <c r="AD16" s="16" t="s">
        <v>29506</v>
      </c>
      <c r="AE16" s="33">
        <f>IF(D6L309C5=0,0,D6L309C10/D6L309C5)</f>
        <v>0.47949758146436827</v>
      </c>
      <c r="AF16" s="16" t="s">
        <v>29507</v>
      </c>
      <c r="AG16" s="33">
        <f>CHOOSE(MIN(D6L309C9,RUN_YEARS),B7L803C5,B7L803C14,B7L803C23,B7L803C32,B7L803C41)</f>
        <v>3929.7514534796901</v>
      </c>
      <c r="AH16" s="16" t="s">
        <v>29508</v>
      </c>
      <c r="AI16" s="33">
        <f>IF(D6L309C15=0,0,D6L309C11/D6L309C15)</f>
        <v>5.524782354491486E-6</v>
      </c>
      <c r="AJ16" s="16" t="s">
        <v>29509</v>
      </c>
      <c r="AK16" s="33">
        <f>IF(D6L309C5=0,0,D6L309C11/D6L309C5)</f>
        <v>2.0502418535631745E-2</v>
      </c>
      <c r="AL16" s="16" t="s">
        <v>29510</v>
      </c>
      <c r="AM16" s="33">
        <f>D6L309C8*CHOOSE(MIN(D6L309C9,RUN_YEARS),B7L803C4,B7L803C13,B7L803C22,B7L803C31,B7L803C40)</f>
        <v>0.12323629176338982</v>
      </c>
      <c r="AN16" s="16" t="s">
        <v>29511</v>
      </c>
      <c r="AO16" s="33">
        <f>D6L309C8-D6L309C18</f>
        <v>0.40623835167903255</v>
      </c>
      <c r="AP16" s="16" t="s">
        <v>29512</v>
      </c>
      <c r="AQ16" s="33">
        <f>CHOOSE(MIN(D6L309C9,RUN_YEARS),B7L803C2,B7L803C11,B7L803C20,B7L803C29,B7L803C38)</f>
        <v>531.6412121530019</v>
      </c>
      <c r="AR16" s="16" t="s">
        <v>29513</v>
      </c>
      <c r="AS16" s="33">
        <f>IF(D6L309C20=0,0,D6L309C18/D6L309C20)</f>
        <v>2.3180349631721824E-4</v>
      </c>
      <c r="AT16" s="16" t="s">
        <v>29514</v>
      </c>
      <c r="AU16" s="33">
        <f>IF(D6L309C5=0,0,D6L309C18/D6L309C5)</f>
        <v>0.11637600902109219</v>
      </c>
      <c r="AV16" s="16" t="s">
        <v>29515</v>
      </c>
      <c r="AW16" s="33">
        <f>CHOOSE(MIN(D6L309C9,RUN_YEARS),B7L803C1,B7L803C10,B7L803C19,B7L803C28,B7L803C37)</f>
        <v>1752.5117529853983</v>
      </c>
      <c r="AX16" s="16" t="s">
        <v>29516</v>
      </c>
      <c r="AY16" s="33">
        <f>IF(D6L309C23=0,0,D6L309C19/D6L309C23)</f>
        <v>2.318034963172183E-4</v>
      </c>
      <c r="AZ16" s="16" t="s">
        <v>29517</v>
      </c>
      <c r="BA16" s="33">
        <f>IF(D6L309C5=0,0,D6L309C19/D6L309C5)</f>
        <v>0.38362399097890781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0.67079570174770131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238957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3929.7514534796901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531.6412121530019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1752.5117529853983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0.67079570174770131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238957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3929.7514534796901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531.6412121530019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1752.5117529853983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0.67079570174770131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238957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3929.7514534796901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531.6412121530019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1752.5117529853983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0.53886023034234842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0.46341979809441963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0.23170989904720982</v>
      </c>
      <c r="R20" s="16" t="s">
        <v>29585</v>
      </c>
      <c r="S20" s="15">
        <f>D6L313C5-D6L313C7</f>
        <v>0.23170989904720982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0.22220867238898007</v>
      </c>
      <c r="X20" s="16" t="s">
        <v>29587</v>
      </c>
      <c r="Y20" s="33">
        <f>D6L313C7-D6L313C10</f>
        <v>9.50122665822975E-3</v>
      </c>
      <c r="Z20" s="16" t="s">
        <v>29588</v>
      </c>
      <c r="AA20" s="33">
        <f>CHOOSE(MIN(D6L313C9,RUN_YEARS),B7L803C7,B7L803C16,B7L803C25,B7L803C34,B7L803C43)</f>
        <v>238957</v>
      </c>
      <c r="AB20" s="16" t="s">
        <v>29589</v>
      </c>
      <c r="AC20" s="33">
        <f>IF(D6L313C12=0,0,D6L313C10/D6L313C12)</f>
        <v>9.2991070522721686E-7</v>
      </c>
      <c r="AD20" s="16" t="s">
        <v>29590</v>
      </c>
      <c r="AE20" s="33">
        <f>IF(D6L313C5=0,0,D6L313C10/D6L313C5)</f>
        <v>0.47949758146436827</v>
      </c>
      <c r="AF20" s="16" t="s">
        <v>29591</v>
      </c>
      <c r="AG20" s="33">
        <f>CHOOSE(MIN(D6L313C9,RUN_YEARS),B7L803C5,B7L803C14,B7L803C23,B7L803C32,B7L803C41)</f>
        <v>3929.7514534796901</v>
      </c>
      <c r="AH20" s="16" t="s">
        <v>29592</v>
      </c>
      <c r="AI20" s="33">
        <f>IF(D6L313C15=0,0,D6L313C11/D6L313C15)</f>
        <v>2.4177678335907649E-6</v>
      </c>
      <c r="AJ20" s="16" t="s">
        <v>29593</v>
      </c>
      <c r="AK20" s="33">
        <f>IF(D6L313C5=0,0,D6L313C11/D6L313C5)</f>
        <v>2.0502418535631745E-2</v>
      </c>
      <c r="AL20" s="16" t="s">
        <v>29594</v>
      </c>
      <c r="AM20" s="33">
        <f>D6L313C8*CHOOSE(MIN(D6L313C9,RUN_YEARS),B7L803C4,B7L803C13,B7L803C22,B7L803C31,B7L803C40)</f>
        <v>5.3930946603588902E-2</v>
      </c>
      <c r="AN20" s="16" t="s">
        <v>29595</v>
      </c>
      <c r="AO20" s="33">
        <f>D6L313C8-D6L313C18</f>
        <v>0.17777895244362091</v>
      </c>
      <c r="AP20" s="16" t="s">
        <v>29596</v>
      </c>
      <c r="AQ20" s="33">
        <f>CHOOSE(MIN(D6L313C9,RUN_YEARS),B7L803C2,B7L803C11,B7L803C20,B7L803C29,B7L803C38)</f>
        <v>531.6412121530019</v>
      </c>
      <c r="AR20" s="16" t="s">
        <v>29597</v>
      </c>
      <c r="AS20" s="33">
        <f>IF(D6L313C20=0,0,D6L313C18/D6L313C20)</f>
        <v>1.014423738618443E-4</v>
      </c>
      <c r="AT20" s="16" t="s">
        <v>29598</v>
      </c>
      <c r="AU20" s="33">
        <f>IF(D6L313C5=0,0,D6L313C18/D6L313C5)</f>
        <v>0.11637600902109219</v>
      </c>
      <c r="AV20" s="16" t="s">
        <v>29599</v>
      </c>
      <c r="AW20" s="33">
        <f>CHOOSE(MIN(D6L313C9,RUN_YEARS),B7L803C1,B7L803C10,B7L803C19,B7L803C28,B7L803C37)</f>
        <v>1752.5117529853983</v>
      </c>
      <c r="AX20" s="16" t="s">
        <v>29600</v>
      </c>
      <c r="AY20" s="33">
        <f>IF(D6L313C23=0,0,D6L313C19/D6L313C23)</f>
        <v>1.0144237386184431E-4</v>
      </c>
      <c r="AZ20" s="16" t="s">
        <v>29601</v>
      </c>
      <c r="BA20" s="33">
        <f>IF(D6L313C5=0,0,D6L313C19/D6L313C5)</f>
        <v>0.38362399097890781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14.078761240189452</v>
      </c>
      <c r="J21" s="16" t="s">
        <v>29623</v>
      </c>
      <c r="K21" s="21">
        <f>IF(FLOW_THRU_100PCT="Y",1,INDEX(VariabilityMatrix,D6L314C1,D6L314C9))</f>
        <v>0.65646204463521418</v>
      </c>
      <c r="L21" s="16" t="s">
        <v>29603</v>
      </c>
      <c r="M21" s="15">
        <f>IF(D6L314C2&lt;&gt;0,D6L314C2*D6L314C4,D6L314C3*D6L314C4)</f>
        <v>9.2421723896657717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4.6210861948328859</v>
      </c>
      <c r="R21" s="16" t="s">
        <v>29605</v>
      </c>
      <c r="S21" s="15">
        <f>D6L314C5-D6L314C7</f>
        <v>4.6210861948328859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4.4365437057102088</v>
      </c>
      <c r="X21" s="16" t="s">
        <v>29607</v>
      </c>
      <c r="Y21" s="33">
        <f>D6L314C7-D6L314C10</f>
        <v>0.18454248912267701</v>
      </c>
      <c r="Z21" s="16" t="s">
        <v>29608</v>
      </c>
      <c r="AA21" s="33">
        <f>CHOOSE(MIN(D6L314C9,RUN_YEARS),B7L803C7,B7L803C16,B7L803C25,B7L803C34,B7L803C43)</f>
        <v>252982.2</v>
      </c>
      <c r="AB21" s="16" t="s">
        <v>29609</v>
      </c>
      <c r="AC21" s="33">
        <f>IF(D6L314C12=0,0,D6L314C10/D6L314C12)</f>
        <v>1.75369796994026E-5</v>
      </c>
      <c r="AD21" s="16" t="s">
        <v>29610</v>
      </c>
      <c r="AE21" s="33">
        <f>IF(D6L314C5=0,0,D6L314C10/D6L314C5)</f>
        <v>0.48003256362876057</v>
      </c>
      <c r="AF21" s="16" t="s">
        <v>29611</v>
      </c>
      <c r="AG21" s="33">
        <f>CHOOSE(MIN(D6L314C9,RUN_YEARS),B7L803C5,B7L803C14,B7L803C23,B7L803C32,B7L803C41)</f>
        <v>4047.3263725233523</v>
      </c>
      <c r="AH21" s="16" t="s">
        <v>29612</v>
      </c>
      <c r="AI21" s="33">
        <f>IF(D6L314C15=0,0,D6L314C11/D6L314C15)</f>
        <v>4.5596147218446792E-5</v>
      </c>
      <c r="AJ21" s="16" t="s">
        <v>29613</v>
      </c>
      <c r="AK21" s="33">
        <f>IF(D6L314C5=0,0,D6L314C11/D6L314C5)</f>
        <v>1.9967436371239412E-2</v>
      </c>
      <c r="AL21" s="16" t="s">
        <v>29614</v>
      </c>
      <c r="AM21" s="33">
        <f>D6L314C8*CHOOSE(MIN(D6L314C9,RUN_YEARS),B7L803C4,B7L803C13,B7L803C22,B7L803C31,B7L803C40)</f>
        <v>1.1242982513031163</v>
      </c>
      <c r="AN21" s="16" t="s">
        <v>29615</v>
      </c>
      <c r="AO21" s="33">
        <f>D6L314C8-D6L314C18</f>
        <v>3.4967879435297693</v>
      </c>
      <c r="AP21" s="16" t="s">
        <v>29616</v>
      </c>
      <c r="AQ21" s="33">
        <f>CHOOSE(MIN(D6L314C9,RUN_YEARS),B7L803C2,B7L803C11,B7L803C20,B7L803C29,B7L803C38)</f>
        <v>584.35119190312173</v>
      </c>
      <c r="AR21" s="16" t="s">
        <v>29617</v>
      </c>
      <c r="AS21" s="33">
        <f>IF(D6L314C20=0,0,D6L314C18/D6L314C20)</f>
        <v>1.9240112228427031E-3</v>
      </c>
      <c r="AT21" s="16" t="s">
        <v>29618</v>
      </c>
      <c r="AU21" s="33">
        <f>IF(D6L314C5=0,0,D6L314C18/D6L314C5)</f>
        <v>0.12164869945081978</v>
      </c>
      <c r="AV21" s="16" t="s">
        <v>29619</v>
      </c>
      <c r="AW21" s="33">
        <f>CHOOSE(MIN(D6L314C9,RUN_YEARS),B7L803C1,B7L803C10,B7L803C19,B7L803C28,B7L803C37)</f>
        <v>1817.4467497977002</v>
      </c>
      <c r="AX21" s="16" t="s">
        <v>29620</v>
      </c>
      <c r="AY21" s="33">
        <f>IF(D6L314C23=0,0,D6L314C19/D6L314C23)</f>
        <v>1.9240112228427031E-3</v>
      </c>
      <c r="AZ21" s="16" t="s">
        <v>29621</v>
      </c>
      <c r="BA21" s="33">
        <f>IF(D6L314C5=0,0,D6L314C19/D6L314C5)</f>
        <v>0.3783513005491802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8.9802584645948045</v>
      </c>
      <c r="J22" s="16" t="s">
        <v>29644</v>
      </c>
      <c r="K22" s="21">
        <f>IF(FLOW_THRU_100PCT="Y",1,INDEX(VariabilityMatrix,D6L315C1,D6L315C9))</f>
        <v>0.66309337941438495</v>
      </c>
      <c r="L22" s="16" t="s">
        <v>29624</v>
      </c>
      <c r="M22" s="15">
        <f>IF(D6L315C2&lt;&gt;0,D6L315C2*D6L315C4,D6L315C3*D6L315C4)</f>
        <v>5.9547499333028044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2.9773749666514022</v>
      </c>
      <c r="R22" s="16" t="s">
        <v>29626</v>
      </c>
      <c r="S22" s="15">
        <f>D6L315C5-D6L315C7</f>
        <v>2.9773749666514022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2.8540108664771089</v>
      </c>
      <c r="X22" s="16" t="s">
        <v>29628</v>
      </c>
      <c r="Y22" s="33">
        <f>D6L315C7-D6L315C10</f>
        <v>0.12336410017429333</v>
      </c>
      <c r="Z22" s="16" t="s">
        <v>29629</v>
      </c>
      <c r="AA22" s="33">
        <f>CHOOSE(MIN(D6L315C9,RUN_YEARS),B7L803C7,B7L803C16,B7L803C25,B7L803C34,B7L803C43)</f>
        <v>245296.66666666669</v>
      </c>
      <c r="AB22" s="16" t="s">
        <v>29630</v>
      </c>
      <c r="AC22" s="33">
        <f>IF(D6L315C12=0,0,D6L315C10/D6L315C12)</f>
        <v>1.163493538359174E-5</v>
      </c>
      <c r="AD22" s="16" t="s">
        <v>29631</v>
      </c>
      <c r="AE22" s="33">
        <f>IF(D6L315C5=0,0,D6L315C10/D6L315C5)</f>
        <v>0.47928307627422578</v>
      </c>
      <c r="AF22" s="16" t="s">
        <v>29632</v>
      </c>
      <c r="AG22" s="33">
        <f>CHOOSE(MIN(D6L315C9,RUN_YEARS),B7L803C5,B7L803C14,B7L803C23,B7L803C32,B7L803C41)</f>
        <v>4078.0399092873495</v>
      </c>
      <c r="AH22" s="16" t="s">
        <v>29633</v>
      </c>
      <c r="AI22" s="33">
        <f>IF(D6L315C15=0,0,D6L315C11/D6L315C15)</f>
        <v>3.0250831997338547E-5</v>
      </c>
      <c r="AJ22" s="16" t="s">
        <v>29634</v>
      </c>
      <c r="AK22" s="33">
        <f>IF(D6L315C5=0,0,D6L315C11/D6L315C5)</f>
        <v>2.071692372577422E-2</v>
      </c>
      <c r="AL22" s="16" t="s">
        <v>29635</v>
      </c>
      <c r="AM22" s="33">
        <f>D6L315C8*CHOOSE(MIN(D6L315C9,RUN_YEARS),B7L803C4,B7L803C13,B7L803C22,B7L803C31,B7L803C40)</f>
        <v>0.72970169418126363</v>
      </c>
      <c r="AN22" s="16" t="s">
        <v>29636</v>
      </c>
      <c r="AO22" s="33">
        <f>D6L315C8-D6L315C18</f>
        <v>2.2476732724701387</v>
      </c>
      <c r="AP22" s="16" t="s">
        <v>29637</v>
      </c>
      <c r="AQ22" s="33">
        <f>CHOOSE(MIN(D6L315C9,RUN_YEARS),B7L803C2,B7L803C11,B7L803C20,B7L803C29,B7L803C38)</f>
        <v>591.33218616893453</v>
      </c>
      <c r="AR22" s="16" t="s">
        <v>29638</v>
      </c>
      <c r="AS22" s="33">
        <f>IF(D6L315C20=0,0,D6L315C18/D6L315C20)</f>
        <v>1.2339962397595573E-3</v>
      </c>
      <c r="AT22" s="16" t="s">
        <v>29639</v>
      </c>
      <c r="AU22" s="33">
        <f>IF(D6L315C5=0,0,D6L315C18/D6L315C5)</f>
        <v>0.12254111463191776</v>
      </c>
      <c r="AV22" s="16" t="s">
        <v>29640</v>
      </c>
      <c r="AW22" s="33">
        <f>CHOOSE(MIN(D6L315C9,RUN_YEARS),B7L803C1,B7L803C10,B7L803C19,B7L803C28,B7L803C37)</f>
        <v>1821.4587695243667</v>
      </c>
      <c r="AX22" s="16" t="s">
        <v>29641</v>
      </c>
      <c r="AY22" s="33">
        <f>IF(D6L315C23=0,0,D6L315C19/D6L315C23)</f>
        <v>1.2339962397595573E-3</v>
      </c>
      <c r="AZ22" s="16" t="s">
        <v>29642</v>
      </c>
      <c r="BA22" s="33">
        <f>IF(D6L315C5=0,0,D6L315C19/D6L315C5)</f>
        <v>0.37745888536808225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2372.849711481821</v>
      </c>
      <c r="J23" s="16" t="s">
        <v>29665</v>
      </c>
      <c r="K23" s="21">
        <f>IF(FLOW_THRU_100PCT="Y",1,INDEX(VariabilityMatrix,D6L316C1,D6L316C9))</f>
        <v>0.33218144065456362</v>
      </c>
      <c r="L23" s="16" t="s">
        <v>29645</v>
      </c>
      <c r="M23" s="15">
        <f>IF(D6L316C2&lt;&gt;0,D6L316C2*D6L316C4,D6L316C3*D6L316C4)</f>
        <v>788.21663561679691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394.10831780839845</v>
      </c>
      <c r="R23" s="16" t="s">
        <v>29647</v>
      </c>
      <c r="S23" s="15">
        <f>D6L316C5-D6L316C7</f>
        <v>394.10831780839845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377.77889388893891</v>
      </c>
      <c r="X23" s="16" t="s">
        <v>29649</v>
      </c>
      <c r="Y23" s="33">
        <f>D6L316C7-D6L316C10</f>
        <v>16.329423919459543</v>
      </c>
      <c r="Z23" s="16" t="s">
        <v>29650</v>
      </c>
      <c r="AA23" s="33">
        <f>CHOOSE(MIN(D6L316C9,RUN_YEARS),B7L803C7,B7L803C16,B7L803C25,B7L803C34,B7L803C43)</f>
        <v>245296.66666666669</v>
      </c>
      <c r="AB23" s="16" t="s">
        <v>29651</v>
      </c>
      <c r="AC23" s="33">
        <f>IF(D6L316C12=0,0,D6L316C10/D6L316C12)</f>
        <v>1.5400897982943329E-3</v>
      </c>
      <c r="AD23" s="16" t="s">
        <v>29652</v>
      </c>
      <c r="AE23" s="33">
        <f>IF(D6L316C5=0,0,D6L316C10/D6L316C5)</f>
        <v>0.47928307627422578</v>
      </c>
      <c r="AF23" s="16" t="s">
        <v>29653</v>
      </c>
      <c r="AG23" s="33">
        <f>CHOOSE(MIN(D6L316C9,RUN_YEARS),B7L803C5,B7L803C14,B7L803C23,B7L803C32,B7L803C41)</f>
        <v>4078.0399092873495</v>
      </c>
      <c r="AH23" s="16" t="s">
        <v>29654</v>
      </c>
      <c r="AI23" s="33">
        <f>IF(D6L316C15=0,0,D6L316C11/D6L316C15)</f>
        <v>4.0042334755652654E-3</v>
      </c>
      <c r="AJ23" s="16" t="s">
        <v>29655</v>
      </c>
      <c r="AK23" s="33">
        <f>IF(D6L316C5=0,0,D6L316C11/D6L316C5)</f>
        <v>2.0716923725774206E-2</v>
      </c>
      <c r="AL23" s="16" t="s">
        <v>29656</v>
      </c>
      <c r="AM23" s="33">
        <f>D6L316C8*CHOOSE(MIN(D6L316C9,RUN_YEARS),B7L803C4,B7L803C13,B7L803C22,B7L803C31,B7L803C40)</f>
        <v>96.58894509990246</v>
      </c>
      <c r="AN23" s="16" t="s">
        <v>29657</v>
      </c>
      <c r="AO23" s="33">
        <f>D6L316C8-D6L316C18</f>
        <v>297.51937270849601</v>
      </c>
      <c r="AP23" s="16" t="s">
        <v>29658</v>
      </c>
      <c r="AQ23" s="33">
        <f>CHOOSE(MIN(D6L316C9,RUN_YEARS),B7L803C2,B7L803C11,B7L803C20,B7L803C29,B7L803C38)</f>
        <v>591.33218616893453</v>
      </c>
      <c r="AR23" s="16" t="s">
        <v>29659</v>
      </c>
      <c r="AS23" s="33">
        <f>IF(D6L316C20=0,0,D6L316C18/D6L316C20)</f>
        <v>0.16334126123875234</v>
      </c>
      <c r="AT23" s="16" t="s">
        <v>29660</v>
      </c>
      <c r="AU23" s="33">
        <f>IF(D6L316C5=0,0,D6L316C18/D6L316C5)</f>
        <v>0.12254111463191776</v>
      </c>
      <c r="AV23" s="16" t="s">
        <v>29661</v>
      </c>
      <c r="AW23" s="33">
        <f>CHOOSE(MIN(D6L316C9,RUN_YEARS),B7L803C1,B7L803C10,B7L803C19,B7L803C28,B7L803C37)</f>
        <v>1821.4587695243667</v>
      </c>
      <c r="AX23" s="16" t="s">
        <v>29662</v>
      </c>
      <c r="AY23" s="33">
        <f>IF(D6L316C23=0,0,D6L316C19/D6L316C23)</f>
        <v>0.16334126123875237</v>
      </c>
      <c r="AZ23" s="16" t="s">
        <v>29663</v>
      </c>
      <c r="BA23" s="33">
        <f>IF(D6L316C5=0,0,D6L316C19/D6L316C5)</f>
        <v>0.37745888536808225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57.997430177227741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49.87778995241586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24.93889497620793</v>
      </c>
      <c r="R24" s="16" t="s">
        <v>29668</v>
      </c>
      <c r="S24" s="15">
        <f>D6L317C5-D6L317C7</f>
        <v>24.93889497620793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23.905580606153542</v>
      </c>
      <c r="X24" s="16" t="s">
        <v>29670</v>
      </c>
      <c r="Y24" s="33">
        <f>D6L317C7-D6L317C10</f>
        <v>1.0333143700543879</v>
      </c>
      <c r="Z24" s="16" t="s">
        <v>29671</v>
      </c>
      <c r="AA24" s="33">
        <f>CHOOSE(MIN(D6L317C9,RUN_YEARS),B7L803C7,B7L803C16,B7L803C25,B7L803C34,B7L803C43)</f>
        <v>245296.66666666669</v>
      </c>
      <c r="AB24" s="16" t="s">
        <v>29672</v>
      </c>
      <c r="AC24" s="33">
        <f>IF(D6L317C12=0,0,D6L317C10/D6L317C12)</f>
        <v>9.7455790700322906E-5</v>
      </c>
      <c r="AD24" s="16" t="s">
        <v>29673</v>
      </c>
      <c r="AE24" s="33">
        <f>IF(D6L317C5=0,0,D6L317C10/D6L317C5)</f>
        <v>0.47928307627422578</v>
      </c>
      <c r="AF24" s="16" t="s">
        <v>29674</v>
      </c>
      <c r="AG24" s="33">
        <f>CHOOSE(MIN(D6L317C9,RUN_YEARS),B7L803C5,B7L803C14,B7L803C23,B7L803C32,B7L803C41)</f>
        <v>4078.0399092873495</v>
      </c>
      <c r="AH24" s="16" t="s">
        <v>29675</v>
      </c>
      <c r="AI24" s="33">
        <f>IF(D6L317C15=0,0,D6L317C11/D6L317C15)</f>
        <v>2.5338505582083988E-4</v>
      </c>
      <c r="AJ24" s="16" t="s">
        <v>29676</v>
      </c>
      <c r="AK24" s="33">
        <f>IF(D6L317C5=0,0,D6L317C11/D6L317C5)</f>
        <v>2.0716923725774234E-2</v>
      </c>
      <c r="AL24" s="16" t="s">
        <v>29677</v>
      </c>
      <c r="AM24" s="33">
        <f>D6L317C8*CHOOSE(MIN(D6L317C9,RUN_YEARS),B7L803C4,B7L803C13,B7L803C22,B7L803C31,B7L803C40)</f>
        <v>6.1120799761457079</v>
      </c>
      <c r="AN24" s="16" t="s">
        <v>29678</v>
      </c>
      <c r="AO24" s="33">
        <f>D6L317C8-D6L317C18</f>
        <v>18.826815000062222</v>
      </c>
      <c r="AP24" s="16" t="s">
        <v>29679</v>
      </c>
      <c r="AQ24" s="33">
        <f>CHOOSE(MIN(D6L317C9,RUN_YEARS),B7L803C2,B7L803C11,B7L803C20,B7L803C29,B7L803C38)</f>
        <v>591.33218616893453</v>
      </c>
      <c r="AR24" s="16" t="s">
        <v>29680</v>
      </c>
      <c r="AS24" s="33">
        <f>IF(D6L317C20=0,0,D6L317C18/D6L317C20)</f>
        <v>1.0336119222165221E-2</v>
      </c>
      <c r="AT24" s="16" t="s">
        <v>29681</v>
      </c>
      <c r="AU24" s="33">
        <f>IF(D6L317C5=0,0,D6L317C18/D6L317C5)</f>
        <v>0.12254111463191776</v>
      </c>
      <c r="AV24" s="16" t="s">
        <v>29682</v>
      </c>
      <c r="AW24" s="33">
        <f>CHOOSE(MIN(D6L317C9,RUN_YEARS),B7L803C1,B7L803C10,B7L803C19,B7L803C28,B7L803C37)</f>
        <v>1821.4587695243667</v>
      </c>
      <c r="AX24" s="16" t="s">
        <v>29683</v>
      </c>
      <c r="AY24" s="33">
        <f>IF(D6L317C23=0,0,D6L317C19/D6L317C23)</f>
        <v>1.0336119222165223E-2</v>
      </c>
      <c r="AZ24" s="16" t="s">
        <v>29684</v>
      </c>
      <c r="BA24" s="33">
        <f>IF(D6L317C5=0,0,D6L317C19/D6L317C5)</f>
        <v>0.37745888536808225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1380.9190589398697</v>
      </c>
      <c r="J25" s="16" t="s">
        <v>29706</v>
      </c>
      <c r="K25" s="21">
        <f>IF(FLOW_THRU_100PCT="Y",1,INDEX(VariabilityMatrix,D6L318C1,D6L318C9))</f>
        <v>0.34150070988595593</v>
      </c>
      <c r="L25" s="16" t="s">
        <v>29686</v>
      </c>
      <c r="M25" s="15">
        <f>IF(D6L318C2&lt;&gt;0,D6L318C2*D6L318C4,D6L318C3*D6L318C4)</f>
        <v>471.58483892301172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235.79241946150586</v>
      </c>
      <c r="R25" s="16" t="s">
        <v>29688</v>
      </c>
      <c r="S25" s="15">
        <f>D6L318C5-D6L318C7</f>
        <v>235.79241946150586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226.1237897188478</v>
      </c>
      <c r="X25" s="16" t="s">
        <v>29690</v>
      </c>
      <c r="Y25" s="33">
        <f>D6L318C7-D6L318C10</f>
        <v>9.6686297426580552</v>
      </c>
      <c r="Z25" s="16" t="s">
        <v>29691</v>
      </c>
      <c r="AA25" s="33">
        <f>CHOOSE(MIN(D6L318C9,RUN_YEARS),B7L803C7,B7L803C16,B7L803C25,B7L803C34,B7L803C43)</f>
        <v>238957</v>
      </c>
      <c r="AB25" s="16" t="s">
        <v>29692</v>
      </c>
      <c r="AC25" s="33">
        <f>IF(D6L318C12=0,0,D6L318C10/D6L318C12)</f>
        <v>9.4629489706871031E-4</v>
      </c>
      <c r="AD25" s="16" t="s">
        <v>29693</v>
      </c>
      <c r="AE25" s="33">
        <f>IF(D6L318C5=0,0,D6L318C10/D6L318C5)</f>
        <v>0.47949758146436827</v>
      </c>
      <c r="AF25" s="16" t="s">
        <v>29694</v>
      </c>
      <c r="AG25" s="33">
        <f>CHOOSE(MIN(D6L318C9,RUN_YEARS),B7L803C5,B7L803C14,B7L803C23,B7L803C32,B7L803C41)</f>
        <v>3929.7514534796901</v>
      </c>
      <c r="AH25" s="16" t="s">
        <v>29695</v>
      </c>
      <c r="AI25" s="33">
        <f>IF(D6L318C15=0,0,D6L318C11/D6L318C15)</f>
        <v>2.460366732378645E-3</v>
      </c>
      <c r="AJ25" s="16" t="s">
        <v>29696</v>
      </c>
      <c r="AK25" s="33">
        <f>IF(D6L318C5=0,0,D6L318C11/D6L318C5)</f>
        <v>2.0502418535631721E-2</v>
      </c>
      <c r="AL25" s="16" t="s">
        <v>29697</v>
      </c>
      <c r="AM25" s="33">
        <f>D6L318C8*CHOOSE(MIN(D6L318C9,RUN_YEARS),B7L803C4,B7L803C13,B7L803C22,B7L803C31,B7L803C40)</f>
        <v>54.881161468714716</v>
      </c>
      <c r="AN25" s="16" t="s">
        <v>29698</v>
      </c>
      <c r="AO25" s="33">
        <f>D6L318C8-D6L318C18</f>
        <v>180.91125799279115</v>
      </c>
      <c r="AP25" s="16" t="s">
        <v>29699</v>
      </c>
      <c r="AQ25" s="33">
        <f>CHOOSE(MIN(D6L318C9,RUN_YEARS),B7L803C2,B7L803C11,B7L803C20,B7L803C29,B7L803C38)</f>
        <v>531.6412121530019</v>
      </c>
      <c r="AR25" s="16" t="s">
        <v>29700</v>
      </c>
      <c r="AS25" s="33">
        <f>IF(D6L318C20=0,0,D6L318C18/D6L318C20)</f>
        <v>0.1032296974240597</v>
      </c>
      <c r="AT25" s="16" t="s">
        <v>29701</v>
      </c>
      <c r="AU25" s="33">
        <f>IF(D6L318C5=0,0,D6L318C18/D6L318C5)</f>
        <v>0.11637600902109219</v>
      </c>
      <c r="AV25" s="16" t="s">
        <v>29702</v>
      </c>
      <c r="AW25" s="33">
        <f>CHOOSE(MIN(D6L318C9,RUN_YEARS),B7L803C1,B7L803C10,B7L803C19,B7L803C28,B7L803C37)</f>
        <v>1752.5117529853983</v>
      </c>
      <c r="AX25" s="16" t="s">
        <v>29703</v>
      </c>
      <c r="AY25" s="33">
        <f>IF(D6L318C23=0,0,D6L318C19/D6L318C23)</f>
        <v>0.10322969742405971</v>
      </c>
      <c r="AZ25" s="16" t="s">
        <v>29704</v>
      </c>
      <c r="BA25" s="33">
        <f>IF(D6L318C5=0,0,D6L318C19/D6L318C5)</f>
        <v>0.38362399097890781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3864.3984792967281</v>
      </c>
      <c r="J26" s="16" t="s">
        <v>29727</v>
      </c>
      <c r="K26" s="21">
        <f>IF(FLOW_THRU_100PCT="Y",1,INDEX(VariabilityMatrix,D6L319C1,D6L319C9))</f>
        <v>0.33218144065456362</v>
      </c>
      <c r="L26" s="16" t="s">
        <v>29707</v>
      </c>
      <c r="M26" s="15">
        <f>IF(D6L319C2&lt;&gt;0,D6L319C2*D6L319C4,D6L319C3*D6L319C4)</f>
        <v>1283.681454116092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641.84072705804601</v>
      </c>
      <c r="R26" s="16" t="s">
        <v>29709</v>
      </c>
      <c r="S26" s="15">
        <f>D6L319C5-D6L319C7</f>
        <v>641.84072705804601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615.24679628493197</v>
      </c>
      <c r="X26" s="16" t="s">
        <v>29711</v>
      </c>
      <c r="Y26" s="33">
        <f>D6L319C7-D6L319C10</f>
        <v>26.593930773114039</v>
      </c>
      <c r="Z26" s="16" t="s">
        <v>29712</v>
      </c>
      <c r="AA26" s="33">
        <f>CHOOSE(MIN(D6L319C9,RUN_YEARS),B7L803C7,B7L803C16,B7L803C25,B7L803C34,B7L803C43)</f>
        <v>245296.66666666669</v>
      </c>
      <c r="AB26" s="16" t="s">
        <v>29713</v>
      </c>
      <c r="AC26" s="33">
        <f>IF(D6L319C12=0,0,D6L319C10/D6L319C12)</f>
        <v>2.5081743043862477E-3</v>
      </c>
      <c r="AD26" s="16" t="s">
        <v>29714</v>
      </c>
      <c r="AE26" s="33">
        <f>IF(D6L319C5=0,0,D6L319C10/D6L319C5)</f>
        <v>0.47928307627422578</v>
      </c>
      <c r="AF26" s="16" t="s">
        <v>29715</v>
      </c>
      <c r="AG26" s="33">
        <f>CHOOSE(MIN(D6L319C9,RUN_YEARS),B7L803C5,B7L803C14,B7L803C23,B7L803C32,B7L803C41)</f>
        <v>4078.0399092873495</v>
      </c>
      <c r="AH26" s="16" t="s">
        <v>29716</v>
      </c>
      <c r="AI26" s="33">
        <f>IF(D6L319C15=0,0,D6L319C11/D6L319C15)</f>
        <v>6.521253191404253E-3</v>
      </c>
      <c r="AJ26" s="16" t="s">
        <v>29717</v>
      </c>
      <c r="AK26" s="33">
        <f>IF(D6L319C5=0,0,D6L319C11/D6L319C5)</f>
        <v>2.0716923725774238E-2</v>
      </c>
      <c r="AL26" s="16" t="s">
        <v>29718</v>
      </c>
      <c r="AM26" s="33">
        <f>D6L319C8*CHOOSE(MIN(D6L319C9,RUN_YEARS),B7L803C4,B7L803C13,B7L803C22,B7L803C31,B7L803C40)</f>
        <v>157.30375621970691</v>
      </c>
      <c r="AN26" s="16" t="s">
        <v>29719</v>
      </c>
      <c r="AO26" s="33">
        <f>D6L319C8-D6L319C18</f>
        <v>484.53697083833913</v>
      </c>
      <c r="AP26" s="16" t="s">
        <v>29720</v>
      </c>
      <c r="AQ26" s="33">
        <f>CHOOSE(MIN(D6L319C9,RUN_YEARS),B7L803C2,B7L803C11,B7L803C20,B7L803C29,B7L803C38)</f>
        <v>591.33218616893453</v>
      </c>
      <c r="AR26" s="16" t="s">
        <v>29721</v>
      </c>
      <c r="AS26" s="33">
        <f>IF(D6L319C20=0,0,D6L319C18/D6L319C20)</f>
        <v>0.26601588734553955</v>
      </c>
      <c r="AT26" s="16" t="s">
        <v>29722</v>
      </c>
      <c r="AU26" s="33">
        <f>IF(D6L319C5=0,0,D6L319C18/D6L319C5)</f>
        <v>0.12254111463191776</v>
      </c>
      <c r="AV26" s="16" t="s">
        <v>29723</v>
      </c>
      <c r="AW26" s="33">
        <f>CHOOSE(MIN(D6L319C9,RUN_YEARS),B7L803C1,B7L803C10,B7L803C19,B7L803C28,B7L803C37)</f>
        <v>1821.4587695243667</v>
      </c>
      <c r="AX26" s="16" t="s">
        <v>29724</v>
      </c>
      <c r="AY26" s="33">
        <f>IF(D6L319C23=0,0,D6L319C19/D6L319C23)</f>
        <v>0.2660158873455396</v>
      </c>
      <c r="AZ26" s="16" t="s">
        <v>29725</v>
      </c>
      <c r="BA26" s="33">
        <f>IF(D6L319C5=0,0,D6L319C19/D6L319C5)</f>
        <v>0.37745888536808225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142.83174077866789</v>
      </c>
      <c r="J27" s="16" t="s">
        <v>29748</v>
      </c>
      <c r="K27" s="21">
        <f>IF(FLOW_THRU_100PCT="Y",1,INDEX(VariabilityMatrix,D6L320C1,D6L320C9))</f>
        <v>0.34150070988595593</v>
      </c>
      <c r="L27" s="16" t="s">
        <v>29728</v>
      </c>
      <c r="M27" s="15">
        <f>IF(D6L320C2&lt;&gt;0,D6L320C2*D6L320C4,D6L320C3*D6L320C4)</f>
        <v>48.777140870161922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24.388570435080961</v>
      </c>
      <c r="R27" s="16" t="s">
        <v>29730</v>
      </c>
      <c r="S27" s="15">
        <f>D6L320C5-D6L320C7</f>
        <v>24.388570435080961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23.388521077989434</v>
      </c>
      <c r="X27" s="16" t="s">
        <v>29732</v>
      </c>
      <c r="Y27" s="33">
        <f>D6L320C7-D6L320C10</f>
        <v>1.0000493570915268</v>
      </c>
      <c r="Z27" s="16" t="s">
        <v>29733</v>
      </c>
      <c r="AA27" s="33">
        <f>CHOOSE(MIN(D6L320C9,RUN_YEARS),B7L803C7,B7L803C16,B7L803C25,B7L803C34,B7L803C43)</f>
        <v>238957</v>
      </c>
      <c r="AB27" s="16" t="s">
        <v>29734</v>
      </c>
      <c r="AC27" s="33">
        <f>IF(D6L320C12=0,0,D6L320C10/D6L320C12)</f>
        <v>9.7877530593326137E-5</v>
      </c>
      <c r="AD27" s="16" t="s">
        <v>29735</v>
      </c>
      <c r="AE27" s="33">
        <f>IF(D6L320C5=0,0,D6L320C10/D6L320C5)</f>
        <v>0.47949758146436827</v>
      </c>
      <c r="AF27" s="16" t="s">
        <v>29736</v>
      </c>
      <c r="AG27" s="33">
        <f>CHOOSE(MIN(D6L320C9,RUN_YEARS),B7L803C5,B7L803C14,B7L803C23,B7L803C32,B7L803C41)</f>
        <v>3929.7514534796901</v>
      </c>
      <c r="AH27" s="16" t="s">
        <v>29737</v>
      </c>
      <c r="AI27" s="33">
        <f>IF(D6L320C15=0,0,D6L320C11/D6L320C15)</f>
        <v>2.5448157954264757E-4</v>
      </c>
      <c r="AJ27" s="16" t="s">
        <v>29738</v>
      </c>
      <c r="AK27" s="33">
        <f>IF(D6L320C5=0,0,D6L320C11/D6L320C5)</f>
        <v>2.0502418535631707E-2</v>
      </c>
      <c r="AL27" s="16" t="s">
        <v>29739</v>
      </c>
      <c r="AM27" s="33">
        <f>D6L320C8*CHOOSE(MIN(D6L320C9,RUN_YEARS),B7L803C4,B7L803C13,B7L803C22,B7L803C31,B7L803C40)</f>
        <v>5.6764889859290486</v>
      </c>
      <c r="AN27" s="16" t="s">
        <v>29740</v>
      </c>
      <c r="AO27" s="33">
        <f>D6L320C8-D6L320C18</f>
        <v>18.712081449151913</v>
      </c>
      <c r="AP27" s="16" t="s">
        <v>29741</v>
      </c>
      <c r="AQ27" s="33">
        <f>CHOOSE(MIN(D6L320C9,RUN_YEARS),B7L803C2,B7L803C11,B7L803C20,B7L803C29,B7L803C38)</f>
        <v>531.6412121530019</v>
      </c>
      <c r="AR27" s="16" t="s">
        <v>29742</v>
      </c>
      <c r="AS27" s="33">
        <f>IF(D6L320C20=0,0,D6L320C18/D6L320C20)</f>
        <v>1.0677292986638144E-2</v>
      </c>
      <c r="AT27" s="16" t="s">
        <v>29743</v>
      </c>
      <c r="AU27" s="33">
        <f>IF(D6L320C5=0,0,D6L320C18/D6L320C5)</f>
        <v>0.1163760090210922</v>
      </c>
      <c r="AV27" s="16" t="s">
        <v>29744</v>
      </c>
      <c r="AW27" s="33">
        <f>CHOOSE(MIN(D6L320C9,RUN_YEARS),B7L803C1,B7L803C10,B7L803C19,B7L803C28,B7L803C37)</f>
        <v>1752.5117529853983</v>
      </c>
      <c r="AX27" s="16" t="s">
        <v>29745</v>
      </c>
      <c r="AY27" s="33">
        <f>IF(D6L320C23=0,0,D6L320C19/D6L320C23)</f>
        <v>1.0677292986638144E-2</v>
      </c>
      <c r="AZ27" s="16" t="s">
        <v>29746</v>
      </c>
      <c r="BA27" s="33">
        <f>IF(D6L320C5=0,0,D6L320C19/D6L320C5)</f>
        <v>0.38362399097890781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0.34150070988595593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238957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3929.7514534796901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531.6412121530019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1752.5117529853983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0.34150070988595593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238957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3929.7514534796901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531.6412121530019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1752.5117529853983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0.34150070988595593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238957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3929.7514534796901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531.6412121530019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1752.5117529853983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0.34150070988595593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238957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3929.7514534796901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531.6412121530019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1752.5117529853983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0.34150070988595593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238957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3929.7514534796901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531.6412121530019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1752.5117529853983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115.59537614281493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99.412023482820842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49.706011741410421</v>
      </c>
      <c r="R33" s="16" t="s">
        <v>29856</v>
      </c>
      <c r="S33" s="15">
        <f>D6L326C5-D6L326C7</f>
        <v>49.706011741410421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47.667824828491575</v>
      </c>
      <c r="X33" s="16" t="s">
        <v>29858</v>
      </c>
      <c r="Y33" s="33">
        <f>D6L326C7-D6L326C10</f>
        <v>2.0381869129188459</v>
      </c>
      <c r="Z33" s="16" t="s">
        <v>29859</v>
      </c>
      <c r="AA33" s="33">
        <f>CHOOSE(MIN(D6L326C9,RUN_YEARS),B7L803C7,B7L803C16,B7L803C25,B7L803C34,B7L803C43)</f>
        <v>238957</v>
      </c>
      <c r="AB33" s="16" t="s">
        <v>29860</v>
      </c>
      <c r="AC33" s="33">
        <f>IF(D6L326C12=0,0,D6L326C10/D6L326C12)</f>
        <v>1.9948285603054765E-4</v>
      </c>
      <c r="AD33" s="16" t="s">
        <v>29861</v>
      </c>
      <c r="AE33" s="33">
        <f>IF(D6L326C5=0,0,D6L326C10/D6L326C5)</f>
        <v>0.47949758146436822</v>
      </c>
      <c r="AF33" s="16" t="s">
        <v>29862</v>
      </c>
      <c r="AG33" s="33">
        <f>CHOOSE(MIN(D6L326C9,RUN_YEARS),B7L803C5,B7L803C14,B7L803C23,B7L803C32,B7L803C41)</f>
        <v>3929.7514534796901</v>
      </c>
      <c r="AH33" s="16" t="s">
        <v>29863</v>
      </c>
      <c r="AI33" s="33">
        <f>IF(D6L326C15=0,0,D6L326C11/D6L326C15)</f>
        <v>5.1865542567942457E-4</v>
      </c>
      <c r="AJ33" s="16" t="s">
        <v>29864</v>
      </c>
      <c r="AK33" s="33">
        <f>IF(D6L326C5=0,0,D6L326C11/D6L326C5)</f>
        <v>2.0502418535631759E-2</v>
      </c>
      <c r="AL33" s="16" t="s">
        <v>29865</v>
      </c>
      <c r="AM33" s="33">
        <f>D6L326C8*CHOOSE(MIN(D6L326C9,RUN_YEARS),B7L803C4,B7L803C13,B7L803C22,B7L803C31,B7L803C40)</f>
        <v>11.569174541641786</v>
      </c>
      <c r="AN33" s="16" t="s">
        <v>29866</v>
      </c>
      <c r="AO33" s="33">
        <f>D6L326C8-D6L326C18</f>
        <v>38.136837199768635</v>
      </c>
      <c r="AP33" s="16" t="s">
        <v>29867</v>
      </c>
      <c r="AQ33" s="33">
        <f>CHOOSE(MIN(D6L326C9,RUN_YEARS),B7L803C2,B7L803C11,B7L803C20,B7L803C29,B7L803C38)</f>
        <v>531.6412121530019</v>
      </c>
      <c r="AR33" s="16" t="s">
        <v>29868</v>
      </c>
      <c r="AS33" s="33">
        <f>IF(D6L326C20=0,0,D6L326C18/D6L326C20)</f>
        <v>2.1761244759016678E-2</v>
      </c>
      <c r="AT33" s="16" t="s">
        <v>29869</v>
      </c>
      <c r="AU33" s="33">
        <f>IF(D6L326C5=0,0,D6L326C18/D6L326C5)</f>
        <v>0.11637600902109219</v>
      </c>
      <c r="AV33" s="16" t="s">
        <v>29870</v>
      </c>
      <c r="AW33" s="33">
        <f>CHOOSE(MIN(D6L326C9,RUN_YEARS),B7L803C1,B7L803C10,B7L803C19,B7L803C28,B7L803C37)</f>
        <v>1752.5117529853983</v>
      </c>
      <c r="AX33" s="16" t="s">
        <v>29871</v>
      </c>
      <c r="AY33" s="33">
        <f>IF(D6L326C23=0,0,D6L326C19/D6L326C23)</f>
        <v>2.1761244759016682E-2</v>
      </c>
      <c r="AZ33" s="16" t="s">
        <v>29872</v>
      </c>
      <c r="BA33" s="33">
        <f>IF(D6L326C5=0,0,D6L326C19/D6L326C5)</f>
        <v>0.38362399097890781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231.06166843829959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198.71303485693764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99.35651742846882</v>
      </c>
      <c r="R34" s="16" t="s">
        <v>29876</v>
      </c>
      <c r="S34" s="15">
        <f>D6L327C5-D6L327C7</f>
        <v>99.35651742846882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95.239794642020527</v>
      </c>
      <c r="X34" s="16" t="s">
        <v>29878</v>
      </c>
      <c r="Y34" s="33">
        <f>D6L327C7-D6L327C10</f>
        <v>4.1167227864482925</v>
      </c>
      <c r="Z34" s="16" t="s">
        <v>29879</v>
      </c>
      <c r="AA34" s="33">
        <f>CHOOSE(MIN(D6L327C9,RUN_YEARS),B7L803C7,B7L803C16,B7L803C25,B7L803C34,B7L803C43)</f>
        <v>245296.66666666669</v>
      </c>
      <c r="AB34" s="16" t="s">
        <v>29880</v>
      </c>
      <c r="AC34" s="33">
        <f>IF(D6L327C12=0,0,D6L327C10/D6L327C12)</f>
        <v>3.8826371322624517E-4</v>
      </c>
      <c r="AD34" s="16" t="s">
        <v>29881</v>
      </c>
      <c r="AE34" s="33">
        <f>IF(D6L327C5=0,0,D6L327C10/D6L327C5)</f>
        <v>0.47928307627422578</v>
      </c>
      <c r="AF34" s="16" t="s">
        <v>29882</v>
      </c>
      <c r="AG34" s="33">
        <f>CHOOSE(MIN(D6L327C9,RUN_YEARS),B7L803C5,B7L803C14,B7L803C23,B7L803C32,B7L803C41)</f>
        <v>4078.0399092873495</v>
      </c>
      <c r="AH34" s="16" t="s">
        <v>29883</v>
      </c>
      <c r="AI34" s="33">
        <f>IF(D6L327C15=0,0,D6L327C11/D6L327C15)</f>
        <v>1.0094856543882383E-3</v>
      </c>
      <c r="AJ34" s="16" t="s">
        <v>29884</v>
      </c>
      <c r="AK34" s="33">
        <f>IF(D6L327C5=0,0,D6L327C11/D6L327C5)</f>
        <v>2.0716923725774227E-2</v>
      </c>
      <c r="AL34" s="16" t="s">
        <v>29885</v>
      </c>
      <c r="AM34" s="33">
        <f>D6L327C8*CHOOSE(MIN(D6L327C9,RUN_YEARS),B7L803C4,B7L803C13,B7L803C22,B7L803C31,B7L803C40)</f>
        <v>24.350516783260264</v>
      </c>
      <c r="AN34" s="16" t="s">
        <v>29886</v>
      </c>
      <c r="AO34" s="33">
        <f>D6L327C8-D6L327C18</f>
        <v>75.006000645208559</v>
      </c>
      <c r="AP34" s="16" t="s">
        <v>29887</v>
      </c>
      <c r="AQ34" s="33">
        <f>CHOOSE(MIN(D6L327C9,RUN_YEARS),B7L803C2,B7L803C11,B7L803C20,B7L803C29,B7L803C38)</f>
        <v>591.33218616893453</v>
      </c>
      <c r="AR34" s="16" t="s">
        <v>29888</v>
      </c>
      <c r="AS34" s="33">
        <f>IF(D6L327C20=0,0,D6L327C18/D6L327C20)</f>
        <v>4.1179082337831172E-2</v>
      </c>
      <c r="AT34" s="16" t="s">
        <v>29889</v>
      </c>
      <c r="AU34" s="33">
        <f>IF(D6L327C5=0,0,D6L327C18/D6L327C5)</f>
        <v>0.12254111463191776</v>
      </c>
      <c r="AV34" s="16" t="s">
        <v>29890</v>
      </c>
      <c r="AW34" s="33">
        <f>CHOOSE(MIN(D6L327C9,RUN_YEARS),B7L803C1,B7L803C10,B7L803C19,B7L803C28,B7L803C37)</f>
        <v>1821.4587695243667</v>
      </c>
      <c r="AX34" s="16" t="s">
        <v>29891</v>
      </c>
      <c r="AY34" s="33">
        <f>IF(D6L327C23=0,0,D6L327C19/D6L327C23)</f>
        <v>4.1179082337831178E-2</v>
      </c>
      <c r="AZ34" s="16" t="s">
        <v>29892</v>
      </c>
      <c r="BA34" s="33">
        <f>IF(D6L327C5=0,0,D6L327C19/D6L327C5)</f>
        <v>0.37745888536808225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31406.61218361236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22806.240999263748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11403.120499631874</v>
      </c>
      <c r="R35" s="16" t="s">
        <v>29896</v>
      </c>
      <c r="S35" s="15">
        <f>SUM(D6L301C8:D6L327C8)-2*SUM(D6L309C8,D6L311C8,D6L322C8,D6L324C8,D6L327C8)</f>
        <v>11403.120499631874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10930.881611525874</v>
      </c>
      <c r="X35" s="16" t="s">
        <v>29898</v>
      </c>
      <c r="Y35" s="33">
        <f>SUM(D6L301C11:D6L327C11)-2*SUM(D6L309C11,D6L311C11,D6L322C11,D6L324C11,D6L327C11)</f>
        <v>472.23888810599061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4.4586019168140749E-2</v>
      </c>
      <c r="AD35" s="16" t="s">
        <v>29900</v>
      </c>
      <c r="AE35" s="33">
        <f>IF(D6L328C5=0,0,D6L328C10/D6L328C5)</f>
        <v>0.47929343603265245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0.11592364983716591</v>
      </c>
      <c r="AJ35" s="16" t="s">
        <v>29902</v>
      </c>
      <c r="AK35" s="33">
        <f>IF(D6L328C5=0,0,D6L328C11/D6L328C5)</f>
        <v>2.0706563967347179E-2</v>
      </c>
      <c r="AL35" s="16" t="s">
        <v>29903</v>
      </c>
      <c r="AM35" s="33">
        <f>SUM(D6L301C18:D6L327C18)-2*SUM(D6L309C18,D6L311C18,D6L322C18,D6L324C18,D6L327C18)</f>
        <v>2790.7419915648711</v>
      </c>
      <c r="AN35" s="16" t="s">
        <v>29904</v>
      </c>
      <c r="AO35" s="33">
        <f>SUM(D6L301C19:D6L327C19)-2*SUM(D6L309C19,D6L311C19,D6L322C19,D6L324C19,D6L327C19)</f>
        <v>8612.3785080669968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4.7335072506948324</v>
      </c>
      <c r="AT35" s="16" t="s">
        <v>29906</v>
      </c>
      <c r="AU35" s="33">
        <f>IF(D6L328C5=0,0,D6L328C18/D6L328C5)</f>
        <v>0.12236746913509176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4.7335072506948332</v>
      </c>
      <c r="AZ35" s="16" t="s">
        <v>29908</v>
      </c>
      <c r="BA35" s="33">
        <f>IF(D6L328C5=0,0,D6L328C19/D6L328C5)</f>
        <v>0.37763253086490794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316.94965089843799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158.474825449219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79.237412724609499</v>
      </c>
      <c r="R36" s="16" t="s">
        <v>29913</v>
      </c>
      <c r="S36" s="15">
        <f>D6L329C5-D6L329C7</f>
        <v>79.237412724609499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75.988295525888432</v>
      </c>
      <c r="X36" s="16" t="s">
        <v>29915</v>
      </c>
      <c r="Y36" s="33">
        <f>D6L329C7-D6L329C10</f>
        <v>3.2491171987210663</v>
      </c>
      <c r="Z36" s="16" t="s">
        <v>29916</v>
      </c>
      <c r="AA36" s="33">
        <f>CHOOSE(MIN(D6L329C9,RUN_YEARS),B7L803C7,B7L803C16,B7L803C25,B7L803C34,B7L803C43)</f>
        <v>238957</v>
      </c>
      <c r="AB36" s="16" t="s">
        <v>29917</v>
      </c>
      <c r="AC36" s="33">
        <f>IF(D6L329C12=0,0,D6L329C10/D6L329C12)</f>
        <v>3.1799987247031238E-4</v>
      </c>
      <c r="AD36" s="16" t="s">
        <v>29918</v>
      </c>
      <c r="AE36" s="33">
        <f>IF(D6L329C5=0,0,D6L329C10/D6L329C5)</f>
        <v>0.47949758146436827</v>
      </c>
      <c r="AF36" s="16" t="s">
        <v>29919</v>
      </c>
      <c r="AG36" s="33">
        <f>CHOOSE(MIN(D6L329C9,RUN_YEARS),B7L803C5,B7L803C14,B7L803C23,B7L803C32,B7L803C41)</f>
        <v>3929.7514534796901</v>
      </c>
      <c r="AH36" s="16" t="s">
        <v>29920</v>
      </c>
      <c r="AI36" s="33">
        <f>IF(D6L329C15=0,0,D6L329C11/D6L329C15)</f>
        <v>8.2679966842281072E-4</v>
      </c>
      <c r="AJ36" s="16" t="s">
        <v>29921</v>
      </c>
      <c r="AK36" s="33">
        <f>IF(D6L329C5=0,0,D6L329C11/D6L329C5)</f>
        <v>2.0502418535631704E-2</v>
      </c>
      <c r="AL36" s="16" t="s">
        <v>29922</v>
      </c>
      <c r="AM36" s="33">
        <f>D6L329C8*CHOOSE(MIN(D6L329C9,RUN_YEARS),B7L803C4,B7L803C13,B7L803C22,B7L803C31,B7L803C40)</f>
        <v>18.44266771609432</v>
      </c>
      <c r="AN36" s="16" t="s">
        <v>29923</v>
      </c>
      <c r="AO36" s="33">
        <f>D6L329C8-D6L329C18</f>
        <v>60.794745008515179</v>
      </c>
      <c r="AP36" s="16" t="s">
        <v>29924</v>
      </c>
      <c r="AQ36" s="33">
        <f>CHOOSE(MIN(D6L329C9,RUN_YEARS),B7L803C2,B7L803C11,B7L803C20,B7L803C29,B7L803C38)</f>
        <v>531.6412121530019</v>
      </c>
      <c r="AR36" s="16" t="s">
        <v>29925</v>
      </c>
      <c r="AS36" s="33">
        <f>IF(D6L329C20=0,0,D6L329C18/D6L329C20)</f>
        <v>3.4690064078002056E-2</v>
      </c>
      <c r="AT36" s="16" t="s">
        <v>29926</v>
      </c>
      <c r="AU36" s="33">
        <f>IF(D6L329C5=0,0,D6L329C18/D6L329C5)</f>
        <v>0.11637600902109219</v>
      </c>
      <c r="AV36" s="16" t="s">
        <v>29927</v>
      </c>
      <c r="AW36" s="33">
        <f>CHOOSE(MIN(D6L329C9,RUN_YEARS),B7L803C1,B7L803C10,B7L803C19,B7L803C28,B7L803C37)</f>
        <v>1752.5117529853983</v>
      </c>
      <c r="AX36" s="16" t="s">
        <v>29928</v>
      </c>
      <c r="AY36" s="33">
        <f>IF(D6L329C23=0,0,D6L329C19/D6L329C23)</f>
        <v>3.4690064078002056E-2</v>
      </c>
      <c r="AZ36" s="16" t="s">
        <v>29929</v>
      </c>
      <c r="BA36" s="33">
        <f>IF(D6L329C5=0,0,D6L329C19/D6L329C5)</f>
        <v>0.38362399097890781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238957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3929.7514534796901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531.6412121530019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1752.5117529853983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255.92418092200637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127.96209046100319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63.981045230501593</v>
      </c>
      <c r="R38" s="16" t="s">
        <v>29953</v>
      </c>
      <c r="S38" s="15">
        <f>D6L331C5-D6L331C7</f>
        <v>63.981045230501593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61.357512895175738</v>
      </c>
      <c r="X38" s="16" t="s">
        <v>29955</v>
      </c>
      <c r="Y38" s="33">
        <f>D6L331C7-D6L331C10</f>
        <v>2.6235323353258551</v>
      </c>
      <c r="Z38" s="16" t="s">
        <v>29956</v>
      </c>
      <c r="AA38" s="33">
        <f>CHOOSE(MIN(D6L331C9,RUN_YEARS),B7L803C7,B7L803C16,B7L803C25,B7L803C34,B7L803C43)</f>
        <v>238957</v>
      </c>
      <c r="AB38" s="16" t="s">
        <v>29957</v>
      </c>
      <c r="AC38" s="33">
        <f>IF(D6L331C12=0,0,D6L331C10/D6L331C12)</f>
        <v>2.5677219288481083E-4</v>
      </c>
      <c r="AD38" s="16" t="s">
        <v>29958</v>
      </c>
      <c r="AE38" s="33">
        <f>IF(D6L331C5=0,0,D6L331C10/D6L331C5)</f>
        <v>0.47949758146436827</v>
      </c>
      <c r="AF38" s="16" t="s">
        <v>29959</v>
      </c>
      <c r="AG38" s="33">
        <f>CHOOSE(MIN(D6L331C9,RUN_YEARS),B7L803C5,B7L803C14,B7L803C23,B7L803C32,B7L803C41)</f>
        <v>3929.7514534796901</v>
      </c>
      <c r="AH38" s="16" t="s">
        <v>29960</v>
      </c>
      <c r="AI38" s="33">
        <f>IF(D6L331C15=0,0,D6L331C11/D6L331C15)</f>
        <v>6.6760770150050761E-4</v>
      </c>
      <c r="AJ38" s="16" t="s">
        <v>29961</v>
      </c>
      <c r="AK38" s="33">
        <f>IF(D6L331C5=0,0,D6L331C11/D6L331C5)</f>
        <v>2.0502418535631724E-2</v>
      </c>
      <c r="AL38" s="16" t="s">
        <v>29962</v>
      </c>
      <c r="AM38" s="33">
        <f>D6L331C8*CHOOSE(MIN(D6L331C9,RUN_YEARS),B7L803C4,B7L803C13,B7L803C22,B7L803C31,B7L803C40)</f>
        <v>14.891717393847522</v>
      </c>
      <c r="AN38" s="16" t="s">
        <v>29963</v>
      </c>
      <c r="AO38" s="33">
        <f>D6L331C8-D6L331C18</f>
        <v>49.089327836654071</v>
      </c>
      <c r="AP38" s="16" t="s">
        <v>29964</v>
      </c>
      <c r="AQ38" s="33">
        <f>CHOOSE(MIN(D6L331C9,RUN_YEARS),B7L803C2,B7L803C11,B7L803C20,B7L803C29,B7L803C38)</f>
        <v>531.6412121530019</v>
      </c>
      <c r="AR38" s="16" t="s">
        <v>29965</v>
      </c>
      <c r="AS38" s="33">
        <f>IF(D6L331C20=0,0,D6L331C18/D6L331C20)</f>
        <v>2.8010840870556532E-2</v>
      </c>
      <c r="AT38" s="16" t="s">
        <v>29966</v>
      </c>
      <c r="AU38" s="33">
        <f>IF(D6L331C5=0,0,D6L331C18/D6L331C5)</f>
        <v>0.11637600902109219</v>
      </c>
      <c r="AV38" s="16" t="s">
        <v>29967</v>
      </c>
      <c r="AW38" s="33">
        <f>CHOOSE(MIN(D6L331C9,RUN_YEARS),B7L803C1,B7L803C10,B7L803C19,B7L803C28,B7L803C37)</f>
        <v>1752.5117529853983</v>
      </c>
      <c r="AX38" s="16" t="s">
        <v>29968</v>
      </c>
      <c r="AY38" s="33">
        <f>IF(D6L331C23=0,0,D6L331C19/D6L331C23)</f>
        <v>2.8010840870556535E-2</v>
      </c>
      <c r="AZ38" s="16" t="s">
        <v>29969</v>
      </c>
      <c r="BA38" s="33">
        <f>IF(D6L331C5=0,0,D6L331C19/D6L331C5)</f>
        <v>0.38362399097890781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238957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3929.7514534796901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531.6412121530019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1752.5117529853983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5117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5117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2046.8000000000002</v>
      </c>
      <c r="R40" s="16" t="s">
        <v>29994</v>
      </c>
      <c r="S40" s="15">
        <f>D6L333C5-D6L333C7</f>
        <v>3070.2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1962.8712994825382</v>
      </c>
      <c r="X40" s="16" t="s">
        <v>29996</v>
      </c>
      <c r="Y40" s="33">
        <f>D6L333C7-D6L333C10</f>
        <v>83.928700517461948</v>
      </c>
      <c r="Z40" s="16" t="s">
        <v>29997</v>
      </c>
      <c r="AA40" s="33">
        <f>CHOOSE(MIN(D6L333C9,RUN_YEARS),B7L803C7,B7L803C16,B7L803C25,B7L803C34,B7L803C43)</f>
        <v>238957</v>
      </c>
      <c r="AB40" s="16" t="s">
        <v>29998</v>
      </c>
      <c r="AC40" s="33">
        <f>IF(D6L333C12=0,0,D6L333C10/D6L333C12)</f>
        <v>8.2143285171915378E-3</v>
      </c>
      <c r="AD40" s="16" t="s">
        <v>29999</v>
      </c>
      <c r="AE40" s="33">
        <f>IF(D6L333C5=0,0,D6L333C10/D6L333C5)</f>
        <v>0.3835980651714947</v>
      </c>
      <c r="AF40" s="16" t="s">
        <v>30000</v>
      </c>
      <c r="AG40" s="33">
        <f>CHOOSE(MIN(D6L333C9,RUN_YEARS),B7L803C5,B7L803C14,B7L803C23,B7L803C32,B7L803C41)</f>
        <v>3929.7514534796901</v>
      </c>
      <c r="AH40" s="16" t="s">
        <v>30001</v>
      </c>
      <c r="AI40" s="33">
        <f>IF(D6L333C15=0,0,D6L333C11/D6L333C15)</f>
        <v>2.1357254144697961E-2</v>
      </c>
      <c r="AJ40" s="16" t="s">
        <v>30002</v>
      </c>
      <c r="AK40" s="33">
        <f>IF(D6L333C5=0,0,D6L333C11/D6L333C5)</f>
        <v>1.6401934828505365E-2</v>
      </c>
      <c r="AL40" s="16" t="s">
        <v>30003</v>
      </c>
      <c r="AM40" s="33">
        <f>D6L333C8*CHOOSE(MIN(D6L333C9,RUN_YEARS),B7L803C4,B7L803C13,B7L803C22,B7L803C31,B7L803C40)</f>
        <v>714.59524579311437</v>
      </c>
      <c r="AN40" s="16" t="s">
        <v>30004</v>
      </c>
      <c r="AO40" s="33">
        <f>D6L333C8-D6L333C18</f>
        <v>2355.6047542068854</v>
      </c>
      <c r="AP40" s="16" t="s">
        <v>30005</v>
      </c>
      <c r="AQ40" s="33">
        <f>CHOOSE(MIN(D6L333C9,RUN_YEARS),B7L803C2,B7L803C11,B7L803C20,B7L803C29,B7L803C38)</f>
        <v>531.6412121530019</v>
      </c>
      <c r="AR40" s="16" t="s">
        <v>30006</v>
      </c>
      <c r="AS40" s="33">
        <f>IF(D6L333C20=0,0,D6L333C18/D6L333C20)</f>
        <v>1.3441306457398186</v>
      </c>
      <c r="AT40" s="16" t="s">
        <v>30007</v>
      </c>
      <c r="AU40" s="33">
        <f>IF(D6L333C5=0,0,D6L333C18/D6L333C5)</f>
        <v>0.1396512108253106</v>
      </c>
      <c r="AV40" s="16" t="s">
        <v>30008</v>
      </c>
      <c r="AW40" s="33">
        <f>CHOOSE(MIN(D6L333C9,RUN_YEARS),B7L803C1,B7L803C10,B7L803C19,B7L803C28,B7L803C37)</f>
        <v>1752.5117529853983</v>
      </c>
      <c r="AX40" s="16" t="s">
        <v>30009</v>
      </c>
      <c r="AY40" s="33">
        <f>IF(D6L333C23=0,0,D6L333C19/D6L333C23)</f>
        <v>1.344130645739819</v>
      </c>
      <c r="AZ40" s="16" t="s">
        <v>30010</v>
      </c>
      <c r="BA40" s="33">
        <f>IF(D6L333C5=0,0,D6L333C19/D6L333C5)</f>
        <v>0.46034878917468935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9378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9378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9378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238957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3929.7514534796901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2182.7484251996052</v>
      </c>
      <c r="AN41" s="16" t="s">
        <v>30023</v>
      </c>
      <c r="AO41" s="33">
        <f>D6L334C8-D6L334C18</f>
        <v>7195.2515748003952</v>
      </c>
      <c r="AP41" s="16" t="s">
        <v>30024</v>
      </c>
      <c r="AQ41" s="33">
        <f>CHOOSE(MIN(D6L334C9,RUN_YEARS),B7L803C2,B7L803C11,B7L803C20,B7L803C29,B7L803C38)</f>
        <v>531.6412121530019</v>
      </c>
      <c r="AR41" s="16" t="s">
        <v>30025</v>
      </c>
      <c r="AS41" s="33">
        <f>IF(D6L334C20=0,0,D6L334C18/D6L334C20)</f>
        <v>4.1056794983219405</v>
      </c>
      <c r="AT41" s="16" t="s">
        <v>30026</v>
      </c>
      <c r="AU41" s="33">
        <f>IF(D6L334C5=0,0,D6L334C18/D6L334C5)</f>
        <v>0.2327520180421844</v>
      </c>
      <c r="AV41" s="16" t="s">
        <v>30027</v>
      </c>
      <c r="AW41" s="33">
        <f>CHOOSE(MIN(D6L334C9,RUN_YEARS),B7L803C1,B7L803C10,B7L803C19,B7L803C28,B7L803C37)</f>
        <v>1752.5117529853983</v>
      </c>
      <c r="AX41" s="16" t="s">
        <v>30028</v>
      </c>
      <c r="AY41" s="33">
        <f>IF(D6L334C23=0,0,D6L334C19/D6L334C23)</f>
        <v>4.1056794983219405</v>
      </c>
      <c r="AZ41" s="16" t="s">
        <v>30029</v>
      </c>
      <c r="BA41" s="33">
        <f>IF(D6L334C5=0,0,D6L334C19/D6L334C5)</f>
        <v>0.76724798195781563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7299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7299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7299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6999.7056942168483</v>
      </c>
      <c r="X42" s="16" t="s">
        <v>30036</v>
      </c>
      <c r="Y42" s="33">
        <f>D6L335C7-D6L335C10</f>
        <v>299.29430578315169</v>
      </c>
      <c r="Z42" s="16" t="s">
        <v>30037</v>
      </c>
      <c r="AA42" s="33">
        <f>CHOOSE(MIN(D6L335C9,RUN_YEARS),B7L803C7,B7L803C16,B7L803C25,B7L803C34,B7L803C43)</f>
        <v>238957</v>
      </c>
      <c r="AB42" s="16" t="s">
        <v>30038</v>
      </c>
      <c r="AC42" s="33">
        <f>IF(D6L335C12=0,0,D6L335C10/D6L335C12)</f>
        <v>2.9292741766162315E-2</v>
      </c>
      <c r="AD42" s="16" t="s">
        <v>30039</v>
      </c>
      <c r="AE42" s="33">
        <f>IF(D6L335C5=0,0,D6L335C10/D6L335C5)</f>
        <v>0.95899516292873654</v>
      </c>
      <c r="AF42" s="16" t="s">
        <v>30040</v>
      </c>
      <c r="AG42" s="33">
        <f>CHOOSE(MIN(D6L335C9,RUN_YEARS),B7L803C5,B7L803C14,B7L803C23,B7L803C32,B7L803C41)</f>
        <v>3929.7514534796901</v>
      </c>
      <c r="AH42" s="16" t="s">
        <v>30041</v>
      </c>
      <c r="AI42" s="33">
        <f>IF(D6L335C15=0,0,D6L335C11/D6L335C15)</f>
        <v>7.6161128592021912E-2</v>
      </c>
      <c r="AJ42" s="16" t="s">
        <v>30042</v>
      </c>
      <c r="AK42" s="33">
        <f>IF(D6L335C5=0,0,D6L335C11/D6L335C5)</f>
        <v>4.1004837071263421E-2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531.6412121530019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1752.5117529853983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13701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13701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13701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238957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3929.7514534796901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3188.9353991959679</v>
      </c>
      <c r="AN43" s="16" t="s">
        <v>30064</v>
      </c>
      <c r="AO43" s="33">
        <f>D6L336C8-D6L336C18</f>
        <v>10512.064600804031</v>
      </c>
      <c r="AP43" s="16" t="s">
        <v>30065</v>
      </c>
      <c r="AQ43" s="33">
        <f>CHOOSE(MIN(D6L336C9,RUN_YEARS),B7L803C2,B7L803C11,B7L803C20,B7L803C29,B7L803C38)</f>
        <v>531.6412121530019</v>
      </c>
      <c r="AR43" s="16" t="s">
        <v>30066</v>
      </c>
      <c r="AS43" s="33">
        <f>IF(D6L336C20=0,0,D6L336C18/D6L336C20)</f>
        <v>5.9982847948932498</v>
      </c>
      <c r="AT43" s="16" t="s">
        <v>30067</v>
      </c>
      <c r="AU43" s="33">
        <f>IF(D6L336C5=0,0,D6L336C18/D6L336C5)</f>
        <v>0.23275201804218434</v>
      </c>
      <c r="AV43" s="16" t="s">
        <v>30068</v>
      </c>
      <c r="AW43" s="33">
        <f>CHOOSE(MIN(D6L336C9,RUN_YEARS),B7L803C1,B7L803C10,B7L803C19,B7L803C28,B7L803C37)</f>
        <v>1752.5117529853983</v>
      </c>
      <c r="AX43" s="16" t="s">
        <v>30069</v>
      </c>
      <c r="AY43" s="33">
        <f>IF(D6L336C23=0,0,D6L336C19/D6L336C23)</f>
        <v>5.9982847948932507</v>
      </c>
      <c r="AZ43" s="16" t="s">
        <v>30070</v>
      </c>
      <c r="BA43" s="33">
        <f>IF(D6L336C5=0,0,D6L336C19/D6L336C5)</f>
        <v>0.76724798195781563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36067.873831820441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35781.436915910221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9489.0184579551114</v>
      </c>
      <c r="R44" s="16" t="s">
        <v>30074</v>
      </c>
      <c r="S44" s="15">
        <f>SUM(D6L329C8:D6L336C8)</f>
        <v>26292.418457955111</v>
      </c>
      <c r="U44" s="21" t="str">
        <f>NULL_VALUE</f>
        <v>n/a</v>
      </c>
      <c r="V44" s="16" t="s">
        <v>30075</v>
      </c>
      <c r="W44" s="33">
        <f>SUM(D6L329C10:D6L336C10)</f>
        <v>9099.9228021204508</v>
      </c>
      <c r="X44" s="16" t="s">
        <v>30076</v>
      </c>
      <c r="Y44" s="33">
        <f>SUM(D6L329C11:D6L336C11)</f>
        <v>389.09565583466053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3.8081842348708976E-2</v>
      </c>
      <c r="AD44" s="16" t="s">
        <v>30078</v>
      </c>
      <c r="AE44" s="33">
        <f>IF(D6L337C5=0,0,D6L337C10/D6L337C5)</f>
        <v>0.25431965808153917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9.9012790106643184E-2</v>
      </c>
      <c r="AJ44" s="16" t="s">
        <v>30080</v>
      </c>
      <c r="AK44" s="33">
        <f>IF(D6L337C5=0,0,D6L337C11/D6L337C5)</f>
        <v>1.087423226599514E-2</v>
      </c>
      <c r="AL44" s="16" t="s">
        <v>30081</v>
      </c>
      <c r="AM44" s="33">
        <f>SUM(D6L329C18:D6L336C18)</f>
        <v>6119.6134552986296</v>
      </c>
      <c r="AN44" s="16" t="s">
        <v>30082</v>
      </c>
      <c r="AO44" s="33">
        <f>SUM(D6L329C19:D6L336C19)</f>
        <v>20172.805002656482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11.510795843903567</v>
      </c>
      <c r="AT44" s="16" t="s">
        <v>30084</v>
      </c>
      <c r="AU44" s="33">
        <f>IF(D6L337C5=0,0,D6L337C18/D6L337C5)</f>
        <v>0.17102760489133803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11.510795843903569</v>
      </c>
      <c r="AZ44" s="16" t="s">
        <v>30086</v>
      </c>
      <c r="BA44" s="33">
        <f>IF(D6L337C5=0,0,D6L337C19/D6L337C5)</f>
        <v>0.56377850476112767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1494.9131688707441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747.45658443537206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373.72829221768603</v>
      </c>
      <c r="R45" s="16" t="s">
        <v>30091</v>
      </c>
      <c r="S45" s="15">
        <f>D6L338C5-D6L338C7</f>
        <v>373.72829221768603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358.40362448637831</v>
      </c>
      <c r="X45" s="16" t="s">
        <v>30093</v>
      </c>
      <c r="Y45" s="33">
        <f>D6L338C7-D6L338C10</f>
        <v>15.324667731307727</v>
      </c>
      <c r="Z45" s="16" t="s">
        <v>30094</v>
      </c>
      <c r="AA45" s="33">
        <f>CHOOSE(MIN(D6L338C9,RUN_YEARS),B7L803C7,B7L803C16,B7L803C25,B7L803C34,B7L803C43)</f>
        <v>238957</v>
      </c>
      <c r="AB45" s="16" t="s">
        <v>30095</v>
      </c>
      <c r="AC45" s="33">
        <f>IF(D6L338C12=0,0,D6L338C10/D6L338C12)</f>
        <v>1.4998666056502982E-3</v>
      </c>
      <c r="AD45" s="16" t="s">
        <v>30096</v>
      </c>
      <c r="AE45" s="33">
        <f>IF(D6L338C5=0,0,D6L338C10/D6L338C5)</f>
        <v>0.47949758146436833</v>
      </c>
      <c r="AF45" s="16" t="s">
        <v>30097</v>
      </c>
      <c r="AG45" s="33">
        <f>CHOOSE(MIN(D6L338C9,RUN_YEARS),B7L803C5,B7L803C14,B7L803C23,B7L803C32,B7L803C41)</f>
        <v>3929.7514534796901</v>
      </c>
      <c r="AH45" s="16" t="s">
        <v>30098</v>
      </c>
      <c r="AI45" s="33">
        <f>IF(D6L338C15=0,0,D6L338C11/D6L338C15)</f>
        <v>3.8996531746907665E-3</v>
      </c>
      <c r="AJ45" s="16" t="s">
        <v>30099</v>
      </c>
      <c r="AK45" s="33">
        <f>IF(D6L338C5=0,0,D6L338C11/D6L338C5)</f>
        <v>2.0502418535631693E-2</v>
      </c>
      <c r="AL45" s="16" t="s">
        <v>30100</v>
      </c>
      <c r="AM45" s="33">
        <f>D6L338C8*CHOOSE(MIN(D6L338C9,RUN_YEARS),B7L803C4,B7L803C13,B7L803C22,B7L803C31,B7L803C40)</f>
        <v>86.986014213125614</v>
      </c>
      <c r="AN45" s="16" t="s">
        <v>30101</v>
      </c>
      <c r="AO45" s="33">
        <f>D6L338C8-D6L338C18</f>
        <v>286.74227800456043</v>
      </c>
      <c r="AP45" s="16" t="s">
        <v>30102</v>
      </c>
      <c r="AQ45" s="33">
        <f>CHOOSE(MIN(D6L338C9,RUN_YEARS),B7L803C2,B7L803C11,B7L803C20,B7L803C29,B7L803C38)</f>
        <v>531.6412121530019</v>
      </c>
      <c r="AR45" s="16" t="s">
        <v>30103</v>
      </c>
      <c r="AS45" s="33">
        <f>IF(D6L338C20=0,0,D6L338C18/D6L338C20)</f>
        <v>0.16361789158680151</v>
      </c>
      <c r="AT45" s="16" t="s">
        <v>30104</v>
      </c>
      <c r="AU45" s="33">
        <f>IF(D6L338C5=0,0,D6L338C18/D6L338C5)</f>
        <v>0.11637600902109219</v>
      </c>
      <c r="AV45" s="16" t="s">
        <v>30105</v>
      </c>
      <c r="AW45" s="33">
        <f>CHOOSE(MIN(D6L338C9,RUN_YEARS),B7L803C1,B7L803C10,B7L803C19,B7L803C28,B7L803C37)</f>
        <v>1752.5117529853983</v>
      </c>
      <c r="AX45" s="16" t="s">
        <v>30106</v>
      </c>
      <c r="AY45" s="33">
        <f>IF(D6L338C23=0,0,D6L338C19/D6L338C23)</f>
        <v>0.16361789158680154</v>
      </c>
      <c r="AZ45" s="16" t="s">
        <v>30107</v>
      </c>
      <c r="BA45" s="33">
        <f>IF(D6L338C5=0,0,D6L338C19/D6L338C5)</f>
        <v>0.38362399097890781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8958.0212129695446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8958.0212129695446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3583.208485187818</v>
      </c>
      <c r="R46" s="16" t="s">
        <v>30111</v>
      </c>
      <c r="S46" s="15">
        <f>D6L339C5-D6L339C7</f>
        <v>5374.8127277817266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3436.2796050603229</v>
      </c>
      <c r="X46" s="16" t="s">
        <v>30113</v>
      </c>
      <c r="Y46" s="33">
        <f>D6L339C7-D6L339C10</f>
        <v>146.92888012749518</v>
      </c>
      <c r="Z46" s="16" t="s">
        <v>30114</v>
      </c>
      <c r="AA46" s="33">
        <f>CHOOSE(MIN(D6L339C9,RUN_YEARS),B7L803C7,B7L803C16,B7L803C25,B7L803C34,B7L803C43)</f>
        <v>238957</v>
      </c>
      <c r="AB46" s="16" t="s">
        <v>30115</v>
      </c>
      <c r="AC46" s="33">
        <f>IF(D6L339C12=0,0,D6L339C10/D6L339C12)</f>
        <v>1.438032618864617E-2</v>
      </c>
      <c r="AD46" s="16" t="s">
        <v>30116</v>
      </c>
      <c r="AE46" s="33">
        <f>IF(D6L339C5=0,0,D6L339C10/D6L339C5)</f>
        <v>0.38359806517149464</v>
      </c>
      <c r="AF46" s="16" t="s">
        <v>30117</v>
      </c>
      <c r="AG46" s="33">
        <f>CHOOSE(MIN(D6L339C9,RUN_YEARS),B7L803C5,B7L803C14,B7L803C23,B7L803C32,B7L803C41)</f>
        <v>3929.7514534796901</v>
      </c>
      <c r="AH46" s="16" t="s">
        <v>30118</v>
      </c>
      <c r="AI46" s="33">
        <f>IF(D6L339C15=0,0,D6L339C11/D6L339C15)</f>
        <v>3.7388848090480015E-2</v>
      </c>
      <c r="AJ46" s="16" t="s">
        <v>30119</v>
      </c>
      <c r="AK46" s="33">
        <f>IF(D6L339C5=0,0,D6L339C11/D6L339C5)</f>
        <v>1.6401934828505379E-2</v>
      </c>
      <c r="AL46" s="16" t="s">
        <v>30120</v>
      </c>
      <c r="AM46" s="33">
        <f>D6L339C8*CHOOSE(MIN(D6L339C9,RUN_YEARS),B7L803C4,B7L803C13,B7L803C22,B7L803C31,B7L803C40)</f>
        <v>1250.9985089900147</v>
      </c>
      <c r="AN46" s="16" t="s">
        <v>30121</v>
      </c>
      <c r="AO46" s="33">
        <f>D6L339C8-D6L339C18</f>
        <v>4123.8142187917119</v>
      </c>
      <c r="AP46" s="16" t="s">
        <v>30122</v>
      </c>
      <c r="AQ46" s="33">
        <f>CHOOSE(MIN(D6L339C9,RUN_YEARS),B7L803C2,B7L803C11,B7L803C20,B7L803C29,B7L803C38)</f>
        <v>531.6412121530019</v>
      </c>
      <c r="AR46" s="16" t="s">
        <v>30123</v>
      </c>
      <c r="AS46" s="33">
        <f>IF(D6L339C20=0,0,D6L339C18/D6L339C20)</f>
        <v>2.3530879104044851</v>
      </c>
      <c r="AT46" s="16" t="s">
        <v>30124</v>
      </c>
      <c r="AU46" s="33">
        <f>IF(D6L339C5=0,0,D6L339C18/D6L339C5)</f>
        <v>0.13965121082531062</v>
      </c>
      <c r="AV46" s="16" t="s">
        <v>30125</v>
      </c>
      <c r="AW46" s="33">
        <f>CHOOSE(MIN(D6L339C9,RUN_YEARS),B7L803C1,B7L803C10,B7L803C19,B7L803C28,B7L803C37)</f>
        <v>1752.5117529853983</v>
      </c>
      <c r="AX46" s="16" t="s">
        <v>30126</v>
      </c>
      <c r="AY46" s="33">
        <f>IF(D6L339C23=0,0,D6L339C19/D6L339C23)</f>
        <v>2.3530879104044851</v>
      </c>
      <c r="AZ46" s="16" t="s">
        <v>30127</v>
      </c>
      <c r="BA46" s="33">
        <f>IF(D6L339C5=0,0,D6L339C19/D6L339C5)</f>
        <v>0.46034878917468935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10452.934381840289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9705.4777974049175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3956.936777405504</v>
      </c>
      <c r="R47" s="16" t="s">
        <v>30131</v>
      </c>
      <c r="S47" s="15">
        <f>SUM(D6L338C8:D6L339C8)</f>
        <v>5748.541019999413</v>
      </c>
      <c r="U47" s="21" t="str">
        <f>NULL_VALUE</f>
        <v>n/a</v>
      </c>
      <c r="V47" s="16" t="s">
        <v>30132</v>
      </c>
      <c r="W47" s="33">
        <f>SUM(D6L338C10:D6L339C10)</f>
        <v>3794.6832295467011</v>
      </c>
      <c r="X47" s="16" t="s">
        <v>30133</v>
      </c>
      <c r="Y47" s="33">
        <f>SUM(D6L338C11:D6L339C11)</f>
        <v>162.2535478588029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1.588019279429647E-2</v>
      </c>
      <c r="AD47" s="16" t="s">
        <v>30135</v>
      </c>
      <c r="AE47" s="33">
        <f>IF(D6L340C5=0,0,D6L340C10/D6L340C5)</f>
        <v>0.39098365982160466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4.1288501265170779E-2</v>
      </c>
      <c r="AJ47" s="16" t="s">
        <v>30137</v>
      </c>
      <c r="AK47" s="33">
        <f>IF(D6L340C5=0,0,D6L340C11/D6L340C5)</f>
        <v>1.6717729023313699E-2</v>
      </c>
      <c r="AL47" s="16" t="s">
        <v>30138</v>
      </c>
      <c r="AM47" s="33">
        <f>SUM(D6L338C18:D6L339C18)</f>
        <v>1337.9845232031403</v>
      </c>
      <c r="AN47" s="16" t="s">
        <v>30139</v>
      </c>
      <c r="AO47" s="33">
        <f>SUM(D6L338C19:D6L339C19)</f>
        <v>4410.5564967962728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2.5167058019912867</v>
      </c>
      <c r="AT47" s="16" t="s">
        <v>30141</v>
      </c>
      <c r="AU47" s="33">
        <f>IF(D6L340C5=0,0,D6L340C18/D6L340C5)</f>
        <v>0.13785869702992828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2.5167058019912867</v>
      </c>
      <c r="AZ47" s="16" t="s">
        <v>30143</v>
      </c>
      <c r="BA47" s="33">
        <f>IF(D6L340C5=0,0,D6L340C19/D6L340C5)</f>
        <v>0.45443991412515333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77927.42039727309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68293.155712578882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24849.075734992486</v>
      </c>
      <c r="R48" s="16" t="s">
        <v>30148</v>
      </c>
      <c r="S48" s="15">
        <f>SUM(D6L328C8,D6L337C8,D6L340C8)</f>
        <v>43444.0799775864</v>
      </c>
      <c r="U48" s="21" t="str">
        <f>NULL_VALUE</f>
        <v>n/a</v>
      </c>
      <c r="V48" s="16" t="s">
        <v>30149</v>
      </c>
      <c r="W48" s="33">
        <f>SUM(D6L328C10,D6L337C10,D6L340C10)</f>
        <v>23825.487643193024</v>
      </c>
      <c r="X48" s="16" t="s">
        <v>30150</v>
      </c>
      <c r="Y48" s="33">
        <f>SUM(D6L328C11,D6L337C11,D6L340C11)</f>
        <v>1023.5880917994541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9.8548054311146188E-2</v>
      </c>
      <c r="AD48" s="16" t="s">
        <v>30152</v>
      </c>
      <c r="AE48" s="33">
        <f>IF(D6L341C5=0,0,D6L341C10/D6L341C5)</f>
        <v>0.34887079670861687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0.25622494120897987</v>
      </c>
      <c r="AJ48" s="16" t="s">
        <v>30154</v>
      </c>
      <c r="AK48" s="33">
        <f>IF(D6L341C5=0,0,D6L341C11/D6L341C5)</f>
        <v>1.4988150439370016E-2</v>
      </c>
      <c r="AL48" s="16" t="s">
        <v>30155</v>
      </c>
      <c r="AM48" s="33">
        <f>SUM(D6L328C18,D6L337C18,D6L340C18)</f>
        <v>10248.339970066641</v>
      </c>
      <c r="AN48" s="16" t="s">
        <v>30156</v>
      </c>
      <c r="AO48" s="33">
        <f>SUM(D6L328C19,D6L337C19,D6L340C19)</f>
        <v>33195.740007519751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18.761008896589686</v>
      </c>
      <c r="AT48" s="16" t="s">
        <v>30158</v>
      </c>
      <c r="AU48" s="33">
        <f>IF(D6L341C5=0,0,D6L341C18/D6L341C5)</f>
        <v>0.15006393925034284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18.761008896589686</v>
      </c>
      <c r="AZ48" s="16" t="s">
        <v>30160</v>
      </c>
      <c r="BA48" s="33">
        <f>IF(D6L341C5=0,0,D6L341C19/D6L341C5)</f>
        <v>0.48607711360167011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60491.847866666671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52022.989165333332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26011.494582666666</v>
      </c>
      <c r="R8" s="16" t="s">
        <v>30170</v>
      </c>
      <c r="S8" s="15">
        <f>D6L401C5-D6L401C7</f>
        <v>26011.494582666666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25042.168544896591</v>
      </c>
      <c r="X8" s="16" t="s">
        <v>30172</v>
      </c>
      <c r="Y8" s="33">
        <f>D6L401C7-D6L401C10</f>
        <v>969.32603777007535</v>
      </c>
      <c r="Z8" s="16" t="s">
        <v>30173</v>
      </c>
      <c r="AA8" s="33">
        <f>CHOOSE(MIN(D6L401C9,RUN_YEARS),B7L804C7,B7L804C16,B7L804C25,B7L804C34,B7L804C43)</f>
        <v>537613.33333333337</v>
      </c>
      <c r="AB8" s="16" t="s">
        <v>30174</v>
      </c>
      <c r="AC8" s="33">
        <f>IF(D6L401C12=0,0,D6L401C10/D6L401C12)</f>
        <v>4.6580259439677689E-2</v>
      </c>
      <c r="AD8" s="16" t="s">
        <v>30175</v>
      </c>
      <c r="AE8" s="33">
        <f>IF(D6L401C5=0,0,D6L401C10/D6L401C5)</f>
        <v>0.48136735213946513</v>
      </c>
      <c r="AF8" s="16" t="s">
        <v>30176</v>
      </c>
      <c r="AG8" s="33">
        <f>CHOOSE(MIN(D6L401C9,RUN_YEARS),B7L804C5,B7L804C14,B7L804C23,B7L804C32,B7L804C41)</f>
        <v>8003.7705096393947</v>
      </c>
      <c r="AH8" s="16" t="s">
        <v>30177</v>
      </c>
      <c r="AI8" s="33">
        <f>IF(D6L401C15=0,0,D6L401C11/D6L401C15)</f>
        <v>0.121108674543162</v>
      </c>
      <c r="AJ8" s="16" t="s">
        <v>30178</v>
      </c>
      <c r="AK8" s="33">
        <f>IF(D6L401C5=0,0,D6L401C11/D6L401C5)</f>
        <v>1.863264786053484E-2</v>
      </c>
      <c r="AL8" s="16" t="s">
        <v>30179</v>
      </c>
      <c r="AM8" s="33">
        <f>D6L401C8*CHOOSE(MIN(D6L401C9,RUN_YEARS),B7L804C4,B7L804C13,B7L804C22,B7L804C31,B7L804C40)</f>
        <v>6550.0557003319482</v>
      </c>
      <c r="AN8" s="16" t="s">
        <v>30180</v>
      </c>
      <c r="AO8" s="33">
        <f>D6L401C8-D6L401C18</f>
        <v>19461.438882334718</v>
      </c>
      <c r="AP8" s="16" t="s">
        <v>30181</v>
      </c>
      <c r="AQ8" s="33">
        <f>CHOOSE(MIN(D6L401C9,RUN_YEARS),B7L804C2,B7L804C11,B7L804C20,B7L804C29,B7L804C38)</f>
        <v>1296.0146260184326</v>
      </c>
      <c r="AR8" s="16" t="s">
        <v>30182</v>
      </c>
      <c r="AS8" s="33">
        <f>IF(D6L401C20=0,0,D6L401C18/D6L401C20)</f>
        <v>5.0539982873918508</v>
      </c>
      <c r="AT8" s="16" t="s">
        <v>30183</v>
      </c>
      <c r="AU8" s="33">
        <f>IF(D6L401C5=0,0,D6L401C18/D6L401C5)</f>
        <v>0.12590694624477139</v>
      </c>
      <c r="AV8" s="16" t="s">
        <v>30184</v>
      </c>
      <c r="AW8" s="33">
        <f>CHOOSE(MIN(D6L401C9,RUN_YEARS),B7L804C1,B7L804C10,B7L804C19,B7L804C28,B7L804C37)</f>
        <v>3850.7015190101938</v>
      </c>
      <c r="AX8" s="16" t="s">
        <v>30185</v>
      </c>
      <c r="AY8" s="33">
        <f>IF(D6L401C23=0,0,D6L401C19/D6L401C23)</f>
        <v>5.0539982873918508</v>
      </c>
      <c r="AZ8" s="16" t="s">
        <v>30186</v>
      </c>
      <c r="BA8" s="33">
        <f>IF(D6L401C5=0,0,D6L401C19/D6L401C5)</f>
        <v>0.37409305375522861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170.16439150330072</v>
      </c>
      <c r="J9" s="16" t="s">
        <v>30207</v>
      </c>
      <c r="K9" s="21">
        <f>IF(FLOW_THRU_100PCT="Y",1,INDEX(VariabilityMatrix,D6L402C1,D6L402C9))</f>
        <v>0.65646204463521418</v>
      </c>
      <c r="L9" s="16" t="s">
        <v>30187</v>
      </c>
      <c r="M9" s="15">
        <f>IF(D6L402C2&lt;&gt;0,D6L402C2*D6L402C4,D6L402C3*D6L402C4)</f>
        <v>111.70646437036386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55.85323218518193</v>
      </c>
      <c r="R9" s="16" t="s">
        <v>30189</v>
      </c>
      <c r="S9" s="15">
        <f>D6L402C5-D6L402C7</f>
        <v>55.85323218518193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53.771225607769132</v>
      </c>
      <c r="X9" s="16" t="s">
        <v>30191</v>
      </c>
      <c r="Y9" s="33">
        <f>D6L402C7-D6L402C10</f>
        <v>2.0820065774127983</v>
      </c>
      <c r="Z9" s="16" t="s">
        <v>30192</v>
      </c>
      <c r="AA9" s="33">
        <f>CHOOSE(MIN(D6L402C9,RUN_YEARS),B7L804C7,B7L804C16,B7L804C25,B7L804C34,B7L804C43)</f>
        <v>560174.19999999995</v>
      </c>
      <c r="AB9" s="16" t="s">
        <v>30193</v>
      </c>
      <c r="AC9" s="33">
        <f>IF(D6L402C12=0,0,D6L402C10/D6L402C12)</f>
        <v>9.5990185923894994E-5</v>
      </c>
      <c r="AD9" s="16" t="s">
        <v>30194</v>
      </c>
      <c r="AE9" s="33">
        <f>IF(D6L402C5=0,0,D6L402C10/D6L402C5)</f>
        <v>0.48136180758071545</v>
      </c>
      <c r="AF9" s="16" t="s">
        <v>30195</v>
      </c>
      <c r="AG9" s="33">
        <f>CHOOSE(MIN(D6L402C9,RUN_YEARS),B7L804C5,B7L804C14,B7L804C23,B7L804C32,B7L804C41)</f>
        <v>8342.2253310173546</v>
      </c>
      <c r="AH9" s="16" t="s">
        <v>30196</v>
      </c>
      <c r="AI9" s="33">
        <f>IF(D6L402C15=0,0,D6L402C11/D6L402C15)</f>
        <v>2.4957448340212748E-4</v>
      </c>
      <c r="AJ9" s="16" t="s">
        <v>30197</v>
      </c>
      <c r="AK9" s="33">
        <f>IF(D6L402C5=0,0,D6L402C11/D6L402C5)</f>
        <v>1.8638192419284577E-2</v>
      </c>
      <c r="AL9" s="16" t="s">
        <v>30198</v>
      </c>
      <c r="AM9" s="33">
        <f>D6L402C8*CHOOSE(MIN(D6L402C9,RUN_YEARS),B7L804C4,B7L804C13,B7L804C22,B7L804C31,B7L804C40)</f>
        <v>13.631495661836356</v>
      </c>
      <c r="AN9" s="16" t="s">
        <v>30199</v>
      </c>
      <c r="AO9" s="33">
        <f>D6L402C8-D6L402C18</f>
        <v>42.221736523345577</v>
      </c>
      <c r="AP9" s="16" t="s">
        <v>30200</v>
      </c>
      <c r="AQ9" s="33">
        <f>CHOOSE(MIN(D6L402C9,RUN_YEARS),B7L804C2,B7L804C11,B7L804C20,B7L804C29,B7L804C38)</f>
        <v>1293.9189454569437</v>
      </c>
      <c r="AR9" s="16" t="s">
        <v>30201</v>
      </c>
      <c r="AS9" s="33">
        <f>IF(D6L402C20=0,0,D6L402C18/D6L402C20)</f>
        <v>1.0535046039551134E-2</v>
      </c>
      <c r="AT9" s="16" t="s">
        <v>30202</v>
      </c>
      <c r="AU9" s="33">
        <f>IF(D6L402C5=0,0,D6L402C18/D6L402C5)</f>
        <v>0.1220296044519053</v>
      </c>
      <c r="AV9" s="16" t="s">
        <v>30203</v>
      </c>
      <c r="AW9" s="33">
        <f>CHOOSE(MIN(D6L402C9,RUN_YEARS),B7L804C1,B7L804C10,B7L804C19,B7L804C28,B7L804C37)</f>
        <v>4007.7410544609738</v>
      </c>
      <c r="AX9" s="16" t="s">
        <v>30204</v>
      </c>
      <c r="AY9" s="33">
        <f>IF(D6L402C23=0,0,D6L402C19/D6L402C23)</f>
        <v>1.0535046039551136E-2</v>
      </c>
      <c r="AZ9" s="16" t="s">
        <v>30205</v>
      </c>
      <c r="BA9" s="33">
        <f>IF(D6L402C5=0,0,D6L402C19/D6L402C5)</f>
        <v>0.3779703955480947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12.762213099517529</v>
      </c>
      <c r="J10" s="16" t="s">
        <v>30228</v>
      </c>
      <c r="K10" s="21">
        <f>IF(FLOW_THRU_100PCT="Y",1,INDEX(VariabilityMatrix,D6L403C1,D6L403C9))</f>
        <v>0.65646204463521418</v>
      </c>
      <c r="L10" s="16" t="s">
        <v>30208</v>
      </c>
      <c r="M10" s="15">
        <f>IF(D6L403C2&lt;&gt;0,D6L403C2*D6L403C4,D6L403C3*D6L403C4)</f>
        <v>8.3779085053795921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4.188954252689796</v>
      </c>
      <c r="R10" s="16" t="s">
        <v>30210</v>
      </c>
      <c r="S10" s="15">
        <f>D6L403C5-D6L403C7</f>
        <v>4.188954252689796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4.0328051818953705</v>
      </c>
      <c r="X10" s="16" t="s">
        <v>30212</v>
      </c>
      <c r="Y10" s="33">
        <f>D6L403C7-D6L403C10</f>
        <v>0.15614907079442553</v>
      </c>
      <c r="Z10" s="16" t="s">
        <v>30213</v>
      </c>
      <c r="AA10" s="33">
        <f>CHOOSE(MIN(D6L403C9,RUN_YEARS),B7L804C7,B7L804C16,B7L804C25,B7L804C34,B7L804C43)</f>
        <v>560174.19999999995</v>
      </c>
      <c r="AB10" s="16" t="s">
        <v>30214</v>
      </c>
      <c r="AC10" s="33">
        <f>IF(D6L403C12=0,0,D6L403C10/D6L403C12)</f>
        <v>7.1991983598947803E-6</v>
      </c>
      <c r="AD10" s="16" t="s">
        <v>30215</v>
      </c>
      <c r="AE10" s="33">
        <f>IF(D6L403C5=0,0,D6L403C10/D6L403C5)</f>
        <v>0.48136180758071545</v>
      </c>
      <c r="AF10" s="16" t="s">
        <v>30216</v>
      </c>
      <c r="AG10" s="33">
        <f>CHOOSE(MIN(D6L403C9,RUN_YEARS),B7L804C5,B7L804C14,B7L804C23,B7L804C32,B7L804C41)</f>
        <v>8342.2253310173546</v>
      </c>
      <c r="AH10" s="16" t="s">
        <v>30217</v>
      </c>
      <c r="AI10" s="33">
        <f>IF(D6L403C15=0,0,D6L403C11/D6L403C15)</f>
        <v>1.8717915735726448E-5</v>
      </c>
      <c r="AJ10" s="16" t="s">
        <v>30218</v>
      </c>
      <c r="AK10" s="33">
        <f>IF(D6L403C5=0,0,D6L403C11/D6L403C5)</f>
        <v>1.8638192419284556E-2</v>
      </c>
      <c r="AL10" s="16" t="s">
        <v>30219</v>
      </c>
      <c r="AM10" s="33">
        <f>D6L403C8*CHOOSE(MIN(D6L403C9,RUN_YEARS),B7L804C4,B7L804C13,B7L804C22,B7L804C31,B7L804C40)</f>
        <v>1.0223528610457249</v>
      </c>
      <c r="AN10" s="16" t="s">
        <v>30220</v>
      </c>
      <c r="AO10" s="33">
        <f>D6L403C8-D6L403C18</f>
        <v>3.166601391644071</v>
      </c>
      <c r="AP10" s="16" t="s">
        <v>30221</v>
      </c>
      <c r="AQ10" s="33">
        <f>CHOOSE(MIN(D6L403C9,RUN_YEARS),B7L804C2,B7L804C11,B7L804C20,B7L804C29,B7L804C38)</f>
        <v>1293.9189454569437</v>
      </c>
      <c r="AR10" s="16" t="s">
        <v>30222</v>
      </c>
      <c r="AS10" s="33">
        <f>IF(D6L403C20=0,0,D6L403C18/D6L403C20)</f>
        <v>7.9012125499459626E-4</v>
      </c>
      <c r="AT10" s="16" t="s">
        <v>30223</v>
      </c>
      <c r="AU10" s="33">
        <f>IF(D6L403C5=0,0,D6L403C18/D6L403C5)</f>
        <v>0.12202960445190532</v>
      </c>
      <c r="AV10" s="16" t="s">
        <v>30224</v>
      </c>
      <c r="AW10" s="33">
        <f>CHOOSE(MIN(D6L403C9,RUN_YEARS),B7L804C1,B7L804C10,B7L804C19,B7L804C28,B7L804C37)</f>
        <v>4007.7410544609738</v>
      </c>
      <c r="AX10" s="16" t="s">
        <v>30225</v>
      </c>
      <c r="AY10" s="33">
        <f>IF(D6L403C23=0,0,D6L403C19/D6L403C23)</f>
        <v>7.9012125499459615E-4</v>
      </c>
      <c r="AZ10" s="16" t="s">
        <v>30226</v>
      </c>
      <c r="BA10" s="33">
        <f>IF(D6L403C5=0,0,D6L403C19/D6L403C5)</f>
        <v>0.37797039554809464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0.67079570174770131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592249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8560.9784674759721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1317.6595632536535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4088.6331743919955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473.18322038121107</v>
      </c>
      <c r="J12" s="16" t="s">
        <v>30270</v>
      </c>
      <c r="K12" s="21">
        <f>IF(FLOW_THRU_100PCT="Y",1,INDEX(VariabilityMatrix,D6L405C1,D6L405C9))</f>
        <v>0.33802173659965989</v>
      </c>
      <c r="L12" s="16" t="s">
        <v>30250</v>
      </c>
      <c r="M12" s="15">
        <f>IF(D6L405C2&lt;&gt;0,D6L405C2*D6L405C4,D6L405C3*D6L405C4)</f>
        <v>159.94621388307655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79.973106941538276</v>
      </c>
      <c r="R12" s="16" t="s">
        <v>30252</v>
      </c>
      <c r="S12" s="15">
        <f>D6L405C5-D6L405C7</f>
        <v>79.973106941538276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76.991998630449459</v>
      </c>
      <c r="X12" s="16" t="s">
        <v>30254</v>
      </c>
      <c r="Y12" s="33">
        <f>D6L405C7-D6L405C10</f>
        <v>2.9811083110888177</v>
      </c>
      <c r="Z12" s="16" t="s">
        <v>30255</v>
      </c>
      <c r="AA12" s="33">
        <f>CHOOSE(MIN(D6L405C9,RUN_YEARS),B7L804C7,B7L804C16,B7L804C25,B7L804C34,B7L804C43)</f>
        <v>560174.19999999995</v>
      </c>
      <c r="AB12" s="16" t="s">
        <v>30256</v>
      </c>
      <c r="AC12" s="33">
        <f>IF(D6L405C12=0,0,D6L405C10/D6L405C12)</f>
        <v>1.3744295726302543E-4</v>
      </c>
      <c r="AD12" s="16" t="s">
        <v>30257</v>
      </c>
      <c r="AE12" s="33">
        <f>IF(D6L405C5=0,0,D6L405C10/D6L405C5)</f>
        <v>0.48136180758071551</v>
      </c>
      <c r="AF12" s="16" t="s">
        <v>30258</v>
      </c>
      <c r="AG12" s="33">
        <f>CHOOSE(MIN(D6L405C9,RUN_YEARS),B7L804C5,B7L804C14,B7L804C23,B7L804C32,B7L804C41)</f>
        <v>8342.2253310173546</v>
      </c>
      <c r="AH12" s="16" t="s">
        <v>30259</v>
      </c>
      <c r="AI12" s="33">
        <f>IF(D6L405C15=0,0,D6L405C11/D6L405C15)</f>
        <v>3.5735168888386575E-4</v>
      </c>
      <c r="AJ12" s="16" t="s">
        <v>30260</v>
      </c>
      <c r="AK12" s="33">
        <f>IF(D6L405C5=0,0,D6L405C11/D6L405C5)</f>
        <v>1.8638192419284518E-2</v>
      </c>
      <c r="AL12" s="16" t="s">
        <v>30261</v>
      </c>
      <c r="AM12" s="33">
        <f>D6L405C8*CHOOSE(MIN(D6L405C9,RUN_YEARS),B7L804C4,B7L804C13,B7L804C22,B7L804C31,B7L804C40)</f>
        <v>19.518173213731675</v>
      </c>
      <c r="AN12" s="16" t="s">
        <v>30262</v>
      </c>
      <c r="AO12" s="33">
        <f>D6L405C8-D6L405C18</f>
        <v>60.454933727806605</v>
      </c>
      <c r="AP12" s="16" t="s">
        <v>30263</v>
      </c>
      <c r="AQ12" s="33">
        <f>CHOOSE(MIN(D6L405C9,RUN_YEARS),B7L804C2,B7L804C11,B7L804C20,B7L804C29,B7L804C38)</f>
        <v>1293.9189454569437</v>
      </c>
      <c r="AR12" s="16" t="s">
        <v>30264</v>
      </c>
      <c r="AS12" s="33">
        <f>IF(D6L405C20=0,0,D6L405C18/D6L405C20)</f>
        <v>1.5084540868855498E-2</v>
      </c>
      <c r="AT12" s="16" t="s">
        <v>30265</v>
      </c>
      <c r="AU12" s="33">
        <f>IF(D6L405C5=0,0,D6L405C18/D6L405C5)</f>
        <v>0.12202960445190529</v>
      </c>
      <c r="AV12" s="16" t="s">
        <v>30266</v>
      </c>
      <c r="AW12" s="33">
        <f>CHOOSE(MIN(D6L405C9,RUN_YEARS),B7L804C1,B7L804C10,B7L804C19,B7L804C28,B7L804C37)</f>
        <v>4007.7410544609738</v>
      </c>
      <c r="AX12" s="16" t="s">
        <v>30267</v>
      </c>
      <c r="AY12" s="33">
        <f>IF(D6L405C23=0,0,D6L405C19/D6L405C23)</f>
        <v>1.5084540868855502E-2</v>
      </c>
      <c r="AZ12" s="16" t="s">
        <v>30268</v>
      </c>
      <c r="BA12" s="33">
        <f>IF(D6L405C5=0,0,D6L405C19/D6L405C5)</f>
        <v>0.37797039554809475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76.975605640481518</v>
      </c>
      <c r="J13" s="16" t="s">
        <v>30291</v>
      </c>
      <c r="K13" s="21">
        <f>IF(FLOW_THRU_100PCT="Y",1,INDEX(VariabilityMatrix,D6L406C1,D6L406C9))</f>
        <v>0.65646204463521418</v>
      </c>
      <c r="L13" s="16" t="s">
        <v>30271</v>
      </c>
      <c r="M13" s="15">
        <f>IF(D6L406C2&lt;&gt;0,D6L406C2*D6L406C4,D6L406C3*D6L406C4)</f>
        <v>50.531563465784423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25.265781732892211</v>
      </c>
      <c r="R13" s="16" t="s">
        <v>30273</v>
      </c>
      <c r="S13" s="15">
        <f>D6L406C5-D6L406C7</f>
        <v>25.265781732892211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24.323964729769632</v>
      </c>
      <c r="X13" s="16" t="s">
        <v>30275</v>
      </c>
      <c r="Y13" s="33">
        <f>D6L406C7-D6L406C10</f>
        <v>0.94181700312257988</v>
      </c>
      <c r="Z13" s="16" t="s">
        <v>30276</v>
      </c>
      <c r="AA13" s="33">
        <f>CHOOSE(MIN(D6L406C9,RUN_YEARS),B7L804C7,B7L804C16,B7L804C25,B7L804C34,B7L804C43)</f>
        <v>560174.19999999995</v>
      </c>
      <c r="AB13" s="16" t="s">
        <v>30277</v>
      </c>
      <c r="AC13" s="33">
        <f>IF(D6L406C12=0,0,D6L406C10/D6L406C12)</f>
        <v>4.3422143914820841E-5</v>
      </c>
      <c r="AD13" s="16" t="s">
        <v>30278</v>
      </c>
      <c r="AE13" s="33">
        <f>IF(D6L406C5=0,0,D6L406C10/D6L406C5)</f>
        <v>0.48136180758071545</v>
      </c>
      <c r="AF13" s="16" t="s">
        <v>30279</v>
      </c>
      <c r="AG13" s="33">
        <f>CHOOSE(MIN(D6L406C9,RUN_YEARS),B7L804C5,B7L804C14,B7L804C23,B7L804C32,B7L804C41)</f>
        <v>8342.2253310173546</v>
      </c>
      <c r="AH13" s="16" t="s">
        <v>30280</v>
      </c>
      <c r="AI13" s="33">
        <f>IF(D6L406C15=0,0,D6L406C11/D6L406C15)</f>
        <v>1.1289757417853432E-4</v>
      </c>
      <c r="AJ13" s="16" t="s">
        <v>30281</v>
      </c>
      <c r="AK13" s="33">
        <f>IF(D6L406C5=0,0,D6L406C11/D6L406C5)</f>
        <v>1.863819241928456E-2</v>
      </c>
      <c r="AL13" s="16" t="s">
        <v>30282</v>
      </c>
      <c r="AM13" s="33">
        <f>D6L406C8*CHOOSE(MIN(D6L406C9,RUN_YEARS),B7L804C4,B7L804C13,B7L804C22,B7L804C31,B7L804C40)</f>
        <v>6.1663467020660221</v>
      </c>
      <c r="AN13" s="16" t="s">
        <v>30283</v>
      </c>
      <c r="AO13" s="33">
        <f>D6L406C8-D6L406C18</f>
        <v>19.099435030826189</v>
      </c>
      <c r="AP13" s="16" t="s">
        <v>30284</v>
      </c>
      <c r="AQ13" s="33">
        <f>CHOOSE(MIN(D6L406C9,RUN_YEARS),B7L804C2,B7L804C11,B7L804C20,B7L804C29,B7L804C38)</f>
        <v>1293.9189454569437</v>
      </c>
      <c r="AR13" s="16" t="s">
        <v>30285</v>
      </c>
      <c r="AS13" s="33">
        <f>IF(D6L406C20=0,0,D6L406C18/D6L406C20)</f>
        <v>4.7656359957604566E-3</v>
      </c>
      <c r="AT13" s="16" t="s">
        <v>30286</v>
      </c>
      <c r="AU13" s="33">
        <f>IF(D6L406C5=0,0,D6L406C18/D6L406C5)</f>
        <v>0.1220296044519053</v>
      </c>
      <c r="AV13" s="16" t="s">
        <v>30287</v>
      </c>
      <c r="AW13" s="33">
        <f>CHOOSE(MIN(D6L406C9,RUN_YEARS),B7L804C1,B7L804C10,B7L804C19,B7L804C28,B7L804C37)</f>
        <v>4007.7410544609738</v>
      </c>
      <c r="AX13" s="16" t="s">
        <v>30288</v>
      </c>
      <c r="AY13" s="33">
        <f>IF(D6L406C23=0,0,D6L406C19/D6L406C23)</f>
        <v>4.7656359957604574E-3</v>
      </c>
      <c r="AZ13" s="16" t="s">
        <v>30289</v>
      </c>
      <c r="BA13" s="33">
        <f>IF(D6L406C5=0,0,D6L406C19/D6L406C5)</f>
        <v>0.3779703955480947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12.082524332783015</v>
      </c>
      <c r="J14" s="16" t="s">
        <v>30312</v>
      </c>
      <c r="K14" s="21">
        <f>IF(FLOW_THRU_100PCT="Y",1,INDEX(VariabilityMatrix,D6L407C1,D6L407C9))</f>
        <v>0.67079570174770131</v>
      </c>
      <c r="L14" s="16" t="s">
        <v>30292</v>
      </c>
      <c r="M14" s="15">
        <f>IF(D6L407C2&lt;&gt;0,D6L407C2*D6L407C4,D6L407C3*D6L407C4)</f>
        <v>8.1049053886928597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4.0524526943464299</v>
      </c>
      <c r="R14" s="16" t="s">
        <v>30294</v>
      </c>
      <c r="S14" s="15">
        <f>D6L407C5-D6L407C7</f>
        <v>4.0524526943464299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3.9056657304660933</v>
      </c>
      <c r="X14" s="16" t="s">
        <v>30296</v>
      </c>
      <c r="Y14" s="33">
        <f>D6L407C7-D6L407C10</f>
        <v>0.14678696388033652</v>
      </c>
      <c r="Z14" s="16" t="s">
        <v>30297</v>
      </c>
      <c r="AA14" s="33">
        <f>CHOOSE(MIN(D6L407C9,RUN_YEARS),B7L804C7,B7L804C16,B7L804C25,B7L804C34,B7L804C43)</f>
        <v>592249</v>
      </c>
      <c r="AB14" s="16" t="s">
        <v>30298</v>
      </c>
      <c r="AC14" s="33">
        <f>IF(D6L407C12=0,0,D6L407C10/D6L407C12)</f>
        <v>6.5946345717191476E-6</v>
      </c>
      <c r="AD14" s="16" t="s">
        <v>30299</v>
      </c>
      <c r="AE14" s="33">
        <f>IF(D6L407C5=0,0,D6L407C10/D6L407C5)</f>
        <v>0.48188912062007305</v>
      </c>
      <c r="AF14" s="16" t="s">
        <v>30300</v>
      </c>
      <c r="AG14" s="33">
        <f>CHOOSE(MIN(D6L407C9,RUN_YEARS),B7L804C5,B7L804C14,B7L804C23,B7L804C32,B7L804C41)</f>
        <v>8560.9784674759721</v>
      </c>
      <c r="AH14" s="16" t="s">
        <v>30301</v>
      </c>
      <c r="AI14" s="33">
        <f>IF(D6L407C15=0,0,D6L407C11/D6L407C15)</f>
        <v>1.7146049886469767E-5</v>
      </c>
      <c r="AJ14" s="16" t="s">
        <v>30302</v>
      </c>
      <c r="AK14" s="33">
        <f>IF(D6L407C5=0,0,D6L407C11/D6L407C5)</f>
        <v>1.8110879379926972E-2</v>
      </c>
      <c r="AL14" s="16" t="s">
        <v>30303</v>
      </c>
      <c r="AM14" s="33">
        <f>D6L407C8*CHOOSE(MIN(D6L407C9,RUN_YEARS),B7L804C4,B7L804C13,B7L804C22,B7L804C31,B7L804C40)</f>
        <v>0.98769217770179085</v>
      </c>
      <c r="AN14" s="16" t="s">
        <v>30304</v>
      </c>
      <c r="AO14" s="33">
        <f>D6L407C8-D6L407C18</f>
        <v>3.0647605166446388</v>
      </c>
      <c r="AP14" s="16" t="s">
        <v>30305</v>
      </c>
      <c r="AQ14" s="33">
        <f>CHOOSE(MIN(D6L407C9,RUN_YEARS),B7L804C2,B7L804C11,B7L804C20,B7L804C29,B7L804C38)</f>
        <v>1317.6595632536535</v>
      </c>
      <c r="AR14" s="16" t="s">
        <v>30306</v>
      </c>
      <c r="AS14" s="33">
        <f>IF(D6L407C20=0,0,D6L407C18/D6L407C20)</f>
        <v>7.4958069993657161E-4</v>
      </c>
      <c r="AT14" s="16" t="s">
        <v>30307</v>
      </c>
      <c r="AU14" s="33">
        <f>IF(D6L407C5=0,0,D6L407C18/D6L407C5)</f>
        <v>0.12186350491885058</v>
      </c>
      <c r="AV14" s="16" t="s">
        <v>30308</v>
      </c>
      <c r="AW14" s="33">
        <f>CHOOSE(MIN(D6L407C9,RUN_YEARS),B7L804C1,B7L804C10,B7L804C19,B7L804C28,B7L804C37)</f>
        <v>4088.6331743919955</v>
      </c>
      <c r="AX14" s="16" t="s">
        <v>30309</v>
      </c>
      <c r="AY14" s="33">
        <f>IF(D6L407C23=0,0,D6L407C19/D6L407C23)</f>
        <v>7.4958069993657161E-4</v>
      </c>
      <c r="AZ14" s="16" t="s">
        <v>30310</v>
      </c>
      <c r="BA14" s="33">
        <f>IF(D6L407C5=0,0,D6L407C19/D6L407C5)</f>
        <v>0.37813649508114938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0.78272616472216383</v>
      </c>
      <c r="J15" s="16" t="s">
        <v>30333</v>
      </c>
      <c r="K15" s="21">
        <f>IF(FLOW_THRU_100PCT="Y",1,INDEX(VariabilityMatrix,D6L408C1,D6L408C9))</f>
        <v>0.67079570174770131</v>
      </c>
      <c r="L15" s="16" t="s">
        <v>30313</v>
      </c>
      <c r="M15" s="15">
        <f>IF(D6L408C2&lt;&gt;0,D6L408C2*D6L408C4,D6L408C3*D6L408C4)</f>
        <v>0.52504934694109073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0.26252467347054537</v>
      </c>
      <c r="R15" s="16" t="s">
        <v>30315</v>
      </c>
      <c r="S15" s="15">
        <f>D6L408C5-D6L408C7</f>
        <v>0.26252467347054537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0.25301556807958586</v>
      </c>
      <c r="X15" s="16" t="s">
        <v>30317</v>
      </c>
      <c r="Y15" s="33">
        <f>D6L408C7-D6L408C10</f>
        <v>9.5091053909595047E-3</v>
      </c>
      <c r="Z15" s="16" t="s">
        <v>30318</v>
      </c>
      <c r="AA15" s="33">
        <f>CHOOSE(MIN(D6L408C9,RUN_YEARS),B7L804C7,B7L804C16,B7L804C25,B7L804C34,B7L804C43)</f>
        <v>592249</v>
      </c>
      <c r="AB15" s="16" t="s">
        <v>30319</v>
      </c>
      <c r="AC15" s="33">
        <f>IF(D6L408C12=0,0,D6L408C10/D6L408C12)</f>
        <v>4.2721147368688821E-7</v>
      </c>
      <c r="AD15" s="16" t="s">
        <v>30320</v>
      </c>
      <c r="AE15" s="33">
        <f>IF(D6L408C5=0,0,D6L408C10/D6L408C5)</f>
        <v>0.48188912062007305</v>
      </c>
      <c r="AF15" s="16" t="s">
        <v>30321</v>
      </c>
      <c r="AG15" s="33">
        <f>CHOOSE(MIN(D6L408C9,RUN_YEARS),B7L804C5,B7L804C14,B7L804C23,B7L804C32,B7L804C41)</f>
        <v>8560.9784674759721</v>
      </c>
      <c r="AH15" s="16" t="s">
        <v>30322</v>
      </c>
      <c r="AI15" s="33">
        <f>IF(D6L408C15=0,0,D6L408C11/D6L408C15)</f>
        <v>1.1107498315859061E-6</v>
      </c>
      <c r="AJ15" s="16" t="s">
        <v>30323</v>
      </c>
      <c r="AK15" s="33">
        <f>IF(D6L408C5=0,0,D6L408C11/D6L408C5)</f>
        <v>1.8110879379926937E-2</v>
      </c>
      <c r="AL15" s="16" t="s">
        <v>30324</v>
      </c>
      <c r="AM15" s="33">
        <f>D6L408C8*CHOOSE(MIN(D6L408C9,RUN_YEARS),B7L804C4,B7L804C13,B7L804C22,B7L804C31,B7L804C40)</f>
        <v>6.3984353673594896E-2</v>
      </c>
      <c r="AN15" s="16" t="s">
        <v>30325</v>
      </c>
      <c r="AO15" s="33">
        <f>D6L408C8-D6L408C18</f>
        <v>0.19854031979695047</v>
      </c>
      <c r="AP15" s="16" t="s">
        <v>30326</v>
      </c>
      <c r="AQ15" s="33">
        <f>CHOOSE(MIN(D6L408C9,RUN_YEARS),B7L804C2,B7L804C11,B7L804C20,B7L804C29,B7L804C38)</f>
        <v>1317.6595632536535</v>
      </c>
      <c r="AR15" s="16" t="s">
        <v>30327</v>
      </c>
      <c r="AS15" s="33">
        <f>IF(D6L408C20=0,0,D6L408C18/D6L408C20)</f>
        <v>4.8559093302977615E-5</v>
      </c>
      <c r="AT15" s="16" t="s">
        <v>30328</v>
      </c>
      <c r="AU15" s="33">
        <f>IF(D6L408C5=0,0,D6L408C18/D6L408C5)</f>
        <v>0.12186350491885058</v>
      </c>
      <c r="AV15" s="16" t="s">
        <v>30329</v>
      </c>
      <c r="AW15" s="33">
        <f>CHOOSE(MIN(D6L408C9,RUN_YEARS),B7L804C1,B7L804C10,B7L804C19,B7L804C28,B7L804C37)</f>
        <v>4088.6331743919955</v>
      </c>
      <c r="AX15" s="16" t="s">
        <v>30330</v>
      </c>
      <c r="AY15" s="33">
        <f>IF(D6L408C23=0,0,D6L408C19/D6L408C23)</f>
        <v>4.8559093302977622E-5</v>
      </c>
      <c r="AZ15" s="16" t="s">
        <v>30331</v>
      </c>
      <c r="BA15" s="33">
        <f>IF(D6L408C5=0,0,D6L408C19/D6L408C5)</f>
        <v>0.37813649508114944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4.0822845276117272</v>
      </c>
      <c r="J16" s="16" t="s">
        <v>30354</v>
      </c>
      <c r="K16" s="21">
        <f>IF(FLOW_THRU_100PCT="Y",1,INDEX(VariabilityMatrix,D6L409C1,D6L409C9))</f>
        <v>0.67079570174770131</v>
      </c>
      <c r="L16" s="16" t="s">
        <v>30334</v>
      </c>
      <c r="M16" s="15">
        <f>IF(D6L409C2&lt;&gt;0,D6L409C2*D6L409C4,D6L409C3*D6L409C4)</f>
        <v>2.7383789144330919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1.3691894572165459</v>
      </c>
      <c r="R16" s="16" t="s">
        <v>30336</v>
      </c>
      <c r="S16" s="15">
        <f>D6L409C5-D6L409C7</f>
        <v>1.3691894572165459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1.319595007000713</v>
      </c>
      <c r="X16" s="16" t="s">
        <v>30338</v>
      </c>
      <c r="Y16" s="33">
        <f>D6L409C7-D6L409C10</f>
        <v>4.9594450215832975E-2</v>
      </c>
      <c r="Z16" s="16" t="s">
        <v>30339</v>
      </c>
      <c r="AA16" s="33">
        <f>CHOOSE(MIN(D6L409C9,RUN_YEARS),B7L804C7,B7L804C16,B7L804C25,B7L804C34,B7L804C43)</f>
        <v>592249</v>
      </c>
      <c r="AB16" s="16" t="s">
        <v>30340</v>
      </c>
      <c r="AC16" s="33">
        <f>IF(D6L409C12=0,0,D6L409C10/D6L409C12)</f>
        <v>2.228108459449848E-6</v>
      </c>
      <c r="AD16" s="16" t="s">
        <v>30341</v>
      </c>
      <c r="AE16" s="33">
        <f>IF(D6L409C5=0,0,D6L409C10/D6L409C5)</f>
        <v>0.48188912062007305</v>
      </c>
      <c r="AF16" s="16" t="s">
        <v>30342</v>
      </c>
      <c r="AG16" s="33">
        <f>CHOOSE(MIN(D6L409C9,RUN_YEARS),B7L804C5,B7L804C14,B7L804C23,B7L804C32,B7L804C41)</f>
        <v>8560.9784674759721</v>
      </c>
      <c r="AH16" s="16" t="s">
        <v>30343</v>
      </c>
      <c r="AI16" s="33">
        <f>IF(D6L409C15=0,0,D6L409C11/D6L409C15)</f>
        <v>5.7930819945695849E-6</v>
      </c>
      <c r="AJ16" s="16" t="s">
        <v>30344</v>
      </c>
      <c r="AK16" s="33">
        <f>IF(D6L409C5=0,0,D6L409C11/D6L409C5)</f>
        <v>1.811087937992693E-2</v>
      </c>
      <c r="AL16" s="16" t="s">
        <v>30345</v>
      </c>
      <c r="AM16" s="33">
        <f>D6L409C8*CHOOSE(MIN(D6L409C9,RUN_YEARS),B7L804C4,B7L804C13,B7L804C22,B7L804C31,B7L804C40)</f>
        <v>0.33370845230869378</v>
      </c>
      <c r="AN16" s="16" t="s">
        <v>30346</v>
      </c>
      <c r="AO16" s="33">
        <f>D6L409C8-D6L409C18</f>
        <v>1.0354810049078522</v>
      </c>
      <c r="AP16" s="16" t="s">
        <v>30347</v>
      </c>
      <c r="AQ16" s="33">
        <f>CHOOSE(MIN(D6L409C9,RUN_YEARS),B7L804C2,B7L804C11,B7L804C20,B7L804C29,B7L804C38)</f>
        <v>1317.6595632536535</v>
      </c>
      <c r="AR16" s="16" t="s">
        <v>30348</v>
      </c>
      <c r="AS16" s="33">
        <f>IF(D6L409C20=0,0,D6L409C18/D6L409C20)</f>
        <v>2.5325847556912078E-4</v>
      </c>
      <c r="AT16" s="16" t="s">
        <v>30349</v>
      </c>
      <c r="AU16" s="33">
        <f>IF(D6L409C5=0,0,D6L409C18/D6L409C5)</f>
        <v>0.12186350491885058</v>
      </c>
      <c r="AV16" s="16" t="s">
        <v>30350</v>
      </c>
      <c r="AW16" s="33">
        <f>CHOOSE(MIN(D6L409C9,RUN_YEARS),B7L804C1,B7L804C10,B7L804C19,B7L804C28,B7L804C37)</f>
        <v>4088.6331743919955</v>
      </c>
      <c r="AX16" s="16" t="s">
        <v>30351</v>
      </c>
      <c r="AY16" s="33">
        <f>IF(D6L409C23=0,0,D6L409C19/D6L409C23)</f>
        <v>2.5325847556912083E-4</v>
      </c>
      <c r="AZ16" s="16" t="s">
        <v>30352</v>
      </c>
      <c r="BA16" s="33">
        <f>IF(D6L409C5=0,0,D6L409C19/D6L409C5)</f>
        <v>0.37813649508114944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0.67079570174770131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592249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8560.9784674759721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1317.6595632536535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4088.6331743919955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0.67079570174770131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592249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8560.9784674759721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1317.6595632536535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4088.6331743919955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0.67079570174770131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592249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8560.9784674759721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1317.6595632536535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4088.6331743919955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1.3934600182194659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1.1983756156687406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0.59918780783437031</v>
      </c>
      <c r="R20" s="16" t="s">
        <v>30420</v>
      </c>
      <c r="S20" s="15">
        <f>D6L413C5-D6L413C7</f>
        <v>0.59918780783437031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0.57748417160714804</v>
      </c>
      <c r="X20" s="16" t="s">
        <v>30422</v>
      </c>
      <c r="Y20" s="33">
        <f>D6L413C7-D6L413C10</f>
        <v>2.1703636227222267E-2</v>
      </c>
      <c r="Z20" s="16" t="s">
        <v>30423</v>
      </c>
      <c r="AA20" s="33">
        <f>CHOOSE(MIN(D6L413C9,RUN_YEARS),B7L804C7,B7L804C16,B7L804C25,B7L804C34,B7L804C43)</f>
        <v>592249</v>
      </c>
      <c r="AB20" s="16" t="s">
        <v>30424</v>
      </c>
      <c r="AC20" s="33">
        <f>IF(D6L413C12=0,0,D6L413C10/D6L413C12)</f>
        <v>9.750698973018916E-7</v>
      </c>
      <c r="AD20" s="16" t="s">
        <v>30425</v>
      </c>
      <c r="AE20" s="33">
        <f>IF(D6L413C5=0,0,D6L413C10/D6L413C5)</f>
        <v>0.48188912062007305</v>
      </c>
      <c r="AF20" s="16" t="s">
        <v>30426</v>
      </c>
      <c r="AG20" s="33">
        <f>CHOOSE(MIN(D6L413C9,RUN_YEARS),B7L804C5,B7L804C14,B7L804C23,B7L804C32,B7L804C41)</f>
        <v>8560.9784674759721</v>
      </c>
      <c r="AH20" s="16" t="s">
        <v>30427</v>
      </c>
      <c r="AI20" s="33">
        <f>IF(D6L413C15=0,0,D6L413C11/D6L413C15)</f>
        <v>2.5351817329849139E-6</v>
      </c>
      <c r="AJ20" s="16" t="s">
        <v>30428</v>
      </c>
      <c r="AK20" s="33">
        <f>IF(D6L413C5=0,0,D6L413C11/D6L413C5)</f>
        <v>1.8110879379926958E-2</v>
      </c>
      <c r="AL20" s="16" t="s">
        <v>30429</v>
      </c>
      <c r="AM20" s="33">
        <f>D6L413C8*CHOOSE(MIN(D6L413C9,RUN_YEARS),B7L804C4,B7L804C13,B7L804C22,B7L804C31,B7L804C40)</f>
        <v>0.14603825273467816</v>
      </c>
      <c r="AN20" s="16" t="s">
        <v>30430</v>
      </c>
      <c r="AO20" s="33">
        <f>D6L413C8-D6L413C18</f>
        <v>0.45314955509969213</v>
      </c>
      <c r="AP20" s="16" t="s">
        <v>30431</v>
      </c>
      <c r="AQ20" s="33">
        <f>CHOOSE(MIN(D6L413C9,RUN_YEARS),B7L804C2,B7L804C11,B7L804C20,B7L804C29,B7L804C38)</f>
        <v>1317.6595632536535</v>
      </c>
      <c r="AR20" s="16" t="s">
        <v>30432</v>
      </c>
      <c r="AS20" s="33">
        <f>IF(D6L413C20=0,0,D6L413C18/D6L413C20)</f>
        <v>1.1083155073384107E-4</v>
      </c>
      <c r="AT20" s="16" t="s">
        <v>30433</v>
      </c>
      <c r="AU20" s="33">
        <f>IF(D6L413C5=0,0,D6L413C18/D6L413C5)</f>
        <v>0.12186350491885058</v>
      </c>
      <c r="AV20" s="16" t="s">
        <v>30434</v>
      </c>
      <c r="AW20" s="33">
        <f>CHOOSE(MIN(D6L413C9,RUN_YEARS),B7L804C1,B7L804C10,B7L804C19,B7L804C28,B7L804C37)</f>
        <v>4088.6331743919955</v>
      </c>
      <c r="AX20" s="16" t="s">
        <v>30435</v>
      </c>
      <c r="AY20" s="33">
        <f>IF(D6L413C23=0,0,D6L413C19/D6L413C23)</f>
        <v>1.1083155073384107E-4</v>
      </c>
      <c r="AZ20" s="16" t="s">
        <v>30436</v>
      </c>
      <c r="BA20" s="33">
        <f>IF(D6L413C5=0,0,D6L413C19/D6L413C5)</f>
        <v>0.37813649508114938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36.406826463697435</v>
      </c>
      <c r="J21" s="16" t="s">
        <v>30458</v>
      </c>
      <c r="K21" s="21">
        <f>IF(FLOW_THRU_100PCT="Y",1,INDEX(VariabilityMatrix,D6L414C1,D6L414C9))</f>
        <v>0.65646204463521418</v>
      </c>
      <c r="L21" s="16" t="s">
        <v>30438</v>
      </c>
      <c r="M21" s="15">
        <f>IF(D6L414C2&lt;&gt;0,D6L414C2*D6L414C4,D6L414C3*D6L414C4)</f>
        <v>23.899699739038244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11.949849869519122</v>
      </c>
      <c r="R21" s="16" t="s">
        <v>30440</v>
      </c>
      <c r="S21" s="15">
        <f>D6L414C5-D6L414C7</f>
        <v>11.949849869519122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11.504402667019802</v>
      </c>
      <c r="X21" s="16" t="s">
        <v>30442</v>
      </c>
      <c r="Y21" s="33">
        <f>D6L414C7-D6L414C10</f>
        <v>0.44544720249932013</v>
      </c>
      <c r="Z21" s="16" t="s">
        <v>30443</v>
      </c>
      <c r="AA21" s="33">
        <f>CHOOSE(MIN(D6L414C9,RUN_YEARS),B7L804C7,B7L804C16,B7L804C25,B7L804C34,B7L804C43)</f>
        <v>560174.19999999995</v>
      </c>
      <c r="AB21" s="16" t="s">
        <v>30444</v>
      </c>
      <c r="AC21" s="33">
        <f>IF(D6L414C12=0,0,D6L414C10/D6L414C12)</f>
        <v>2.0537187658802926E-5</v>
      </c>
      <c r="AD21" s="16" t="s">
        <v>30445</v>
      </c>
      <c r="AE21" s="33">
        <f>IF(D6L414C5=0,0,D6L414C10/D6L414C5)</f>
        <v>0.48136180758071545</v>
      </c>
      <c r="AF21" s="16" t="s">
        <v>30446</v>
      </c>
      <c r="AG21" s="33">
        <f>CHOOSE(MIN(D6L414C9,RUN_YEARS),B7L804C5,B7L804C14,B7L804C23,B7L804C32,B7L804C41)</f>
        <v>8342.2253310173546</v>
      </c>
      <c r="AH21" s="16" t="s">
        <v>30447</v>
      </c>
      <c r="AI21" s="33">
        <f>IF(D6L414C15=0,0,D6L414C11/D6L414C15)</f>
        <v>5.339668791288772E-5</v>
      </c>
      <c r="AJ21" s="16" t="s">
        <v>30448</v>
      </c>
      <c r="AK21" s="33">
        <f>IF(D6L414C5=0,0,D6L414C11/D6L414C5)</f>
        <v>1.8638192419284574E-2</v>
      </c>
      <c r="AL21" s="16" t="s">
        <v>30449</v>
      </c>
      <c r="AM21" s="33">
        <f>D6L414C8*CHOOSE(MIN(D6L414C9,RUN_YEARS),B7L804C4,B7L804C13,B7L804C22,B7L804C31,B7L804C40)</f>
        <v>2.9164709056741414</v>
      </c>
      <c r="AN21" s="16" t="s">
        <v>30450</v>
      </c>
      <c r="AO21" s="33">
        <f>D6L414C8-D6L414C18</f>
        <v>9.0333789638449815</v>
      </c>
      <c r="AP21" s="16" t="s">
        <v>30451</v>
      </c>
      <c r="AQ21" s="33">
        <f>CHOOSE(MIN(D6L414C9,RUN_YEARS),B7L804C2,B7L804C11,B7L804C20,B7L804C29,B7L804C38)</f>
        <v>1293.9189454569437</v>
      </c>
      <c r="AR21" s="16" t="s">
        <v>30452</v>
      </c>
      <c r="AS21" s="33">
        <f>IF(D6L414C20=0,0,D6L414C18/D6L414C20)</f>
        <v>2.2539826902713742E-3</v>
      </c>
      <c r="AT21" s="16" t="s">
        <v>30453</v>
      </c>
      <c r="AU21" s="33">
        <f>IF(D6L414C5=0,0,D6L414C18/D6L414C5)</f>
        <v>0.1220296044519053</v>
      </c>
      <c r="AV21" s="16" t="s">
        <v>30454</v>
      </c>
      <c r="AW21" s="33">
        <f>CHOOSE(MIN(D6L414C9,RUN_YEARS),B7L804C1,B7L804C10,B7L804C19,B7L804C28,B7L804C37)</f>
        <v>4007.7410544609738</v>
      </c>
      <c r="AX21" s="16" t="s">
        <v>30455</v>
      </c>
      <c r="AY21" s="33">
        <f>IF(D6L414C23=0,0,D6L414C19/D6L414C23)</f>
        <v>2.2539826902713746E-3</v>
      </c>
      <c r="AZ21" s="16" t="s">
        <v>30456</v>
      </c>
      <c r="BA21" s="33">
        <f>IF(D6L414C5=0,0,D6L414C19/D6L414C5)</f>
        <v>0.37797039554809475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23.22240614368523</v>
      </c>
      <c r="J22" s="16" t="s">
        <v>30479</v>
      </c>
      <c r="K22" s="21">
        <f>IF(FLOW_THRU_100PCT="Y",1,INDEX(VariabilityMatrix,D6L415C1,D6L415C9))</f>
        <v>0.66309337941438495</v>
      </c>
      <c r="L22" s="16" t="s">
        <v>30459</v>
      </c>
      <c r="M22" s="15">
        <f>IF(D6L415C2&lt;&gt;0,D6L415C2*D6L415C4,D6L415C3*D6L415C4)</f>
        <v>15.398623767949614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7.6993118839748069</v>
      </c>
      <c r="R22" s="16" t="s">
        <v>30461</v>
      </c>
      <c r="S22" s="15">
        <f>D6L415C5-D6L415C7</f>
        <v>7.6993118839748069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7.4123947497697404</v>
      </c>
      <c r="X22" s="16" t="s">
        <v>30463</v>
      </c>
      <c r="Y22" s="33">
        <f>D6L415C7-D6L415C10</f>
        <v>0.28691713420506648</v>
      </c>
      <c r="Z22" s="16" t="s">
        <v>30464</v>
      </c>
      <c r="AA22" s="33">
        <f>CHOOSE(MIN(D6L415C9,RUN_YEARS),B7L804C7,B7L804C16,B7L804C25,B7L804C34,B7L804C43)</f>
        <v>537613.33333333337</v>
      </c>
      <c r="AB22" s="16" t="s">
        <v>30465</v>
      </c>
      <c r="AC22" s="33">
        <f>IF(D6L415C12=0,0,D6L415C10/D6L415C12)</f>
        <v>1.378759470828428E-5</v>
      </c>
      <c r="AD22" s="16" t="s">
        <v>30466</v>
      </c>
      <c r="AE22" s="33">
        <f>IF(D6L415C5=0,0,D6L415C10/D6L415C5)</f>
        <v>0.48136735213946519</v>
      </c>
      <c r="AF22" s="16" t="s">
        <v>30467</v>
      </c>
      <c r="AG22" s="33">
        <f>CHOOSE(MIN(D6L415C9,RUN_YEARS),B7L804C5,B7L804C14,B7L804C23,B7L804C32,B7L804C41)</f>
        <v>8003.7705096393947</v>
      </c>
      <c r="AH22" s="16" t="s">
        <v>30468</v>
      </c>
      <c r="AI22" s="33">
        <f>IF(D6L415C15=0,0,D6L415C11/D6L415C15)</f>
        <v>3.5847746241539026E-5</v>
      </c>
      <c r="AJ22" s="16" t="s">
        <v>30469</v>
      </c>
      <c r="AK22" s="33">
        <f>IF(D6L415C5=0,0,D6L415C11/D6L415C5)</f>
        <v>1.8632647860534788E-2</v>
      </c>
      <c r="AL22" s="16" t="s">
        <v>30470</v>
      </c>
      <c r="AM22" s="33">
        <f>D6L415C8*CHOOSE(MIN(D6L415C9,RUN_YEARS),B7L804C4,B7L804C13,B7L804C22,B7L804C31,B7L804C40)</f>
        <v>1.9387936949946911</v>
      </c>
      <c r="AN22" s="16" t="s">
        <v>30471</v>
      </c>
      <c r="AO22" s="33">
        <f>D6L415C8-D6L415C18</f>
        <v>5.7605181889801162</v>
      </c>
      <c r="AP22" s="16" t="s">
        <v>30472</v>
      </c>
      <c r="AQ22" s="33">
        <f>CHOOSE(MIN(D6L415C9,RUN_YEARS),B7L804C2,B7L804C11,B7L804C20,B7L804C29,B7L804C38)</f>
        <v>1296.0146260184326</v>
      </c>
      <c r="AR22" s="16" t="s">
        <v>30473</v>
      </c>
      <c r="AS22" s="33">
        <f>IF(D6L415C20=0,0,D6L415C18/D6L415C20)</f>
        <v>1.495965906612474E-3</v>
      </c>
      <c r="AT22" s="16" t="s">
        <v>30474</v>
      </c>
      <c r="AU22" s="33">
        <f>IF(D6L415C5=0,0,D6L415C18/D6L415C5)</f>
        <v>0.12590694624477139</v>
      </c>
      <c r="AV22" s="16" t="s">
        <v>30475</v>
      </c>
      <c r="AW22" s="33">
        <f>CHOOSE(MIN(D6L415C9,RUN_YEARS),B7L804C1,B7L804C10,B7L804C19,B7L804C28,B7L804C37)</f>
        <v>3850.7015190101938</v>
      </c>
      <c r="AX22" s="16" t="s">
        <v>30476</v>
      </c>
      <c r="AY22" s="33">
        <f>IF(D6L415C23=0,0,D6L415C19/D6L415C23)</f>
        <v>1.4959659066124743E-3</v>
      </c>
      <c r="AZ22" s="16" t="s">
        <v>30477</v>
      </c>
      <c r="BA22" s="33">
        <f>IF(D6L415C5=0,0,D6L415C19/D6L415C5)</f>
        <v>0.37409305375522861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6136.0460765361122</v>
      </c>
      <c r="J23" s="16" t="s">
        <v>30500</v>
      </c>
      <c r="K23" s="21">
        <f>IF(FLOW_THRU_100PCT="Y",1,INDEX(VariabilityMatrix,D6L416C1,D6L416C9))</f>
        <v>0.33218144065456362</v>
      </c>
      <c r="L23" s="16" t="s">
        <v>30480</v>
      </c>
      <c r="M23" s="15">
        <f>IF(D6L416C2&lt;&gt;0,D6L416C2*D6L416C4,D6L416C3*D6L416C4)</f>
        <v>2038.2806256265485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1019.1403128132742</v>
      </c>
      <c r="R23" s="16" t="s">
        <v>30482</v>
      </c>
      <c r="S23" s="15">
        <f>D6L416C5-D6L416C7</f>
        <v>1019.1403128132742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981.16174767502423</v>
      </c>
      <c r="X23" s="16" t="s">
        <v>30484</v>
      </c>
      <c r="Y23" s="33">
        <f>D6L416C7-D6L416C10</f>
        <v>37.978565138250019</v>
      </c>
      <c r="Z23" s="16" t="s">
        <v>30485</v>
      </c>
      <c r="AA23" s="33">
        <f>CHOOSE(MIN(D6L416C9,RUN_YEARS),B7L804C7,B7L804C16,B7L804C25,B7L804C34,B7L804C43)</f>
        <v>537613.33333333337</v>
      </c>
      <c r="AB23" s="16" t="s">
        <v>30486</v>
      </c>
      <c r="AC23" s="33">
        <f>IF(D6L416C12=0,0,D6L416C10/D6L416C12)</f>
        <v>1.8250323919453092E-3</v>
      </c>
      <c r="AD23" s="16" t="s">
        <v>30487</v>
      </c>
      <c r="AE23" s="33">
        <f>IF(D6L416C5=0,0,D6L416C10/D6L416C5)</f>
        <v>0.48136735213946519</v>
      </c>
      <c r="AF23" s="16" t="s">
        <v>30488</v>
      </c>
      <c r="AG23" s="33">
        <f>CHOOSE(MIN(D6L416C9,RUN_YEARS),B7L804C5,B7L804C14,B7L804C23,B7L804C32,B7L804C41)</f>
        <v>8003.7705096393947</v>
      </c>
      <c r="AH23" s="16" t="s">
        <v>30489</v>
      </c>
      <c r="AI23" s="33">
        <f>IF(D6L416C15=0,0,D6L416C11/D6L416C15)</f>
        <v>4.7450842190577902E-3</v>
      </c>
      <c r="AJ23" s="16" t="s">
        <v>30490</v>
      </c>
      <c r="AK23" s="33">
        <f>IF(D6L416C5=0,0,D6L416C11/D6L416C5)</f>
        <v>1.8632647860534788E-2</v>
      </c>
      <c r="AL23" s="16" t="s">
        <v>30491</v>
      </c>
      <c r="AM23" s="33">
        <f>D6L416C8*CHOOSE(MIN(D6L416C9,RUN_YEARS),B7L804C4,B7L804C13,B7L804C22,B7L804C31,B7L804C40)</f>
        <v>256.63368916252085</v>
      </c>
      <c r="AN23" s="16" t="s">
        <v>30492</v>
      </c>
      <c r="AO23" s="33">
        <f>D6L416C8-D6L416C18</f>
        <v>762.50662365075345</v>
      </c>
      <c r="AP23" s="16" t="s">
        <v>30493</v>
      </c>
      <c r="AQ23" s="33">
        <f>CHOOSE(MIN(D6L416C9,RUN_YEARS),B7L804C2,B7L804C11,B7L804C20,B7L804C29,B7L804C38)</f>
        <v>1296.0146260184326</v>
      </c>
      <c r="AR23" s="16" t="s">
        <v>30494</v>
      </c>
      <c r="AS23" s="33">
        <f>IF(D6L416C20=0,0,D6L416C18/D6L416C20)</f>
        <v>0.19801758715558729</v>
      </c>
      <c r="AT23" s="16" t="s">
        <v>30495</v>
      </c>
      <c r="AU23" s="33">
        <f>IF(D6L416C5=0,0,D6L416C18/D6L416C5)</f>
        <v>0.12590694624477139</v>
      </c>
      <c r="AV23" s="16" t="s">
        <v>30496</v>
      </c>
      <c r="AW23" s="33">
        <f>CHOOSE(MIN(D6L416C9,RUN_YEARS),B7L804C1,B7L804C10,B7L804C19,B7L804C28,B7L804C37)</f>
        <v>3850.7015190101938</v>
      </c>
      <c r="AX23" s="16" t="s">
        <v>30497</v>
      </c>
      <c r="AY23" s="33">
        <f>IF(D6L416C23=0,0,D6L416C19/D6L416C23)</f>
        <v>0.19801758715558729</v>
      </c>
      <c r="AZ23" s="16" t="s">
        <v>30498</v>
      </c>
      <c r="BA23" s="33">
        <f>IF(D6L416C5=0,0,D6L416C19/D6L416C5)</f>
        <v>0.37409305375522861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149.97785243883609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128.98095309739904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64.490476548699519</v>
      </c>
      <c r="R24" s="16" t="s">
        <v>30503</v>
      </c>
      <c r="S24" s="15">
        <f>D6L417C5-D6L417C7</f>
        <v>64.490476548699519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62.087219868919526</v>
      </c>
      <c r="X24" s="16" t="s">
        <v>30505</v>
      </c>
      <c r="Y24" s="33">
        <f>D6L417C7-D6L417C10</f>
        <v>2.403256679779993</v>
      </c>
      <c r="Z24" s="16" t="s">
        <v>30506</v>
      </c>
      <c r="AA24" s="33">
        <f>CHOOSE(MIN(D6L417C9,RUN_YEARS),B7L804C7,B7L804C16,B7L804C25,B7L804C34,B7L804C43)</f>
        <v>537613.33333333337</v>
      </c>
      <c r="AB24" s="16" t="s">
        <v>30507</v>
      </c>
      <c r="AC24" s="33">
        <f>IF(D6L417C12=0,0,D6L417C10/D6L417C12)</f>
        <v>1.1548675603702697E-4</v>
      </c>
      <c r="AD24" s="16" t="s">
        <v>30508</v>
      </c>
      <c r="AE24" s="33">
        <f>IF(D6L417C5=0,0,D6L417C10/D6L417C5)</f>
        <v>0.48136735213946519</v>
      </c>
      <c r="AF24" s="16" t="s">
        <v>30509</v>
      </c>
      <c r="AG24" s="33">
        <f>CHOOSE(MIN(D6L417C9,RUN_YEARS),B7L804C5,B7L804C14,B7L804C23,B7L804C32,B7L804C41)</f>
        <v>8003.7705096393947</v>
      </c>
      <c r="AH24" s="16" t="s">
        <v>30510</v>
      </c>
      <c r="AI24" s="33">
        <f>IF(D6L417C15=0,0,D6L417C11/D6L417C15)</f>
        <v>3.0026556569626964E-4</v>
      </c>
      <c r="AJ24" s="16" t="s">
        <v>30511</v>
      </c>
      <c r="AK24" s="33">
        <f>IF(D6L417C5=0,0,D6L417C11/D6L417C5)</f>
        <v>1.8632647860534812E-2</v>
      </c>
      <c r="AL24" s="16" t="s">
        <v>30512</v>
      </c>
      <c r="AM24" s="33">
        <f>D6L417C8*CHOOSE(MIN(D6L417C9,RUN_YEARS),B7L804C4,B7L804C13,B7L804C22,B7L804C31,B7L804C40)</f>
        <v>16.2395979282336</v>
      </c>
      <c r="AN24" s="16" t="s">
        <v>30513</v>
      </c>
      <c r="AO24" s="33">
        <f>D6L417C8-D6L417C18</f>
        <v>48.250878620465919</v>
      </c>
      <c r="AP24" s="16" t="s">
        <v>30514</v>
      </c>
      <c r="AQ24" s="33">
        <f>CHOOSE(MIN(D6L417C9,RUN_YEARS),B7L804C2,B7L804C11,B7L804C20,B7L804C29,B7L804C38)</f>
        <v>1296.0146260184326</v>
      </c>
      <c r="AR24" s="16" t="s">
        <v>30515</v>
      </c>
      <c r="AS24" s="33">
        <f>IF(D6L417C20=0,0,D6L417C18/D6L417C20)</f>
        <v>1.2530412544898726E-2</v>
      </c>
      <c r="AT24" s="16" t="s">
        <v>30516</v>
      </c>
      <c r="AU24" s="33">
        <f>IF(D6L417C5=0,0,D6L417C18/D6L417C5)</f>
        <v>0.12590694624477139</v>
      </c>
      <c r="AV24" s="16" t="s">
        <v>30517</v>
      </c>
      <c r="AW24" s="33">
        <f>CHOOSE(MIN(D6L417C9,RUN_YEARS),B7L804C1,B7L804C10,B7L804C19,B7L804C28,B7L804C37)</f>
        <v>3850.7015190101938</v>
      </c>
      <c r="AX24" s="16" t="s">
        <v>30518</v>
      </c>
      <c r="AY24" s="33">
        <f>IF(D6L417C23=0,0,D6L417C19/D6L417C23)</f>
        <v>1.2530412544898728E-2</v>
      </c>
      <c r="AZ24" s="16" t="s">
        <v>30519</v>
      </c>
      <c r="BA24" s="33">
        <f>IF(D6L417C5=0,0,D6L417C19/D6L417C5)</f>
        <v>0.37409305375522861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3570.9733037961282</v>
      </c>
      <c r="J25" s="16" t="s">
        <v>30541</v>
      </c>
      <c r="K25" s="21">
        <f>IF(FLOW_THRU_100PCT="Y",1,INDEX(VariabilityMatrix,D6L418C1,D6L418C9))</f>
        <v>0.34150070988595593</v>
      </c>
      <c r="L25" s="16" t="s">
        <v>30521</v>
      </c>
      <c r="M25" s="15">
        <f>IF(D6L418C2&lt;&gt;0,D6L418C2*D6L418C4,D6L418C3*D6L418C4)</f>
        <v>1219.4899182301751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609.74495911508757</v>
      </c>
      <c r="R25" s="16" t="s">
        <v>30523</v>
      </c>
      <c r="S25" s="15">
        <f>D6L418C5-D6L418C7</f>
        <v>609.74495911508757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587.65892430098393</v>
      </c>
      <c r="X25" s="16" t="s">
        <v>30525</v>
      </c>
      <c r="Y25" s="33">
        <f>D6L418C7-D6L418C10</f>
        <v>22.086034814103641</v>
      </c>
      <c r="Z25" s="16" t="s">
        <v>30526</v>
      </c>
      <c r="AA25" s="33">
        <f>CHOOSE(MIN(D6L418C9,RUN_YEARS),B7L804C7,B7L804C16,B7L804C25,B7L804C34,B7L804C43)</f>
        <v>592249</v>
      </c>
      <c r="AB25" s="16" t="s">
        <v>30527</v>
      </c>
      <c r="AC25" s="33">
        <f>IF(D6L418C12=0,0,D6L418C10/D6L418C12)</f>
        <v>9.9224975356815119E-4</v>
      </c>
      <c r="AD25" s="16" t="s">
        <v>30528</v>
      </c>
      <c r="AE25" s="33">
        <f>IF(D6L418C5=0,0,D6L418C10/D6L418C5)</f>
        <v>0.48188912062007311</v>
      </c>
      <c r="AF25" s="16" t="s">
        <v>30529</v>
      </c>
      <c r="AG25" s="33">
        <f>CHOOSE(MIN(D6L418C9,RUN_YEARS),B7L804C5,B7L804C14,B7L804C23,B7L804C32,B7L804C41)</f>
        <v>8560.9784674759721</v>
      </c>
      <c r="AH25" s="16" t="s">
        <v>30530</v>
      </c>
      <c r="AI25" s="33">
        <f>IF(D6L418C15=0,0,D6L418C11/D6L418C15)</f>
        <v>2.5798493592771822E-3</v>
      </c>
      <c r="AJ25" s="16" t="s">
        <v>30531</v>
      </c>
      <c r="AK25" s="33">
        <f>IF(D6L418C5=0,0,D6L418C11/D6L418C5)</f>
        <v>1.8110879379926916E-2</v>
      </c>
      <c r="AL25" s="16" t="s">
        <v>30532</v>
      </c>
      <c r="AM25" s="33">
        <f>D6L418C8*CHOOSE(MIN(D6L418C9,RUN_YEARS),B7L804C4,B7L804C13,B7L804C22,B7L804C31,B7L804C40)</f>
        <v>148.61131564873165</v>
      </c>
      <c r="AN25" s="16" t="s">
        <v>30533</v>
      </c>
      <c r="AO25" s="33">
        <f>D6L418C8-D6L418C18</f>
        <v>461.13364346635592</v>
      </c>
      <c r="AP25" s="16" t="s">
        <v>30534</v>
      </c>
      <c r="AQ25" s="33">
        <f>CHOOSE(MIN(D6L418C9,RUN_YEARS),B7L804C2,B7L804C11,B7L804C20,B7L804C29,B7L804C38)</f>
        <v>1317.6595632536535</v>
      </c>
      <c r="AR25" s="16" t="s">
        <v>30535</v>
      </c>
      <c r="AS25" s="33">
        <f>IF(D6L418C20=0,0,D6L418C18/D6L418C20)</f>
        <v>0.11278430316383893</v>
      </c>
      <c r="AT25" s="16" t="s">
        <v>30536</v>
      </c>
      <c r="AU25" s="33">
        <f>IF(D6L418C5=0,0,D6L418C18/D6L418C5)</f>
        <v>0.12186350491885059</v>
      </c>
      <c r="AV25" s="16" t="s">
        <v>30537</v>
      </c>
      <c r="AW25" s="33">
        <f>CHOOSE(MIN(D6L418C9,RUN_YEARS),B7L804C1,B7L804C10,B7L804C19,B7L804C28,B7L804C37)</f>
        <v>4088.6331743919955</v>
      </c>
      <c r="AX25" s="16" t="s">
        <v>30538</v>
      </c>
      <c r="AY25" s="33">
        <f>IF(D6L418C23=0,0,D6L418C19/D6L418C23)</f>
        <v>0.11278430316383893</v>
      </c>
      <c r="AZ25" s="16" t="s">
        <v>30539</v>
      </c>
      <c r="BA25" s="33">
        <f>IF(D6L418C5=0,0,D6L418C19/D6L418C5)</f>
        <v>0.37813649508114944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9993.1011274425891</v>
      </c>
      <c r="J26" s="16" t="s">
        <v>30562</v>
      </c>
      <c r="K26" s="21">
        <f>IF(FLOW_THRU_100PCT="Y",1,INDEX(VariabilityMatrix,D6L419C1,D6L419C9))</f>
        <v>0.33218144065456362</v>
      </c>
      <c r="L26" s="16" t="s">
        <v>30542</v>
      </c>
      <c r="M26" s="15">
        <f>IF(D6L419C2&lt;&gt;0,D6L419C2*D6L419C4,D6L419C3*D6L419C4)</f>
        <v>3319.5227291206234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1659.7613645603117</v>
      </c>
      <c r="R26" s="16" t="s">
        <v>30544</v>
      </c>
      <c r="S26" s="15">
        <f>D6L419C5-D6L419C7</f>
        <v>1659.7613645603117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1597.9098664835656</v>
      </c>
      <c r="X26" s="16" t="s">
        <v>30546</v>
      </c>
      <c r="Y26" s="33">
        <f>D6L419C7-D6L419C10</f>
        <v>61.851498076746111</v>
      </c>
      <c r="Z26" s="16" t="s">
        <v>30547</v>
      </c>
      <c r="AA26" s="33">
        <f>CHOOSE(MIN(D6L419C9,RUN_YEARS),B7L804C7,B7L804C16,B7L804C25,B7L804C34,B7L804C43)</f>
        <v>537613.33333333337</v>
      </c>
      <c r="AB26" s="16" t="s">
        <v>30548</v>
      </c>
      <c r="AC26" s="33">
        <f>IF(D6L419C12=0,0,D6L419C10/D6L419C12)</f>
        <v>2.9722288630308624E-3</v>
      </c>
      <c r="AD26" s="16" t="s">
        <v>30549</v>
      </c>
      <c r="AE26" s="33">
        <f>IF(D6L419C5=0,0,D6L419C10/D6L419C5)</f>
        <v>0.48136735213946519</v>
      </c>
      <c r="AF26" s="16" t="s">
        <v>30550</v>
      </c>
      <c r="AG26" s="33">
        <f>CHOOSE(MIN(D6L419C9,RUN_YEARS),B7L804C5,B7L804C14,B7L804C23,B7L804C32,B7L804C41)</f>
        <v>8003.7705096393947</v>
      </c>
      <c r="AH26" s="16" t="s">
        <v>30551</v>
      </c>
      <c r="AI26" s="33">
        <f>IF(D6L419C15=0,0,D6L419C11/D6L419C15)</f>
        <v>7.7277950438802371E-3</v>
      </c>
      <c r="AJ26" s="16" t="s">
        <v>30552</v>
      </c>
      <c r="AK26" s="33">
        <f>IF(D6L419C5=0,0,D6L419C11/D6L419C5)</f>
        <v>1.8632647860534826E-2</v>
      </c>
      <c r="AL26" s="16" t="s">
        <v>30553</v>
      </c>
      <c r="AM26" s="33">
        <f>D6L419C8*CHOOSE(MIN(D6L419C9,RUN_YEARS),B7L804C4,B7L804C13,B7L804C22,B7L804C31,B7L804C40)</f>
        <v>417.95096981368715</v>
      </c>
      <c r="AN26" s="16" t="s">
        <v>30554</v>
      </c>
      <c r="AO26" s="33">
        <f>D6L419C8-D6L419C18</f>
        <v>1241.8103947466245</v>
      </c>
      <c r="AP26" s="16" t="s">
        <v>30555</v>
      </c>
      <c r="AQ26" s="33">
        <f>CHOOSE(MIN(D6L419C9,RUN_YEARS),B7L804C2,B7L804C11,B7L804C20,B7L804C29,B7L804C38)</f>
        <v>1296.0146260184326</v>
      </c>
      <c r="AR26" s="16" t="s">
        <v>30556</v>
      </c>
      <c r="AS26" s="33">
        <f>IF(D6L419C20=0,0,D6L419C18/D6L419C20)</f>
        <v>0.32248939280700895</v>
      </c>
      <c r="AT26" s="16" t="s">
        <v>30557</v>
      </c>
      <c r="AU26" s="33">
        <f>IF(D6L419C5=0,0,D6L419C18/D6L419C5)</f>
        <v>0.12590694624477139</v>
      </c>
      <c r="AV26" s="16" t="s">
        <v>30558</v>
      </c>
      <c r="AW26" s="33">
        <f>CHOOSE(MIN(D6L419C9,RUN_YEARS),B7L804C1,B7L804C10,B7L804C19,B7L804C28,B7L804C37)</f>
        <v>3850.7015190101938</v>
      </c>
      <c r="AX26" s="16" t="s">
        <v>30559</v>
      </c>
      <c r="AY26" s="33">
        <f>IF(D6L419C23=0,0,D6L419C19/D6L419C23)</f>
        <v>0.322489392807009</v>
      </c>
      <c r="AZ26" s="16" t="s">
        <v>30560</v>
      </c>
      <c r="BA26" s="33">
        <f>IF(D6L419C5=0,0,D6L419C19/D6L419C5)</f>
        <v>0.37409305375522861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369.35425719079831</v>
      </c>
      <c r="J27" s="16" t="s">
        <v>30583</v>
      </c>
      <c r="K27" s="21">
        <f>IF(FLOW_THRU_100PCT="Y",1,INDEX(VariabilityMatrix,D6L420C1,D6L420C9))</f>
        <v>0.34150070988595593</v>
      </c>
      <c r="L27" s="16" t="s">
        <v>30563</v>
      </c>
      <c r="M27" s="15">
        <f>IF(D6L420C2&lt;&gt;0,D6L420C2*D6L420C4,D6L420C3*D6L420C4)</f>
        <v>126.13474103005757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63.067370515028784</v>
      </c>
      <c r="R27" s="16" t="s">
        <v>30565</v>
      </c>
      <c r="S27" s="15">
        <f>D6L420C5-D6L420C7</f>
        <v>63.067370515028784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60.782959434615087</v>
      </c>
      <c r="X27" s="16" t="s">
        <v>30567</v>
      </c>
      <c r="Y27" s="33">
        <f>D6L420C7-D6L420C10</f>
        <v>2.2844110804136974</v>
      </c>
      <c r="Z27" s="16" t="s">
        <v>30568</v>
      </c>
      <c r="AA27" s="33">
        <f>CHOOSE(MIN(D6L420C9,RUN_YEARS),B7L804C7,B7L804C16,B7L804C25,B7L804C34,B7L804C43)</f>
        <v>592249</v>
      </c>
      <c r="AB27" s="16" t="s">
        <v>30569</v>
      </c>
      <c r="AC27" s="33">
        <f>IF(D6L420C12=0,0,D6L420C10/D6L420C12)</f>
        <v>1.0263075063801726E-4</v>
      </c>
      <c r="AD27" s="16" t="s">
        <v>30570</v>
      </c>
      <c r="AE27" s="33">
        <f>IF(D6L420C5=0,0,D6L420C10/D6L420C5)</f>
        <v>0.48188912062007305</v>
      </c>
      <c r="AF27" s="16" t="s">
        <v>30571</v>
      </c>
      <c r="AG27" s="33">
        <f>CHOOSE(MIN(D6L420C9,RUN_YEARS),B7L804C5,B7L804C14,B7L804C23,B7L804C32,B7L804C41)</f>
        <v>8560.9784674759721</v>
      </c>
      <c r="AH27" s="16" t="s">
        <v>30572</v>
      </c>
      <c r="AI27" s="33">
        <f>IF(D6L420C15=0,0,D6L420C11/D6L420C15)</f>
        <v>2.6683995165884455E-4</v>
      </c>
      <c r="AJ27" s="16" t="s">
        <v>30573</v>
      </c>
      <c r="AK27" s="33">
        <f>IF(D6L420C5=0,0,D6L420C11/D6L420C5)</f>
        <v>1.8110879379926965E-2</v>
      </c>
      <c r="AL27" s="16" t="s">
        <v>30574</v>
      </c>
      <c r="AM27" s="33">
        <f>D6L420C8*CHOOSE(MIN(D6L420C9,RUN_YEARS),B7L804C4,B7L804C13,B7L804C22,B7L804C31,B7L804C40)</f>
        <v>15.371221633954365</v>
      </c>
      <c r="AN27" s="16" t="s">
        <v>30575</v>
      </c>
      <c r="AO27" s="33">
        <f>D6L420C8-D6L420C18</f>
        <v>47.696148881074421</v>
      </c>
      <c r="AP27" s="16" t="s">
        <v>30576</v>
      </c>
      <c r="AQ27" s="33">
        <f>CHOOSE(MIN(D6L420C9,RUN_YEARS),B7L804C2,B7L804C11,B7L804C20,B7L804C29,B7L804C38)</f>
        <v>1317.6595632536535</v>
      </c>
      <c r="AR27" s="16" t="s">
        <v>30577</v>
      </c>
      <c r="AS27" s="33">
        <f>IF(D6L420C20=0,0,D6L420C18/D6L420C20)</f>
        <v>1.166554857007125E-2</v>
      </c>
      <c r="AT27" s="16" t="s">
        <v>30578</v>
      </c>
      <c r="AU27" s="33">
        <f>IF(D6L420C5=0,0,D6L420C18/D6L420C5)</f>
        <v>0.12186350491885058</v>
      </c>
      <c r="AV27" s="16" t="s">
        <v>30579</v>
      </c>
      <c r="AW27" s="33">
        <f>CHOOSE(MIN(D6L420C9,RUN_YEARS),B7L804C1,B7L804C10,B7L804C19,B7L804C28,B7L804C37)</f>
        <v>4088.6331743919955</v>
      </c>
      <c r="AX27" s="16" t="s">
        <v>30580</v>
      </c>
      <c r="AY27" s="33">
        <f>IF(D6L420C23=0,0,D6L420C19/D6L420C23)</f>
        <v>1.166554857007125E-2</v>
      </c>
      <c r="AZ27" s="16" t="s">
        <v>30581</v>
      </c>
      <c r="BA27" s="33">
        <f>IF(D6L420C5=0,0,D6L420C19/D6L420C5)</f>
        <v>0.37813649508114944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0.34150070988595593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592249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8560.9784674759721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1317.6595632536535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4088.6331743919955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0.34150070988595593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592249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8560.9784674759721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1317.6595632536535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4088.6331743919955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0.34150070988595593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592249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8560.9784674759721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1317.6595632536535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4088.6331743919955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0.34150070988595593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592249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8560.9784674759721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1317.6595632536535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4088.6331743919955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0.34150070988595593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592249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8560.9784674759721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1317.6595632536535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4088.6331743919955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298.92266282801609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257.07349003209384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128.53674501604692</v>
      </c>
      <c r="R33" s="16" t="s">
        <v>30691</v>
      </c>
      <c r="S33" s="15">
        <f>D6L426C5-D6L426C7</f>
        <v>128.53674501604692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123.88091804629882</v>
      </c>
      <c r="X33" s="16" t="s">
        <v>30693</v>
      </c>
      <c r="Y33" s="33">
        <f>D6L426C7-D6L426C10</f>
        <v>4.6558269697481052</v>
      </c>
      <c r="Z33" s="16" t="s">
        <v>30694</v>
      </c>
      <c r="AA33" s="33">
        <f>CHOOSE(MIN(D6L426C9,RUN_YEARS),B7L804C7,B7L804C16,B7L804C25,B7L804C34,B7L804C43)</f>
        <v>592249</v>
      </c>
      <c r="AB33" s="16" t="s">
        <v>30695</v>
      </c>
      <c r="AC33" s="33">
        <f>IF(D6L426C12=0,0,D6L426C10/D6L426C12)</f>
        <v>2.0917032877438175E-4</v>
      </c>
      <c r="AD33" s="16" t="s">
        <v>30696</v>
      </c>
      <c r="AE33" s="33">
        <f>IF(D6L426C5=0,0,D6L426C10/D6L426C5)</f>
        <v>0.48188912062007305</v>
      </c>
      <c r="AF33" s="16" t="s">
        <v>30697</v>
      </c>
      <c r="AG33" s="33">
        <f>CHOOSE(MIN(D6L426C9,RUN_YEARS),B7L804C5,B7L804C14,B7L804C23,B7L804C32,B7L804C41)</f>
        <v>8560.9784674759721</v>
      </c>
      <c r="AH33" s="16" t="s">
        <v>30698</v>
      </c>
      <c r="AI33" s="33">
        <f>IF(D6L426C15=0,0,D6L426C11/D6L426C15)</f>
        <v>5.4384285481339141E-4</v>
      </c>
      <c r="AJ33" s="16" t="s">
        <v>30699</v>
      </c>
      <c r="AK33" s="33">
        <f>IF(D6L426C5=0,0,D6L426C11/D6L426C5)</f>
        <v>1.8110879379926951E-2</v>
      </c>
      <c r="AL33" s="16" t="s">
        <v>30700</v>
      </c>
      <c r="AM33" s="33">
        <f>D6L426C8*CHOOSE(MIN(D6L426C9,RUN_YEARS),B7L804C4,B7L804C13,B7L804C22,B7L804C31,B7L804C40)</f>
        <v>31.327876517032152</v>
      </c>
      <c r="AN33" s="16" t="s">
        <v>30701</v>
      </c>
      <c r="AO33" s="33">
        <f>D6L426C8-D6L426C18</f>
        <v>97.20886849901477</v>
      </c>
      <c r="AP33" s="16" t="s">
        <v>30702</v>
      </c>
      <c r="AQ33" s="33">
        <f>CHOOSE(MIN(D6L426C9,RUN_YEARS),B7L804C2,B7L804C11,B7L804C20,B7L804C29,B7L804C38)</f>
        <v>1317.6595632536535</v>
      </c>
      <c r="AR33" s="16" t="s">
        <v>30703</v>
      </c>
      <c r="AS33" s="33">
        <f>IF(D6L426C20=0,0,D6L426C18/D6L426C20)</f>
        <v>2.3775394943194018E-2</v>
      </c>
      <c r="AT33" s="16" t="s">
        <v>30704</v>
      </c>
      <c r="AU33" s="33">
        <f>IF(D6L426C5=0,0,D6L426C18/D6L426C5)</f>
        <v>0.12186350491885058</v>
      </c>
      <c r="AV33" s="16" t="s">
        <v>30705</v>
      </c>
      <c r="AW33" s="33">
        <f>CHOOSE(MIN(D6L426C9,RUN_YEARS),B7L804C1,B7L804C10,B7L804C19,B7L804C28,B7L804C37)</f>
        <v>4088.6331743919955</v>
      </c>
      <c r="AX33" s="16" t="s">
        <v>30706</v>
      </c>
      <c r="AY33" s="33">
        <f>IF(D6L426C23=0,0,D6L426C19/D6L426C23)</f>
        <v>2.3775394943194021E-2</v>
      </c>
      <c r="AZ33" s="16" t="s">
        <v>30707</v>
      </c>
      <c r="BA33" s="33">
        <f>IF(D6L426C5=0,0,D6L426C19/D6L426C5)</f>
        <v>0.37813649508114944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597.51152262117398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513.85990945420963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256.92995472710481</v>
      </c>
      <c r="R34" s="16" t="s">
        <v>30711</v>
      </c>
      <c r="S34" s="15">
        <f>D6L427C5-D6L427C7</f>
        <v>256.92995472710481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247.35538398459823</v>
      </c>
      <c r="X34" s="16" t="s">
        <v>30713</v>
      </c>
      <c r="Y34" s="33">
        <f>D6L427C7-D6L427C10</f>
        <v>9.5745707425065802</v>
      </c>
      <c r="Z34" s="16" t="s">
        <v>30714</v>
      </c>
      <c r="AA34" s="33">
        <f>CHOOSE(MIN(D6L427C9,RUN_YEARS),B7L804C7,B7L804C16,B7L804C25,B7L804C34,B7L804C43)</f>
        <v>537613.33333333337</v>
      </c>
      <c r="AB34" s="16" t="s">
        <v>30715</v>
      </c>
      <c r="AC34" s="33">
        <f>IF(D6L427C12=0,0,D6L427C10/D6L427C12)</f>
        <v>4.6009905009411636E-4</v>
      </c>
      <c r="AD34" s="16" t="s">
        <v>30716</v>
      </c>
      <c r="AE34" s="33">
        <f>IF(D6L427C5=0,0,D6L427C10/D6L427C5)</f>
        <v>0.48136735213946519</v>
      </c>
      <c r="AF34" s="16" t="s">
        <v>30717</v>
      </c>
      <c r="AG34" s="33">
        <f>CHOOSE(MIN(D6L427C9,RUN_YEARS),B7L804C5,B7L804C14,B7L804C23,B7L804C32,B7L804C41)</f>
        <v>8003.7705096393947</v>
      </c>
      <c r="AH34" s="16" t="s">
        <v>30718</v>
      </c>
      <c r="AI34" s="33">
        <f>IF(D6L427C15=0,0,D6L427C11/D6L427C15)</f>
        <v>1.1962575302446993E-3</v>
      </c>
      <c r="AJ34" s="16" t="s">
        <v>30719</v>
      </c>
      <c r="AK34" s="33">
        <f>IF(D6L427C5=0,0,D6L427C11/D6L427C5)</f>
        <v>1.8632647860534791E-2</v>
      </c>
      <c r="AL34" s="16" t="s">
        <v>30720</v>
      </c>
      <c r="AM34" s="33">
        <f>D6L427C8*CHOOSE(MIN(D6L427C9,RUN_YEARS),B7L804C4,B7L804C13,B7L804C22,B7L804C31,B7L804C40)</f>
        <v>64.698531996994262</v>
      </c>
      <c r="AN34" s="16" t="s">
        <v>30721</v>
      </c>
      <c r="AO34" s="33">
        <f>D6L427C8-D6L427C18</f>
        <v>192.23142273011055</v>
      </c>
      <c r="AP34" s="16" t="s">
        <v>30722</v>
      </c>
      <c r="AQ34" s="33">
        <f>CHOOSE(MIN(D6L427C9,RUN_YEARS),B7L804C2,B7L804C11,B7L804C20,B7L804C29,B7L804C38)</f>
        <v>1296.0146260184326</v>
      </c>
      <c r="AR34" s="16" t="s">
        <v>30723</v>
      </c>
      <c r="AS34" s="33">
        <f>IF(D6L427C20=0,0,D6L427C18/D6L427C20)</f>
        <v>4.992114340233849E-2</v>
      </c>
      <c r="AT34" s="16" t="s">
        <v>30724</v>
      </c>
      <c r="AU34" s="33">
        <f>IF(D6L427C5=0,0,D6L427C18/D6L427C5)</f>
        <v>0.12590694624477139</v>
      </c>
      <c r="AV34" s="16" t="s">
        <v>30725</v>
      </c>
      <c r="AW34" s="33">
        <f>CHOOSE(MIN(D6L427C9,RUN_YEARS),B7L804C1,B7L804C10,B7L804C19,B7L804C28,B7L804C37)</f>
        <v>3850.7015190101938</v>
      </c>
      <c r="AX34" s="16" t="s">
        <v>30726</v>
      </c>
      <c r="AY34" s="33">
        <f>IF(D6L427C23=0,0,D6L427C19/D6L427C23)</f>
        <v>4.9921143402338497E-2</v>
      </c>
      <c r="AZ34" s="16" t="s">
        <v>30727</v>
      </c>
      <c r="BA34" s="33">
        <f>IF(D6L427C5=0,0,D6L427C19/D6L427C5)</f>
        <v>0.37409305375522861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81215.602713497981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58975.56213818449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29487.781069092245</v>
      </c>
      <c r="R35" s="16" t="s">
        <v>30731</v>
      </c>
      <c r="S35" s="15">
        <f>SUM(D6L401C8:D6L427C8)-2*SUM(D6L409C8,D6L411C8,D6L422C8,D6L424C8,D6L427C8)</f>
        <v>29487.781069092245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28389.748158751223</v>
      </c>
      <c r="X35" s="16" t="s">
        <v>30733</v>
      </c>
      <c r="Y35" s="33">
        <f>SUM(D6L401C11:D6L427C11)-2*SUM(D6L409C11,D6L411C11,D6L422C11,D6L424C11,D6L427C11)</f>
        <v>1098.0329103410161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5.2661107308889323E-2</v>
      </c>
      <c r="AD35" s="16" t="s">
        <v>30735</v>
      </c>
      <c r="AE35" s="33">
        <f>IF(D6L428C5=0,0,D6L428C10/D6L428C5)</f>
        <v>0.48138156092911427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0.13691887900311217</v>
      </c>
      <c r="AJ35" s="16" t="s">
        <v>30737</v>
      </c>
      <c r="AK35" s="33">
        <f>IF(D6L428C5=0,0,D6L428C11/D6L428C5)</f>
        <v>1.8618439070885607E-2</v>
      </c>
      <c r="AL35" s="16" t="s">
        <v>30738</v>
      </c>
      <c r="AM35" s="33">
        <f>SUM(D6L401C18:D6L427C18)-2*SUM(D6L409C18,D6L411C18,D6L422C18,D6L424C18,D6L427C18)</f>
        <v>7417.5494784102648</v>
      </c>
      <c r="AN35" s="16" t="s">
        <v>30739</v>
      </c>
      <c r="AO35" s="33">
        <f>SUM(D6L401C19:D6L427C19)-2*SUM(D6L409C19,D6L411C19,D6L422C19,D6L424C19,D6L427C19)</f>
        <v>22070.231590681979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5.7209207887985611</v>
      </c>
      <c r="AT35" s="16" t="s">
        <v>30741</v>
      </c>
      <c r="AU35" s="33">
        <f>IF(D6L428C5=0,0,D6L428C18/D6L428C5)</f>
        <v>0.12577327302163477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5.7209207887985611</v>
      </c>
      <c r="AZ35" s="16" t="s">
        <v>30743</v>
      </c>
      <c r="BA35" s="33">
        <f>IF(D6L428C5=0,0,D6L428C19/D6L428C5)</f>
        <v>0.37422672697836518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819.61265917694016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409.80632958847008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204.90316479423504</v>
      </c>
      <c r="R36" s="16" t="s">
        <v>30748</v>
      </c>
      <c r="S36" s="15">
        <f>D6L429C5-D6L429C7</f>
        <v>204.90316479423504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197.48121178992767</v>
      </c>
      <c r="X36" s="16" t="s">
        <v>30750</v>
      </c>
      <c r="Y36" s="33">
        <f>D6L429C7-D6L429C10</f>
        <v>7.4219530043073689</v>
      </c>
      <c r="Z36" s="16" t="s">
        <v>30751</v>
      </c>
      <c r="AA36" s="33">
        <f>CHOOSE(MIN(D6L429C9,RUN_YEARS),B7L804C7,B7L804C16,B7L804C25,B7L804C34,B7L804C43)</f>
        <v>592249</v>
      </c>
      <c r="AB36" s="16" t="s">
        <v>30752</v>
      </c>
      <c r="AC36" s="33">
        <f>IF(D6L429C12=0,0,D6L429C10/D6L429C12)</f>
        <v>3.3344287924492511E-4</v>
      </c>
      <c r="AD36" s="16" t="s">
        <v>30753</v>
      </c>
      <c r="AE36" s="33">
        <f>IF(D6L429C5=0,0,D6L429C10/D6L429C5)</f>
        <v>0.48188912062007305</v>
      </c>
      <c r="AF36" s="16" t="s">
        <v>30754</v>
      </c>
      <c r="AG36" s="33">
        <f>CHOOSE(MIN(D6L429C9,RUN_YEARS),B7L804C5,B7L804C14,B7L804C23,B7L804C32,B7L804C41)</f>
        <v>8560.9784674759721</v>
      </c>
      <c r="AH36" s="16" t="s">
        <v>30755</v>
      </c>
      <c r="AI36" s="33">
        <f>IF(D6L429C15=0,0,D6L429C11/D6L429C15)</f>
        <v>8.6695148603680328E-4</v>
      </c>
      <c r="AJ36" s="16" t="s">
        <v>30756</v>
      </c>
      <c r="AK36" s="33">
        <f>IF(D6L429C5=0,0,D6L429C11/D6L429C5)</f>
        <v>1.8110879379926947E-2</v>
      </c>
      <c r="AL36" s="16" t="s">
        <v>30757</v>
      </c>
      <c r="AM36" s="33">
        <f>D6L429C8*CHOOSE(MIN(D6L429C9,RUN_YEARS),B7L804C4,B7L804C13,B7L804C22,B7L804C31,B7L804C40)</f>
        <v>49.940435661580622</v>
      </c>
      <c r="AN36" s="16" t="s">
        <v>30758</v>
      </c>
      <c r="AO36" s="33">
        <f>D6L429C8-D6L429C18</f>
        <v>154.96272913265443</v>
      </c>
      <c r="AP36" s="16" t="s">
        <v>30759</v>
      </c>
      <c r="AQ36" s="33">
        <f>CHOOSE(MIN(D6L429C9,RUN_YEARS),B7L804C2,B7L804C11,B7L804C20,B7L804C29,B7L804C38)</f>
        <v>1317.6595632536535</v>
      </c>
      <c r="AR36" s="16" t="s">
        <v>30760</v>
      </c>
      <c r="AS36" s="33">
        <f>IF(D6L429C20=0,0,D6L429C18/D6L429C20)</f>
        <v>3.7900863815130172E-2</v>
      </c>
      <c r="AT36" s="16" t="s">
        <v>30761</v>
      </c>
      <c r="AU36" s="33">
        <f>IF(D6L429C5=0,0,D6L429C18/D6L429C5)</f>
        <v>0.12186350491885058</v>
      </c>
      <c r="AV36" s="16" t="s">
        <v>30762</v>
      </c>
      <c r="AW36" s="33">
        <f>CHOOSE(MIN(D6L429C9,RUN_YEARS),B7L804C1,B7L804C10,B7L804C19,B7L804C28,B7L804C37)</f>
        <v>4088.6331743919955</v>
      </c>
      <c r="AX36" s="16" t="s">
        <v>30763</v>
      </c>
      <c r="AY36" s="33">
        <f>IF(D6L429C23=0,0,D6L429C19/D6L429C23)</f>
        <v>3.7900863815130179E-2</v>
      </c>
      <c r="AZ36" s="16" t="s">
        <v>30764</v>
      </c>
      <c r="BA36" s="33">
        <f>IF(D6L429C5=0,0,D6L429C19/D6L429C5)</f>
        <v>0.37813649508114944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592249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8560.9784674759721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1317.6595632536535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4088.6331743919955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132.88851841113367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66.444259205566837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33.222129602783419</v>
      </c>
      <c r="R38" s="16" t="s">
        <v>30788</v>
      </c>
      <c r="S38" s="15">
        <f>D6L431C5-D6L431C7</f>
        <v>33.222129602783419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32.018765638822799</v>
      </c>
      <c r="X38" s="16" t="s">
        <v>30790</v>
      </c>
      <c r="Y38" s="33">
        <f>D6L431C7-D6L431C10</f>
        <v>1.2033639639606193</v>
      </c>
      <c r="Z38" s="16" t="s">
        <v>30791</v>
      </c>
      <c r="AA38" s="33">
        <f>CHOOSE(MIN(D6L431C9,RUN_YEARS),B7L804C7,B7L804C16,B7L804C25,B7L804C34,B7L804C43)</f>
        <v>592249</v>
      </c>
      <c r="AB38" s="16" t="s">
        <v>30792</v>
      </c>
      <c r="AC38" s="33">
        <f>IF(D6L431C12=0,0,D6L431C10/D6L431C12)</f>
        <v>5.4063013426485815E-5</v>
      </c>
      <c r="AD38" s="16" t="s">
        <v>30793</v>
      </c>
      <c r="AE38" s="33">
        <f>IF(D6L431C5=0,0,D6L431C10/D6L431C5)</f>
        <v>0.48188912062007311</v>
      </c>
      <c r="AF38" s="16" t="s">
        <v>30794</v>
      </c>
      <c r="AG38" s="33">
        <f>CHOOSE(MIN(D6L431C9,RUN_YEARS),B7L804C5,B7L804C14,B7L804C23,B7L804C32,B7L804C41)</f>
        <v>8560.9784674759721</v>
      </c>
      <c r="AH38" s="16" t="s">
        <v>30795</v>
      </c>
      <c r="AI38" s="33">
        <f>IF(D6L431C15=0,0,D6L431C11/D6L431C15)</f>
        <v>1.4056383490886249E-4</v>
      </c>
      <c r="AJ38" s="16" t="s">
        <v>30796</v>
      </c>
      <c r="AK38" s="33">
        <f>IF(D6L431C5=0,0,D6L431C11/D6L431C5)</f>
        <v>1.8110879379926913E-2</v>
      </c>
      <c r="AL38" s="16" t="s">
        <v>30797</v>
      </c>
      <c r="AM38" s="33">
        <f>D6L431C8*CHOOSE(MIN(D6L431C9,RUN_YEARS),B7L804C4,B7L804C13,B7L804C22,B7L804C31,B7L804C40)</f>
        <v>8.0971303085269763</v>
      </c>
      <c r="AN38" s="16" t="s">
        <v>30798</v>
      </c>
      <c r="AO38" s="33">
        <f>D6L431C8-D6L431C18</f>
        <v>25.12499929425644</v>
      </c>
      <c r="AP38" s="16" t="s">
        <v>30799</v>
      </c>
      <c r="AQ38" s="33">
        <f>CHOOSE(MIN(D6L431C9,RUN_YEARS),B7L804C2,B7L804C11,B7L804C20,B7L804C29,B7L804C38)</f>
        <v>1317.6595632536535</v>
      </c>
      <c r="AR38" s="16" t="s">
        <v>30800</v>
      </c>
      <c r="AS38" s="33">
        <f>IF(D6L431C20=0,0,D6L431C18/D6L431C20)</f>
        <v>6.1450852210513307E-3</v>
      </c>
      <c r="AT38" s="16" t="s">
        <v>30801</v>
      </c>
      <c r="AU38" s="33">
        <f>IF(D6L431C5=0,0,D6L431C18/D6L431C5)</f>
        <v>0.12186350491885056</v>
      </c>
      <c r="AV38" s="16" t="s">
        <v>30802</v>
      </c>
      <c r="AW38" s="33">
        <f>CHOOSE(MIN(D6L431C9,RUN_YEARS),B7L804C1,B7L804C10,B7L804C19,B7L804C28,B7L804C37)</f>
        <v>4088.6331743919955</v>
      </c>
      <c r="AX38" s="16" t="s">
        <v>30803</v>
      </c>
      <c r="AY38" s="33">
        <f>IF(D6L431C23=0,0,D6L431C19/D6L431C23)</f>
        <v>6.1450852210513307E-3</v>
      </c>
      <c r="AZ38" s="16" t="s">
        <v>30804</v>
      </c>
      <c r="BA38" s="33">
        <f>IF(D6L431C5=0,0,D6L431C19/D6L431C5)</f>
        <v>0.37813649508114938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592249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8560.9784674759721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1317.6595632536535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4088.6331743919955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2657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2657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1062.8</v>
      </c>
      <c r="R40" s="16" t="s">
        <v>30829</v>
      </c>
      <c r="S40" s="15">
        <f>D6L433C5-D6L433C7</f>
        <v>1594.2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1024.3035147900273</v>
      </c>
      <c r="X40" s="16" t="s">
        <v>30831</v>
      </c>
      <c r="Y40" s="33">
        <f>D6L433C7-D6L433C10</f>
        <v>38.496485209972661</v>
      </c>
      <c r="Z40" s="16" t="s">
        <v>30832</v>
      </c>
      <c r="AA40" s="33">
        <f>CHOOSE(MIN(D6L433C9,RUN_YEARS),B7L804C7,B7L804C16,B7L804C25,B7L804C34,B7L804C43)</f>
        <v>592249</v>
      </c>
      <c r="AB40" s="16" t="s">
        <v>30833</v>
      </c>
      <c r="AC40" s="33">
        <f>IF(D6L433C12=0,0,D6L433C10/D6L433C12)</f>
        <v>1.7295149756099669E-3</v>
      </c>
      <c r="AD40" s="16" t="s">
        <v>30834</v>
      </c>
      <c r="AE40" s="33">
        <f>IF(D6L433C5=0,0,D6L433C10/D6L433C5)</f>
        <v>0.38551129649605842</v>
      </c>
      <c r="AF40" s="16" t="s">
        <v>30835</v>
      </c>
      <c r="AG40" s="33">
        <f>CHOOSE(MIN(D6L433C9,RUN_YEARS),B7L804C5,B7L804C14,B7L804C23,B7L804C32,B7L804C41)</f>
        <v>8560.9784674759721</v>
      </c>
      <c r="AH40" s="16" t="s">
        <v>30836</v>
      </c>
      <c r="AI40" s="33">
        <f>IF(D6L433C15=0,0,D6L433C11/D6L433C15)</f>
        <v>4.4967389365858966E-3</v>
      </c>
      <c r="AJ40" s="16" t="s">
        <v>30837</v>
      </c>
      <c r="AK40" s="33">
        <f>IF(D6L433C5=0,0,D6L433C11/D6L433C5)</f>
        <v>1.4488703503941536E-2</v>
      </c>
      <c r="AL40" s="16" t="s">
        <v>30838</v>
      </c>
      <c r="AM40" s="33">
        <f>D6L433C8*CHOOSE(MIN(D6L433C9,RUN_YEARS),B7L804C4,B7L804C13,B7L804C22,B7L804C31,B7L804C40)</f>
        <v>388.54959908326322</v>
      </c>
      <c r="AN40" s="16" t="s">
        <v>30839</v>
      </c>
      <c r="AO40" s="33">
        <f>D6L433C8-D6L433C18</f>
        <v>1205.6504009167368</v>
      </c>
      <c r="AP40" s="16" t="s">
        <v>30840</v>
      </c>
      <c r="AQ40" s="33">
        <f>CHOOSE(MIN(D6L433C9,RUN_YEARS),B7L804C2,B7L804C11,B7L804C20,B7L804C29,B7L804C38)</f>
        <v>1317.6595632536535</v>
      </c>
      <c r="AR40" s="16" t="s">
        <v>30841</v>
      </c>
      <c r="AS40" s="33">
        <f>IF(D6L433C20=0,0,D6L433C18/D6L433C20)</f>
        <v>0.29487859377260578</v>
      </c>
      <c r="AT40" s="16" t="s">
        <v>30842</v>
      </c>
      <c r="AU40" s="33">
        <f>IF(D6L433C5=0,0,D6L433C18/D6L433C5)</f>
        <v>0.14623620590262071</v>
      </c>
      <c r="AV40" s="16" t="s">
        <v>30843</v>
      </c>
      <c r="AW40" s="33">
        <f>CHOOSE(MIN(D6L433C9,RUN_YEARS),B7L804C1,B7L804C10,B7L804C19,B7L804C28,B7L804C37)</f>
        <v>4088.6331743919955</v>
      </c>
      <c r="AX40" s="16" t="s">
        <v>30844</v>
      </c>
      <c r="AY40" s="33">
        <f>IF(D6L433C23=0,0,D6L433C19/D6L433C23)</f>
        <v>0.29487859377260578</v>
      </c>
      <c r="AZ40" s="16" t="s">
        <v>30845</v>
      </c>
      <c r="BA40" s="33">
        <f>IF(D6L433C5=0,0,D6L433C19/D6L433C5)</f>
        <v>0.45376379409737927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592249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8560.9784674759721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1317.6595632536535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4088.6331743919955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800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800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800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771.02259299211687</v>
      </c>
      <c r="X42" s="16" t="s">
        <v>30871</v>
      </c>
      <c r="Y42" s="33">
        <f>D6L435C7-D6L435C10</f>
        <v>28.97740700788313</v>
      </c>
      <c r="Z42" s="16" t="s">
        <v>30872</v>
      </c>
      <c r="AA42" s="33">
        <f>CHOOSE(MIN(D6L435C9,RUN_YEARS),B7L804C7,B7L804C16,B7L804C25,B7L804C34,B7L804C43)</f>
        <v>592249</v>
      </c>
      <c r="AB42" s="16" t="s">
        <v>30873</v>
      </c>
      <c r="AC42" s="33">
        <f>IF(D6L435C12=0,0,D6L435C10/D6L435C12)</f>
        <v>1.3018554577417891E-3</v>
      </c>
      <c r="AD42" s="16" t="s">
        <v>30874</v>
      </c>
      <c r="AE42" s="33">
        <f>IF(D6L435C5=0,0,D6L435C10/D6L435C5)</f>
        <v>0.96377824124014611</v>
      </c>
      <c r="AF42" s="16" t="s">
        <v>30875</v>
      </c>
      <c r="AG42" s="33">
        <f>CHOOSE(MIN(D6L435C9,RUN_YEARS),B7L804C5,B7L804C14,B7L804C23,B7L804C32,B7L804C41)</f>
        <v>8560.9784674759721</v>
      </c>
      <c r="AH42" s="16" t="s">
        <v>30876</v>
      </c>
      <c r="AI42" s="33">
        <f>IF(D6L435C15=0,0,D6L435C11/D6L435C15)</f>
        <v>3.3848241901286453E-3</v>
      </c>
      <c r="AJ42" s="16" t="s">
        <v>30877</v>
      </c>
      <c r="AK42" s="33">
        <f>IF(D6L435C5=0,0,D6L435C11/D6L435C5)</f>
        <v>3.6221758759853916E-2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1317.6595632536535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4088.6331743919955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1684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1684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1684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592249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8560.9784674759721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410.43628456668876</v>
      </c>
      <c r="AN43" s="16" t="s">
        <v>30899</v>
      </c>
      <c r="AO43" s="33">
        <f>D6L436C8-D6L436C18</f>
        <v>1273.5637154333112</v>
      </c>
      <c r="AP43" s="16" t="s">
        <v>30900</v>
      </c>
      <c r="AQ43" s="33">
        <f>CHOOSE(MIN(D6L436C9,RUN_YEARS),B7L804C2,B7L804C11,B7L804C20,B7L804C29,B7L804C38)</f>
        <v>1317.6595632536535</v>
      </c>
      <c r="AR43" s="16" t="s">
        <v>30901</v>
      </c>
      <c r="AS43" s="33">
        <f>IF(D6L436C20=0,0,D6L436C18/D6L436C20)</f>
        <v>0.3114888670888647</v>
      </c>
      <c r="AT43" s="16" t="s">
        <v>30902</v>
      </c>
      <c r="AU43" s="33">
        <f>IF(D6L436C5=0,0,D6L436C18/D6L436C5)</f>
        <v>0.24372700983770115</v>
      </c>
      <c r="AV43" s="16" t="s">
        <v>30903</v>
      </c>
      <c r="AW43" s="33">
        <f>CHOOSE(MIN(D6L436C9,RUN_YEARS),B7L804C1,B7L804C10,B7L804C19,B7L804C28,B7L804C37)</f>
        <v>4088.6331743919955</v>
      </c>
      <c r="AX43" s="16" t="s">
        <v>30904</v>
      </c>
      <c r="AY43" s="33">
        <f>IF(D6L436C23=0,0,D6L436C19/D6L436C23)</f>
        <v>0.3114888670888647</v>
      </c>
      <c r="AZ43" s="16" t="s">
        <v>30905</v>
      </c>
      <c r="BA43" s="33">
        <f>IF(D6L436C5=0,0,D6L436C19/D6L436C5)</f>
        <v>0.75627299016229887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6093.5011775880739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5617.250588794037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2100.9252943970187</v>
      </c>
      <c r="R44" s="16" t="s">
        <v>30909</v>
      </c>
      <c r="S44" s="15">
        <f>SUM(D6L429C8:D6L436C8)</f>
        <v>3516.3252943970183</v>
      </c>
      <c r="U44" s="21" t="str">
        <f>NULL_VALUE</f>
        <v>n/a</v>
      </c>
      <c r="V44" s="16" t="s">
        <v>30910</v>
      </c>
      <c r="W44" s="33">
        <f>SUM(D6L429C10:D6L436C10)</f>
        <v>2024.8260852108947</v>
      </c>
      <c r="X44" s="16" t="s">
        <v>30911</v>
      </c>
      <c r="Y44" s="33">
        <f>SUM(D6L429C11:D6L436C11)</f>
        <v>76.099209186123772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3.4188763260231667E-3</v>
      </c>
      <c r="AD44" s="16" t="s">
        <v>30913</v>
      </c>
      <c r="AE44" s="33">
        <f>IF(D6L437C5=0,0,D6L437C10/D6L437C5)</f>
        <v>0.36046568569510856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8.8890784476602074E-3</v>
      </c>
      <c r="AJ44" s="16" t="s">
        <v>30915</v>
      </c>
      <c r="AK44" s="33">
        <f>IF(D6L437C5=0,0,D6L437C11/D6L437C5)</f>
        <v>1.3547412205169479E-2</v>
      </c>
      <c r="AL44" s="16" t="s">
        <v>30916</v>
      </c>
      <c r="AM44" s="33">
        <f>SUM(D6L429C18:D6L436C18)</f>
        <v>857.02344962005964</v>
      </c>
      <c r="AN44" s="16" t="s">
        <v>30917</v>
      </c>
      <c r="AO44" s="33">
        <f>SUM(D6L429C19:D6L436C19)</f>
        <v>2659.3018447769591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0.65041340989765195</v>
      </c>
      <c r="AT44" s="16" t="s">
        <v>30919</v>
      </c>
      <c r="AU44" s="33">
        <f>IF(D6L437C5=0,0,D6L437C18/D6L437C5)</f>
        <v>0.15256991584633103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0.65041340989765195</v>
      </c>
      <c r="AZ44" s="16" t="s">
        <v>30921</v>
      </c>
      <c r="BA44" s="33">
        <f>IF(D6L437C5=0,0,D6L437C19/D6L437C5)</f>
        <v>0.47341698625339101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2938.3824129432055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1469.1912064716028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734.59560323580138</v>
      </c>
      <c r="R45" s="16" t="s">
        <v>30926</v>
      </c>
      <c r="S45" s="15">
        <f>D6L438C5-D6L438C7</f>
        <v>734.59560323580138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707.98725850934488</v>
      </c>
      <c r="X45" s="16" t="s">
        <v>30928</v>
      </c>
      <c r="Y45" s="33">
        <f>D6L438C7-D6L438C10</f>
        <v>26.608344726456494</v>
      </c>
      <c r="Z45" s="16" t="s">
        <v>30929</v>
      </c>
      <c r="AA45" s="33">
        <f>CHOOSE(MIN(D6L438C9,RUN_YEARS),B7L804C7,B7L804C16,B7L804C25,B7L804C34,B7L804C43)</f>
        <v>592249</v>
      </c>
      <c r="AB45" s="16" t="s">
        <v>30930</v>
      </c>
      <c r="AC45" s="33">
        <f>IF(D6L438C12=0,0,D6L438C10/D6L438C12)</f>
        <v>1.1954216191320626E-3</v>
      </c>
      <c r="AD45" s="16" t="s">
        <v>30931</v>
      </c>
      <c r="AE45" s="33">
        <f>IF(D6L438C5=0,0,D6L438C10/D6L438C5)</f>
        <v>0.48188912062007311</v>
      </c>
      <c r="AF45" s="16" t="s">
        <v>30932</v>
      </c>
      <c r="AG45" s="33">
        <f>CHOOSE(MIN(D6L438C9,RUN_YEARS),B7L804C5,B7L804C14,B7L804C23,B7L804C32,B7L804C41)</f>
        <v>8560.9784674759721</v>
      </c>
      <c r="AH45" s="16" t="s">
        <v>30933</v>
      </c>
      <c r="AI45" s="33">
        <f>IF(D6L438C15=0,0,D6L438C11/D6L438C15)</f>
        <v>3.1080962097433489E-3</v>
      </c>
      <c r="AJ45" s="16" t="s">
        <v>30934</v>
      </c>
      <c r="AK45" s="33">
        <f>IF(D6L438C5=0,0,D6L438C11/D6L438C5)</f>
        <v>1.8110879379926913E-2</v>
      </c>
      <c r="AL45" s="16" t="s">
        <v>30935</v>
      </c>
      <c r="AM45" s="33">
        <f>D6L438C8*CHOOSE(MIN(D6L438C9,RUN_YEARS),B7L804C4,B7L804C13,B7L804C22,B7L804C31,B7L804C40)</f>
        <v>179.04078981658418</v>
      </c>
      <c r="AN45" s="16" t="s">
        <v>30936</v>
      </c>
      <c r="AO45" s="33">
        <f>D6L438C8-D6L438C18</f>
        <v>555.55481341921723</v>
      </c>
      <c r="AP45" s="16" t="s">
        <v>30937</v>
      </c>
      <c r="AQ45" s="33">
        <f>CHOOSE(MIN(D6L438C9,RUN_YEARS),B7L804C2,B7L804C11,B7L804C20,B7L804C29,B7L804C38)</f>
        <v>1317.6595632536535</v>
      </c>
      <c r="AR45" s="16" t="s">
        <v>30938</v>
      </c>
      <c r="AS45" s="33">
        <f>IF(D6L438C20=0,0,D6L438C18/D6L438C20)</f>
        <v>0.13587788136602191</v>
      </c>
      <c r="AT45" s="16" t="s">
        <v>30939</v>
      </c>
      <c r="AU45" s="33">
        <f>IF(D6L438C5=0,0,D6L438C18/D6L438C5)</f>
        <v>0.12186350491885058</v>
      </c>
      <c r="AV45" s="16" t="s">
        <v>30940</v>
      </c>
      <c r="AW45" s="33">
        <f>CHOOSE(MIN(D6L438C9,RUN_YEARS),B7L804C1,B7L804C10,B7L804C19,B7L804C28,B7L804C37)</f>
        <v>4088.6331743919955</v>
      </c>
      <c r="AX45" s="16" t="s">
        <v>30941</v>
      </c>
      <c r="AY45" s="33">
        <f>IF(D6L438C23=0,0,D6L438C19/D6L438C23)</f>
        <v>0.13587788136602194</v>
      </c>
      <c r="AZ45" s="16" t="s">
        <v>30942</v>
      </c>
      <c r="BA45" s="33">
        <f>IF(D6L438C5=0,0,D6L438C19/D6L438C5)</f>
        <v>0.37813649508114944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8911.9355996218856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8911.9355996218856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3564.7742398487544</v>
      </c>
      <c r="R46" s="16" t="s">
        <v>30946</v>
      </c>
      <c r="S46" s="15">
        <f>D6L439C5-D6L439C7</f>
        <v>5347.1613597731312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3435.6518472996113</v>
      </c>
      <c r="X46" s="16" t="s">
        <v>30948</v>
      </c>
      <c r="Y46" s="33">
        <f>D6L439C7-D6L439C10</f>
        <v>129.12239254914311</v>
      </c>
      <c r="Z46" s="16" t="s">
        <v>30949</v>
      </c>
      <c r="AA46" s="33">
        <f>CHOOSE(MIN(D6L439C9,RUN_YEARS),B7L804C7,B7L804C16,B7L804C25,B7L804C34,B7L804C43)</f>
        <v>592249</v>
      </c>
      <c r="AB46" s="16" t="s">
        <v>30950</v>
      </c>
      <c r="AC46" s="33">
        <f>IF(D6L439C12=0,0,D6L439C10/D6L439C12)</f>
        <v>5.801025999705548E-3</v>
      </c>
      <c r="AD46" s="16" t="s">
        <v>30951</v>
      </c>
      <c r="AE46" s="33">
        <f>IF(D6L439C5=0,0,D6L439C10/D6L439C5)</f>
        <v>0.38551129649605848</v>
      </c>
      <c r="AF46" s="16" t="s">
        <v>30952</v>
      </c>
      <c r="AG46" s="33">
        <f>CHOOSE(MIN(D6L439C9,RUN_YEARS),B7L804C5,B7L804C14,B7L804C23,B7L804C32,B7L804C41)</f>
        <v>8560.9784674759721</v>
      </c>
      <c r="AH46" s="16" t="s">
        <v>30953</v>
      </c>
      <c r="AI46" s="33">
        <f>IF(D6L439C15=0,0,D6L439C11/D6L439C15)</f>
        <v>1.5082667599234389E-2</v>
      </c>
      <c r="AJ46" s="16" t="s">
        <v>30954</v>
      </c>
      <c r="AK46" s="33">
        <f>IF(D6L439C5=0,0,D6L439C11/D6L439C5)</f>
        <v>1.4488703503941557E-2</v>
      </c>
      <c r="AL46" s="16" t="s">
        <v>30955</v>
      </c>
      <c r="AM46" s="33">
        <f>D6L439C8*CHOOSE(MIN(D6L439C9,RUN_YEARS),B7L804C4,B7L804C13,B7L804C22,B7L804C31,B7L804C40)</f>
        <v>1303.2476493372014</v>
      </c>
      <c r="AN46" s="16" t="s">
        <v>30956</v>
      </c>
      <c r="AO46" s="33">
        <f>D6L439C8-D6L439C18</f>
        <v>4043.9137104359297</v>
      </c>
      <c r="AP46" s="16" t="s">
        <v>30957</v>
      </c>
      <c r="AQ46" s="33">
        <f>CHOOSE(MIN(D6L439C9,RUN_YEARS),B7L804C2,B7L804C11,B7L804C20,B7L804C29,B7L804C38)</f>
        <v>1317.6595632536535</v>
      </c>
      <c r="AR46" s="16" t="s">
        <v>30958</v>
      </c>
      <c r="AS46" s="33">
        <f>IF(D6L439C20=0,0,D6L439C18/D6L439C20)</f>
        <v>0.98906249055646422</v>
      </c>
      <c r="AT46" s="16" t="s">
        <v>30959</v>
      </c>
      <c r="AU46" s="33">
        <f>IF(D6L439C5=0,0,D6L439C18/D6L439C5)</f>
        <v>0.14623620590262068</v>
      </c>
      <c r="AV46" s="16" t="s">
        <v>30960</v>
      </c>
      <c r="AW46" s="33">
        <f>CHOOSE(MIN(D6L439C9,RUN_YEARS),B7L804C1,B7L804C10,B7L804C19,B7L804C28,B7L804C37)</f>
        <v>4088.6331743919955</v>
      </c>
      <c r="AX46" s="16" t="s">
        <v>30961</v>
      </c>
      <c r="AY46" s="33">
        <f>IF(D6L439C23=0,0,D6L439C19/D6L439C23)</f>
        <v>0.98906249055646434</v>
      </c>
      <c r="AZ46" s="16" t="s">
        <v>30962</v>
      </c>
      <c r="BA46" s="33">
        <f>IF(D6L439C5=0,0,D6L439C19/D6L439C5)</f>
        <v>0.45376379409737927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11850.318012565091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10381.126806093489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4299.3698430845561</v>
      </c>
      <c r="R47" s="16" t="s">
        <v>30966</v>
      </c>
      <c r="S47" s="15">
        <f>SUM(D6L438C8:D6L439C8)</f>
        <v>6081.7569630089329</v>
      </c>
      <c r="U47" s="21" t="str">
        <f>NULL_VALUE</f>
        <v>n/a</v>
      </c>
      <c r="V47" s="16" t="s">
        <v>30967</v>
      </c>
      <c r="W47" s="33">
        <f>SUM(D6L438C10:D6L439C10)</f>
        <v>4143.6391058089557</v>
      </c>
      <c r="X47" s="16" t="s">
        <v>30968</v>
      </c>
      <c r="Y47" s="33">
        <f>SUM(D6L438C11:D6L439C11)</f>
        <v>155.73073727559961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6.9964476188376108E-3</v>
      </c>
      <c r="AD47" s="16" t="s">
        <v>30970</v>
      </c>
      <c r="AE47" s="33">
        <f>IF(D6L440C5=0,0,D6L440C10/D6L440C5)</f>
        <v>0.39915118880705053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1.8190763808977738E-2</v>
      </c>
      <c r="AJ47" s="16" t="s">
        <v>30972</v>
      </c>
      <c r="AK47" s="33">
        <f>IF(D6L440C5=0,0,D6L440C11/D6L440C5)</f>
        <v>1.500133272470857E-2</v>
      </c>
      <c r="AL47" s="16" t="s">
        <v>30973</v>
      </c>
      <c r="AM47" s="33">
        <f>SUM(D6L438C18:D6L439C18)</f>
        <v>1482.2884391537857</v>
      </c>
      <c r="AN47" s="16" t="s">
        <v>30974</v>
      </c>
      <c r="AO47" s="33">
        <f>SUM(D6L438C19:D6L439C19)</f>
        <v>4599.4685238551465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1.1249403719224862</v>
      </c>
      <c r="AT47" s="16" t="s">
        <v>30976</v>
      </c>
      <c r="AU47" s="33">
        <f>IF(D6L440C5=0,0,D6L440C18/D6L440C5)</f>
        <v>0.14278685414802134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1.1249403719224862</v>
      </c>
      <c r="AZ47" s="16" t="s">
        <v>30978</v>
      </c>
      <c r="BA47" s="33">
        <f>IF(D6L440C5=0,0,D6L440C19/D6L440C5)</f>
        <v>0.44306062432021942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99159.421903651149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74973.939533072014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35888.076206573816</v>
      </c>
      <c r="R48" s="16" t="s">
        <v>30983</v>
      </c>
      <c r="S48" s="15">
        <f>SUM(D6L428C8,D6L437C8,D6L440C8)</f>
        <v>39085.863326498198</v>
      </c>
      <c r="U48" s="21" t="str">
        <f>NULL_VALUE</f>
        <v>n/a</v>
      </c>
      <c r="V48" s="16" t="s">
        <v>30984</v>
      </c>
      <c r="W48" s="33">
        <f>SUM(D6L428C10,D6L437C10,D6L440C10)</f>
        <v>34558.213349771075</v>
      </c>
      <c r="X48" s="16" t="s">
        <v>30985</v>
      </c>
      <c r="Y48" s="33">
        <f>SUM(D6L428C11,D6L437C11,D6L440C11)</f>
        <v>1329.8628568027393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6.3076431253750107E-2</v>
      </c>
      <c r="AD48" s="16" t="s">
        <v>30987</v>
      </c>
      <c r="AE48" s="33">
        <f>IF(D6L441C5=0,0,D6L441C10/D6L441C5)</f>
        <v>0.46093634088051333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0.16399872125975012</v>
      </c>
      <c r="AJ48" s="16" t="s">
        <v>30989</v>
      </c>
      <c r="AK48" s="33">
        <f>IF(D6L441C5=0,0,D6L441C11/D6L441C5)</f>
        <v>1.7737668116214154E-2</v>
      </c>
      <c r="AL48" s="16" t="s">
        <v>30990</v>
      </c>
      <c r="AM48" s="33">
        <f>SUM(D6L428C18,D6L437C18,D6L440C18)</f>
        <v>9756.8613671841103</v>
      </c>
      <c r="AN48" s="16" t="s">
        <v>30991</v>
      </c>
      <c r="AO48" s="33">
        <f>SUM(D6L428C19,D6L437C19,D6L440C19)</f>
        <v>29329.001959314082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7.4962745706186995</v>
      </c>
      <c r="AT48" s="16" t="s">
        <v>30993</v>
      </c>
      <c r="AU48" s="33">
        <f>IF(D6L441C5=0,0,D6L441C18/D6L441C5)</f>
        <v>0.13013670387268669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7.4962745706186995</v>
      </c>
      <c r="AZ48" s="16" t="s">
        <v>30995</v>
      </c>
      <c r="BA48" s="33">
        <f>IF(D6L441C5=0,0,D6L441C19/D6L441C5)</f>
        <v>0.39118928713058576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16400.513818333333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14104.441883766665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7052.2209418833327</v>
      </c>
      <c r="R8" s="16" t="s">
        <v>31004</v>
      </c>
      <c r="S8" s="15">
        <f>D6L501C5-D6L501C7</f>
        <v>7052.2209418833327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6739.8689184936611</v>
      </c>
      <c r="X8" s="16" t="s">
        <v>31006</v>
      </c>
      <c r="Y8" s="33">
        <f>D6L501C7-D6L501C10</f>
        <v>312.35202338967156</v>
      </c>
      <c r="Z8" s="16" t="s">
        <v>31007</v>
      </c>
      <c r="AA8" s="33">
        <f>CHOOSE(MIN(D6L501C9,RUN_YEARS),B7L805C7,B7L805C16,B7L805C25,B7L805C34,B7L805C43)</f>
        <v>108876</v>
      </c>
      <c r="AB8" s="16" t="s">
        <v>31008</v>
      </c>
      <c r="AC8" s="33">
        <f>IF(D6L501C12=0,0,D6L501C10/D6L501C12)</f>
        <v>6.1904082795966611E-2</v>
      </c>
      <c r="AD8" s="16" t="s">
        <v>31009</v>
      </c>
      <c r="AE8" s="33">
        <f>IF(D6L501C5=0,0,D6L501C10/D6L501C5)</f>
        <v>0.4778543507099583</v>
      </c>
      <c r="AF8" s="16" t="s">
        <v>31010</v>
      </c>
      <c r="AG8" s="33">
        <f>CHOOSE(MIN(D6L501C9,RUN_YEARS),B7L805C5,B7L805C14,B7L805C23,B7L805C32,B7L805C41)</f>
        <v>1940.6699556049252</v>
      </c>
      <c r="AH8" s="16" t="s">
        <v>31011</v>
      </c>
      <c r="AI8" s="33">
        <f>IF(D6L501C15=0,0,D6L501C11/D6L501C15)</f>
        <v>0.16095061526951318</v>
      </c>
      <c r="AJ8" s="16" t="s">
        <v>31012</v>
      </c>
      <c r="AK8" s="33">
        <f>IF(D6L501C5=0,0,D6L501C11/D6L501C5)</f>
        <v>2.2145649290041692E-2</v>
      </c>
      <c r="AL8" s="16" t="s">
        <v>31013</v>
      </c>
      <c r="AM8" s="33">
        <f>D6L501C8*CHOOSE(MIN(D6L501C9,RUN_YEARS),B7L805C4,B7L805C13,B7L805C22,B7L805C31,B7L805C40)</f>
        <v>1628.7907100077441</v>
      </c>
      <c r="AN8" s="16" t="s">
        <v>31014</v>
      </c>
      <c r="AO8" s="33">
        <f>D6L501C8-D6L501C18</f>
        <v>5423.430231875589</v>
      </c>
      <c r="AP8" s="16" t="s">
        <v>31015</v>
      </c>
      <c r="AQ8" s="33">
        <f>CHOOSE(MIN(D6L501C9,RUN_YEARS),B7L805C2,B7L805C11,B7L805C20,B7L805C29,B7L805C38)</f>
        <v>262.46538110857153</v>
      </c>
      <c r="AR8" s="16" t="s">
        <v>31016</v>
      </c>
      <c r="AS8" s="33">
        <f>IF(D6L501C20=0,0,D6L501C18/D6L501C20)</f>
        <v>6.2057354121455655</v>
      </c>
      <c r="AT8" s="16" t="s">
        <v>31017</v>
      </c>
      <c r="AU8" s="33">
        <f>IF(D6L501C5=0,0,D6L501C18/D6L501C5)</f>
        <v>0.1154806920706576</v>
      </c>
      <c r="AV8" s="16" t="s">
        <v>31018</v>
      </c>
      <c r="AW8" s="33">
        <f>CHOOSE(MIN(D6L501C9,RUN_YEARS),B7L805C1,B7L805C10,B7L805C19,B7L805C28,B7L805C37)</f>
        <v>873.93836051422886</v>
      </c>
      <c r="AX8" s="16" t="s">
        <v>31019</v>
      </c>
      <c r="AY8" s="33">
        <f>IF(D6L501C23=0,0,D6L501C19/D6L501C23)</f>
        <v>6.2057354121455672</v>
      </c>
      <c r="AZ8" s="16" t="s">
        <v>31020</v>
      </c>
      <c r="BA8" s="33">
        <f>IF(D6L501C5=0,0,D6L501C19/D6L501C5)</f>
        <v>0.38451930792934241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46.134868625430023</v>
      </c>
      <c r="J9" s="16" t="s">
        <v>31041</v>
      </c>
      <c r="K9" s="21">
        <f>IF(FLOW_THRU_100PCT="Y",1,INDEX(VariabilityMatrix,D6L502C1,D6L502C9))</f>
        <v>0.65646204463521418</v>
      </c>
      <c r="L9" s="16" t="s">
        <v>31021</v>
      </c>
      <c r="M9" s="15">
        <f>IF(D6L502C2&lt;&gt;0,D6L502C2*D6L502C4,D6L502C3*D6L502C4)</f>
        <v>30.285790186826787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15.142895093413394</v>
      </c>
      <c r="R9" s="16" t="s">
        <v>31023</v>
      </c>
      <c r="S9" s="15">
        <f>D6L502C5-D6L502C7</f>
        <v>15.142895093413394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14.491717812390094</v>
      </c>
      <c r="X9" s="16" t="s">
        <v>31025</v>
      </c>
      <c r="Y9" s="33">
        <f>D6L502C7-D6L502C10</f>
        <v>0.65117728102329941</v>
      </c>
      <c r="Z9" s="16" t="s">
        <v>31026</v>
      </c>
      <c r="AA9" s="33">
        <f>CHOOSE(MIN(D6L502C9,RUN_YEARS),B7L805C7,B7L805C16,B7L805C25,B7L805C34,B7L805C43)</f>
        <v>130150.79999999999</v>
      </c>
      <c r="AB9" s="16" t="s">
        <v>31027</v>
      </c>
      <c r="AC9" s="33">
        <f>IF(D6L502C12=0,0,D6L502C10/D6L502C12)</f>
        <v>1.113455915168412E-4</v>
      </c>
      <c r="AD9" s="16" t="s">
        <v>31028</v>
      </c>
      <c r="AE9" s="33">
        <f>IF(D6L502C5=0,0,D6L502C10/D6L502C5)</f>
        <v>0.47849891724778121</v>
      </c>
      <c r="AF9" s="16" t="s">
        <v>31029</v>
      </c>
      <c r="AG9" s="33">
        <f>CHOOSE(MIN(D6L502C9,RUN_YEARS),B7L805C5,B7L805C14,B7L805C23,B7L805C32,B7L805C41)</f>
        <v>2249.3283926350578</v>
      </c>
      <c r="AH9" s="16" t="s">
        <v>31030</v>
      </c>
      <c r="AI9" s="33">
        <f>IF(D6L502C15=0,0,D6L502C11/D6L502C15)</f>
        <v>2.8949853794378778E-4</v>
      </c>
      <c r="AJ9" s="16" t="s">
        <v>31031</v>
      </c>
      <c r="AK9" s="33">
        <f>IF(D6L502C5=0,0,D6L502C11/D6L502C5)</f>
        <v>2.150108275221882E-2</v>
      </c>
      <c r="AL9" s="16" t="s">
        <v>31032</v>
      </c>
      <c r="AM9" s="33">
        <f>D6L502C8*CHOOSE(MIN(D6L502C9,RUN_YEARS),B7L805C4,B7L805C13,B7L805C22,B7L805C31,B7L805C40)</f>
        <v>3.451582171346173</v>
      </c>
      <c r="AN9" s="16" t="s">
        <v>31033</v>
      </c>
      <c r="AO9" s="33">
        <f>D6L502C8-D6L502C18</f>
        <v>11.691312922067221</v>
      </c>
      <c r="AP9" s="16" t="s">
        <v>31034</v>
      </c>
      <c r="AQ9" s="33">
        <f>CHOOSE(MIN(D6L502C9,RUN_YEARS),B7L805C2,B7L805C11,B7L805C20,B7L805C29,B7L805C38)</f>
        <v>300.62895771775567</v>
      </c>
      <c r="AR9" s="16" t="s">
        <v>31035</v>
      </c>
      <c r="AS9" s="33">
        <f>IF(D6L502C20=0,0,D6L502C18/D6L502C20)</f>
        <v>1.1481203266475339E-2</v>
      </c>
      <c r="AT9" s="16" t="s">
        <v>31036</v>
      </c>
      <c r="AU9" s="33">
        <f>IF(D6L502C5=0,0,D6L502C18/D6L502C5)</f>
        <v>0.11396705022566937</v>
      </c>
      <c r="AV9" s="16" t="s">
        <v>31037</v>
      </c>
      <c r="AW9" s="33">
        <f>CHOOSE(MIN(D6L502C9,RUN_YEARS),B7L805C1,B7L805C10,B7L805C19,B7L805C28,B7L805C37)</f>
        <v>1018.300316675465</v>
      </c>
      <c r="AX9" s="16" t="s">
        <v>31038</v>
      </c>
      <c r="AY9" s="33">
        <f>IF(D6L502C23=0,0,D6L502C19/D6L502C23)</f>
        <v>1.1481203266475339E-2</v>
      </c>
      <c r="AZ9" s="16" t="s">
        <v>31039</v>
      </c>
      <c r="BA9" s="33">
        <f>IF(D6L502C5=0,0,D6L502C19/D6L502C5)</f>
        <v>0.38603294977433061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3.4600836256894709</v>
      </c>
      <c r="J10" s="16" t="s">
        <v>31062</v>
      </c>
      <c r="K10" s="21">
        <f>IF(FLOW_THRU_100PCT="Y",1,INDEX(VariabilityMatrix,D6L503C1,D6L503C9))</f>
        <v>0.65646204463521418</v>
      </c>
      <c r="L10" s="16" t="s">
        <v>31042</v>
      </c>
      <c r="M10" s="15">
        <f>IF(D6L503C2&lt;&gt;0,D6L503C2*D6L503C4,D6L503C3*D6L503C4)</f>
        <v>2.2714135715289352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1.1357067857644676</v>
      </c>
      <c r="R10" s="16" t="s">
        <v>31044</v>
      </c>
      <c r="S10" s="15">
        <f>D6L503C5-D6L503C7</f>
        <v>1.1357067857644676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1.0868689345985112</v>
      </c>
      <c r="X10" s="16" t="s">
        <v>31046</v>
      </c>
      <c r="Y10" s="33">
        <f>D6L503C7-D6L503C10</f>
        <v>4.8837851165956403E-2</v>
      </c>
      <c r="Z10" s="16" t="s">
        <v>31047</v>
      </c>
      <c r="AA10" s="33">
        <f>CHOOSE(MIN(D6L503C9,RUN_YEARS),B7L805C7,B7L805C16,B7L805C25,B7L805C34,B7L805C43)</f>
        <v>130150.79999999999</v>
      </c>
      <c r="AB10" s="16" t="s">
        <v>31048</v>
      </c>
      <c r="AC10" s="33">
        <f>IF(D6L503C12=0,0,D6L503C10/D6L503C12)</f>
        <v>8.350843287928397E-6</v>
      </c>
      <c r="AD10" s="16" t="s">
        <v>31049</v>
      </c>
      <c r="AE10" s="33">
        <f>IF(D6L503C5=0,0,D6L503C10/D6L503C5)</f>
        <v>0.47849891724778126</v>
      </c>
      <c r="AF10" s="16" t="s">
        <v>31050</v>
      </c>
      <c r="AG10" s="33">
        <f>CHOOSE(MIN(D6L503C9,RUN_YEARS),B7L805C5,B7L805C14,B7L805C23,B7L805C32,B7L805C41)</f>
        <v>2249.3283926350578</v>
      </c>
      <c r="AH10" s="16" t="s">
        <v>31051</v>
      </c>
      <c r="AI10" s="33">
        <f>IF(D6L503C15=0,0,D6L503C11/D6L503C15)</f>
        <v>2.1712192548613821E-5</v>
      </c>
      <c r="AJ10" s="16" t="s">
        <v>31052</v>
      </c>
      <c r="AK10" s="33">
        <f>IF(D6L503C5=0,0,D6L503C11/D6L503C5)</f>
        <v>2.1501082752218761E-2</v>
      </c>
      <c r="AL10" s="16" t="s">
        <v>31053</v>
      </c>
      <c r="AM10" s="33">
        <f>D6L503C8*CHOOSE(MIN(D6L503C9,RUN_YEARS),B7L805C4,B7L805C13,B7L805C22,B7L805C31,B7L805C40)</f>
        <v>0.25886630458970522</v>
      </c>
      <c r="AN10" s="16" t="s">
        <v>31054</v>
      </c>
      <c r="AO10" s="33">
        <f>D6L503C8-D6L503C18</f>
        <v>0.87684048117476232</v>
      </c>
      <c r="AP10" s="16" t="s">
        <v>31055</v>
      </c>
      <c r="AQ10" s="33">
        <f>CHOOSE(MIN(D6L503C9,RUN_YEARS),B7L805C2,B7L805C11,B7L805C20,B7L805C29,B7L805C38)</f>
        <v>300.62895771775567</v>
      </c>
      <c r="AR10" s="16" t="s">
        <v>31056</v>
      </c>
      <c r="AS10" s="33">
        <f>IF(D6L503C20=0,0,D6L503C18/D6L503C20)</f>
        <v>8.6108240056082972E-4</v>
      </c>
      <c r="AT10" s="16" t="s">
        <v>31057</v>
      </c>
      <c r="AU10" s="33">
        <f>IF(D6L503C5=0,0,D6L503C18/D6L503C5)</f>
        <v>0.11396705022566937</v>
      </c>
      <c r="AV10" s="16" t="s">
        <v>31058</v>
      </c>
      <c r="AW10" s="33">
        <f>CHOOSE(MIN(D6L503C9,RUN_YEARS),B7L805C1,B7L805C10,B7L805C19,B7L805C28,B7L805C37)</f>
        <v>1018.300316675465</v>
      </c>
      <c r="AX10" s="16" t="s">
        <v>31059</v>
      </c>
      <c r="AY10" s="33">
        <f>IF(D6L503C23=0,0,D6L503C19/D6L503C23)</f>
        <v>8.6108240056082962E-4</v>
      </c>
      <c r="AZ10" s="16" t="s">
        <v>31060</v>
      </c>
      <c r="BA10" s="33">
        <f>IF(D6L503C5=0,0,D6L503C19/D6L503C5)</f>
        <v>0.38603294977433061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0.67079570174770131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85435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1494.4589740040828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190.07924840156065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674.01715791892411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128.28915330162732</v>
      </c>
      <c r="J12" s="16" t="s">
        <v>31104</v>
      </c>
      <c r="K12" s="21">
        <f>IF(FLOW_THRU_100PCT="Y",1,INDEX(VariabilityMatrix,D6L505C1,D6L505C9))</f>
        <v>0.33802173659965989</v>
      </c>
      <c r="L12" s="16" t="s">
        <v>31084</v>
      </c>
      <c r="M12" s="15">
        <f>IF(D6L505C2&lt;&gt;0,D6L505C2*D6L505C4,D6L505C3*D6L505C4)</f>
        <v>43.364522385916061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21.68226119295803</v>
      </c>
      <c r="R12" s="16" t="s">
        <v>31086</v>
      </c>
      <c r="S12" s="15">
        <f>D6L505C5-D6L505C7</f>
        <v>21.68226119295803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20.749877008628005</v>
      </c>
      <c r="X12" s="16" t="s">
        <v>31088</v>
      </c>
      <c r="Y12" s="33">
        <f>D6L505C7-D6L505C10</f>
        <v>0.93238418433002579</v>
      </c>
      <c r="Z12" s="16" t="s">
        <v>31089</v>
      </c>
      <c r="AA12" s="33">
        <f>CHOOSE(MIN(D6L505C9,RUN_YEARS),B7L805C7,B7L805C16,B7L805C25,B7L805C34,B7L805C43)</f>
        <v>130150.79999999999</v>
      </c>
      <c r="AB12" s="16" t="s">
        <v>31090</v>
      </c>
      <c r="AC12" s="33">
        <f>IF(D6L505C12=0,0,D6L505C10/D6L505C12)</f>
        <v>1.5942950030755097E-4</v>
      </c>
      <c r="AD12" s="16" t="s">
        <v>31091</v>
      </c>
      <c r="AE12" s="33">
        <f>IF(D6L505C5=0,0,D6L505C10/D6L505C5)</f>
        <v>0.47849891724778121</v>
      </c>
      <c r="AF12" s="16" t="s">
        <v>31092</v>
      </c>
      <c r="AG12" s="33">
        <f>CHOOSE(MIN(D6L505C9,RUN_YEARS),B7L805C5,B7L805C14,B7L805C23,B7L805C32,B7L805C41)</f>
        <v>2249.3283926350578</v>
      </c>
      <c r="AH12" s="16" t="s">
        <v>31093</v>
      </c>
      <c r="AI12" s="33">
        <f>IF(D6L505C15=0,0,D6L505C11/D6L505C15)</f>
        <v>4.1451670079963309E-4</v>
      </c>
      <c r="AJ12" s="16" t="s">
        <v>31094</v>
      </c>
      <c r="AK12" s="33">
        <f>IF(D6L505C5=0,0,D6L505C11/D6L505C5)</f>
        <v>2.1501082752218799E-2</v>
      </c>
      <c r="AL12" s="16" t="s">
        <v>31095</v>
      </c>
      <c r="AM12" s="33">
        <f>D6L505C8*CHOOSE(MIN(D6L505C9,RUN_YEARS),B7L805C4,B7L805C13,B7L805C22,B7L805C31,B7L805C40)</f>
        <v>4.9421267007678598</v>
      </c>
      <c r="AN12" s="16" t="s">
        <v>31096</v>
      </c>
      <c r="AO12" s="33">
        <f>D6L505C8-D6L505C18</f>
        <v>16.740134492190172</v>
      </c>
      <c r="AP12" s="16" t="s">
        <v>31097</v>
      </c>
      <c r="AQ12" s="33">
        <f>CHOOSE(MIN(D6L505C9,RUN_YEARS),B7L805C2,B7L805C11,B7L805C20,B7L805C29,B7L805C38)</f>
        <v>300.62895771775567</v>
      </c>
      <c r="AR12" s="16" t="s">
        <v>31098</v>
      </c>
      <c r="AS12" s="33">
        <f>IF(D6L505C20=0,0,D6L505C18/D6L505C20)</f>
        <v>1.6439290274251478E-2</v>
      </c>
      <c r="AT12" s="16" t="s">
        <v>31099</v>
      </c>
      <c r="AU12" s="33">
        <f>IF(D6L505C5=0,0,D6L505C18/D6L505C5)</f>
        <v>0.11396705022566937</v>
      </c>
      <c r="AV12" s="16" t="s">
        <v>31100</v>
      </c>
      <c r="AW12" s="33">
        <f>CHOOSE(MIN(D6L505C9,RUN_YEARS),B7L805C1,B7L805C10,B7L805C19,B7L805C28,B7L805C37)</f>
        <v>1018.300316675465</v>
      </c>
      <c r="AX12" s="16" t="s">
        <v>31101</v>
      </c>
      <c r="AY12" s="33">
        <f>IF(D6L505C23=0,0,D6L505C19/D6L505C23)</f>
        <v>1.6439290274251478E-2</v>
      </c>
      <c r="AZ12" s="16" t="s">
        <v>31102</v>
      </c>
      <c r="BA12" s="33">
        <f>IF(D6L505C5=0,0,D6L505C19/D6L505C5)</f>
        <v>0.38603294977433067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20.869580422867969</v>
      </c>
      <c r="J13" s="16" t="s">
        <v>31125</v>
      </c>
      <c r="K13" s="21">
        <f>IF(FLOW_THRU_100PCT="Y",1,INDEX(VariabilityMatrix,D6L506C1,D6L506C9))</f>
        <v>0.65646204463521418</v>
      </c>
      <c r="L13" s="16" t="s">
        <v>31105</v>
      </c>
      <c r="M13" s="15">
        <f>IF(D6L506C2&lt;&gt;0,D6L506C2*D6L506C4,D6L506C3*D6L506C4)</f>
        <v>13.700087435074945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6.8500437175374724</v>
      </c>
      <c r="R13" s="16" t="s">
        <v>31107</v>
      </c>
      <c r="S13" s="15">
        <f>D6L506C5-D6L506C7</f>
        <v>6.8500437175374724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6.5554770038832935</v>
      </c>
      <c r="X13" s="16" t="s">
        <v>31109</v>
      </c>
      <c r="Y13" s="33">
        <f>D6L506C7-D6L506C10</f>
        <v>0.29456671365417897</v>
      </c>
      <c r="Z13" s="16" t="s">
        <v>31110</v>
      </c>
      <c r="AA13" s="33">
        <f>CHOOSE(MIN(D6L506C9,RUN_YEARS),B7L805C7,B7L805C16,B7L805C25,B7L805C34,B7L805C43)</f>
        <v>130150.79999999999</v>
      </c>
      <c r="AB13" s="16" t="s">
        <v>31111</v>
      </c>
      <c r="AC13" s="33">
        <f>IF(D6L506C12=0,0,D6L506C10/D6L506C12)</f>
        <v>5.0368318933754491E-5</v>
      </c>
      <c r="AD13" s="16" t="s">
        <v>31112</v>
      </c>
      <c r="AE13" s="33">
        <f>IF(D6L506C5=0,0,D6L506C10/D6L506C5)</f>
        <v>0.47849891724778121</v>
      </c>
      <c r="AF13" s="16" t="s">
        <v>31113</v>
      </c>
      <c r="AG13" s="33">
        <f>CHOOSE(MIN(D6L506C9,RUN_YEARS),B7L805C5,B7L805C14,B7L805C23,B7L805C32,B7L805C41)</f>
        <v>2249.3283926350578</v>
      </c>
      <c r="AH13" s="16" t="s">
        <v>31114</v>
      </c>
      <c r="AI13" s="33">
        <f>IF(D6L506C15=0,0,D6L506C11/D6L506C15)</f>
        <v>1.3095762922776165E-4</v>
      </c>
      <c r="AJ13" s="16" t="s">
        <v>31115</v>
      </c>
      <c r="AK13" s="33">
        <f>IF(D6L506C5=0,0,D6L506C11/D6L506C5)</f>
        <v>2.1501082752218768E-2</v>
      </c>
      <c r="AL13" s="16" t="s">
        <v>31116</v>
      </c>
      <c r="AM13" s="33">
        <f>D6L506C8*CHOOSE(MIN(D6L506C9,RUN_YEARS),B7L805C4,B7L805C13,B7L805C22,B7L805C31,B7L805C40)</f>
        <v>1.5613585528092482</v>
      </c>
      <c r="AN13" s="16" t="s">
        <v>31117</v>
      </c>
      <c r="AO13" s="33">
        <f>D6L506C8-D6L506C18</f>
        <v>5.288685164728224</v>
      </c>
      <c r="AP13" s="16" t="s">
        <v>31118</v>
      </c>
      <c r="AQ13" s="33">
        <f>CHOOSE(MIN(D6L506C9,RUN_YEARS),B7L805C2,B7L805C11,B7L805C20,B7L805C29,B7L805C38)</f>
        <v>300.62895771775567</v>
      </c>
      <c r="AR13" s="16" t="s">
        <v>31119</v>
      </c>
      <c r="AS13" s="33">
        <f>IF(D6L506C20=0,0,D6L506C18/D6L506C20)</f>
        <v>5.193639909682698E-3</v>
      </c>
      <c r="AT13" s="16" t="s">
        <v>31120</v>
      </c>
      <c r="AU13" s="33">
        <f>IF(D6L506C5=0,0,D6L506C18/D6L506C5)</f>
        <v>0.11396705022566937</v>
      </c>
      <c r="AV13" s="16" t="s">
        <v>31121</v>
      </c>
      <c r="AW13" s="33">
        <f>CHOOSE(MIN(D6L506C9,RUN_YEARS),B7L805C1,B7L805C10,B7L805C19,B7L805C28,B7L805C37)</f>
        <v>1018.300316675465</v>
      </c>
      <c r="AX13" s="16" t="s">
        <v>31122</v>
      </c>
      <c r="AY13" s="33">
        <f>IF(D6L506C23=0,0,D6L506C19/D6L506C23)</f>
        <v>5.1936399096826971E-3</v>
      </c>
      <c r="AZ13" s="16" t="s">
        <v>31123</v>
      </c>
      <c r="BA13" s="33">
        <f>IF(D6L506C5=0,0,D6L506C19/D6L506C5)</f>
        <v>0.38603294977433061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3.2758068114720311</v>
      </c>
      <c r="J14" s="16" t="s">
        <v>31146</v>
      </c>
      <c r="K14" s="21">
        <f>IF(FLOW_THRU_100PCT="Y",1,INDEX(VariabilityMatrix,D6L507C1,D6L507C9))</f>
        <v>0.67079570174770131</v>
      </c>
      <c r="L14" s="16" t="s">
        <v>31126</v>
      </c>
      <c r="M14" s="15">
        <f>IF(D6L507C2&lt;&gt;0,D6L507C2*D6L507C4,D6L507C3*D6L507C4)</f>
        <v>2.1973971288912808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1.0986985644456404</v>
      </c>
      <c r="R14" s="16" t="s">
        <v>31128</v>
      </c>
      <c r="S14" s="15">
        <f>D6L507C5-D6L507C7</f>
        <v>1.0986985644456404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1.0509033622748323</v>
      </c>
      <c r="X14" s="16" t="s">
        <v>31130</v>
      </c>
      <c r="Y14" s="33">
        <f>D6L507C7-D6L507C10</f>
        <v>4.7795202170808126E-2</v>
      </c>
      <c r="Z14" s="16" t="s">
        <v>31131</v>
      </c>
      <c r="AA14" s="33">
        <f>CHOOSE(MIN(D6L507C9,RUN_YEARS),B7L805C7,B7L805C16,B7L805C25,B7L805C34,B7L805C43)</f>
        <v>85435</v>
      </c>
      <c r="AB14" s="16" t="s">
        <v>31132</v>
      </c>
      <c r="AC14" s="33">
        <f>IF(D6L507C12=0,0,D6L507C10/D6L507C12)</f>
        <v>1.2300618742609378E-5</v>
      </c>
      <c r="AD14" s="16" t="s">
        <v>31133</v>
      </c>
      <c r="AE14" s="33">
        <f>IF(D6L507C5=0,0,D6L507C10/D6L507C5)</f>
        <v>0.47824917419687185</v>
      </c>
      <c r="AF14" s="16" t="s">
        <v>31134</v>
      </c>
      <c r="AG14" s="33">
        <f>CHOOSE(MIN(D6L507C9,RUN_YEARS),B7L805C5,B7L805C14,B7L805C23,B7L805C32,B7L805C41)</f>
        <v>1494.4589740040828</v>
      </c>
      <c r="AH14" s="16" t="s">
        <v>31135</v>
      </c>
      <c r="AI14" s="33">
        <f>IF(D6L507C15=0,0,D6L507C11/D6L507C15)</f>
        <v>3.1981608730784439E-5</v>
      </c>
      <c r="AJ14" s="16" t="s">
        <v>31136</v>
      </c>
      <c r="AK14" s="33">
        <f>IF(D6L507C5=0,0,D6L507C11/D6L507C5)</f>
        <v>2.1750825803128124E-2</v>
      </c>
      <c r="AL14" s="16" t="s">
        <v>31137</v>
      </c>
      <c r="AM14" s="33">
        <f>D6L507C8*CHOOSE(MIN(D6L507C9,RUN_YEARS),B7L805C4,B7L805C13,B7L805C22,B7L805C31,B7L805C40)</f>
        <v>0.24168576078100751</v>
      </c>
      <c r="AN14" s="16" t="s">
        <v>31138</v>
      </c>
      <c r="AO14" s="33">
        <f>D6L507C8-D6L507C18</f>
        <v>0.85701280366463295</v>
      </c>
      <c r="AP14" s="16" t="s">
        <v>31139</v>
      </c>
      <c r="AQ14" s="33">
        <f>CHOOSE(MIN(D6L507C9,RUN_YEARS),B7L805C2,B7L805C11,B7L805C20,B7L805C29,B7L805C38)</f>
        <v>190.07924840156065</v>
      </c>
      <c r="AR14" s="16" t="s">
        <v>31140</v>
      </c>
      <c r="AS14" s="33">
        <f>IF(D6L507C20=0,0,D6L507C18/D6L507C20)</f>
        <v>1.2714999812626739E-3</v>
      </c>
      <c r="AT14" s="16" t="s">
        <v>31141</v>
      </c>
      <c r="AU14" s="33">
        <f>IF(D6L507C5=0,0,D6L507C18/D6L507C5)</f>
        <v>0.10998729251227908</v>
      </c>
      <c r="AV14" s="16" t="s">
        <v>31142</v>
      </c>
      <c r="AW14" s="33">
        <f>CHOOSE(MIN(D6L507C9,RUN_YEARS),B7L805C1,B7L805C10,B7L805C19,B7L805C28,B7L805C37)</f>
        <v>674.01715791892411</v>
      </c>
      <c r="AX14" s="16" t="s">
        <v>31143</v>
      </c>
      <c r="AY14" s="33">
        <f>IF(D6L507C23=0,0,D6L507C19/D6L507C23)</f>
        <v>1.2714999812626741E-3</v>
      </c>
      <c r="AZ14" s="16" t="s">
        <v>31144</v>
      </c>
      <c r="BA14" s="33">
        <f>IF(D6L507C5=0,0,D6L507C19/D6L507C5)</f>
        <v>0.39001270748772093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0.2122122522821896</v>
      </c>
      <c r="J15" s="16" t="s">
        <v>31167</v>
      </c>
      <c r="K15" s="21">
        <f>IF(FLOW_THRU_100PCT="Y",1,INDEX(VariabilityMatrix,D6L508C1,D6L508C9))</f>
        <v>0.67079570174770131</v>
      </c>
      <c r="L15" s="16" t="s">
        <v>31147</v>
      </c>
      <c r="M15" s="15">
        <f>IF(D6L508C2&lt;&gt;0,D6L508C2*D6L508C4,D6L508C3*D6L508C4)</f>
        <v>0.14235106668909159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7.1175533344545794E-2</v>
      </c>
      <c r="R15" s="16" t="s">
        <v>31149</v>
      </c>
      <c r="S15" s="15">
        <f>D6L508C5-D6L508C7</f>
        <v>7.1175533344545794E-2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6.807928009010189E-2</v>
      </c>
      <c r="X15" s="16" t="s">
        <v>31151</v>
      </c>
      <c r="Y15" s="33">
        <f>D6L508C7-D6L508C10</f>
        <v>3.0962532544439036E-3</v>
      </c>
      <c r="Z15" s="16" t="s">
        <v>31152</v>
      </c>
      <c r="AA15" s="33">
        <f>CHOOSE(MIN(D6L508C9,RUN_YEARS),B7L805C7,B7L805C16,B7L805C25,B7L805C34,B7L805C43)</f>
        <v>85435</v>
      </c>
      <c r="AB15" s="16" t="s">
        <v>31153</v>
      </c>
      <c r="AC15" s="33">
        <f>IF(D6L508C12=0,0,D6L508C10/D6L508C12)</f>
        <v>7.9685468590275521E-7</v>
      </c>
      <c r="AD15" s="16" t="s">
        <v>31154</v>
      </c>
      <c r="AE15" s="33">
        <f>IF(D6L508C5=0,0,D6L508C10/D6L508C5)</f>
        <v>0.47824917419687191</v>
      </c>
      <c r="AF15" s="16" t="s">
        <v>31155</v>
      </c>
      <c r="AG15" s="33">
        <f>CHOOSE(MIN(D6L508C9,RUN_YEARS),B7L805C5,B7L805C14,B7L805C23,B7L805C32,B7L805C41)</f>
        <v>1494.4589740040828</v>
      </c>
      <c r="AH15" s="16" t="s">
        <v>31156</v>
      </c>
      <c r="AI15" s="33">
        <f>IF(D6L508C15=0,0,D6L508C11/D6L508C15)</f>
        <v>2.0718221833471653E-6</v>
      </c>
      <c r="AJ15" s="16" t="s">
        <v>31157</v>
      </c>
      <c r="AK15" s="33">
        <f>IF(D6L508C5=0,0,D6L508C11/D6L508C5)</f>
        <v>2.1750825803128111E-2</v>
      </c>
      <c r="AL15" s="16" t="s">
        <v>31158</v>
      </c>
      <c r="AM15" s="33">
        <f>D6L508C8*CHOOSE(MIN(D6L508C9,RUN_YEARS),B7L805C4,B7L805C13,B7L805C22,B7L805C31,B7L805C40)</f>
        <v>1.5656808411368062E-2</v>
      </c>
      <c r="AN15" s="16" t="s">
        <v>31159</v>
      </c>
      <c r="AO15" s="33">
        <f>D6L508C8-D6L508C18</f>
        <v>5.5518724933177735E-2</v>
      </c>
      <c r="AP15" s="16" t="s">
        <v>31160</v>
      </c>
      <c r="AQ15" s="33">
        <f>CHOOSE(MIN(D6L508C9,RUN_YEARS),B7L805C2,B7L805C11,B7L805C20,B7L805C29,B7L805C38)</f>
        <v>190.07924840156065</v>
      </c>
      <c r="AR15" s="16" t="s">
        <v>31161</v>
      </c>
      <c r="AS15" s="33">
        <f>IF(D6L508C20=0,0,D6L508C18/D6L508C20)</f>
        <v>8.2369898571418767E-5</v>
      </c>
      <c r="AT15" s="16" t="s">
        <v>31162</v>
      </c>
      <c r="AU15" s="33">
        <f>IF(D6L508C5=0,0,D6L508C18/D6L508C5)</f>
        <v>0.10998729251227908</v>
      </c>
      <c r="AV15" s="16" t="s">
        <v>31163</v>
      </c>
      <c r="AW15" s="33">
        <f>CHOOSE(MIN(D6L508C9,RUN_YEARS),B7L805C1,B7L805C10,B7L805C19,B7L805C28,B7L805C37)</f>
        <v>674.01715791892411</v>
      </c>
      <c r="AX15" s="16" t="s">
        <v>31164</v>
      </c>
      <c r="AY15" s="33">
        <f>IF(D6L508C23=0,0,D6L508C19/D6L508C23)</f>
        <v>8.236989857141878E-5</v>
      </c>
      <c r="AZ15" s="16" t="s">
        <v>31165</v>
      </c>
      <c r="BA15" s="33">
        <f>IF(D6L508C5=0,0,D6L508C19/D6L508C5)</f>
        <v>0.39001270748772093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1.1067865533391545</v>
      </c>
      <c r="J16" s="16" t="s">
        <v>31188</v>
      </c>
      <c r="K16" s="21">
        <f>IF(FLOW_THRU_100PCT="Y",1,INDEX(VariabilityMatrix,D6L509C1,D6L509C9))</f>
        <v>0.67079570174770131</v>
      </c>
      <c r="L16" s="16" t="s">
        <v>31168</v>
      </c>
      <c r="M16" s="15">
        <f>IF(D6L509C2&lt;&gt;0,D6L509C2*D6L509C4,D6L509C3*D6L509C4)</f>
        <v>0.74242766273205785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0.37121383136602892</v>
      </c>
      <c r="R16" s="16" t="s">
        <v>31170</v>
      </c>
      <c r="S16" s="15">
        <f>D6L509C5-D6L509C7</f>
        <v>0.37121383136602892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0.35506541660252039</v>
      </c>
      <c r="X16" s="16" t="s">
        <v>31172</v>
      </c>
      <c r="Y16" s="33">
        <f>D6L509C7-D6L509C10</f>
        <v>1.6148414763508534E-2</v>
      </c>
      <c r="Z16" s="16" t="s">
        <v>31173</v>
      </c>
      <c r="AA16" s="33">
        <f>CHOOSE(MIN(D6L509C9,RUN_YEARS),B7L805C7,B7L805C16,B7L805C25,B7L805C34,B7L805C43)</f>
        <v>85435</v>
      </c>
      <c r="AB16" s="16" t="s">
        <v>31174</v>
      </c>
      <c r="AC16" s="33">
        <f>IF(D6L509C12=0,0,D6L509C10/D6L509C12)</f>
        <v>4.1559714005093973E-6</v>
      </c>
      <c r="AD16" s="16" t="s">
        <v>31175</v>
      </c>
      <c r="AE16" s="33">
        <f>IF(D6L509C5=0,0,D6L509C10/D6L509C5)</f>
        <v>0.47824917419687191</v>
      </c>
      <c r="AF16" s="16" t="s">
        <v>31176</v>
      </c>
      <c r="AG16" s="33">
        <f>CHOOSE(MIN(D6L509C9,RUN_YEARS),B7L805C5,B7L805C14,B7L805C23,B7L805C32,B7L805C41)</f>
        <v>1494.4589740040828</v>
      </c>
      <c r="AH16" s="16" t="s">
        <v>31177</v>
      </c>
      <c r="AI16" s="33">
        <f>IF(D6L509C15=0,0,D6L509C11/D6L509C15)</f>
        <v>1.0805525641324442E-5</v>
      </c>
      <c r="AJ16" s="16" t="s">
        <v>31178</v>
      </c>
      <c r="AK16" s="33">
        <f>IF(D6L509C5=0,0,D6L509C11/D6L509C5)</f>
        <v>2.1750825803128104E-2</v>
      </c>
      <c r="AL16" s="16" t="s">
        <v>31179</v>
      </c>
      <c r="AM16" s="33">
        <f>D6L509C8*CHOOSE(MIN(D6L509C9,RUN_YEARS),B7L805C4,B7L805C13,B7L805C22,B7L805C31,B7L805C40)</f>
        <v>8.1657608510118523E-2</v>
      </c>
      <c r="AN16" s="16" t="s">
        <v>31180</v>
      </c>
      <c r="AO16" s="33">
        <f>D6L509C8-D6L509C18</f>
        <v>0.28955622285591043</v>
      </c>
      <c r="AP16" s="16" t="s">
        <v>31181</v>
      </c>
      <c r="AQ16" s="33">
        <f>CHOOSE(MIN(D6L509C9,RUN_YEARS),B7L805C2,B7L805C11,B7L805C20,B7L805C29,B7L805C38)</f>
        <v>190.07924840156065</v>
      </c>
      <c r="AR16" s="16" t="s">
        <v>31182</v>
      </c>
      <c r="AS16" s="33">
        <f>IF(D6L509C20=0,0,D6L509C18/D6L509C20)</f>
        <v>4.2959770304651558E-4</v>
      </c>
      <c r="AT16" s="16" t="s">
        <v>31183</v>
      </c>
      <c r="AU16" s="33">
        <f>IF(D6L509C5=0,0,D6L509C18/D6L509C5)</f>
        <v>0.10998729251227908</v>
      </c>
      <c r="AV16" s="16" t="s">
        <v>31184</v>
      </c>
      <c r="AW16" s="33">
        <f>CHOOSE(MIN(D6L509C9,RUN_YEARS),B7L805C1,B7L805C10,B7L805C19,B7L805C28,B7L805C37)</f>
        <v>674.01715791892411</v>
      </c>
      <c r="AX16" s="16" t="s">
        <v>31185</v>
      </c>
      <c r="AY16" s="33">
        <f>IF(D6L509C23=0,0,D6L509C19/D6L509C23)</f>
        <v>4.2959770304651568E-4</v>
      </c>
      <c r="AZ16" s="16" t="s">
        <v>31186</v>
      </c>
      <c r="BA16" s="33">
        <f>IF(D6L509C5=0,0,D6L509C19/D6L509C5)</f>
        <v>0.39001270748772093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0.67079570174770131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85435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1494.4589740040828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190.07924840156065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674.01715791892411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0.67079570174770131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85435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1494.4589740040828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190.07924840156065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674.01715791892411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0.67079570174770131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85435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1494.4589740040828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190.07924840156065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674.01715791892411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0.37779405143112682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0.32490288423076907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0.16245144211538454</v>
      </c>
      <c r="R20" s="16" t="s">
        <v>31254</v>
      </c>
      <c r="S20" s="15">
        <f>D6L513C5-D6L513C7</f>
        <v>0.16245144211538454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0.15538453607754718</v>
      </c>
      <c r="X20" s="16" t="s">
        <v>31256</v>
      </c>
      <c r="Y20" s="33">
        <f>D6L513C7-D6L513C10</f>
        <v>7.066906037837356E-3</v>
      </c>
      <c r="Z20" s="16" t="s">
        <v>31257</v>
      </c>
      <c r="AA20" s="33">
        <f>CHOOSE(MIN(D6L513C9,RUN_YEARS),B7L805C7,B7L805C16,B7L805C25,B7L805C34,B7L805C43)</f>
        <v>85435</v>
      </c>
      <c r="AB20" s="16" t="s">
        <v>31258</v>
      </c>
      <c r="AC20" s="33">
        <f>IF(D6L513C12=0,0,D6L513C10/D6L513C12)</f>
        <v>1.8187456672036892E-6</v>
      </c>
      <c r="AD20" s="16" t="s">
        <v>31259</v>
      </c>
      <c r="AE20" s="33">
        <f>IF(D6L513C5=0,0,D6L513C10/D6L513C5)</f>
        <v>0.47824917419687191</v>
      </c>
      <c r="AF20" s="16" t="s">
        <v>31260</v>
      </c>
      <c r="AG20" s="33">
        <f>CHOOSE(MIN(D6L513C9,RUN_YEARS),B7L805C5,B7L805C14,B7L805C23,B7L805C32,B7L805C41)</f>
        <v>1494.4589740040828</v>
      </c>
      <c r="AH20" s="16" t="s">
        <v>31261</v>
      </c>
      <c r="AI20" s="33">
        <f>IF(D6L513C15=0,0,D6L513C11/D6L513C15)</f>
        <v>4.7287387347295955E-6</v>
      </c>
      <c r="AJ20" s="16" t="s">
        <v>31262</v>
      </c>
      <c r="AK20" s="33">
        <f>IF(D6L513C5=0,0,D6L513C11/D6L513C5)</f>
        <v>2.1750825803128107E-2</v>
      </c>
      <c r="AL20" s="16" t="s">
        <v>31263</v>
      </c>
      <c r="AM20" s="33">
        <f>D6L513C8*CHOOSE(MIN(D6L513C9,RUN_YEARS),B7L805C4,B7L805C13,B7L805C22,B7L805C31,B7L805C40)</f>
        <v>3.5735188565972742E-2</v>
      </c>
      <c r="AN20" s="16" t="s">
        <v>31264</v>
      </c>
      <c r="AO20" s="33">
        <f>D6L513C8-D6L513C18</f>
        <v>0.12671625354941179</v>
      </c>
      <c r="AP20" s="16" t="s">
        <v>31265</v>
      </c>
      <c r="AQ20" s="33">
        <f>CHOOSE(MIN(D6L513C9,RUN_YEARS),B7L805C2,B7L805C11,B7L805C20,B7L805C29,B7L805C38)</f>
        <v>190.07924840156065</v>
      </c>
      <c r="AR20" s="16" t="s">
        <v>31266</v>
      </c>
      <c r="AS20" s="33">
        <f>IF(D6L513C20=0,0,D6L513C18/D6L513C20)</f>
        <v>1.8800152497698607E-4</v>
      </c>
      <c r="AT20" s="16" t="s">
        <v>31267</v>
      </c>
      <c r="AU20" s="33">
        <f>IF(D6L513C5=0,0,D6L513C18/D6L513C5)</f>
        <v>0.10998729251227907</v>
      </c>
      <c r="AV20" s="16" t="s">
        <v>31268</v>
      </c>
      <c r="AW20" s="33">
        <f>CHOOSE(MIN(D6L513C9,RUN_YEARS),B7L805C1,B7L805C10,B7L805C19,B7L805C28,B7L805C37)</f>
        <v>674.01715791892411</v>
      </c>
      <c r="AX20" s="16" t="s">
        <v>31269</v>
      </c>
      <c r="AY20" s="33">
        <f>IF(D6L513C23=0,0,D6L513C19/D6L513C23)</f>
        <v>1.880015249769861E-4</v>
      </c>
      <c r="AZ20" s="16" t="s">
        <v>31270</v>
      </c>
      <c r="BA20" s="33">
        <f>IF(D6L513C5=0,0,D6L513C19/D6L513C5)</f>
        <v>0.39001270748772093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9.8705971392312719</v>
      </c>
      <c r="J21" s="16" t="s">
        <v>31292</v>
      </c>
      <c r="K21" s="21">
        <f>IF(FLOW_THRU_100PCT="Y",1,INDEX(VariabilityMatrix,D6L514C1,D6L514C9))</f>
        <v>0.65646204463521418</v>
      </c>
      <c r="L21" s="16" t="s">
        <v>31272</v>
      </c>
      <c r="M21" s="15">
        <f>IF(D6L514C2&lt;&gt;0,D6L514C2*D6L514C4,D6L514C3*D6L514C4)</f>
        <v>6.4796723797902569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3.2398361898951284</v>
      </c>
      <c r="R21" s="16" t="s">
        <v>31274</v>
      </c>
      <c r="S21" s="15">
        <f>D6L514C5-D6L514C7</f>
        <v>3.2398361898951284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3.1005162178499917</v>
      </c>
      <c r="X21" s="16" t="s">
        <v>31276</v>
      </c>
      <c r="Y21" s="33">
        <f>D6L514C7-D6L514C10</f>
        <v>0.1393199720451368</v>
      </c>
      <c r="Z21" s="16" t="s">
        <v>31277</v>
      </c>
      <c r="AA21" s="33">
        <f>CHOOSE(MIN(D6L514C9,RUN_YEARS),B7L805C7,B7L805C16,B7L805C25,B7L805C34,B7L805C43)</f>
        <v>130150.79999999999</v>
      </c>
      <c r="AB21" s="16" t="s">
        <v>31278</v>
      </c>
      <c r="AC21" s="33">
        <f>IF(D6L514C12=0,0,D6L514C10/D6L514C12)</f>
        <v>2.3822490663522558E-5</v>
      </c>
      <c r="AD21" s="16" t="s">
        <v>31279</v>
      </c>
      <c r="AE21" s="33">
        <f>IF(D6L514C5=0,0,D6L514C10/D6L514C5)</f>
        <v>0.47849891724778121</v>
      </c>
      <c r="AF21" s="16" t="s">
        <v>31280</v>
      </c>
      <c r="AG21" s="33">
        <f>CHOOSE(MIN(D6L514C9,RUN_YEARS),B7L805C5,B7L805C14,B7L805C23,B7L805C32,B7L805C41)</f>
        <v>2249.3283926350578</v>
      </c>
      <c r="AH21" s="16" t="s">
        <v>31281</v>
      </c>
      <c r="AI21" s="33">
        <f>IF(D6L514C15=0,0,D6L514C11/D6L514C15)</f>
        <v>6.1938475725158718E-5</v>
      </c>
      <c r="AJ21" s="16" t="s">
        <v>31282</v>
      </c>
      <c r="AK21" s="33">
        <f>IF(D6L514C5=0,0,D6L514C11/D6L514C5)</f>
        <v>2.1501082752218792E-2</v>
      </c>
      <c r="AL21" s="16" t="s">
        <v>31283</v>
      </c>
      <c r="AM21" s="33">
        <f>D6L514C8*CHOOSE(MIN(D6L514C9,RUN_YEARS),B7L805C4,B7L805C13,B7L805C22,B7L805C31,B7L805C40)</f>
        <v>0.73846914755343884</v>
      </c>
      <c r="AN21" s="16" t="s">
        <v>31284</v>
      </c>
      <c r="AO21" s="33">
        <f>D6L514C8-D6L514C18</f>
        <v>2.5013670423416894</v>
      </c>
      <c r="AP21" s="16" t="s">
        <v>31285</v>
      </c>
      <c r="AQ21" s="33">
        <f>CHOOSE(MIN(D6L514C9,RUN_YEARS),B7L805C2,B7L805C11,B7L805C20,B7L805C29,B7L805C38)</f>
        <v>300.62895771775567</v>
      </c>
      <c r="AR21" s="16" t="s">
        <v>31286</v>
      </c>
      <c r="AS21" s="33">
        <f>IF(D6L514C20=0,0,D6L514C18/D6L514C20)</f>
        <v>2.4564138902638507E-3</v>
      </c>
      <c r="AT21" s="16" t="s">
        <v>31287</v>
      </c>
      <c r="AU21" s="33">
        <f>IF(D6L514C5=0,0,D6L514C18/D6L514C5)</f>
        <v>0.11396705022566939</v>
      </c>
      <c r="AV21" s="16" t="s">
        <v>31288</v>
      </c>
      <c r="AW21" s="33">
        <f>CHOOSE(MIN(D6L514C9,RUN_YEARS),B7L805C1,B7L805C10,B7L805C19,B7L805C28,B7L805C37)</f>
        <v>1018.300316675465</v>
      </c>
      <c r="AX21" s="16" t="s">
        <v>31289</v>
      </c>
      <c r="AY21" s="33">
        <f>IF(D6L514C23=0,0,D6L514C19/D6L514C23)</f>
        <v>2.4564138902638502E-3</v>
      </c>
      <c r="AZ21" s="16" t="s">
        <v>31290</v>
      </c>
      <c r="BA21" s="33">
        <f>IF(D6L514C5=0,0,D6L514C19/D6L514C5)</f>
        <v>0.38603294977433061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6.2960449430133307</v>
      </c>
      <c r="J22" s="16" t="s">
        <v>31313</v>
      </c>
      <c r="K22" s="21">
        <f>IF(FLOW_THRU_100PCT="Y",1,INDEX(VariabilityMatrix,D6L515C1,D6L515C9))</f>
        <v>0.66309337941438495</v>
      </c>
      <c r="L22" s="16" t="s">
        <v>31293</v>
      </c>
      <c r="M22" s="15">
        <f>IF(D6L515C2&lt;&gt;0,D6L515C2*D6L515C4,D6L515C3*D6L515C4)</f>
        <v>4.1748657182075579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2.087432859103779</v>
      </c>
      <c r="R22" s="16" t="s">
        <v>31295</v>
      </c>
      <c r="S22" s="15">
        <f>D6L515C5-D6L515C7</f>
        <v>2.087432859103779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1.9949777470753363</v>
      </c>
      <c r="X22" s="16" t="s">
        <v>31297</v>
      </c>
      <c r="Y22" s="33">
        <f>D6L515C7-D6L515C10</f>
        <v>9.2455112028442699E-2</v>
      </c>
      <c r="Z22" s="16" t="s">
        <v>31298</v>
      </c>
      <c r="AA22" s="33">
        <f>CHOOSE(MIN(D6L515C9,RUN_YEARS),B7L805C7,B7L805C16,B7L805C25,B7L805C34,B7L805C43)</f>
        <v>108876</v>
      </c>
      <c r="AB22" s="16" t="s">
        <v>31299</v>
      </c>
      <c r="AC22" s="33">
        <f>IF(D6L515C12=0,0,D6L515C10/D6L515C12)</f>
        <v>1.8323393099262797E-5</v>
      </c>
      <c r="AD22" s="16" t="s">
        <v>31300</v>
      </c>
      <c r="AE22" s="33">
        <f>IF(D6L515C5=0,0,D6L515C10/D6L515C5)</f>
        <v>0.4778543507099583</v>
      </c>
      <c r="AF22" s="16" t="s">
        <v>31301</v>
      </c>
      <c r="AG22" s="33">
        <f>CHOOSE(MIN(D6L515C9,RUN_YEARS),B7L805C5,B7L805C14,B7L805C23,B7L805C32,B7L805C41)</f>
        <v>1940.6699556049252</v>
      </c>
      <c r="AH22" s="16" t="s">
        <v>31302</v>
      </c>
      <c r="AI22" s="33">
        <f>IF(D6L515C15=0,0,D6L515C11/D6L515C15)</f>
        <v>4.7640822058083319E-5</v>
      </c>
      <c r="AJ22" s="16" t="s">
        <v>31303</v>
      </c>
      <c r="AK22" s="33">
        <f>IF(D6L515C5=0,0,D6L515C11/D6L515C5)</f>
        <v>2.2145649290041716E-2</v>
      </c>
      <c r="AL22" s="16" t="s">
        <v>31304</v>
      </c>
      <c r="AM22" s="33">
        <f>D6L515C8*CHOOSE(MIN(D6L515C9,RUN_YEARS),B7L805C4,B7L805C13,B7L805C22,B7L805C31,B7L805C40)</f>
        <v>0.48211638244067179</v>
      </c>
      <c r="AN22" s="16" t="s">
        <v>31305</v>
      </c>
      <c r="AO22" s="33">
        <f>D6L515C8-D6L515C18</f>
        <v>1.6053164766631072</v>
      </c>
      <c r="AP22" s="16" t="s">
        <v>31306</v>
      </c>
      <c r="AQ22" s="33">
        <f>CHOOSE(MIN(D6L515C9,RUN_YEARS),B7L805C2,B7L805C11,B7L805C20,B7L805C29,B7L805C38)</f>
        <v>262.46538110857153</v>
      </c>
      <c r="AR22" s="16" t="s">
        <v>31307</v>
      </c>
      <c r="AS22" s="33">
        <f>IF(D6L515C20=0,0,D6L515C18/D6L515C20)</f>
        <v>1.8368760878267575E-3</v>
      </c>
      <c r="AT22" s="16" t="s">
        <v>31308</v>
      </c>
      <c r="AU22" s="33">
        <f>IF(D6L515C5=0,0,D6L515C18/D6L515C5)</f>
        <v>0.1154806920706576</v>
      </c>
      <c r="AV22" s="16" t="s">
        <v>31309</v>
      </c>
      <c r="AW22" s="33">
        <f>CHOOSE(MIN(D6L515C9,RUN_YEARS),B7L805C1,B7L805C10,B7L805C19,B7L805C28,B7L805C37)</f>
        <v>873.93836051422886</v>
      </c>
      <c r="AX22" s="16" t="s">
        <v>31310</v>
      </c>
      <c r="AY22" s="33">
        <f>IF(D6L515C23=0,0,D6L515C19/D6L515C23)</f>
        <v>1.8368760878267577E-3</v>
      </c>
      <c r="AZ22" s="16" t="s">
        <v>31311</v>
      </c>
      <c r="BA22" s="33">
        <f>IF(D6L515C5=0,0,D6L515C19/D6L515C5)</f>
        <v>0.38451930792934241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1663.6011630852145</v>
      </c>
      <c r="J23" s="16" t="s">
        <v>31334</v>
      </c>
      <c r="K23" s="21">
        <f>IF(FLOW_THRU_100PCT="Y",1,INDEX(VariabilityMatrix,D6L516C1,D6L516C9))</f>
        <v>0.33218144065456362</v>
      </c>
      <c r="L23" s="16" t="s">
        <v>31314</v>
      </c>
      <c r="M23" s="15">
        <f>IF(D6L516C2&lt;&gt;0,D6L516C2*D6L516C4,D6L516C3*D6L516C4)</f>
        <v>552.61743102825415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276.30871551412707</v>
      </c>
      <c r="R23" s="16" t="s">
        <v>31316</v>
      </c>
      <c r="S23" s="15">
        <f>D6L516C5-D6L516C7</f>
        <v>276.30871551412707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264.07064369501154</v>
      </c>
      <c r="X23" s="16" t="s">
        <v>31318</v>
      </c>
      <c r="Y23" s="33">
        <f>D6L516C7-D6L516C10</f>
        <v>12.238071819115532</v>
      </c>
      <c r="Z23" s="16" t="s">
        <v>31319</v>
      </c>
      <c r="AA23" s="33">
        <f>CHOOSE(MIN(D6L516C9,RUN_YEARS),B7L805C7,B7L805C16,B7L805C25,B7L805C34,B7L805C43)</f>
        <v>108876</v>
      </c>
      <c r="AB23" s="16" t="s">
        <v>31320</v>
      </c>
      <c r="AC23" s="33">
        <f>IF(D6L516C12=0,0,D6L516C10/D6L516C12)</f>
        <v>2.4254256557460921E-3</v>
      </c>
      <c r="AD23" s="16" t="s">
        <v>31321</v>
      </c>
      <c r="AE23" s="33">
        <f>IF(D6L516C5=0,0,D6L516C10/D6L516C5)</f>
        <v>0.4778543507099583</v>
      </c>
      <c r="AF23" s="16" t="s">
        <v>31322</v>
      </c>
      <c r="AG23" s="33">
        <f>CHOOSE(MIN(D6L516C9,RUN_YEARS),B7L805C5,B7L805C14,B7L805C23,B7L805C32,B7L805C41)</f>
        <v>1940.6699556049252</v>
      </c>
      <c r="AH23" s="16" t="s">
        <v>31323</v>
      </c>
      <c r="AI23" s="33">
        <f>IF(D6L516C15=0,0,D6L516C11/D6L516C15)</f>
        <v>6.3061067049398458E-3</v>
      </c>
      <c r="AJ23" s="16" t="s">
        <v>31324</v>
      </c>
      <c r="AK23" s="33">
        <f>IF(D6L516C5=0,0,D6L516C11/D6L516C5)</f>
        <v>2.2145649290041713E-2</v>
      </c>
      <c r="AL23" s="16" t="s">
        <v>31325</v>
      </c>
      <c r="AM23" s="33">
        <f>D6L516C8*CHOOSE(MIN(D6L516C9,RUN_YEARS),B7L805C4,B7L805C13,B7L805C22,B7L805C31,B7L805C40)</f>
        <v>63.816643385451684</v>
      </c>
      <c r="AN23" s="16" t="s">
        <v>31326</v>
      </c>
      <c r="AO23" s="33">
        <f>D6L516C8-D6L516C18</f>
        <v>212.49207212867537</v>
      </c>
      <c r="AP23" s="16" t="s">
        <v>31327</v>
      </c>
      <c r="AQ23" s="33">
        <f>CHOOSE(MIN(D6L516C9,RUN_YEARS),B7L805C2,B7L805C11,B7L805C20,B7L805C29,B7L805C38)</f>
        <v>262.46538110857153</v>
      </c>
      <c r="AR23" s="16" t="s">
        <v>31328</v>
      </c>
      <c r="AS23" s="33">
        <f>IF(D6L516C20=0,0,D6L516C18/D6L516C20)</f>
        <v>0.24314308849384317</v>
      </c>
      <c r="AT23" s="16" t="s">
        <v>31329</v>
      </c>
      <c r="AU23" s="33">
        <f>IF(D6L516C5=0,0,D6L516C18/D6L516C5)</f>
        <v>0.1154806920706576</v>
      </c>
      <c r="AV23" s="16" t="s">
        <v>31330</v>
      </c>
      <c r="AW23" s="33">
        <f>CHOOSE(MIN(D6L516C9,RUN_YEARS),B7L805C1,B7L805C10,B7L805C19,B7L805C28,B7L805C37)</f>
        <v>873.93836051422886</v>
      </c>
      <c r="AX23" s="16" t="s">
        <v>31331</v>
      </c>
      <c r="AY23" s="33">
        <f>IF(D6L516C23=0,0,D6L516C19/D6L516C23)</f>
        <v>0.2431430884938432</v>
      </c>
      <c r="AZ23" s="16" t="s">
        <v>31332</v>
      </c>
      <c r="BA23" s="33">
        <f>IF(D6L516C5=0,0,D6L516C19/D6L516C5)</f>
        <v>0.38451930792934236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40.661906159465921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34.969239297140689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17.484619648570344</v>
      </c>
      <c r="R24" s="16" t="s">
        <v>31337</v>
      </c>
      <c r="S24" s="15">
        <f>D6L517C5-D6L517C7</f>
        <v>17.484619648570344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16.710203139156324</v>
      </c>
      <c r="X24" s="16" t="s">
        <v>31339</v>
      </c>
      <c r="Y24" s="33">
        <f>D6L517C7-D6L517C10</f>
        <v>0.77441650941402074</v>
      </c>
      <c r="Z24" s="16" t="s">
        <v>31340</v>
      </c>
      <c r="AA24" s="33">
        <f>CHOOSE(MIN(D6L517C9,RUN_YEARS),B7L805C7,B7L805C16,B7L805C25,B7L805C34,B7L805C43)</f>
        <v>108876</v>
      </c>
      <c r="AB24" s="16" t="s">
        <v>31341</v>
      </c>
      <c r="AC24" s="33">
        <f>IF(D6L517C12=0,0,D6L517C10/D6L517C12)</f>
        <v>1.5347921616477758E-4</v>
      </c>
      <c r="AD24" s="16" t="s">
        <v>31342</v>
      </c>
      <c r="AE24" s="33">
        <f>IF(D6L517C5=0,0,D6L517C10/D6L517C5)</f>
        <v>0.47785435070995835</v>
      </c>
      <c r="AF24" s="16" t="s">
        <v>31343</v>
      </c>
      <c r="AG24" s="33">
        <f>CHOOSE(MIN(D6L517C9,RUN_YEARS),B7L805C5,B7L805C14,B7L805C23,B7L805C32,B7L805C41)</f>
        <v>1940.6699556049252</v>
      </c>
      <c r="AH24" s="16" t="s">
        <v>31344</v>
      </c>
      <c r="AI24" s="33">
        <f>IF(D6L517C15=0,0,D6L517C11/D6L517C15)</f>
        <v>3.9904596202842112E-4</v>
      </c>
      <c r="AJ24" s="16" t="s">
        <v>31345</v>
      </c>
      <c r="AK24" s="33">
        <f>IF(D6L517C5=0,0,D6L517C11/D6L517C5)</f>
        <v>2.2145649290041664E-2</v>
      </c>
      <c r="AL24" s="16" t="s">
        <v>31346</v>
      </c>
      <c r="AM24" s="33">
        <f>D6L517C8*CHOOSE(MIN(D6L517C9,RUN_YEARS),B7L805C4,B7L805C13,B7L805C22,B7L805C31,B7L805C40)</f>
        <v>4.0382719552182431</v>
      </c>
      <c r="AN24" s="16" t="s">
        <v>31347</v>
      </c>
      <c r="AO24" s="33">
        <f>D6L517C8-D6L517C18</f>
        <v>13.446347693352102</v>
      </c>
      <c r="AP24" s="16" t="s">
        <v>31348</v>
      </c>
      <c r="AQ24" s="33">
        <f>CHOOSE(MIN(D6L517C9,RUN_YEARS),B7L805C2,B7L805C11,B7L805C20,B7L805C29,B7L805C38)</f>
        <v>262.46538110857153</v>
      </c>
      <c r="AR24" s="16" t="s">
        <v>31349</v>
      </c>
      <c r="AS24" s="33">
        <f>IF(D6L517C20=0,0,D6L517C18/D6L517C20)</f>
        <v>1.5385922281109408E-2</v>
      </c>
      <c r="AT24" s="16" t="s">
        <v>31350</v>
      </c>
      <c r="AU24" s="33">
        <f>IF(D6L517C5=0,0,D6L517C18/D6L517C5)</f>
        <v>0.1154806920706576</v>
      </c>
      <c r="AV24" s="16" t="s">
        <v>31351</v>
      </c>
      <c r="AW24" s="33">
        <f>CHOOSE(MIN(D6L517C9,RUN_YEARS),B7L805C1,B7L805C10,B7L805C19,B7L805C28,B7L805C37)</f>
        <v>873.93836051422886</v>
      </c>
      <c r="AX24" s="16" t="s">
        <v>31352</v>
      </c>
      <c r="AY24" s="33">
        <f>IF(D6L517C23=0,0,D6L517C19/D6L517C23)</f>
        <v>1.538592228110941E-2</v>
      </c>
      <c r="AZ24" s="16" t="s">
        <v>31353</v>
      </c>
      <c r="BA24" s="33">
        <f>IF(D6L517C5=0,0,D6L517C19/D6L517C5)</f>
        <v>0.38451930792934241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968.16015842160834</v>
      </c>
      <c r="J25" s="16" t="s">
        <v>31375</v>
      </c>
      <c r="K25" s="21">
        <f>IF(FLOW_THRU_100PCT="Y",1,INDEX(VariabilityMatrix,D6L518C1,D6L518C9))</f>
        <v>0.34150070988595593</v>
      </c>
      <c r="L25" s="16" t="s">
        <v>31355</v>
      </c>
      <c r="M25" s="15">
        <f>IF(D6L518C2&lt;&gt;0,D6L518C2*D6L518C4,D6L518C3*D6L518C4)</f>
        <v>330.62738138427881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165.3136906921394</v>
      </c>
      <c r="R25" s="16" t="s">
        <v>31357</v>
      </c>
      <c r="S25" s="15">
        <f>D6L518C5-D6L518C7</f>
        <v>165.3136906921394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158.12227211390555</v>
      </c>
      <c r="X25" s="16" t="s">
        <v>31359</v>
      </c>
      <c r="Y25" s="33">
        <f>D6L518C7-D6L518C10</f>
        <v>7.1914185782338507</v>
      </c>
      <c r="Z25" s="16" t="s">
        <v>31360</v>
      </c>
      <c r="AA25" s="33">
        <f>CHOOSE(MIN(D6L518C9,RUN_YEARS),B7L805C7,B7L805C16,B7L805C25,B7L805C34,B7L805C43)</f>
        <v>85435</v>
      </c>
      <c r="AB25" s="16" t="s">
        <v>31361</v>
      </c>
      <c r="AC25" s="33">
        <f>IF(D6L518C12=0,0,D6L518C10/D6L518C12)</f>
        <v>1.8507903331644591E-3</v>
      </c>
      <c r="AD25" s="16" t="s">
        <v>31362</v>
      </c>
      <c r="AE25" s="33">
        <f>IF(D6L518C5=0,0,D6L518C10/D6L518C5)</f>
        <v>0.47824917419687191</v>
      </c>
      <c r="AF25" s="16" t="s">
        <v>31363</v>
      </c>
      <c r="AG25" s="33">
        <f>CHOOSE(MIN(D6L518C9,RUN_YEARS),B7L805C5,B7L805C14,B7L805C23,B7L805C32,B7L805C41)</f>
        <v>1494.4589740040828</v>
      </c>
      <c r="AH25" s="16" t="s">
        <v>31364</v>
      </c>
      <c r="AI25" s="33">
        <f>IF(D6L518C15=0,0,D6L518C11/D6L518C15)</f>
        <v>4.812054866227598E-3</v>
      </c>
      <c r="AJ25" s="16" t="s">
        <v>31365</v>
      </c>
      <c r="AK25" s="33">
        <f>IF(D6L518C5=0,0,D6L518C11/D6L518C5)</f>
        <v>2.1750825803128111E-2</v>
      </c>
      <c r="AL25" s="16" t="s">
        <v>31366</v>
      </c>
      <c r="AM25" s="33">
        <f>D6L518C8*CHOOSE(MIN(D6L518C9,RUN_YEARS),B7L805C4,B7L805C13,B7L805C22,B7L805C31,B7L805C40)</f>
        <v>36.364810508881526</v>
      </c>
      <c r="AN25" s="16" t="s">
        <v>31367</v>
      </c>
      <c r="AO25" s="33">
        <f>D6L518C8-D6L518C18</f>
        <v>128.94888018325787</v>
      </c>
      <c r="AP25" s="16" t="s">
        <v>31368</v>
      </c>
      <c r="AQ25" s="33">
        <f>CHOOSE(MIN(D6L518C9,RUN_YEARS),B7L805C2,B7L805C11,B7L805C20,B7L805C29,B7L805C38)</f>
        <v>190.07924840156065</v>
      </c>
      <c r="AR25" s="16" t="s">
        <v>31369</v>
      </c>
      <c r="AS25" s="33">
        <f>IF(D6L518C20=0,0,D6L518C18/D6L518C20)</f>
        <v>0.19131394307734936</v>
      </c>
      <c r="AT25" s="16" t="s">
        <v>31370</v>
      </c>
      <c r="AU25" s="33">
        <f>IF(D6L518C5=0,0,D6L518C18/D6L518C5)</f>
        <v>0.10998729251227907</v>
      </c>
      <c r="AV25" s="16" t="s">
        <v>31371</v>
      </c>
      <c r="AW25" s="33">
        <f>CHOOSE(MIN(D6L518C9,RUN_YEARS),B7L805C1,B7L805C10,B7L805C19,B7L805C28,B7L805C37)</f>
        <v>674.01715791892411</v>
      </c>
      <c r="AX25" s="16" t="s">
        <v>31372</v>
      </c>
      <c r="AY25" s="33">
        <f>IF(D6L518C23=0,0,D6L518C19/D6L518C23)</f>
        <v>0.19131394307734939</v>
      </c>
      <c r="AZ25" s="16" t="s">
        <v>31373</v>
      </c>
      <c r="BA25" s="33">
        <f>IF(D6L518C5=0,0,D6L518C19/D6L518C5)</f>
        <v>0.39001270748772093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2709.3236346468984</v>
      </c>
      <c r="J26" s="16" t="s">
        <v>31396</v>
      </c>
      <c r="K26" s="21">
        <f>IF(FLOW_THRU_100PCT="Y",1,INDEX(VariabilityMatrix,D6L519C1,D6L519C9))</f>
        <v>0.33218144065456362</v>
      </c>
      <c r="L26" s="16" t="s">
        <v>31376</v>
      </c>
      <c r="M26" s="15">
        <f>IF(D6L519C2&lt;&gt;0,D6L519C2*D6L519C4,D6L519C3*D6L519C4)</f>
        <v>899.98702815646527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449.99351407823264</v>
      </c>
      <c r="R26" s="16" t="s">
        <v>31378</v>
      </c>
      <c r="S26" s="15">
        <f>D6L519C5-D6L519C7</f>
        <v>449.99351407823264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430.06271698709264</v>
      </c>
      <c r="X26" s="16" t="s">
        <v>31380</v>
      </c>
      <c r="Y26" s="33">
        <f>D6L519C7-D6L519C10</f>
        <v>19.930797091139993</v>
      </c>
      <c r="Z26" s="16" t="s">
        <v>31381</v>
      </c>
      <c r="AA26" s="33">
        <f>CHOOSE(MIN(D6L519C9,RUN_YEARS),B7L805C7,B7L805C16,B7L805C25,B7L805C34,B7L805C43)</f>
        <v>108876</v>
      </c>
      <c r="AB26" s="16" t="s">
        <v>31382</v>
      </c>
      <c r="AC26" s="33">
        <f>IF(D6L519C12=0,0,D6L519C10/D6L519C12)</f>
        <v>3.950023117923993E-3</v>
      </c>
      <c r="AD26" s="16" t="s">
        <v>31383</v>
      </c>
      <c r="AE26" s="33">
        <f>IF(D6L519C5=0,0,D6L519C10/D6L519C5)</f>
        <v>0.47785435070995824</v>
      </c>
      <c r="AF26" s="16" t="s">
        <v>31384</v>
      </c>
      <c r="AG26" s="33">
        <f>CHOOSE(MIN(D6L519C9,RUN_YEARS),B7L805C5,B7L805C14,B7L805C23,B7L805C32,B7L805C41)</f>
        <v>1940.6699556049252</v>
      </c>
      <c r="AH26" s="16" t="s">
        <v>31385</v>
      </c>
      <c r="AI26" s="33">
        <f>IF(D6L519C15=0,0,D6L519C11/D6L519C15)</f>
        <v>1.02700601066024E-2</v>
      </c>
      <c r="AJ26" s="16" t="s">
        <v>31386</v>
      </c>
      <c r="AK26" s="33">
        <f>IF(D6L519C5=0,0,D6L519C11/D6L519C5)</f>
        <v>2.2145649290041734E-2</v>
      </c>
      <c r="AL26" s="16" t="s">
        <v>31387</v>
      </c>
      <c r="AM26" s="33">
        <f>D6L519C8*CHOOSE(MIN(D6L519C9,RUN_YEARS),B7L805C4,B7L805C13,B7L805C22,B7L805C31,B7L805C40)</f>
        <v>103.93112486612301</v>
      </c>
      <c r="AN26" s="16" t="s">
        <v>31388</v>
      </c>
      <c r="AO26" s="33">
        <f>D6L519C8-D6L519C18</f>
        <v>346.06238921210962</v>
      </c>
      <c r="AP26" s="16" t="s">
        <v>31389</v>
      </c>
      <c r="AQ26" s="33">
        <f>CHOOSE(MIN(D6L519C9,RUN_YEARS),B7L805C2,B7L805C11,B7L805C20,B7L805C29,B7L805C38)</f>
        <v>262.46538110857153</v>
      </c>
      <c r="AR26" s="16" t="s">
        <v>31390</v>
      </c>
      <c r="AS26" s="33">
        <f>IF(D6L519C20=0,0,D6L519C18/D6L519C20)</f>
        <v>0.39598031720278881</v>
      </c>
      <c r="AT26" s="16" t="s">
        <v>31391</v>
      </c>
      <c r="AU26" s="33">
        <f>IF(D6L519C5=0,0,D6L519C18/D6L519C5)</f>
        <v>0.1154806920706576</v>
      </c>
      <c r="AV26" s="16" t="s">
        <v>31392</v>
      </c>
      <c r="AW26" s="33">
        <f>CHOOSE(MIN(D6L519C9,RUN_YEARS),B7L805C1,B7L805C10,B7L805C19,B7L805C28,B7L805C37)</f>
        <v>873.93836051422886</v>
      </c>
      <c r="AX26" s="16" t="s">
        <v>31393</v>
      </c>
      <c r="AY26" s="33">
        <f>IF(D6L519C23=0,0,D6L519C19/D6L519C23)</f>
        <v>0.39598031720278887</v>
      </c>
      <c r="AZ26" s="16" t="s">
        <v>31394</v>
      </c>
      <c r="BA26" s="33">
        <f>IF(D6L519C5=0,0,D6L519C19/D6L519C5)</f>
        <v>0.38451930792934241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100.13910654985796</v>
      </c>
      <c r="J27" s="16" t="s">
        <v>31417</v>
      </c>
      <c r="K27" s="21">
        <f>IF(FLOW_THRU_100PCT="Y",1,INDEX(VariabilityMatrix,D6L520C1,D6L520C9))</f>
        <v>0.34150070988595593</v>
      </c>
      <c r="L27" s="16" t="s">
        <v>31397</v>
      </c>
      <c r="M27" s="15">
        <f>IF(D6L520C2&lt;&gt;0,D6L520C2*D6L520C4,D6L520C3*D6L520C4)</f>
        <v>34.197575974121868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17.098787987060934</v>
      </c>
      <c r="R27" s="16" t="s">
        <v>31399</v>
      </c>
      <c r="S27" s="15">
        <f>D6L520C5-D6L520C7</f>
        <v>17.098787987060934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16.354962469158572</v>
      </c>
      <c r="X27" s="16" t="s">
        <v>31401</v>
      </c>
      <c r="Y27" s="33">
        <f>D6L520C7-D6L520C10</f>
        <v>0.74382551790236207</v>
      </c>
      <c r="Z27" s="16" t="s">
        <v>31402</v>
      </c>
      <c r="AA27" s="33">
        <f>CHOOSE(MIN(D6L520C9,RUN_YEARS),B7L805C7,B7L805C16,B7L805C25,B7L805C34,B7L805C43)</f>
        <v>85435</v>
      </c>
      <c r="AB27" s="16" t="s">
        <v>31403</v>
      </c>
      <c r="AC27" s="33">
        <f>IF(D6L520C12=0,0,D6L520C10/D6L520C12)</f>
        <v>1.914316435788444E-4</v>
      </c>
      <c r="AD27" s="16" t="s">
        <v>31404</v>
      </c>
      <c r="AE27" s="33">
        <f>IF(D6L520C5=0,0,D6L520C10/D6L520C5)</f>
        <v>0.47824917419687196</v>
      </c>
      <c r="AF27" s="16" t="s">
        <v>31405</v>
      </c>
      <c r="AG27" s="33">
        <f>CHOOSE(MIN(D6L520C9,RUN_YEARS),B7L805C5,B7L805C14,B7L805C23,B7L805C32,B7L805C41)</f>
        <v>1494.4589740040828</v>
      </c>
      <c r="AH27" s="16" t="s">
        <v>31406</v>
      </c>
      <c r="AI27" s="33">
        <f>IF(D6L520C15=0,0,D6L520C11/D6L520C15)</f>
        <v>4.9772227330499466E-4</v>
      </c>
      <c r="AJ27" s="16" t="s">
        <v>31407</v>
      </c>
      <c r="AK27" s="33">
        <f>IF(D6L520C5=0,0,D6L520C11/D6L520C5)</f>
        <v>2.1750825803128059E-2</v>
      </c>
      <c r="AL27" s="16" t="s">
        <v>31408</v>
      </c>
      <c r="AM27" s="33">
        <f>D6L520C8*CHOOSE(MIN(D6L520C9,RUN_YEARS),B7L805C4,B7L805C13,B7L805C22,B7L805C31,B7L805C40)</f>
        <v>3.7612987918766292</v>
      </c>
      <c r="AN27" s="16" t="s">
        <v>31409</v>
      </c>
      <c r="AO27" s="33">
        <f>D6L520C8-D6L520C18</f>
        <v>13.337489195184304</v>
      </c>
      <c r="AP27" s="16" t="s">
        <v>31410</v>
      </c>
      <c r="AQ27" s="33">
        <f>CHOOSE(MIN(D6L520C9,RUN_YEARS),B7L805C2,B7L805C11,B7L805C20,B7L805C29,B7L805C38)</f>
        <v>190.07924840156065</v>
      </c>
      <c r="AR27" s="16" t="s">
        <v>31411</v>
      </c>
      <c r="AS27" s="33">
        <f>IF(D6L520C20=0,0,D6L520C18/D6L520C20)</f>
        <v>1.9788055895141824E-2</v>
      </c>
      <c r="AT27" s="16" t="s">
        <v>31412</v>
      </c>
      <c r="AU27" s="33">
        <f>IF(D6L520C5=0,0,D6L520C18/D6L520C5)</f>
        <v>0.10998729251227908</v>
      </c>
      <c r="AV27" s="16" t="s">
        <v>31413</v>
      </c>
      <c r="AW27" s="33">
        <f>CHOOSE(MIN(D6L520C9,RUN_YEARS),B7L805C1,B7L805C10,B7L805C19,B7L805C28,B7L805C37)</f>
        <v>674.01715791892411</v>
      </c>
      <c r="AX27" s="16" t="s">
        <v>31414</v>
      </c>
      <c r="AY27" s="33">
        <f>IF(D6L520C23=0,0,D6L520C19/D6L520C23)</f>
        <v>1.9788055895141824E-2</v>
      </c>
      <c r="AZ27" s="16" t="s">
        <v>31415</v>
      </c>
      <c r="BA27" s="33">
        <f>IF(D6L520C5=0,0,D6L520C19/D6L520C5)</f>
        <v>0.39001270748772088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0.34150070988595593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85435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1494.4589740040828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190.07924840156065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674.01715791892411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0.34150070988595593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85435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1494.4589740040828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190.07924840156065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674.01715791892411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0.34150070988595593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85435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1494.4589740040828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190.07924840156065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674.01715791892411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0.34150070988595593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85435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1494.4589740040828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190.07924840156065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674.01715791892411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0.34150070988595593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85435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1494.4589740040828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190.07924840156065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674.01715791892411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81.043734572792417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69.697611732601473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34.848805866300737</v>
      </c>
      <c r="R33" s="16" t="s">
        <v>31525</v>
      </c>
      <c r="S33" s="15">
        <f>D6L526C5-D6L526C7</f>
        <v>34.848805866300737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33.332825254610867</v>
      </c>
      <c r="X33" s="16" t="s">
        <v>31527</v>
      </c>
      <c r="Y33" s="33">
        <f>D6L526C7-D6L526C10</f>
        <v>1.5159806116898693</v>
      </c>
      <c r="Z33" s="16" t="s">
        <v>31528</v>
      </c>
      <c r="AA33" s="33">
        <f>CHOOSE(MIN(D6L526C9,RUN_YEARS),B7L805C7,B7L805C16,B7L805C25,B7L805C34,B7L805C43)</f>
        <v>85435</v>
      </c>
      <c r="AB33" s="16" t="s">
        <v>31529</v>
      </c>
      <c r="AC33" s="33">
        <f>IF(D6L526C12=0,0,D6L526C10/D6L526C12)</f>
        <v>3.9015421378370534E-4</v>
      </c>
      <c r="AD33" s="16" t="s">
        <v>31530</v>
      </c>
      <c r="AE33" s="33">
        <f>IF(D6L526C5=0,0,D6L526C10/D6L526C5)</f>
        <v>0.47824917419687196</v>
      </c>
      <c r="AF33" s="16" t="s">
        <v>31531</v>
      </c>
      <c r="AG33" s="33">
        <f>CHOOSE(MIN(D6L526C9,RUN_YEARS),B7L805C5,B7L805C14,B7L805C23,B7L805C32,B7L805C41)</f>
        <v>1494.4589740040828</v>
      </c>
      <c r="AH33" s="16" t="s">
        <v>31532</v>
      </c>
      <c r="AI33" s="33">
        <f>IF(D6L526C15=0,0,D6L526C11/D6L526C15)</f>
        <v>1.0144009558376325E-3</v>
      </c>
      <c r="AJ33" s="16" t="s">
        <v>31533</v>
      </c>
      <c r="AK33" s="33">
        <f>IF(D6L526C5=0,0,D6L526C11/D6L526C5)</f>
        <v>2.1750825803128062E-2</v>
      </c>
      <c r="AL33" s="16" t="s">
        <v>31534</v>
      </c>
      <c r="AM33" s="33">
        <f>D6L526C8*CHOOSE(MIN(D6L526C9,RUN_YEARS),B7L805C4,B7L805C13,B7L805C22,B7L805C31,B7L805C40)</f>
        <v>7.6658516090408924</v>
      </c>
      <c r="AN33" s="16" t="s">
        <v>31535</v>
      </c>
      <c r="AO33" s="33">
        <f>D6L526C8-D6L526C18</f>
        <v>27.182954257259844</v>
      </c>
      <c r="AP33" s="16" t="s">
        <v>31536</v>
      </c>
      <c r="AQ33" s="33">
        <f>CHOOSE(MIN(D6L526C9,RUN_YEARS),B7L805C2,B7L805C11,B7L805C20,B7L805C29,B7L805C38)</f>
        <v>190.07924840156065</v>
      </c>
      <c r="AR33" s="16" t="s">
        <v>31537</v>
      </c>
      <c r="AS33" s="33">
        <f>IF(D6L526C20=0,0,D6L526C18/D6L526C20)</f>
        <v>4.0329765997632973E-2</v>
      </c>
      <c r="AT33" s="16" t="s">
        <v>31538</v>
      </c>
      <c r="AU33" s="33">
        <f>IF(D6L526C5=0,0,D6L526C18/D6L526C5)</f>
        <v>0.10998729251227908</v>
      </c>
      <c r="AV33" s="16" t="s">
        <v>31539</v>
      </c>
      <c r="AW33" s="33">
        <f>CHOOSE(MIN(D6L526C9,RUN_YEARS),B7L805C1,B7L805C10,B7L805C19,B7L805C28,B7L805C37)</f>
        <v>674.01715791892411</v>
      </c>
      <c r="AX33" s="16" t="s">
        <v>31540</v>
      </c>
      <c r="AY33" s="33">
        <f>IF(D6L526C23=0,0,D6L526C19/D6L526C23)</f>
        <v>4.032976599763298E-2</v>
      </c>
      <c r="AZ33" s="16" t="s">
        <v>31541</v>
      </c>
      <c r="BA33" s="33">
        <f>IF(D6L526C5=0,0,D6L526C19/D6L526C5)</f>
        <v>0.39001270748772093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161.99696866529104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139.31739305215029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69.658696526075147</v>
      </c>
      <c r="R34" s="16" t="s">
        <v>31545</v>
      </c>
      <c r="S34" s="15">
        <f>D6L527C5-D6L527C7</f>
        <v>69.658696526075147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66.573422399539339</v>
      </c>
      <c r="X34" s="16" t="s">
        <v>31547</v>
      </c>
      <c r="Y34" s="33">
        <f>D6L527C7-D6L527C10</f>
        <v>3.0852741265358077</v>
      </c>
      <c r="Z34" s="16" t="s">
        <v>31548</v>
      </c>
      <c r="AA34" s="33">
        <f>CHOOSE(MIN(D6L527C9,RUN_YEARS),B7L805C7,B7L805C16,B7L805C25,B7L805C34,B7L805C43)</f>
        <v>108876</v>
      </c>
      <c r="AB34" s="16" t="s">
        <v>31549</v>
      </c>
      <c r="AC34" s="33">
        <f>IF(D6L527C12=0,0,D6L527C10/D6L527C12)</f>
        <v>6.1146095006741003E-4</v>
      </c>
      <c r="AD34" s="16" t="s">
        <v>31550</v>
      </c>
      <c r="AE34" s="33">
        <f>IF(D6L527C5=0,0,D6L527C10/D6L527C5)</f>
        <v>0.47785435070995835</v>
      </c>
      <c r="AF34" s="16" t="s">
        <v>31551</v>
      </c>
      <c r="AG34" s="33">
        <f>CHOOSE(MIN(D6L527C9,RUN_YEARS),B7L805C5,B7L805C14,B7L805C23,B7L805C32,B7L805C41)</f>
        <v>1940.6699556049252</v>
      </c>
      <c r="AH34" s="16" t="s">
        <v>31552</v>
      </c>
      <c r="AI34" s="33">
        <f>IF(D6L527C15=0,0,D6L527C11/D6L527C15)</f>
        <v>1.5897984701752641E-3</v>
      </c>
      <c r="AJ34" s="16" t="s">
        <v>31553</v>
      </c>
      <c r="AK34" s="33">
        <f>IF(D6L527C5=0,0,D6L527C11/D6L527C5)</f>
        <v>2.2145649290041664E-2</v>
      </c>
      <c r="AL34" s="16" t="s">
        <v>31554</v>
      </c>
      <c r="AM34" s="33">
        <f>D6L527C8*CHOOSE(MIN(D6L527C9,RUN_YEARS),B7L805C4,B7L805C13,B7L805C22,B7L805C31,B7L805C40)</f>
        <v>16.088468967142141</v>
      </c>
      <c r="AN34" s="16" t="s">
        <v>31555</v>
      </c>
      <c r="AO34" s="33">
        <f>D6L527C8-D6L527C18</f>
        <v>53.570227558933006</v>
      </c>
      <c r="AP34" s="16" t="s">
        <v>31556</v>
      </c>
      <c r="AQ34" s="33">
        <f>CHOOSE(MIN(D6L527C9,RUN_YEARS),B7L805C2,B7L805C11,B7L805C20,B7L805C29,B7L805C38)</f>
        <v>262.46538110857153</v>
      </c>
      <c r="AR34" s="16" t="s">
        <v>31557</v>
      </c>
      <c r="AS34" s="33">
        <f>IF(D6L527C20=0,0,D6L527C18/D6L527C20)</f>
        <v>6.1297489593444623E-2</v>
      </c>
      <c r="AT34" s="16" t="s">
        <v>31558</v>
      </c>
      <c r="AU34" s="33">
        <f>IF(D6L527C5=0,0,D6L527C18/D6L527C5)</f>
        <v>0.1154806920706576</v>
      </c>
      <c r="AV34" s="16" t="s">
        <v>31559</v>
      </c>
      <c r="AW34" s="33">
        <f>CHOOSE(MIN(D6L527C9,RUN_YEARS),B7L805C1,B7L805C10,B7L805C19,B7L805C28,B7L805C37)</f>
        <v>873.93836051422886</v>
      </c>
      <c r="AX34" s="16" t="s">
        <v>31560</v>
      </c>
      <c r="AY34" s="33">
        <f>IF(D6L527C23=0,0,D6L527C19/D6L527C23)</f>
        <v>6.129748959344463E-2</v>
      </c>
      <c r="AZ34" s="16" t="s">
        <v>31561</v>
      </c>
      <c r="BA34" s="33">
        <f>IF(D6L527C5=0,0,D6L527C19/D6L527C5)</f>
        <v>0.38451930792934241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22019.125907723581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15989.419333381798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7994.7096666908992</v>
      </c>
      <c r="R35" s="16" t="s">
        <v>31565</v>
      </c>
      <c r="S35" s="15">
        <f>SUM(D6L501C8:D6L527C8)-2*SUM(D6L509C8,D6L511C8,D6L522C8,D6L524C8,D6L527C8)</f>
        <v>7994.7096666908992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7640.847856239322</v>
      </c>
      <c r="X35" s="16" t="s">
        <v>31567</v>
      </c>
      <c r="Y35" s="33">
        <f>SUM(D6L501C11:D6L527C11)-2*SUM(D6L509C11,D6L511C11,D6L522C11,D6L524C11,D6L527C11)</f>
        <v>353.86181045157804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7.0636326411765135E-2</v>
      </c>
      <c r="AD35" s="16" t="s">
        <v>31569</v>
      </c>
      <c r="AE35" s="33">
        <f>IF(D6L528C5=0,0,D6L528C10/D6L528C5)</f>
        <v>0.47786900180216024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0.18365444867058936</v>
      </c>
      <c r="AJ35" s="16" t="s">
        <v>31571</v>
      </c>
      <c r="AK35" s="33">
        <f>IF(D6L528C5=0,0,D6L528C11/D6L528C5)</f>
        <v>2.2130998197839837E-2</v>
      </c>
      <c r="AL35" s="16" t="s">
        <v>31572</v>
      </c>
      <c r="AM35" s="33">
        <f>SUM(D6L501C18:D6L527C18)-2*SUM(D6L509C18,D6L511C18,D6L522C18,D6L524C18,D6L527C18)</f>
        <v>1843.926181565949</v>
      </c>
      <c r="AN35" s="16" t="s">
        <v>31573</v>
      </c>
      <c r="AO35" s="33">
        <f>SUM(D6L501C19:D6L527C19)-2*SUM(D6L509C19,D6L511C19,D6L522C19,D6L524C19,D6L527C19)</f>
        <v>6150.7834851249499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7.0897597950308135</v>
      </c>
      <c r="AT35" s="16" t="s">
        <v>31575</v>
      </c>
      <c r="AU35" s="33">
        <f>IF(D6L528C5=0,0,D6L528C18/D6L528C5)</f>
        <v>0.1153216475920614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7.0897597950308153</v>
      </c>
      <c r="AZ35" s="16" t="s">
        <v>31577</v>
      </c>
      <c r="BA35" s="33">
        <f>IF(D6L528C5=0,0,D6L528C19/D6L528C5)</f>
        <v>0.38467835240793857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222.21289672189752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111.10644836094876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55.55322418047438</v>
      </c>
      <c r="R36" s="16" t="s">
        <v>31582</v>
      </c>
      <c r="S36" s="15">
        <f>D6L529C5-D6L529C7</f>
        <v>55.55322418047438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53.136567176571134</v>
      </c>
      <c r="X36" s="16" t="s">
        <v>31584</v>
      </c>
      <c r="Y36" s="33">
        <f>D6L529C7-D6L529C10</f>
        <v>2.4166570039032464</v>
      </c>
      <c r="Z36" s="16" t="s">
        <v>31585</v>
      </c>
      <c r="AA36" s="33">
        <f>CHOOSE(MIN(D6L529C9,RUN_YEARS),B7L805C7,B7L805C16,B7L805C25,B7L805C34,B7L805C43)</f>
        <v>85435</v>
      </c>
      <c r="AB36" s="16" t="s">
        <v>31586</v>
      </c>
      <c r="AC36" s="33">
        <f>IF(D6L529C12=0,0,D6L529C10/D6L529C12)</f>
        <v>6.2195314773302673E-4</v>
      </c>
      <c r="AD36" s="16" t="s">
        <v>31587</v>
      </c>
      <c r="AE36" s="33">
        <f>IF(D6L529C5=0,0,D6L529C10/D6L529C5)</f>
        <v>0.47824917419687185</v>
      </c>
      <c r="AF36" s="16" t="s">
        <v>31588</v>
      </c>
      <c r="AG36" s="33">
        <f>CHOOSE(MIN(D6L529C9,RUN_YEARS),B7L805C5,B7L805C14,B7L805C23,B7L805C32,B7L805C41)</f>
        <v>1494.4589740040828</v>
      </c>
      <c r="AH36" s="16" t="s">
        <v>31589</v>
      </c>
      <c r="AI36" s="33">
        <f>IF(D6L529C15=0,0,D6L529C11/D6L529C15)</f>
        <v>1.6170781841058717E-3</v>
      </c>
      <c r="AJ36" s="16" t="s">
        <v>31590</v>
      </c>
      <c r="AK36" s="33">
        <f>IF(D6L529C5=0,0,D6L529C11/D6L529C5)</f>
        <v>2.1750825803128121E-2</v>
      </c>
      <c r="AL36" s="16" t="s">
        <v>31591</v>
      </c>
      <c r="AM36" s="33">
        <f>D6L529C8*CHOOSE(MIN(D6L529C9,RUN_YEARS),B7L805C4,B7L805C13,B7L805C22,B7L805C31,B7L805C40)</f>
        <v>12.220297435876102</v>
      </c>
      <c r="AN36" s="16" t="s">
        <v>31592</v>
      </c>
      <c r="AO36" s="33">
        <f>D6L529C8-D6L529C18</f>
        <v>43.332926744598282</v>
      </c>
      <c r="AP36" s="16" t="s">
        <v>31593</v>
      </c>
      <c r="AQ36" s="33">
        <f>CHOOSE(MIN(D6L529C9,RUN_YEARS),B7L805C2,B7L805C11,B7L805C20,B7L805C29,B7L805C38)</f>
        <v>190.07924840156065</v>
      </c>
      <c r="AR36" s="16" t="s">
        <v>31594</v>
      </c>
      <c r="AS36" s="33">
        <f>IF(D6L529C20=0,0,D6L529C18/D6L529C20)</f>
        <v>6.4290539544114525E-2</v>
      </c>
      <c r="AT36" s="16" t="s">
        <v>31595</v>
      </c>
      <c r="AU36" s="33">
        <f>IF(D6L529C5=0,0,D6L529C18/D6L529C5)</f>
        <v>0.10998729251227908</v>
      </c>
      <c r="AV36" s="16" t="s">
        <v>31596</v>
      </c>
      <c r="AW36" s="33">
        <f>CHOOSE(MIN(D6L529C9,RUN_YEARS),B7L805C1,B7L805C10,B7L805C19,B7L805C28,B7L805C37)</f>
        <v>674.01715791892411</v>
      </c>
      <c r="AX36" s="16" t="s">
        <v>31597</v>
      </c>
      <c r="AY36" s="33">
        <f>IF(D6L529C23=0,0,D6L529C19/D6L529C23)</f>
        <v>6.4290539544114539E-2</v>
      </c>
      <c r="AZ36" s="16" t="s">
        <v>31598</v>
      </c>
      <c r="BA36" s="33">
        <f>IF(D6L529C5=0,0,D6L529C19/D6L529C5)</f>
        <v>0.39001270748772093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85435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1494.4589740040828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190.07924840156065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674.01715791892411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99.678892432589166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49.839446216294583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24.919723108147291</v>
      </c>
      <c r="R38" s="16" t="s">
        <v>31622</v>
      </c>
      <c r="S38" s="15">
        <f>D6L531C5-D6L531C7</f>
        <v>24.919723108147291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23.835673995372296</v>
      </c>
      <c r="X38" s="16" t="s">
        <v>31624</v>
      </c>
      <c r="Y38" s="33">
        <f>D6L531C7-D6L531C10</f>
        <v>1.0840491127749949</v>
      </c>
      <c r="Z38" s="16" t="s">
        <v>31625</v>
      </c>
      <c r="AA38" s="33">
        <f>CHOOSE(MIN(D6L531C9,RUN_YEARS),B7L805C7,B7L805C16,B7L805C25,B7L805C34,B7L805C43)</f>
        <v>85435</v>
      </c>
      <c r="AB38" s="16" t="s">
        <v>31626</v>
      </c>
      <c r="AC38" s="33">
        <f>IF(D6L531C12=0,0,D6L531C10/D6L531C12)</f>
        <v>2.7899191192570137E-4</v>
      </c>
      <c r="AD38" s="16" t="s">
        <v>31627</v>
      </c>
      <c r="AE38" s="33">
        <f>IF(D6L531C5=0,0,D6L531C10/D6L531C5)</f>
        <v>0.47824917419687191</v>
      </c>
      <c r="AF38" s="16" t="s">
        <v>31628</v>
      </c>
      <c r="AG38" s="33">
        <f>CHOOSE(MIN(D6L531C9,RUN_YEARS),B7L805C5,B7L805C14,B7L805C23,B7L805C32,B7L805C41)</f>
        <v>1494.4589740040828</v>
      </c>
      <c r="AH38" s="16" t="s">
        <v>31629</v>
      </c>
      <c r="AI38" s="33">
        <f>IF(D6L531C15=0,0,D6L531C11/D6L531C15)</f>
        <v>7.2537897100682361E-4</v>
      </c>
      <c r="AJ38" s="16" t="s">
        <v>31630</v>
      </c>
      <c r="AK38" s="33">
        <f>IF(D6L531C5=0,0,D6L531C11/D6L531C5)</f>
        <v>2.175082580312809E-2</v>
      </c>
      <c r="AL38" s="16" t="s">
        <v>31631</v>
      </c>
      <c r="AM38" s="33">
        <f>D6L531C8*CHOOSE(MIN(D6L531C9,RUN_YEARS),B7L805C4,B7L805C13,B7L805C22,B7L805C31,B7L805C40)</f>
        <v>5.4817057496415931</v>
      </c>
      <c r="AN38" s="16" t="s">
        <v>31632</v>
      </c>
      <c r="AO38" s="33">
        <f>D6L531C8-D6L531C18</f>
        <v>19.438017358505697</v>
      </c>
      <c r="AP38" s="16" t="s">
        <v>31633</v>
      </c>
      <c r="AQ38" s="33">
        <f>CHOOSE(MIN(D6L531C9,RUN_YEARS),B7L805C2,B7L805C11,B7L805C20,B7L805C29,B7L805C38)</f>
        <v>190.07924840156065</v>
      </c>
      <c r="AR38" s="16" t="s">
        <v>31634</v>
      </c>
      <c r="AS38" s="33">
        <f>IF(D6L531C20=0,0,D6L531C18/D6L531C20)</f>
        <v>2.8839054214171576E-2</v>
      </c>
      <c r="AT38" s="16" t="s">
        <v>31635</v>
      </c>
      <c r="AU38" s="33">
        <f>IF(D6L531C5=0,0,D6L531C18/D6L531C5)</f>
        <v>0.10998729251227908</v>
      </c>
      <c r="AV38" s="16" t="s">
        <v>31636</v>
      </c>
      <c r="AW38" s="33">
        <f>CHOOSE(MIN(D6L531C9,RUN_YEARS),B7L805C1,B7L805C10,B7L805C19,B7L805C28,B7L805C37)</f>
        <v>674.01715791892411</v>
      </c>
      <c r="AX38" s="16" t="s">
        <v>31637</v>
      </c>
      <c r="AY38" s="33">
        <f>IF(D6L531C23=0,0,D6L531C19/D6L531C23)</f>
        <v>2.8839054214171576E-2</v>
      </c>
      <c r="AZ38" s="16" t="s">
        <v>31638</v>
      </c>
      <c r="BA38" s="33">
        <f>IF(D6L531C5=0,0,D6L531C19/D6L531C5)</f>
        <v>0.39001270748772088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85435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1494.4589740040828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190.07924840156065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674.01715791892411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1993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1993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797.2</v>
      </c>
      <c r="R40" s="16" t="s">
        <v>31663</v>
      </c>
      <c r="S40" s="15">
        <f>D6L533C5-D6L533C7</f>
        <v>1195.8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762.52048333949256</v>
      </c>
      <c r="X40" s="16" t="s">
        <v>31665</v>
      </c>
      <c r="Y40" s="33">
        <f>D6L533C7-D6L533C10</f>
        <v>34.679516660507488</v>
      </c>
      <c r="Z40" s="16" t="s">
        <v>31666</v>
      </c>
      <c r="AA40" s="33">
        <f>CHOOSE(MIN(D6L533C9,RUN_YEARS),B7L805C7,B7L805C16,B7L805C25,B7L805C34,B7L805C43)</f>
        <v>85435</v>
      </c>
      <c r="AB40" s="16" t="s">
        <v>31667</v>
      </c>
      <c r="AC40" s="33">
        <f>IF(D6L533C12=0,0,D6L533C10/D6L533C12)</f>
        <v>8.9251534305553066E-3</v>
      </c>
      <c r="AD40" s="16" t="s">
        <v>31668</v>
      </c>
      <c r="AE40" s="33">
        <f>IF(D6L533C5=0,0,D6L533C10/D6L533C5)</f>
        <v>0.38259933935749751</v>
      </c>
      <c r="AF40" s="16" t="s">
        <v>31669</v>
      </c>
      <c r="AG40" s="33">
        <f>CHOOSE(MIN(D6L533C9,RUN_YEARS),B7L805C5,B7L805C14,B7L805C23,B7L805C32,B7L805C41)</f>
        <v>1494.4589740040828</v>
      </c>
      <c r="AH40" s="16" t="s">
        <v>31670</v>
      </c>
      <c r="AI40" s="33">
        <f>IF(D6L533C15=0,0,D6L533C11/D6L533C15)</f>
        <v>2.3205398919443836E-2</v>
      </c>
      <c r="AJ40" s="16" t="s">
        <v>31671</v>
      </c>
      <c r="AK40" s="33">
        <f>IF(D6L533C5=0,0,D6L533C11/D6L533C5)</f>
        <v>1.7400660642502504E-2</v>
      </c>
      <c r="AL40" s="16" t="s">
        <v>31672</v>
      </c>
      <c r="AM40" s="33">
        <f>D6L533C8*CHOOSE(MIN(D6L533C9,RUN_YEARS),B7L805C4,B7L805C13,B7L805C22,B7L805C31,B7L805C40)</f>
        <v>263.04560877236662</v>
      </c>
      <c r="AN40" s="16" t="s">
        <v>31673</v>
      </c>
      <c r="AO40" s="33">
        <f>D6L533C8-D6L533C18</f>
        <v>932.75439122763328</v>
      </c>
      <c r="AP40" s="16" t="s">
        <v>31674</v>
      </c>
      <c r="AQ40" s="33">
        <f>CHOOSE(MIN(D6L533C9,RUN_YEARS),B7L805C2,B7L805C11,B7L805C20,B7L805C29,B7L805C38)</f>
        <v>190.07924840156065</v>
      </c>
      <c r="AR40" s="16" t="s">
        <v>31675</v>
      </c>
      <c r="AS40" s="33">
        <f>IF(D6L533C20=0,0,D6L533C18/D6L533C20)</f>
        <v>1.3838733632650817</v>
      </c>
      <c r="AT40" s="16" t="s">
        <v>31676</v>
      </c>
      <c r="AU40" s="33">
        <f>IF(D6L533C5=0,0,D6L533C18/D6L533C5)</f>
        <v>0.13198475101473489</v>
      </c>
      <c r="AV40" s="16" t="s">
        <v>31677</v>
      </c>
      <c r="AW40" s="33">
        <f>CHOOSE(MIN(D6L533C9,RUN_YEARS),B7L805C1,B7L805C10,B7L805C19,B7L805C28,B7L805C37)</f>
        <v>674.01715791892411</v>
      </c>
      <c r="AX40" s="16" t="s">
        <v>31678</v>
      </c>
      <c r="AY40" s="33">
        <f>IF(D6L533C23=0,0,D6L533C19/D6L533C23)</f>
        <v>1.3838733632650817</v>
      </c>
      <c r="AZ40" s="16" t="s">
        <v>31679</v>
      </c>
      <c r="BA40" s="33">
        <f>IF(D6L533C5=0,0,D6L533C19/D6L533C5)</f>
        <v>0.46801524898526509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36214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36214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36214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85435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1494.4589740040828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7966.159622079349</v>
      </c>
      <c r="AN41" s="16" t="s">
        <v>31692</v>
      </c>
      <c r="AO41" s="33">
        <f>D6L534C8-D6L534C18</f>
        <v>28247.840377920649</v>
      </c>
      <c r="AP41" s="16" t="s">
        <v>31693</v>
      </c>
      <c r="AQ41" s="33">
        <f>CHOOSE(MIN(D6L534C9,RUN_YEARS),B7L805C2,B7L805C11,B7L805C20,B7L805C29,B7L805C38)</f>
        <v>190.07924840156065</v>
      </c>
      <c r="AR41" s="16" t="s">
        <v>31694</v>
      </c>
      <c r="AS41" s="33">
        <f>IF(D6L534C20=0,0,D6L534C18/D6L534C20)</f>
        <v>41.909675512026816</v>
      </c>
      <c r="AT41" s="16" t="s">
        <v>31695</v>
      </c>
      <c r="AU41" s="33">
        <f>IF(D6L534C5=0,0,D6L534C18/D6L534C5)</f>
        <v>0.21997458502455816</v>
      </c>
      <c r="AV41" s="16" t="s">
        <v>31696</v>
      </c>
      <c r="AW41" s="33">
        <f>CHOOSE(MIN(D6L534C9,RUN_YEARS),B7L805C1,B7L805C10,B7L805C19,B7L805C28,B7L805C37)</f>
        <v>674.01715791892411</v>
      </c>
      <c r="AX41" s="16" t="s">
        <v>31697</v>
      </c>
      <c r="AY41" s="33">
        <f>IF(D6L534C23=0,0,D6L534C19/D6L534C23)</f>
        <v>41.909675512026823</v>
      </c>
      <c r="AZ41" s="16" t="s">
        <v>31698</v>
      </c>
      <c r="BA41" s="33">
        <f>IF(D6L534C5=0,0,D6L534C19/D6L534C5)</f>
        <v>0.78002541497544176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2302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2302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2302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2201.8591980023984</v>
      </c>
      <c r="X42" s="16" t="s">
        <v>31705</v>
      </c>
      <c r="Y42" s="33">
        <f>D6L535C7-D6L535C10</f>
        <v>100.14080199760156</v>
      </c>
      <c r="Z42" s="16" t="s">
        <v>31706</v>
      </c>
      <c r="AA42" s="33">
        <f>CHOOSE(MIN(D6L535C9,RUN_YEARS),B7L805C7,B7L805C16,B7L805C25,B7L805C34,B7L805C43)</f>
        <v>85435</v>
      </c>
      <c r="AB42" s="16" t="s">
        <v>31707</v>
      </c>
      <c r="AC42" s="33">
        <f>IF(D6L535C12=0,0,D6L535C10/D6L535C12)</f>
        <v>2.5772332158979321E-2</v>
      </c>
      <c r="AD42" s="16" t="s">
        <v>31708</v>
      </c>
      <c r="AE42" s="33">
        <f>IF(D6L535C5=0,0,D6L535C10/D6L535C5)</f>
        <v>0.95649834839374392</v>
      </c>
      <c r="AF42" s="16" t="s">
        <v>31709</v>
      </c>
      <c r="AG42" s="33">
        <f>CHOOSE(MIN(D6L535C9,RUN_YEARS),B7L805C5,B7L805C14,B7L805C23,B7L805C32,B7L805C41)</f>
        <v>1494.4589740040828</v>
      </c>
      <c r="AH42" s="16" t="s">
        <v>31710</v>
      </c>
      <c r="AI42" s="33">
        <f>IF(D6L535C15=0,0,D6L535C11/D6L535C15)</f>
        <v>6.7008063613346117E-2</v>
      </c>
      <c r="AJ42" s="16" t="s">
        <v>31711</v>
      </c>
      <c r="AK42" s="33">
        <f>IF(D6L535C5=0,0,D6L535C11/D6L535C5)</f>
        <v>4.3501651606256103E-2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190.07924840156065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674.01715791892411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6337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6337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6337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85435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1494.4589740040828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1393.9789453006251</v>
      </c>
      <c r="AN43" s="16" t="s">
        <v>31733</v>
      </c>
      <c r="AO43" s="33">
        <f>D6L536C8-D6L536C18</f>
        <v>4943.0210546993749</v>
      </c>
      <c r="AP43" s="16" t="s">
        <v>31734</v>
      </c>
      <c r="AQ43" s="33">
        <f>CHOOSE(MIN(D6L536C9,RUN_YEARS),B7L805C2,B7L805C11,B7L805C20,B7L805C29,B7L805C38)</f>
        <v>190.07924840156065</v>
      </c>
      <c r="AR43" s="16" t="s">
        <v>31735</v>
      </c>
      <c r="AS43" s="33">
        <f>IF(D6L536C20=0,0,D6L536C18/D6L536C20)</f>
        <v>7.3336724393801838</v>
      </c>
      <c r="AT43" s="16" t="s">
        <v>31736</v>
      </c>
      <c r="AU43" s="33">
        <f>IF(D6L536C5=0,0,D6L536C18/D6L536C5)</f>
        <v>0.21997458502455816</v>
      </c>
      <c r="AV43" s="16" t="s">
        <v>31737</v>
      </c>
      <c r="AW43" s="33">
        <f>CHOOSE(MIN(D6L536C9,RUN_YEARS),B7L805C1,B7L805C10,B7L805C19,B7L805C28,B7L805C37)</f>
        <v>674.01715791892411</v>
      </c>
      <c r="AX43" s="16" t="s">
        <v>31738</v>
      </c>
      <c r="AY43" s="33">
        <f>IF(D6L536C23=0,0,D6L536C19/D6L536C23)</f>
        <v>7.3336724393801838</v>
      </c>
      <c r="AZ43" s="16" t="s">
        <v>31739</v>
      </c>
      <c r="BA43" s="33">
        <f>IF(D6L536C5=0,0,D6L536C19/D6L536C5)</f>
        <v>0.78002541497544187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47167.891789154484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47006.945894577242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3179.6729472886218</v>
      </c>
      <c r="R44" s="16" t="s">
        <v>31743</v>
      </c>
      <c r="S44" s="15">
        <f>SUM(D6L529C8:D6L536C8)</f>
        <v>43827.27294728862</v>
      </c>
      <c r="U44" s="21" t="str">
        <f>NULL_VALUE</f>
        <v>n/a</v>
      </c>
      <c r="V44" s="16" t="s">
        <v>31744</v>
      </c>
      <c r="W44" s="33">
        <f>SUM(D6L529C10:D6L536C10)</f>
        <v>3041.3519225138343</v>
      </c>
      <c r="X44" s="16" t="s">
        <v>31745</v>
      </c>
      <c r="Y44" s="33">
        <f>SUM(D6L529C11:D6L536C11)</f>
        <v>138.3210247747873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3.5598430649193352E-2</v>
      </c>
      <c r="AD44" s="16" t="s">
        <v>31747</v>
      </c>
      <c r="AE44" s="33">
        <f>IF(D6L537C5=0,0,D6L537C10/D6L537C5)</f>
        <v>6.4700053675784269E-2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9.2555919687902652E-2</v>
      </c>
      <c r="AJ44" s="16" t="s">
        <v>31749</v>
      </c>
      <c r="AK44" s="33">
        <f>IF(D6L537C5=0,0,D6L537C11/D6L537C5)</f>
        <v>2.9425656600835268E-3</v>
      </c>
      <c r="AL44" s="16" t="s">
        <v>31750</v>
      </c>
      <c r="AM44" s="33">
        <f>SUM(D6L529C18:D6L536C18)</f>
        <v>9640.8861793378583</v>
      </c>
      <c r="AN44" s="16" t="s">
        <v>31751</v>
      </c>
      <c r="AO44" s="33">
        <f>SUM(D6L529C19:D6L536C19)</f>
        <v>34186.38676795076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50.720350908430362</v>
      </c>
      <c r="AT44" s="16" t="s">
        <v>31753</v>
      </c>
      <c r="AU44" s="33">
        <f>IF(D6L537C5=0,0,D6L537C18/D6L537C5)</f>
        <v>0.20509492790617648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50.720350908430376</v>
      </c>
      <c r="AZ44" s="16" t="s">
        <v>31755</v>
      </c>
      <c r="BA44" s="33">
        <f>IF(D6L537C5=0,0,D6L537C19/D6L537C5)</f>
        <v>0.72726245275795565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908.25339076646037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454.12669538323019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227.06334769161509</v>
      </c>
      <c r="R45" s="16" t="s">
        <v>31760</v>
      </c>
      <c r="S45" s="15">
        <f>D6L538C5-D6L538C7</f>
        <v>227.06334769161509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217.18571704778424</v>
      </c>
      <c r="X45" s="16" t="s">
        <v>31762</v>
      </c>
      <c r="Y45" s="33">
        <f>D6L538C7-D6L538C10</f>
        <v>9.8776306438308552</v>
      </c>
      <c r="Z45" s="16" t="s">
        <v>31763</v>
      </c>
      <c r="AA45" s="33">
        <f>CHOOSE(MIN(D6L538C9,RUN_YEARS),B7L805C7,B7L805C16,B7L805C25,B7L805C34,B7L805C43)</f>
        <v>85435</v>
      </c>
      <c r="AB45" s="16" t="s">
        <v>31764</v>
      </c>
      <c r="AC45" s="33">
        <f>IF(D6L538C12=0,0,D6L538C10/D6L538C12)</f>
        <v>2.5421164282528733E-3</v>
      </c>
      <c r="AD45" s="16" t="s">
        <v>31765</v>
      </c>
      <c r="AE45" s="33">
        <f>IF(D6L538C5=0,0,D6L538C10/D6L538C5)</f>
        <v>0.47824917419687191</v>
      </c>
      <c r="AF45" s="16" t="s">
        <v>31766</v>
      </c>
      <c r="AG45" s="33">
        <f>CHOOSE(MIN(D6L538C9,RUN_YEARS),B7L805C5,B7L805C14,B7L805C23,B7L805C32,B7L805C41)</f>
        <v>1494.4589740040828</v>
      </c>
      <c r="AH45" s="16" t="s">
        <v>31767</v>
      </c>
      <c r="AI45" s="33">
        <f>IF(D6L538C15=0,0,D6L538C11/D6L538C15)</f>
        <v>6.6095027134574717E-3</v>
      </c>
      <c r="AJ45" s="16" t="s">
        <v>31768</v>
      </c>
      <c r="AK45" s="33">
        <f>IF(D6L538C5=0,0,D6L538C11/D6L538C5)</f>
        <v>2.1750825803128093E-2</v>
      </c>
      <c r="AL45" s="16" t="s">
        <v>31769</v>
      </c>
      <c r="AM45" s="33">
        <f>D6L538C8*CHOOSE(MIN(D6L538C9,RUN_YEARS),B7L805C4,B7L805C13,B7L805C22,B7L805C31,B7L805C40)</f>
        <v>49.948165682749995</v>
      </c>
      <c r="AN45" s="16" t="s">
        <v>31770</v>
      </c>
      <c r="AO45" s="33">
        <f>D6L538C8-D6L538C18</f>
        <v>177.1151820088651</v>
      </c>
      <c r="AP45" s="16" t="s">
        <v>31771</v>
      </c>
      <c r="AQ45" s="33">
        <f>CHOOSE(MIN(D6L538C9,RUN_YEARS),B7L805C2,B7L805C11,B7L805C20,B7L805C29,B7L805C38)</f>
        <v>190.07924840156065</v>
      </c>
      <c r="AR45" s="16" t="s">
        <v>31772</v>
      </c>
      <c r="AS45" s="33">
        <f>IF(D6L538C20=0,0,D6L538C18/D6L538C20)</f>
        <v>0.26277547971585885</v>
      </c>
      <c r="AT45" s="16" t="s">
        <v>31773</v>
      </c>
      <c r="AU45" s="33">
        <f>IF(D6L538C5=0,0,D6L538C18/D6L538C5)</f>
        <v>0.10998729251227908</v>
      </c>
      <c r="AV45" s="16" t="s">
        <v>31774</v>
      </c>
      <c r="AW45" s="33">
        <f>CHOOSE(MIN(D6L538C9,RUN_YEARS),B7L805C1,B7L805C10,B7L805C19,B7L805C28,B7L805C37)</f>
        <v>674.01715791892411</v>
      </c>
      <c r="AX45" s="16" t="s">
        <v>31775</v>
      </c>
      <c r="AY45" s="33">
        <f>IF(D6L538C23=0,0,D6L538C19/D6L538C23)</f>
        <v>0.26277547971585891</v>
      </c>
      <c r="AZ45" s="16" t="s">
        <v>31776</v>
      </c>
      <c r="BA45" s="33">
        <f>IF(D6L538C5=0,0,D6L538C19/D6L538C5)</f>
        <v>0.39001270748772093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6315.6216616210777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6315.6216616210777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2526.2486646484313</v>
      </c>
      <c r="R46" s="16" t="s">
        <v>31780</v>
      </c>
      <c r="S46" s="15">
        <f>D6L539C5-D6L539C7</f>
        <v>3789.3729969726464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2416.3526753681253</v>
      </c>
      <c r="X46" s="16" t="s">
        <v>31782</v>
      </c>
      <c r="Y46" s="33">
        <f>D6L539C7-D6L539C10</f>
        <v>109.89598928030591</v>
      </c>
      <c r="Z46" s="16" t="s">
        <v>31783</v>
      </c>
      <c r="AA46" s="33">
        <f>CHOOSE(MIN(D6L539C9,RUN_YEARS),B7L805C7,B7L805C16,B7L805C25,B7L805C34,B7L805C43)</f>
        <v>85435</v>
      </c>
      <c r="AB46" s="16" t="s">
        <v>31784</v>
      </c>
      <c r="AC46" s="33">
        <f>IF(D6L539C12=0,0,D6L539C10/D6L539C12)</f>
        <v>2.8282936447218649E-2</v>
      </c>
      <c r="AD46" s="16" t="s">
        <v>31785</v>
      </c>
      <c r="AE46" s="33">
        <f>IF(D6L539C5=0,0,D6L539C10/D6L539C5)</f>
        <v>0.38259933935749757</v>
      </c>
      <c r="AF46" s="16" t="s">
        <v>31786</v>
      </c>
      <c r="AG46" s="33">
        <f>CHOOSE(MIN(D6L539C9,RUN_YEARS),B7L805C5,B7L805C14,B7L805C23,B7L805C32,B7L805C41)</f>
        <v>1494.4589740040828</v>
      </c>
      <c r="AH46" s="16" t="s">
        <v>31787</v>
      </c>
      <c r="AI46" s="33">
        <f>IF(D6L539C15=0,0,D6L539C11/D6L539C15)</f>
        <v>7.3535634762768448E-2</v>
      </c>
      <c r="AJ46" s="16" t="s">
        <v>31788</v>
      </c>
      <c r="AK46" s="33">
        <f>IF(D6L539C5=0,0,D6L539C11/D6L539C5)</f>
        <v>1.7400660642502466E-2</v>
      </c>
      <c r="AL46" s="16" t="s">
        <v>31789</v>
      </c>
      <c r="AM46" s="33">
        <f>D6L539C8*CHOOSE(MIN(D6L539C9,RUN_YEARS),B7L805C4,B7L805C13,B7L805C22,B7L805C31,B7L805C40)</f>
        <v>833.56575251232414</v>
      </c>
      <c r="AN46" s="16" t="s">
        <v>31790</v>
      </c>
      <c r="AO46" s="33">
        <f>D6L539C8-D6L539C18</f>
        <v>2955.8072444603222</v>
      </c>
      <c r="AP46" s="16" t="s">
        <v>31791</v>
      </c>
      <c r="AQ46" s="33">
        <f>CHOOSE(MIN(D6L539C9,RUN_YEARS),B7L805C2,B7L805C11,B7L805C20,B7L805C29,B7L805C38)</f>
        <v>190.07924840156065</v>
      </c>
      <c r="AR46" s="16" t="s">
        <v>31792</v>
      </c>
      <c r="AS46" s="33">
        <f>IF(D6L539C20=0,0,D6L539C18/D6L539C20)</f>
        <v>4.3853590516695249</v>
      </c>
      <c r="AT46" s="16" t="s">
        <v>31793</v>
      </c>
      <c r="AU46" s="33">
        <f>IF(D6L539C5=0,0,D6L539C18/D6L539C5)</f>
        <v>0.13198475101473489</v>
      </c>
      <c r="AV46" s="16" t="s">
        <v>31794</v>
      </c>
      <c r="AW46" s="33">
        <f>CHOOSE(MIN(D6L539C9,RUN_YEARS),B7L805C1,B7L805C10,B7L805C19,B7L805C28,B7L805C37)</f>
        <v>674.01715791892411</v>
      </c>
      <c r="AX46" s="16" t="s">
        <v>31795</v>
      </c>
      <c r="AY46" s="33">
        <f>IF(D6L539C23=0,0,D6L539C19/D6L539C23)</f>
        <v>4.3853590516695258</v>
      </c>
      <c r="AZ46" s="16" t="s">
        <v>31796</v>
      </c>
      <c r="BA46" s="33">
        <f>IF(D6L539C5=0,0,D6L539C19/D6L539C5)</f>
        <v>0.46801524898526509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7223.8750523875378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6769.7483570043078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2753.3120123400463</v>
      </c>
      <c r="R47" s="16" t="s">
        <v>31800</v>
      </c>
      <c r="S47" s="15">
        <f>SUM(D6L538C8:D6L539C8)</f>
        <v>4016.4363446642615</v>
      </c>
      <c r="U47" s="21" t="str">
        <f>NULL_VALUE</f>
        <v>n/a</v>
      </c>
      <c r="V47" s="16" t="s">
        <v>31801</v>
      </c>
      <c r="W47" s="33">
        <f>SUM(D6L538C10:D6L539C10)</f>
        <v>2633.5383924159096</v>
      </c>
      <c r="X47" s="16" t="s">
        <v>31802</v>
      </c>
      <c r="Y47" s="33">
        <f>SUM(D6L538C11:D6L539C11)</f>
        <v>119.77361992413677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3.0825052875471524E-2</v>
      </c>
      <c r="AD47" s="16" t="s">
        <v>31804</v>
      </c>
      <c r="AE47" s="33">
        <f>IF(D6L540C5=0,0,D6L540C10/D6L540C5)</f>
        <v>0.38901569948181663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8.0145137476225925E-2</v>
      </c>
      <c r="AJ47" s="16" t="s">
        <v>31806</v>
      </c>
      <c r="AK47" s="33">
        <f>IF(D6L540C5=0,0,D6L540C11/D6L540C5)</f>
        <v>1.7692477416861915E-2</v>
      </c>
      <c r="AL47" s="16" t="s">
        <v>31807</v>
      </c>
      <c r="AM47" s="33">
        <f>SUM(D6L538C18:D6L539C18)</f>
        <v>883.5139181950741</v>
      </c>
      <c r="AN47" s="16" t="s">
        <v>31808</v>
      </c>
      <c r="AO47" s="33">
        <f>SUM(D6L538C19:D6L539C19)</f>
        <v>3132.9224264691875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4.6481345313853835</v>
      </c>
      <c r="AT47" s="16" t="s">
        <v>31810</v>
      </c>
      <c r="AU47" s="33">
        <f>IF(D6L540C5=0,0,D6L540C18/D6L540C5)</f>
        <v>0.13050912258517675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4.6481345313853843</v>
      </c>
      <c r="AZ47" s="16" t="s">
        <v>31812</v>
      </c>
      <c r="BA47" s="33">
        <f>IF(D6L540C5=0,0,D6L540C19/D6L540C5)</f>
        <v>0.46278270051614473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76410.892749265593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69766.113584963343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13927.694626319566</v>
      </c>
      <c r="R48" s="16" t="s">
        <v>31817</v>
      </c>
      <c r="S48" s="15">
        <f>SUM(D6L528C8,D6L537C8,D6L540C8)</f>
        <v>55838.418958643779</v>
      </c>
      <c r="U48" s="21" t="str">
        <f>NULL_VALUE</f>
        <v>n/a</v>
      </c>
      <c r="V48" s="16" t="s">
        <v>31818</v>
      </c>
      <c r="W48" s="33">
        <f>SUM(D6L528C10,D6L537C10,D6L540C10)</f>
        <v>13315.738171169065</v>
      </c>
      <c r="X48" s="16" t="s">
        <v>31819</v>
      </c>
      <c r="Y48" s="33">
        <f>SUM(D6L528C11,D6L537C11,D6L540C11)</f>
        <v>611.95645515050205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0.13705980993643002</v>
      </c>
      <c r="AD48" s="16" t="s">
        <v>31821</v>
      </c>
      <c r="AE48" s="33">
        <f>IF(D6L541C5=0,0,D6L541C10/D6L541C5)</f>
        <v>0.19086254754541751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0.35635550583471792</v>
      </c>
      <c r="AJ48" s="16" t="s">
        <v>31823</v>
      </c>
      <c r="AK48" s="33">
        <f>IF(D6L541C5=0,0,D6L541C11/D6L541C5)</f>
        <v>8.7715428551891801E-3</v>
      </c>
      <c r="AL48" s="16" t="s">
        <v>31824</v>
      </c>
      <c r="AM48" s="33">
        <f>SUM(D6L528C18,D6L537C18,D6L540C18)</f>
        <v>12368.326279098881</v>
      </c>
      <c r="AN48" s="16" t="s">
        <v>31825</v>
      </c>
      <c r="AO48" s="33">
        <f>SUM(D6L528C19,D6L537C19,D6L540C19)</f>
        <v>43470.092679544898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62.458245234846558</v>
      </c>
      <c r="AT48" s="16" t="s">
        <v>31827</v>
      </c>
      <c r="AU48" s="33">
        <f>IF(D6L541C5=0,0,D6L541C18/D6L541C5)</f>
        <v>0.17728271855126843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62.458245234846572</v>
      </c>
      <c r="AZ48" s="16" t="s">
        <v>31829</v>
      </c>
      <c r="BA48" s="33">
        <f>IF(D6L541C5=0,0,D6L541C19/D6L541C5)</f>
        <v>0.62308319104812493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93884.973424333337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80741.077144926661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40370.538572463331</v>
      </c>
      <c r="R8" s="16" t="s">
        <v>31838</v>
      </c>
      <c r="S8" s="15">
        <f>D6L601C5-D6L601C7</f>
        <v>40370.538572463331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38937.187356121256</v>
      </c>
      <c r="X8" s="16" t="s">
        <v>31840</v>
      </c>
      <c r="Y8" s="33">
        <f>D6L601C7-D6L601C10</f>
        <v>1433.3512163420746</v>
      </c>
      <c r="Z8" s="16" t="s">
        <v>31841</v>
      </c>
      <c r="AA8" s="33">
        <f>CHOOSE(MIN(D6L601C9,RUN_YEARS),B7L806C7,B7L806C16,B7L806C25,B7L806C34,B7L806C43)</f>
        <v>1342605.3333333335</v>
      </c>
      <c r="AB8" s="16" t="s">
        <v>31842</v>
      </c>
      <c r="AC8" s="33">
        <f>IF(D6L601C12=0,0,D6L601C10/D6L601C12)</f>
        <v>2.9001216060605489E-2</v>
      </c>
      <c r="AD8" s="16" t="s">
        <v>31843</v>
      </c>
      <c r="AE8" s="33">
        <f>IF(D6L601C5=0,0,D6L601C10/D6L601C5)</f>
        <v>0.48224755890029469</v>
      </c>
      <c r="AF8" s="16" t="s">
        <v>31844</v>
      </c>
      <c r="AG8" s="33">
        <f>CHOOSE(MIN(D6L601C9,RUN_YEARS),B7L806C5,B7L806C14,B7L806C23,B7L806C32,B7L806C41)</f>
        <v>19009.165967739995</v>
      </c>
      <c r="AH8" s="16" t="s">
        <v>31845</v>
      </c>
      <c r="AI8" s="33">
        <f>IF(D6L601C15=0,0,D6L601C11/D6L601C15)</f>
        <v>7.5403161757574264E-2</v>
      </c>
      <c r="AJ8" s="16" t="s">
        <v>31846</v>
      </c>
      <c r="AK8" s="33">
        <f>IF(D6L601C5=0,0,D6L601C11/D6L601C5)</f>
        <v>1.7752441099705328E-2</v>
      </c>
      <c r="AL8" s="16" t="s">
        <v>31847</v>
      </c>
      <c r="AM8" s="33">
        <f>D6L601C8*CHOOSE(MIN(D6L601C9,RUN_YEARS),B7L806C4,B7L806C13,B7L806C22,B7L806C31,B7L806C40)</f>
        <v>10552.460734583046</v>
      </c>
      <c r="AN8" s="16" t="s">
        <v>31848</v>
      </c>
      <c r="AO8" s="33">
        <f>D6L601C8-D6L601C18</f>
        <v>29818.077837880286</v>
      </c>
      <c r="AP8" s="16" t="s">
        <v>31849</v>
      </c>
      <c r="AQ8" s="33">
        <f>CHOOSE(MIN(D6L601C9,RUN_YEARS),B7L806C2,B7L806C11,B7L806C20,B7L806C29,B7L806C38)</f>
        <v>3236.5941115740311</v>
      </c>
      <c r="AR8" s="16" t="s">
        <v>31850</v>
      </c>
      <c r="AS8" s="33">
        <f>IF(D6L601C20=0,0,D6L601C18/D6L601C20)</f>
        <v>3.2603596159455219</v>
      </c>
      <c r="AT8" s="16" t="s">
        <v>31851</v>
      </c>
      <c r="AU8" s="33">
        <f>IF(D6L601C5=0,0,D6L601C18/D6L601C5)</f>
        <v>0.13069507006504069</v>
      </c>
      <c r="AV8" s="16" t="s">
        <v>31852</v>
      </c>
      <c r="AW8" s="33">
        <f>CHOOSE(MIN(D6L601C9,RUN_YEARS),B7L806C1,B7L806C10,B7L806C19,B7L806C28,B7L806C37)</f>
        <v>9145.6407728915146</v>
      </c>
      <c r="AX8" s="16" t="s">
        <v>31853</v>
      </c>
      <c r="AY8" s="33">
        <f>IF(D6L601C23=0,0,D6L601C19/D6L601C23)</f>
        <v>3.2603596159455219</v>
      </c>
      <c r="AZ8" s="16" t="s">
        <v>31854</v>
      </c>
      <c r="BA8" s="33">
        <f>IF(D6L601C5=0,0,D6L601C19/D6L601C5)</f>
        <v>0.36930492993495934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264.09970826595566</v>
      </c>
      <c r="J9" s="16" t="s">
        <v>31875</v>
      </c>
      <c r="K9" s="21">
        <f>IF(FLOW_THRU_100PCT="Y",1,INDEX(VariabilityMatrix,D6L602C1,D6L602C9))</f>
        <v>0.65646204463521418</v>
      </c>
      <c r="L9" s="16" t="s">
        <v>31855</v>
      </c>
      <c r="M9" s="15">
        <f>IF(D6L602C2&lt;&gt;0,D6L602C2*D6L602C4,D6L602C3*D6L602C4)</f>
        <v>173.37143447583281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86.685717237916407</v>
      </c>
      <c r="R9" s="16" t="s">
        <v>31857</v>
      </c>
      <c r="S9" s="15">
        <f>D6L602C5-D6L602C7</f>
        <v>86.685717237916407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83.569133487364127</v>
      </c>
      <c r="X9" s="16" t="s">
        <v>31859</v>
      </c>
      <c r="Y9" s="33">
        <f>D6L602C7-D6L602C10</f>
        <v>3.1165837505522802</v>
      </c>
      <c r="Z9" s="16" t="s">
        <v>31860</v>
      </c>
      <c r="AA9" s="33">
        <f>CHOOSE(MIN(D6L602C9,RUN_YEARS),B7L806C7,B7L806C16,B7L806C25,B7L806C34,B7L806C43)</f>
        <v>1380962.4</v>
      </c>
      <c r="AB9" s="16" t="s">
        <v>31861</v>
      </c>
      <c r="AC9" s="33">
        <f>IF(D6L602C12=0,0,D6L602C10/D6L602C12)</f>
        <v>6.0515140374107316E-5</v>
      </c>
      <c r="AD9" s="16" t="s">
        <v>31862</v>
      </c>
      <c r="AE9" s="33">
        <f>IF(D6L602C5=0,0,D6L602C10/D6L602C5)</f>
        <v>0.48202366058759977</v>
      </c>
      <c r="AF9" s="16" t="s">
        <v>31863</v>
      </c>
      <c r="AG9" s="33">
        <f>CHOOSE(MIN(D6L602C9,RUN_YEARS),B7L806C5,B7L806C14,B7L806C23,B7L806C32,B7L806C41)</f>
        <v>19808.035650159443</v>
      </c>
      <c r="AH9" s="16" t="s">
        <v>31864</v>
      </c>
      <c r="AI9" s="33">
        <f>IF(D6L602C15=0,0,D6L602C11/D6L602C15)</f>
        <v>1.5733936497267932E-4</v>
      </c>
      <c r="AJ9" s="16" t="s">
        <v>31865</v>
      </c>
      <c r="AK9" s="33">
        <f>IF(D6L602C5=0,0,D6L602C11/D6L602C5)</f>
        <v>1.7976339412400247E-2</v>
      </c>
      <c r="AL9" s="16" t="s">
        <v>31866</v>
      </c>
      <c r="AM9" s="33">
        <f>D6L602C8*CHOOSE(MIN(D6L602C9,RUN_YEARS),B7L806C4,B7L806C13,B7L806C22,B7L806C31,B7L806C40)</f>
        <v>21.726900601959645</v>
      </c>
      <c r="AN9" s="16" t="s">
        <v>31867</v>
      </c>
      <c r="AO9" s="33">
        <f>D6L602C8-D6L602C18</f>
        <v>64.958816635956765</v>
      </c>
      <c r="AP9" s="16" t="s">
        <v>31868</v>
      </c>
      <c r="AQ9" s="33">
        <f>CHOOSE(MIN(D6L602C9,RUN_YEARS),B7L806C2,B7L806C11,B7L806C20,B7L806C29,B7L806C38)</f>
        <v>3189.8174038070483</v>
      </c>
      <c r="AR9" s="16" t="s">
        <v>31869</v>
      </c>
      <c r="AS9" s="33">
        <f>IF(D6L602C20=0,0,D6L602C18/D6L602C20)</f>
        <v>6.8113305093979925E-3</v>
      </c>
      <c r="AT9" s="16" t="s">
        <v>31870</v>
      </c>
      <c r="AU9" s="33">
        <f>IF(D6L602C5=0,0,D6L602C18/D6L602C5)</f>
        <v>0.12531995635641047</v>
      </c>
      <c r="AV9" s="16" t="s">
        <v>31871</v>
      </c>
      <c r="AW9" s="33">
        <f>CHOOSE(MIN(D6L602C9,RUN_YEARS),B7L806C1,B7L806C10,B7L806C19,B7L806C28,B7L806C37)</f>
        <v>9536.8763189995352</v>
      </c>
      <c r="AX9" s="16" t="s">
        <v>31872</v>
      </c>
      <c r="AY9" s="33">
        <f>IF(D6L602C23=0,0,D6L602C19/D6L602C23)</f>
        <v>6.8113305093979934E-3</v>
      </c>
      <c r="AZ9" s="16" t="s">
        <v>31873</v>
      </c>
      <c r="BA9" s="33">
        <f>IF(D6L602C5=0,0,D6L602C19/D6L602C5)</f>
        <v>0.37468004364358953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19.807297676289455</v>
      </c>
      <c r="J10" s="16" t="s">
        <v>31896</v>
      </c>
      <c r="K10" s="21">
        <f>IF(FLOW_THRU_100PCT="Y",1,INDEX(VariabilityMatrix,D6L603C1,D6L603C9))</f>
        <v>0.65646204463521418</v>
      </c>
      <c r="L10" s="16" t="s">
        <v>31876</v>
      </c>
      <c r="M10" s="15">
        <f>IF(D6L603C2&lt;&gt;0,D6L603C2*D6L603C4,D6L603C3*D6L603C4)</f>
        <v>13.002739131275302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6.5013695656376509</v>
      </c>
      <c r="R10" s="16" t="s">
        <v>31878</v>
      </c>
      <c r="S10" s="15">
        <f>D6L603C5-D6L603C7</f>
        <v>6.5013695656376509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6.267627913722948</v>
      </c>
      <c r="X10" s="16" t="s">
        <v>31880</v>
      </c>
      <c r="Y10" s="33">
        <f>D6L603C7-D6L603C10</f>
        <v>0.23374165191470286</v>
      </c>
      <c r="Z10" s="16" t="s">
        <v>31881</v>
      </c>
      <c r="AA10" s="33">
        <f>CHOOSE(MIN(D6L603C9,RUN_YEARS),B7L806C7,B7L806C16,B7L806C25,B7L806C34,B7L806C43)</f>
        <v>1380962.4</v>
      </c>
      <c r="AB10" s="16" t="s">
        <v>31882</v>
      </c>
      <c r="AC10" s="33">
        <f>IF(D6L603C12=0,0,D6L603C10/D6L603C12)</f>
        <v>4.5385941816540035E-6</v>
      </c>
      <c r="AD10" s="16" t="s">
        <v>31883</v>
      </c>
      <c r="AE10" s="33">
        <f>IF(D6L603C5=0,0,D6L603C10/D6L603C5)</f>
        <v>0.48202366058759977</v>
      </c>
      <c r="AF10" s="16" t="s">
        <v>31884</v>
      </c>
      <c r="AG10" s="33">
        <f>CHOOSE(MIN(D6L603C9,RUN_YEARS),B7L806C5,B7L806C14,B7L806C23,B7L806C32,B7L806C41)</f>
        <v>19808.035650159443</v>
      </c>
      <c r="AH10" s="16" t="s">
        <v>31885</v>
      </c>
      <c r="AI10" s="33">
        <f>IF(D6L603C15=0,0,D6L603C11/D6L603C15)</f>
        <v>1.1800344872300418E-5</v>
      </c>
      <c r="AJ10" s="16" t="s">
        <v>31886</v>
      </c>
      <c r="AK10" s="33">
        <f>IF(D6L603C5=0,0,D6L603C11/D6L603C5)</f>
        <v>1.7976339412400226E-2</v>
      </c>
      <c r="AL10" s="16" t="s">
        <v>31887</v>
      </c>
      <c r="AM10" s="33">
        <f>D6L603C8*CHOOSE(MIN(D6L603C9,RUN_YEARS),B7L806C4,B7L806C13,B7L806C22,B7L806C31,B7L806C40)</f>
        <v>1.6295027004452114</v>
      </c>
      <c r="AN10" s="16" t="s">
        <v>31888</v>
      </c>
      <c r="AO10" s="33">
        <f>D6L603C8-D6L603C18</f>
        <v>4.8718668651924393</v>
      </c>
      <c r="AP10" s="16" t="s">
        <v>31889</v>
      </c>
      <c r="AQ10" s="33">
        <f>CHOOSE(MIN(D6L603C9,RUN_YEARS),B7L806C2,B7L806C11,B7L806C20,B7L806C29,B7L806C38)</f>
        <v>3189.8174038070483</v>
      </c>
      <c r="AR10" s="16" t="s">
        <v>31890</v>
      </c>
      <c r="AS10" s="33">
        <f>IF(D6L603C20=0,0,D6L603C18/D6L603C20)</f>
        <v>5.1084513442694224E-4</v>
      </c>
      <c r="AT10" s="16" t="s">
        <v>31891</v>
      </c>
      <c r="AU10" s="33">
        <f>IF(D6L603C5=0,0,D6L603C18/D6L603C5)</f>
        <v>0.12531995635641047</v>
      </c>
      <c r="AV10" s="16" t="s">
        <v>31892</v>
      </c>
      <c r="AW10" s="33">
        <f>CHOOSE(MIN(D6L603C9,RUN_YEARS),B7L806C1,B7L806C10,B7L806C19,B7L806C28,B7L806C37)</f>
        <v>9536.8763189995352</v>
      </c>
      <c r="AX10" s="16" t="s">
        <v>31893</v>
      </c>
      <c r="AY10" s="33">
        <f>IF(D6L603C23=0,0,D6L603C19/D6L603C23)</f>
        <v>5.1084513442694224E-4</v>
      </c>
      <c r="AZ10" s="16" t="s">
        <v>31894</v>
      </c>
      <c r="BA10" s="33">
        <f>IF(D6L603C5=0,0,D6L603C19/D6L603C5)</f>
        <v>0.37468004364358953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0.67079570174770131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1467697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20044.428492042123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3265.3917322084085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9662.4350508476582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734.39307339808056</v>
      </c>
      <c r="J12" s="16" t="s">
        <v>31938</v>
      </c>
      <c r="K12" s="21">
        <f>IF(FLOW_THRU_100PCT="Y",1,INDEX(VariabilityMatrix,D6L605C1,D6L605C9))</f>
        <v>0.33802173659965989</v>
      </c>
      <c r="L12" s="16" t="s">
        <v>31918</v>
      </c>
      <c r="M12" s="15">
        <f>IF(D6L605C2&lt;&gt;0,D6L605C2*D6L605C4,D6L605C3*D6L605C4)</f>
        <v>248.24082201678067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124.12041100839033</v>
      </c>
      <c r="R12" s="16" t="s">
        <v>31920</v>
      </c>
      <c r="S12" s="15">
        <f>D6L605C5-D6L605C7</f>
        <v>124.12041100839033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119.65794973580344</v>
      </c>
      <c r="X12" s="16" t="s">
        <v>31922</v>
      </c>
      <c r="Y12" s="33">
        <f>D6L605C7-D6L605C10</f>
        <v>4.4624612725868928</v>
      </c>
      <c r="Z12" s="16" t="s">
        <v>31923</v>
      </c>
      <c r="AA12" s="33">
        <f>CHOOSE(MIN(D6L605C9,RUN_YEARS),B7L806C7,B7L806C16,B7L806C25,B7L806C34,B7L806C43)</f>
        <v>1380962.4</v>
      </c>
      <c r="AB12" s="16" t="s">
        <v>31924</v>
      </c>
      <c r="AC12" s="33">
        <f>IF(D6L605C12=0,0,D6L605C10/D6L605C12)</f>
        <v>8.6648231505653922E-5</v>
      </c>
      <c r="AD12" s="16" t="s">
        <v>31925</v>
      </c>
      <c r="AE12" s="33">
        <f>IF(D6L605C5=0,0,D6L605C10/D6L605C5)</f>
        <v>0.48202366058759971</v>
      </c>
      <c r="AF12" s="16" t="s">
        <v>31926</v>
      </c>
      <c r="AG12" s="33">
        <f>CHOOSE(MIN(D6L605C9,RUN_YEARS),B7L806C5,B7L806C14,B7L806C23,B7L806C32,B7L806C41)</f>
        <v>19808.035650159443</v>
      </c>
      <c r="AH12" s="16" t="s">
        <v>31927</v>
      </c>
      <c r="AI12" s="33">
        <f>IF(D6L605C15=0,0,D6L605C11/D6L605C15)</f>
        <v>2.2528540191470086E-4</v>
      </c>
      <c r="AJ12" s="16" t="s">
        <v>31928</v>
      </c>
      <c r="AK12" s="33">
        <f>IF(D6L605C5=0,0,D6L605C11/D6L605C5)</f>
        <v>1.7976339412400261E-2</v>
      </c>
      <c r="AL12" s="16" t="s">
        <v>31929</v>
      </c>
      <c r="AM12" s="33">
        <f>D6L605C8*CHOOSE(MIN(D6L605C9,RUN_YEARS),B7L806C4,B7L806C13,B7L806C22,B7L806C31,B7L806C40)</f>
        <v>31.109528981022411</v>
      </c>
      <c r="AN12" s="16" t="s">
        <v>31930</v>
      </c>
      <c r="AO12" s="33">
        <f>D6L605C8-D6L605C18</f>
        <v>93.010882027367927</v>
      </c>
      <c r="AP12" s="16" t="s">
        <v>31931</v>
      </c>
      <c r="AQ12" s="33">
        <f>CHOOSE(MIN(D6L605C9,RUN_YEARS),B7L806C2,B7L806C11,B7L806C20,B7L806C29,B7L806C38)</f>
        <v>3189.8174038070483</v>
      </c>
      <c r="AR12" s="16" t="s">
        <v>31932</v>
      </c>
      <c r="AS12" s="33">
        <f>IF(D6L605C20=0,0,D6L605C18/D6L605C20)</f>
        <v>9.7527616922188642E-3</v>
      </c>
      <c r="AT12" s="16" t="s">
        <v>31933</v>
      </c>
      <c r="AU12" s="33">
        <f>IF(D6L605C5=0,0,D6L605C18/D6L605C5)</f>
        <v>0.12531995635641047</v>
      </c>
      <c r="AV12" s="16" t="s">
        <v>31934</v>
      </c>
      <c r="AW12" s="33">
        <f>CHOOSE(MIN(D6L605C9,RUN_YEARS),B7L806C1,B7L806C10,B7L806C19,B7L806C28,B7L806C37)</f>
        <v>9536.8763189995352</v>
      </c>
      <c r="AX12" s="16" t="s">
        <v>31935</v>
      </c>
      <c r="AY12" s="33">
        <f>IF(D6L605C23=0,0,D6L605C19/D6L605C23)</f>
        <v>9.7527616922188642E-3</v>
      </c>
      <c r="AZ12" s="16" t="s">
        <v>31936</v>
      </c>
      <c r="BA12" s="33">
        <f>IF(D6L605C5=0,0,D6L605C19/D6L605C5)</f>
        <v>0.37468004364358953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119.46820844037802</v>
      </c>
      <c r="J13" s="16" t="s">
        <v>31959</v>
      </c>
      <c r="K13" s="21">
        <f>IF(FLOW_THRU_100PCT="Y",1,INDEX(VariabilityMatrix,D6L606C1,D6L606C9))</f>
        <v>0.65646204463521418</v>
      </c>
      <c r="L13" s="16" t="s">
        <v>31939</v>
      </c>
      <c r="M13" s="15">
        <f>IF(D6L606C2&lt;&gt;0,D6L606C2*D6L606C4,D6L606C3*D6L606C4)</f>
        <v>78.426344381676515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39.213172190838257</v>
      </c>
      <c r="R13" s="16" t="s">
        <v>31941</v>
      </c>
      <c r="S13" s="15">
        <f>D6L606C5-D6L606C7</f>
        <v>39.213172190838257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37.803353605359455</v>
      </c>
      <c r="X13" s="16" t="s">
        <v>31943</v>
      </c>
      <c r="Y13" s="33">
        <f>D6L606C7-D6L606C10</f>
        <v>1.4098185854788028</v>
      </c>
      <c r="Z13" s="16" t="s">
        <v>31944</v>
      </c>
      <c r="AA13" s="33">
        <f>CHOOSE(MIN(D6L606C9,RUN_YEARS),B7L806C7,B7L806C16,B7L806C25,B7L806C34,B7L806C43)</f>
        <v>1380962.4</v>
      </c>
      <c r="AB13" s="16" t="s">
        <v>31945</v>
      </c>
      <c r="AC13" s="33">
        <f>IF(D6L606C12=0,0,D6L606C10/D6L606C12)</f>
        <v>2.7374643658190446E-5</v>
      </c>
      <c r="AD13" s="16" t="s">
        <v>31946</v>
      </c>
      <c r="AE13" s="33">
        <f>IF(D6L606C5=0,0,D6L606C10/D6L606C5)</f>
        <v>0.48202366058759982</v>
      </c>
      <c r="AF13" s="16" t="s">
        <v>31947</v>
      </c>
      <c r="AG13" s="33">
        <f>CHOOSE(MIN(D6L606C9,RUN_YEARS),B7L806C5,B7L806C14,B7L806C23,B7L806C32,B7L806C41)</f>
        <v>19808.035650159443</v>
      </c>
      <c r="AH13" s="16" t="s">
        <v>31948</v>
      </c>
      <c r="AI13" s="33">
        <f>IF(D6L606C15=0,0,D6L606C11/D6L606C15)</f>
        <v>7.1174073511295121E-5</v>
      </c>
      <c r="AJ13" s="16" t="s">
        <v>31949</v>
      </c>
      <c r="AK13" s="33">
        <f>IF(D6L606C5=0,0,D6L606C11/D6L606C5)</f>
        <v>1.7976339412400202E-2</v>
      </c>
      <c r="AL13" s="16" t="s">
        <v>31950</v>
      </c>
      <c r="AM13" s="33">
        <f>D6L606C8*CHOOSE(MIN(D6L606C9,RUN_YEARS),B7L806C4,B7L806C13,B7L806C22,B7L806C31,B7L806C40)</f>
        <v>9.8283860551045183</v>
      </c>
      <c r="AN13" s="16" t="s">
        <v>31951</v>
      </c>
      <c r="AO13" s="33">
        <f>D6L606C8-D6L606C18</f>
        <v>29.384786135733741</v>
      </c>
      <c r="AP13" s="16" t="s">
        <v>31952</v>
      </c>
      <c r="AQ13" s="33">
        <f>CHOOSE(MIN(D6L606C9,RUN_YEARS),B7L806C2,B7L806C11,B7L806C20,B7L806C29,B7L806C38)</f>
        <v>3189.8174038070483</v>
      </c>
      <c r="AR13" s="16" t="s">
        <v>31953</v>
      </c>
      <c r="AS13" s="33">
        <f>IF(D6L606C20=0,0,D6L606C18/D6L606C20)</f>
        <v>3.0811751303928357E-3</v>
      </c>
      <c r="AT13" s="16" t="s">
        <v>31954</v>
      </c>
      <c r="AU13" s="33">
        <f>IF(D6L606C5=0,0,D6L606C18/D6L606C5)</f>
        <v>0.12531995635641047</v>
      </c>
      <c r="AV13" s="16" t="s">
        <v>31955</v>
      </c>
      <c r="AW13" s="33">
        <f>CHOOSE(MIN(D6L606C9,RUN_YEARS),B7L806C1,B7L806C10,B7L806C19,B7L806C28,B7L806C37)</f>
        <v>9536.8763189995352</v>
      </c>
      <c r="AX13" s="16" t="s">
        <v>31956</v>
      </c>
      <c r="AY13" s="33">
        <f>IF(D6L606C23=0,0,D6L606C19/D6L606C23)</f>
        <v>3.0811751303928357E-3</v>
      </c>
      <c r="AZ13" s="16" t="s">
        <v>31957</v>
      </c>
      <c r="BA13" s="33">
        <f>IF(D6L606C5=0,0,D6L606C19/D6L606C5)</f>
        <v>0.37468004364358953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18.752402445739705</v>
      </c>
      <c r="J14" s="16" t="s">
        <v>31980</v>
      </c>
      <c r="K14" s="21">
        <f>IF(FLOW_THRU_100PCT="Y",1,INDEX(VariabilityMatrix,D6L607C1,D6L607C9))</f>
        <v>0.67079570174770131</v>
      </c>
      <c r="L14" s="16" t="s">
        <v>31960</v>
      </c>
      <c r="M14" s="15">
        <f>IF(D6L607C2&lt;&gt;0,D6L607C2*D6L607C4,D6L607C3*D6L607C4)</f>
        <v>12.579030958045276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6.2895154790226382</v>
      </c>
      <c r="R14" s="16" t="s">
        <v>31962</v>
      </c>
      <c r="S14" s="15">
        <f>D6L607C5-D6L607C7</f>
        <v>6.2895154790226382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6.0738432632312014</v>
      </c>
      <c r="X14" s="16" t="s">
        <v>31964</v>
      </c>
      <c r="Y14" s="33">
        <f>D6L607C7-D6L607C10</f>
        <v>0.21567221579143681</v>
      </c>
      <c r="Z14" s="16" t="s">
        <v>31965</v>
      </c>
      <c r="AA14" s="33">
        <f>CHOOSE(MIN(D6L607C9,RUN_YEARS),B7L806C7,B7L806C16,B7L806C25,B7L806C34,B7L806C43)</f>
        <v>1467697</v>
      </c>
      <c r="AB14" s="16" t="s">
        <v>31966</v>
      </c>
      <c r="AC14" s="33">
        <f>IF(D6L607C12=0,0,D6L607C10/D6L607C12)</f>
        <v>4.1383495798050966E-6</v>
      </c>
      <c r="AD14" s="16" t="s">
        <v>31967</v>
      </c>
      <c r="AE14" s="33">
        <f>IF(D6L607C5=0,0,D6L607C10/D6L607C5)</f>
        <v>0.48285462397614204</v>
      </c>
      <c r="AF14" s="16" t="s">
        <v>31968</v>
      </c>
      <c r="AG14" s="33">
        <f>CHOOSE(MIN(D6L607C9,RUN_YEARS),B7L806C5,B7L806C14,B7L806C23,B7L806C32,B7L806C41)</f>
        <v>20044.428492042123</v>
      </c>
      <c r="AH14" s="16" t="s">
        <v>31969</v>
      </c>
      <c r="AI14" s="33">
        <f>IF(D6L607C15=0,0,D6L607C11/D6L607C15)</f>
        <v>1.0759708907493234E-5</v>
      </c>
      <c r="AJ14" s="16" t="s">
        <v>31970</v>
      </c>
      <c r="AK14" s="33">
        <f>IF(D6L607C5=0,0,D6L607C11/D6L607C5)</f>
        <v>1.7145376023857985E-2</v>
      </c>
      <c r="AL14" s="16" t="s">
        <v>31971</v>
      </c>
      <c r="AM14" s="33">
        <f>D6L607C8*CHOOSE(MIN(D6L607C9,RUN_YEARS),B7L806C4,B7L806C13,B7L806C22,B7L806C31,B7L806C40)</f>
        <v>1.5886453453812694</v>
      </c>
      <c r="AN14" s="16" t="s">
        <v>31972</v>
      </c>
      <c r="AO14" s="33">
        <f>D6L607C8-D6L607C18</f>
        <v>4.7008701336413683</v>
      </c>
      <c r="AP14" s="16" t="s">
        <v>31973</v>
      </c>
      <c r="AQ14" s="33">
        <f>CHOOSE(MIN(D6L607C9,RUN_YEARS),B7L806C2,B7L806C11,B7L806C20,B7L806C29,B7L806C38)</f>
        <v>3265.3917322084085</v>
      </c>
      <c r="AR14" s="16" t="s">
        <v>31974</v>
      </c>
      <c r="AS14" s="33">
        <f>IF(D6L607C20=0,0,D6L607C18/D6L607C20)</f>
        <v>4.8650988171237172E-4</v>
      </c>
      <c r="AT14" s="16" t="s">
        <v>31975</v>
      </c>
      <c r="AU14" s="33">
        <f>IF(D6L607C5=0,0,D6L607C18/D6L607C5)</f>
        <v>0.12629314218876345</v>
      </c>
      <c r="AV14" s="16" t="s">
        <v>31976</v>
      </c>
      <c r="AW14" s="33">
        <f>CHOOSE(MIN(D6L607C9,RUN_YEARS),B7L806C1,B7L806C10,B7L806C19,B7L806C28,B7L806C37)</f>
        <v>9662.4350508476582</v>
      </c>
      <c r="AX14" s="16" t="s">
        <v>31977</v>
      </c>
      <c r="AY14" s="33">
        <f>IF(D6L607C23=0,0,D6L607C19/D6L607C23)</f>
        <v>4.8650988171237167E-4</v>
      </c>
      <c r="AZ14" s="16" t="s">
        <v>31978</v>
      </c>
      <c r="BA14" s="33">
        <f>IF(D6L607C5=0,0,D6L607C19/D6L607C5)</f>
        <v>0.37370685781123653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1.2148120410446981</v>
      </c>
      <c r="J15" s="16" t="s">
        <v>32001</v>
      </c>
      <c r="K15" s="21">
        <f>IF(FLOW_THRU_100PCT="Y",1,INDEX(VariabilityMatrix,D6L608C1,D6L608C9))</f>
        <v>0.67079570174770131</v>
      </c>
      <c r="L15" s="16" t="s">
        <v>31981</v>
      </c>
      <c r="M15" s="15">
        <f>IF(D6L608C2&lt;&gt;0,D6L608C2*D6L608C4,D6L608C3*D6L608C4)</f>
        <v>0.81489069556413563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0.40744534778206781</v>
      </c>
      <c r="R15" s="16" t="s">
        <v>31983</v>
      </c>
      <c r="S15" s="15">
        <f>D6L608C5-D6L608C7</f>
        <v>0.40744534778206781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0.39347374038827748</v>
      </c>
      <c r="X15" s="16" t="s">
        <v>31985</v>
      </c>
      <c r="Y15" s="33">
        <f>D6L608C7-D6L608C10</f>
        <v>1.3971607393790331E-2</v>
      </c>
      <c r="Z15" s="16" t="s">
        <v>31986</v>
      </c>
      <c r="AA15" s="33">
        <f>CHOOSE(MIN(D6L608C9,RUN_YEARS),B7L806C7,B7L806C16,B7L806C25,B7L806C34,B7L806C43)</f>
        <v>1467697</v>
      </c>
      <c r="AB15" s="16" t="s">
        <v>31987</v>
      </c>
      <c r="AC15" s="33">
        <f>IF(D6L608C12=0,0,D6L608C10/D6L608C12)</f>
        <v>2.680892175893781E-7</v>
      </c>
      <c r="AD15" s="16" t="s">
        <v>31988</v>
      </c>
      <c r="AE15" s="33">
        <f>IF(D6L608C5=0,0,D6L608C10/D6L608C5)</f>
        <v>0.48285462397614198</v>
      </c>
      <c r="AF15" s="16" t="s">
        <v>31989</v>
      </c>
      <c r="AG15" s="33">
        <f>CHOOSE(MIN(D6L608C9,RUN_YEARS),B7L806C5,B7L806C14,B7L806C23,B7L806C32,B7L806C41)</f>
        <v>20044.428492042123</v>
      </c>
      <c r="AH15" s="16" t="s">
        <v>31990</v>
      </c>
      <c r="AI15" s="33">
        <f>IF(D6L608C15=0,0,D6L608C11/D6L608C15)</f>
        <v>6.9703196573238415E-7</v>
      </c>
      <c r="AJ15" s="16" t="s">
        <v>31991</v>
      </c>
      <c r="AK15" s="33">
        <f>IF(D6L608C5=0,0,D6L608C11/D6L608C5)</f>
        <v>1.7145376023858037E-2</v>
      </c>
      <c r="AL15" s="16" t="s">
        <v>31992</v>
      </c>
      <c r="AM15" s="33">
        <f>D6L608C8*CHOOSE(MIN(D6L608C9,RUN_YEARS),B7L806C4,B7L806C13,B7L806C22,B7L806C31,B7L806C40)</f>
        <v>0.10291510648318172</v>
      </c>
      <c r="AN15" s="16" t="s">
        <v>31993</v>
      </c>
      <c r="AO15" s="33">
        <f>D6L608C8-D6L608C18</f>
        <v>0.30453024129888606</v>
      </c>
      <c r="AP15" s="16" t="s">
        <v>31994</v>
      </c>
      <c r="AQ15" s="33">
        <f>CHOOSE(MIN(D6L608C9,RUN_YEARS),B7L806C2,B7L806C11,B7L806C20,B7L806C29,B7L806C38)</f>
        <v>3265.3917322084085</v>
      </c>
      <c r="AR15" s="16" t="s">
        <v>31995</v>
      </c>
      <c r="AS15" s="33">
        <f>IF(D6L608C20=0,0,D6L608C18/D6L608C20)</f>
        <v>3.1516925050085639E-5</v>
      </c>
      <c r="AT15" s="16" t="s">
        <v>31996</v>
      </c>
      <c r="AU15" s="33">
        <f>IF(D6L608C5=0,0,D6L608C18/D6L608C5)</f>
        <v>0.12629314218876345</v>
      </c>
      <c r="AV15" s="16" t="s">
        <v>31997</v>
      </c>
      <c r="AW15" s="33">
        <f>CHOOSE(MIN(D6L608C9,RUN_YEARS),B7L806C1,B7L806C10,B7L806C19,B7L806C28,B7L806C37)</f>
        <v>9662.4350508476582</v>
      </c>
      <c r="AX15" s="16" t="s">
        <v>31998</v>
      </c>
      <c r="AY15" s="33">
        <f>IF(D6L608C23=0,0,D6L608C19/D6L608C23)</f>
        <v>3.1516925050085639E-5</v>
      </c>
      <c r="AZ15" s="16" t="s">
        <v>31999</v>
      </c>
      <c r="BA15" s="33">
        <f>IF(D6L608C5=0,0,D6L608C19/D6L608C5)</f>
        <v>0.37370685781123653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6.3358152858905807</v>
      </c>
      <c r="J16" s="16" t="s">
        <v>32022</v>
      </c>
      <c r="K16" s="21">
        <f>IF(FLOW_THRU_100PCT="Y",1,INDEX(VariabilityMatrix,D6L609C1,D6L609C9))</f>
        <v>0.67079570174770131</v>
      </c>
      <c r="L16" s="16" t="s">
        <v>32002</v>
      </c>
      <c r="M16" s="15">
        <f>IF(D6L609C2&lt;&gt;0,D6L609C2*D6L609C4,D6L609C3*D6L609C4)</f>
        <v>4.2500376608427848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2.1250188304213924</v>
      </c>
      <c r="R16" s="16" t="s">
        <v>32004</v>
      </c>
      <c r="S16" s="15">
        <f>D6L609C5-D6L609C7</f>
        <v>2.1250188304213924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2.0521503366106848</v>
      </c>
      <c r="X16" s="16" t="s">
        <v>32006</v>
      </c>
      <c r="Y16" s="33">
        <f>D6L609C7-D6L609C10</f>
        <v>7.2868493810707591E-2</v>
      </c>
      <c r="Z16" s="16" t="s">
        <v>32007</v>
      </c>
      <c r="AA16" s="33">
        <f>CHOOSE(MIN(D6L609C9,RUN_YEARS),B7L806C7,B7L806C16,B7L806C25,B7L806C34,B7L806C43)</f>
        <v>1467697</v>
      </c>
      <c r="AB16" s="16" t="s">
        <v>32008</v>
      </c>
      <c r="AC16" s="33">
        <f>IF(D6L609C12=0,0,D6L609C10/D6L609C12)</f>
        <v>1.398211167979961E-6</v>
      </c>
      <c r="AD16" s="16" t="s">
        <v>32009</v>
      </c>
      <c r="AE16" s="33">
        <f>IF(D6L609C5=0,0,D6L609C10/D6L609C5)</f>
        <v>0.48285462397614198</v>
      </c>
      <c r="AF16" s="16" t="s">
        <v>32010</v>
      </c>
      <c r="AG16" s="33">
        <f>CHOOSE(MIN(D6L609C9,RUN_YEARS),B7L806C5,B7L806C14,B7L806C23,B7L806C32,B7L806C41)</f>
        <v>20044.428492042123</v>
      </c>
      <c r="AH16" s="16" t="s">
        <v>32011</v>
      </c>
      <c r="AI16" s="33">
        <f>IF(D6L609C15=0,0,D6L609C11/D6L609C15)</f>
        <v>3.6353490367479048E-6</v>
      </c>
      <c r="AJ16" s="16" t="s">
        <v>32012</v>
      </c>
      <c r="AK16" s="33">
        <f>IF(D6L609C5=0,0,D6L609C11/D6L609C5)</f>
        <v>1.7145376023858041E-2</v>
      </c>
      <c r="AL16" s="16" t="s">
        <v>32013</v>
      </c>
      <c r="AM16" s="33">
        <f>D6L609C8*CHOOSE(MIN(D6L609C9,RUN_YEARS),B7L806C4,B7L806C13,B7L806C22,B7L806C31,B7L806C40)</f>
        <v>0.53675061060841744</v>
      </c>
      <c r="AN16" s="16" t="s">
        <v>32014</v>
      </c>
      <c r="AO16" s="33">
        <f>D6L609C8-D6L609C18</f>
        <v>1.5882682198129749</v>
      </c>
      <c r="AP16" s="16" t="s">
        <v>32015</v>
      </c>
      <c r="AQ16" s="33">
        <f>CHOOSE(MIN(D6L609C9,RUN_YEARS),B7L806C2,B7L806C11,B7L806C20,B7L806C29,B7L806C38)</f>
        <v>3265.3917322084085</v>
      </c>
      <c r="AR16" s="16" t="s">
        <v>32016</v>
      </c>
      <c r="AS16" s="33">
        <f>IF(D6L609C20=0,0,D6L609C18/D6L609C20)</f>
        <v>1.6437556490210412E-4</v>
      </c>
      <c r="AT16" s="16" t="s">
        <v>32017</v>
      </c>
      <c r="AU16" s="33">
        <f>IF(D6L609C5=0,0,D6L609C18/D6L609C5)</f>
        <v>0.12629314218876345</v>
      </c>
      <c r="AV16" s="16" t="s">
        <v>32018</v>
      </c>
      <c r="AW16" s="33">
        <f>CHOOSE(MIN(D6L609C9,RUN_YEARS),B7L806C1,B7L806C10,B7L806C19,B7L806C28,B7L806C37)</f>
        <v>9662.4350508476582</v>
      </c>
      <c r="AX16" s="16" t="s">
        <v>32019</v>
      </c>
      <c r="AY16" s="33">
        <f>IF(D6L609C23=0,0,D6L609C19/D6L609C23)</f>
        <v>1.6437556490210412E-4</v>
      </c>
      <c r="AZ16" s="16" t="s">
        <v>32020</v>
      </c>
      <c r="BA16" s="33">
        <f>IF(D6L609C5=0,0,D6L609C19/D6L609C5)</f>
        <v>0.37370685781123653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0.67079570174770131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1467697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20044.428492042123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3265.3917322084085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9662.4350508476582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0.67079570174770131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1467697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20044.428492042123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3265.3917322084085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9662.4350508476582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0.67079570174770131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1467697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20044.428492042123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3265.3917322084085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9662.4350508476582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2.1626873932957698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1.8599111582343619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0.92995557911718096</v>
      </c>
      <c r="R20" s="16" t="s">
        <v>32088</v>
      </c>
      <c r="S20" s="15">
        <f>D6L613C5-D6L613C7</f>
        <v>0.92995557911718096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0.8980667029382835</v>
      </c>
      <c r="X20" s="16" t="s">
        <v>32090</v>
      </c>
      <c r="Y20" s="33">
        <f>D6L613C7-D6L613C10</f>
        <v>3.1888876178897463E-2</v>
      </c>
      <c r="Z20" s="16" t="s">
        <v>32091</v>
      </c>
      <c r="AA20" s="33">
        <f>CHOOSE(MIN(D6L613C9,RUN_YEARS),B7L806C7,B7L806C16,B7L806C25,B7L806C34,B7L806C43)</f>
        <v>1467697</v>
      </c>
      <c r="AB20" s="16" t="s">
        <v>32092</v>
      </c>
      <c r="AC20" s="33">
        <f>IF(D6L613C12=0,0,D6L613C10/D6L613C12)</f>
        <v>6.1188835497945662E-7</v>
      </c>
      <c r="AD20" s="16" t="s">
        <v>32093</v>
      </c>
      <c r="AE20" s="33">
        <f>IF(D6L613C5=0,0,D6L613C10/D6L613C5)</f>
        <v>0.48285462397614198</v>
      </c>
      <c r="AF20" s="16" t="s">
        <v>32094</v>
      </c>
      <c r="AG20" s="33">
        <f>CHOOSE(MIN(D6L613C9,RUN_YEARS),B7L806C5,B7L806C14,B7L806C23,B7L806C32,B7L806C41)</f>
        <v>20044.428492042123</v>
      </c>
      <c r="AH20" s="16" t="s">
        <v>32095</v>
      </c>
      <c r="AI20" s="33">
        <f>IF(D6L613C15=0,0,D6L613C11/D6L613C15)</f>
        <v>1.5909097229465896E-6</v>
      </c>
      <c r="AJ20" s="16" t="s">
        <v>32096</v>
      </c>
      <c r="AK20" s="33">
        <f>IF(D6L613C5=0,0,D6L613C11/D6L613C5)</f>
        <v>1.7145376023858037E-2</v>
      </c>
      <c r="AL20" s="16" t="s">
        <v>32097</v>
      </c>
      <c r="AM20" s="33">
        <f>D6L613C8*CHOOSE(MIN(D6L613C9,RUN_YEARS),B7L806C4,B7L806C13,B7L806C22,B7L806C31,B7L806C40)</f>
        <v>0.23489402436535997</v>
      </c>
      <c r="AN20" s="16" t="s">
        <v>32098</v>
      </c>
      <c r="AO20" s="33">
        <f>D6L613C8-D6L613C18</f>
        <v>0.69506155475182096</v>
      </c>
      <c r="AP20" s="16" t="s">
        <v>32099</v>
      </c>
      <c r="AQ20" s="33">
        <f>CHOOSE(MIN(D6L613C9,RUN_YEARS),B7L806C2,B7L806C11,B7L806C20,B7L806C29,B7L806C38)</f>
        <v>3265.3917322084085</v>
      </c>
      <c r="AR20" s="16" t="s">
        <v>32100</v>
      </c>
      <c r="AS20" s="33">
        <f>IF(D6L613C20=0,0,D6L613C18/D6L613C20)</f>
        <v>7.1934408986360545E-5</v>
      </c>
      <c r="AT20" s="16" t="s">
        <v>32101</v>
      </c>
      <c r="AU20" s="33">
        <f>IF(D6L613C5=0,0,D6L613C18/D6L613C5)</f>
        <v>0.12629314218876345</v>
      </c>
      <c r="AV20" s="16" t="s">
        <v>32102</v>
      </c>
      <c r="AW20" s="33">
        <f>CHOOSE(MIN(D6L613C9,RUN_YEARS),B7L806C1,B7L806C10,B7L806C19,B7L806C28,B7L806C37)</f>
        <v>9662.4350508476582</v>
      </c>
      <c r="AX20" s="16" t="s">
        <v>32103</v>
      </c>
      <c r="AY20" s="33">
        <f>IF(D6L613C23=0,0,D6L613C19/D6L613C23)</f>
        <v>7.1934408986360559E-5</v>
      </c>
      <c r="AZ20" s="16" t="s">
        <v>32104</v>
      </c>
      <c r="BA20" s="33">
        <f>IF(D6L613C5=0,0,D6L613C19/D6L613C5)</f>
        <v>0.37370685781123653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56.504372994894538</v>
      </c>
      <c r="J21" s="16" t="s">
        <v>32126</v>
      </c>
      <c r="K21" s="21">
        <f>IF(FLOW_THRU_100PCT="Y",1,INDEX(VariabilityMatrix,D6L614C1,D6L614C9))</f>
        <v>0.65646204463521418</v>
      </c>
      <c r="L21" s="16" t="s">
        <v>32106</v>
      </c>
      <c r="M21" s="15">
        <f>IF(D6L614C2&lt;&gt;0,D6L614C2*D6L614C4,D6L614C3*D6L614C4)</f>
        <v>37.092976227059246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18.546488113529623</v>
      </c>
      <c r="R21" s="16" t="s">
        <v>32108</v>
      </c>
      <c r="S21" s="15">
        <f>D6L614C5-D6L614C7</f>
        <v>18.546488113529623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17.879692183055912</v>
      </c>
      <c r="X21" s="16" t="s">
        <v>32110</v>
      </c>
      <c r="Y21" s="33">
        <f>D6L614C7-D6L614C10</f>
        <v>0.666795930473711</v>
      </c>
      <c r="Z21" s="16" t="s">
        <v>32111</v>
      </c>
      <c r="AA21" s="33">
        <f>CHOOSE(MIN(D6L614C9,RUN_YEARS),B7L806C7,B7L806C16,B7L806C25,B7L806C34,B7L806C43)</f>
        <v>1380962.4</v>
      </c>
      <c r="AB21" s="16" t="s">
        <v>32112</v>
      </c>
      <c r="AC21" s="33">
        <f>IF(D6L614C12=0,0,D6L614C10/D6L614C12)</f>
        <v>1.2947269370299954E-5</v>
      </c>
      <c r="AD21" s="16" t="s">
        <v>32113</v>
      </c>
      <c r="AE21" s="33">
        <f>IF(D6L614C5=0,0,D6L614C10/D6L614C5)</f>
        <v>0.48202366058759977</v>
      </c>
      <c r="AF21" s="16" t="s">
        <v>32114</v>
      </c>
      <c r="AG21" s="33">
        <f>CHOOSE(MIN(D6L614C9,RUN_YEARS),B7L806C5,B7L806C14,B7L806C23,B7L806C32,B7L806C41)</f>
        <v>19808.035650159443</v>
      </c>
      <c r="AH21" s="16" t="s">
        <v>32115</v>
      </c>
      <c r="AI21" s="33">
        <f>IF(D6L614C15=0,0,D6L614C11/D6L614C15)</f>
        <v>3.3662900362779975E-5</v>
      </c>
      <c r="AJ21" s="16" t="s">
        <v>32116</v>
      </c>
      <c r="AK21" s="33">
        <f>IF(D6L614C5=0,0,D6L614C11/D6L614C5)</f>
        <v>1.7976339412400261E-2</v>
      </c>
      <c r="AL21" s="16" t="s">
        <v>32117</v>
      </c>
      <c r="AM21" s="33">
        <f>D6L614C8*CHOOSE(MIN(D6L614C9,RUN_YEARS),B7L806C4,B7L806C13,B7L806C22,B7L806C31,B7L806C40)</f>
        <v>4.6484901619044354</v>
      </c>
      <c r="AN21" s="16" t="s">
        <v>32118</v>
      </c>
      <c r="AO21" s="33">
        <f>D6L614C8-D6L614C18</f>
        <v>13.897997951625188</v>
      </c>
      <c r="AP21" s="16" t="s">
        <v>32119</v>
      </c>
      <c r="AQ21" s="33">
        <f>CHOOSE(MIN(D6L614C9,RUN_YEARS),B7L806C2,B7L806C11,B7L806C20,B7L806C29,B7L806C38)</f>
        <v>3189.8174038070483</v>
      </c>
      <c r="AR21" s="16" t="s">
        <v>32120</v>
      </c>
      <c r="AS21" s="33">
        <f>IF(D6L614C20=0,0,D6L614C18/D6L614C20)</f>
        <v>1.4572903628767154E-3</v>
      </c>
      <c r="AT21" s="16" t="s">
        <v>32121</v>
      </c>
      <c r="AU21" s="33">
        <f>IF(D6L614C5=0,0,D6L614C18/D6L614C5)</f>
        <v>0.12531995635641047</v>
      </c>
      <c r="AV21" s="16" t="s">
        <v>32122</v>
      </c>
      <c r="AW21" s="33">
        <f>CHOOSE(MIN(D6L614C9,RUN_YEARS),B7L806C1,B7L806C10,B7L806C19,B7L806C28,B7L806C37)</f>
        <v>9536.8763189995352</v>
      </c>
      <c r="AX21" s="16" t="s">
        <v>32123</v>
      </c>
      <c r="AY21" s="33">
        <f>IF(D6L614C23=0,0,D6L614C19/D6L614C23)</f>
        <v>1.4572903628767156E-3</v>
      </c>
      <c r="AZ21" s="16" t="s">
        <v>32124</v>
      </c>
      <c r="BA21" s="33">
        <f>IF(D6L614C5=0,0,D6L614C19/D6L614C5)</f>
        <v>0.37468004364358953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36.041798366856568</v>
      </c>
      <c r="J22" s="16" t="s">
        <v>32147</v>
      </c>
      <c r="K22" s="21">
        <f>IF(FLOW_THRU_100PCT="Y",1,INDEX(VariabilityMatrix,D6L615C1,D6L615C9))</f>
        <v>0.66309337941438495</v>
      </c>
      <c r="L22" s="16" t="s">
        <v>32127</v>
      </c>
      <c r="M22" s="15">
        <f>IF(D6L615C2&lt;&gt;0,D6L615C2*D6L615C4,D6L615C3*D6L615C4)</f>
        <v>23.899077879250783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11.949538939625391</v>
      </c>
      <c r="R22" s="16" t="s">
        <v>32129</v>
      </c>
      <c r="S22" s="15">
        <f>D6L615C5-D6L615C7</f>
        <v>11.949538939625391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11.525271967236721</v>
      </c>
      <c r="X22" s="16" t="s">
        <v>32131</v>
      </c>
      <c r="Y22" s="33">
        <f>D6L615C7-D6L615C10</f>
        <v>0.42426697238867028</v>
      </c>
      <c r="Z22" s="16" t="s">
        <v>32132</v>
      </c>
      <c r="AA22" s="33">
        <f>CHOOSE(MIN(D6L615C9,RUN_YEARS),B7L806C7,B7L806C16,B7L806C25,B7L806C34,B7L806C43)</f>
        <v>1342605.3333333335</v>
      </c>
      <c r="AB22" s="16" t="s">
        <v>32133</v>
      </c>
      <c r="AC22" s="33">
        <f>IF(D6L615C12=0,0,D6L615C10/D6L615C12)</f>
        <v>8.5842590380767547E-6</v>
      </c>
      <c r="AD22" s="16" t="s">
        <v>32134</v>
      </c>
      <c r="AE22" s="33">
        <f>IF(D6L615C5=0,0,D6L615C10/D6L615C5)</f>
        <v>0.48224755890029464</v>
      </c>
      <c r="AF22" s="16" t="s">
        <v>32135</v>
      </c>
      <c r="AG22" s="33">
        <f>CHOOSE(MIN(D6L615C9,RUN_YEARS),B7L806C5,B7L806C14,B7L806C23,B7L806C32,B7L806C41)</f>
        <v>19009.165967739995</v>
      </c>
      <c r="AH22" s="16" t="s">
        <v>32136</v>
      </c>
      <c r="AI22" s="33">
        <f>IF(D6L615C15=0,0,D6L615C11/D6L615C15)</f>
        <v>2.2319073498999571E-5</v>
      </c>
      <c r="AJ22" s="16" t="s">
        <v>32137</v>
      </c>
      <c r="AK22" s="33">
        <f>IF(D6L615C5=0,0,D6L615C11/D6L615C5)</f>
        <v>1.7752441099705338E-2</v>
      </c>
      <c r="AL22" s="16" t="s">
        <v>32138</v>
      </c>
      <c r="AM22" s="33">
        <f>D6L615C8*CHOOSE(MIN(D6L615C9,RUN_YEARS),B7L806C4,B7L806C13,B7L806C22,B7L806C31,B7L806C40)</f>
        <v>3.123491657918545</v>
      </c>
      <c r="AN22" s="16" t="s">
        <v>32139</v>
      </c>
      <c r="AO22" s="33">
        <f>D6L615C8-D6L615C18</f>
        <v>8.8260472817068454</v>
      </c>
      <c r="AP22" s="16" t="s">
        <v>32140</v>
      </c>
      <c r="AQ22" s="33">
        <f>CHOOSE(MIN(D6L615C9,RUN_YEARS),B7L806C2,B7L806C11,B7L806C20,B7L806C29,B7L806C38)</f>
        <v>3236.5941115740311</v>
      </c>
      <c r="AR22" s="16" t="s">
        <v>32141</v>
      </c>
      <c r="AS22" s="33">
        <f>IF(D6L615C20=0,0,D6L615C18/D6L615C20)</f>
        <v>9.6505510120931364E-4</v>
      </c>
      <c r="AT22" s="16" t="s">
        <v>32142</v>
      </c>
      <c r="AU22" s="33">
        <f>IF(D6L615C5=0,0,D6L615C18/D6L615C5)</f>
        <v>0.13069507006504069</v>
      </c>
      <c r="AV22" s="16" t="s">
        <v>32143</v>
      </c>
      <c r="AW22" s="33">
        <f>CHOOSE(MIN(D6L615C9,RUN_YEARS),B7L806C1,B7L806C10,B7L806C19,B7L806C28,B7L806C37)</f>
        <v>9145.6407728915146</v>
      </c>
      <c r="AX22" s="16" t="s">
        <v>32144</v>
      </c>
      <c r="AY22" s="33">
        <f>IF(D6L615C23=0,0,D6L615C19/D6L615C23)</f>
        <v>9.6505510120931354E-4</v>
      </c>
      <c r="AZ22" s="16" t="s">
        <v>32145</v>
      </c>
      <c r="BA22" s="33">
        <f>IF(D6L615C5=0,0,D6L615C19/D6L615C5)</f>
        <v>0.36930492993495928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9523.3083984448967</v>
      </c>
      <c r="J23" s="16" t="s">
        <v>32168</v>
      </c>
      <c r="K23" s="21">
        <f>IF(FLOW_THRU_100PCT="Y",1,INDEX(VariabilityMatrix,D6L616C1,D6L616C9))</f>
        <v>0.33218144065456362</v>
      </c>
      <c r="L23" s="16" t="s">
        <v>32148</v>
      </c>
      <c r="M23" s="15">
        <f>IF(D6L616C2&lt;&gt;0,D6L616C2*D6L616C4,D6L616C3*D6L616C4)</f>
        <v>3163.4663035931308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1581.7331517965654</v>
      </c>
      <c r="R23" s="16" t="s">
        <v>32150</v>
      </c>
      <c r="S23" s="15">
        <f>D6L616C5-D6L616C7</f>
        <v>1581.7331517965654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1525.5739025711257</v>
      </c>
      <c r="X23" s="16" t="s">
        <v>32152</v>
      </c>
      <c r="Y23" s="33">
        <f>D6L616C7-D6L616C10</f>
        <v>56.15924922543968</v>
      </c>
      <c r="Z23" s="16" t="s">
        <v>32153</v>
      </c>
      <c r="AA23" s="33">
        <f>CHOOSE(MIN(D6L616C9,RUN_YEARS),B7L806C7,B7L806C16,B7L806C25,B7L806C34,B7L806C43)</f>
        <v>1342605.3333333335</v>
      </c>
      <c r="AB23" s="16" t="s">
        <v>32154</v>
      </c>
      <c r="AC23" s="33">
        <f>IF(D6L616C12=0,0,D6L616C10/D6L616C12)</f>
        <v>1.1362787445388211E-3</v>
      </c>
      <c r="AD23" s="16" t="s">
        <v>32155</v>
      </c>
      <c r="AE23" s="33">
        <f>IF(D6L616C5=0,0,D6L616C10/D6L616C5)</f>
        <v>0.48224755890029464</v>
      </c>
      <c r="AF23" s="16" t="s">
        <v>32156</v>
      </c>
      <c r="AG23" s="33">
        <f>CHOOSE(MIN(D6L616C9,RUN_YEARS),B7L806C5,B7L806C14,B7L806C23,B7L806C32,B7L806C41)</f>
        <v>19009.165967739995</v>
      </c>
      <c r="AH23" s="16" t="s">
        <v>32157</v>
      </c>
      <c r="AI23" s="33">
        <f>IF(D6L616C15=0,0,D6L616C11/D6L616C15)</f>
        <v>2.9543247358009401E-3</v>
      </c>
      <c r="AJ23" s="16" t="s">
        <v>32158</v>
      </c>
      <c r="AK23" s="33">
        <f>IF(D6L616C5=0,0,D6L616C11/D6L616C5)</f>
        <v>1.7752441099705356E-2</v>
      </c>
      <c r="AL23" s="16" t="s">
        <v>32159</v>
      </c>
      <c r="AM23" s="33">
        <f>D6L616C8*CHOOSE(MIN(D6L616C9,RUN_YEARS),B7L806C4,B7L806C13,B7L806C22,B7L806C31,B7L806C40)</f>
        <v>413.44945019649953</v>
      </c>
      <c r="AN23" s="16" t="s">
        <v>32160</v>
      </c>
      <c r="AO23" s="33">
        <f>D6L616C8-D6L616C18</f>
        <v>1168.2837016000658</v>
      </c>
      <c r="AP23" s="16" t="s">
        <v>32161</v>
      </c>
      <c r="AQ23" s="33">
        <f>CHOOSE(MIN(D6L616C9,RUN_YEARS),B7L806C2,B7L806C11,B7L806C20,B7L806C29,B7L806C38)</f>
        <v>3236.5941115740311</v>
      </c>
      <c r="AR23" s="16" t="s">
        <v>32162</v>
      </c>
      <c r="AS23" s="33">
        <f>IF(D6L616C20=0,0,D6L616C18/D6L616C20)</f>
        <v>0.1277421375507074</v>
      </c>
      <c r="AT23" s="16" t="s">
        <v>32163</v>
      </c>
      <c r="AU23" s="33">
        <f>IF(D6L616C5=0,0,D6L616C18/D6L616C5)</f>
        <v>0.13069507006504069</v>
      </c>
      <c r="AV23" s="16" t="s">
        <v>32164</v>
      </c>
      <c r="AW23" s="33">
        <f>CHOOSE(MIN(D6L616C9,RUN_YEARS),B7L806C1,B7L806C10,B7L806C19,B7L806C28,B7L806C37)</f>
        <v>9145.6407728915146</v>
      </c>
      <c r="AX23" s="16" t="s">
        <v>32165</v>
      </c>
      <c r="AY23" s="33">
        <f>IF(D6L616C23=0,0,D6L616C19/D6L616C23)</f>
        <v>0.1277421375507074</v>
      </c>
      <c r="AZ23" s="16" t="s">
        <v>32166</v>
      </c>
      <c r="BA23" s="33">
        <f>IF(D6L616C5=0,0,D6L616C19/D6L616C5)</f>
        <v>0.36930492993495928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232.76965718578589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200.18190517977587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100.09095258988793</v>
      </c>
      <c r="R24" s="16" t="s">
        <v>32171</v>
      </c>
      <c r="S24" s="15">
        <f>D6L617C5-D6L617C7</f>
        <v>100.09095258988793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96.537235108957162</v>
      </c>
      <c r="X24" s="16" t="s">
        <v>32173</v>
      </c>
      <c r="Y24" s="33">
        <f>D6L617C7-D6L617C10</f>
        <v>3.5537174809307714</v>
      </c>
      <c r="Z24" s="16" t="s">
        <v>32174</v>
      </c>
      <c r="AA24" s="33">
        <f>CHOOSE(MIN(D6L617C9,RUN_YEARS),B7L806C7,B7L806C16,B7L806C25,B7L806C34,B7L806C43)</f>
        <v>1342605.3333333335</v>
      </c>
      <c r="AB24" s="16" t="s">
        <v>32175</v>
      </c>
      <c r="AC24" s="33">
        <f>IF(D6L617C12=0,0,D6L617C10/D6L617C12)</f>
        <v>7.1902913471437493E-5</v>
      </c>
      <c r="AD24" s="16" t="s">
        <v>32176</v>
      </c>
      <c r="AE24" s="33">
        <f>IF(D6L617C5=0,0,D6L617C10/D6L617C5)</f>
        <v>0.48224755890029464</v>
      </c>
      <c r="AF24" s="16" t="s">
        <v>32177</v>
      </c>
      <c r="AG24" s="33">
        <f>CHOOSE(MIN(D6L617C9,RUN_YEARS),B7L806C5,B7L806C14,B7L806C23,B7L806C32,B7L806C41)</f>
        <v>19009.165967739995</v>
      </c>
      <c r="AH24" s="16" t="s">
        <v>32178</v>
      </c>
      <c r="AI24" s="33">
        <f>IF(D6L617C15=0,0,D6L617C11/D6L617C15)</f>
        <v>1.8694757502573764E-4</v>
      </c>
      <c r="AJ24" s="16" t="s">
        <v>32179</v>
      </c>
      <c r="AK24" s="33">
        <f>IF(D6L617C5=0,0,D6L617C11/D6L617C5)</f>
        <v>1.7752441099705345E-2</v>
      </c>
      <c r="AL24" s="16" t="s">
        <v>32180</v>
      </c>
      <c r="AM24" s="33">
        <f>D6L617C8*CHOOSE(MIN(D6L617C9,RUN_YEARS),B7L806C4,B7L806C13,B7L806C22,B7L806C31,B7L806C40)</f>
        <v>26.162788123224139</v>
      </c>
      <c r="AN24" s="16" t="s">
        <v>32181</v>
      </c>
      <c r="AO24" s="33">
        <f>D6L617C8-D6L617C18</f>
        <v>73.928164466663787</v>
      </c>
      <c r="AP24" s="16" t="s">
        <v>32182</v>
      </c>
      <c r="AQ24" s="33">
        <f>CHOOSE(MIN(D6L617C9,RUN_YEARS),B7L806C2,B7L806C11,B7L806C20,B7L806C29,B7L806C38)</f>
        <v>3236.5941115740311</v>
      </c>
      <c r="AR24" s="16" t="s">
        <v>32183</v>
      </c>
      <c r="AS24" s="33">
        <f>IF(D6L617C20=0,0,D6L617C18/D6L617C20)</f>
        <v>8.0834319106205654E-3</v>
      </c>
      <c r="AT24" s="16" t="s">
        <v>32184</v>
      </c>
      <c r="AU24" s="33">
        <f>IF(D6L617C5=0,0,D6L617C18/D6L617C5)</f>
        <v>0.13069507006504069</v>
      </c>
      <c r="AV24" s="16" t="s">
        <v>32185</v>
      </c>
      <c r="AW24" s="33">
        <f>CHOOSE(MIN(D6L617C9,RUN_YEARS),B7L806C1,B7L806C10,B7L806C19,B7L806C28,B7L806C37)</f>
        <v>9145.6407728915146</v>
      </c>
      <c r="AX24" s="16" t="s">
        <v>32186</v>
      </c>
      <c r="AY24" s="33">
        <f>IF(D6L617C23=0,0,D6L617C19/D6L617C23)</f>
        <v>8.0834319106205636E-3</v>
      </c>
      <c r="AZ24" s="16" t="s">
        <v>32187</v>
      </c>
      <c r="BA24" s="33">
        <f>IF(D6L617C5=0,0,D6L617C19/D6L617C5)</f>
        <v>0.36930492993495928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5542.2465265876735</v>
      </c>
      <c r="J25" s="16" t="s">
        <v>32209</v>
      </c>
      <c r="K25" s="21">
        <f>IF(FLOW_THRU_100PCT="Y",1,INDEX(VariabilityMatrix,D6L618C1,D6L618C9))</f>
        <v>0.34150070988595593</v>
      </c>
      <c r="L25" s="16" t="s">
        <v>32189</v>
      </c>
      <c r="M25" s="15">
        <f>IF(D6L618C2&lt;&gt;0,D6L618C2*D6L618C4,D6L618C3*D6L618C4)</f>
        <v>1892.681123192664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946.34056159633201</v>
      </c>
      <c r="R25" s="16" t="s">
        <v>32191</v>
      </c>
      <c r="S25" s="15">
        <f>D6L618C5-D6L618C7</f>
        <v>946.34056159633201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913.8898320459358</v>
      </c>
      <c r="X25" s="16" t="s">
        <v>32193</v>
      </c>
      <c r="Y25" s="33">
        <f>D6L618C7-D6L618C10</f>
        <v>32.450729550396204</v>
      </c>
      <c r="Z25" s="16" t="s">
        <v>32194</v>
      </c>
      <c r="AA25" s="33">
        <f>CHOOSE(MIN(D6L618C9,RUN_YEARS),B7L806C7,B7L806C16,B7L806C25,B7L806C34,B7L806C43)</f>
        <v>1467697</v>
      </c>
      <c r="AB25" s="16" t="s">
        <v>32195</v>
      </c>
      <c r="AC25" s="33">
        <f>IF(D6L618C12=0,0,D6L618C10/D6L618C12)</f>
        <v>6.2266927849953762E-4</v>
      </c>
      <c r="AD25" s="16" t="s">
        <v>32196</v>
      </c>
      <c r="AE25" s="33">
        <f>IF(D6L618C5=0,0,D6L618C10/D6L618C5)</f>
        <v>0.48285462397614198</v>
      </c>
      <c r="AF25" s="16" t="s">
        <v>32197</v>
      </c>
      <c r="AG25" s="33">
        <f>CHOOSE(MIN(D6L618C9,RUN_YEARS),B7L806C5,B7L806C14,B7L806C23,B7L806C32,B7L806C41)</f>
        <v>20044.428492042123</v>
      </c>
      <c r="AH25" s="16" t="s">
        <v>32198</v>
      </c>
      <c r="AI25" s="33">
        <f>IF(D6L618C15=0,0,D6L618C11/D6L618C15)</f>
        <v>1.6189401240988004E-3</v>
      </c>
      <c r="AJ25" s="16" t="s">
        <v>32199</v>
      </c>
      <c r="AK25" s="33">
        <f>IF(D6L618C5=0,0,D6L618C11/D6L618C5)</f>
        <v>1.7145376023858037E-2</v>
      </c>
      <c r="AL25" s="16" t="s">
        <v>32200</v>
      </c>
      <c r="AM25" s="33">
        <f>D6L618C8*CHOOSE(MIN(D6L618C9,RUN_YEARS),B7L806C4,B7L806C13,B7L806C22,B7L806C31,B7L806C40)</f>
        <v>239.03264620935963</v>
      </c>
      <c r="AN25" s="16" t="s">
        <v>32201</v>
      </c>
      <c r="AO25" s="33">
        <f>D6L618C8-D6L618C18</f>
        <v>707.30791538697235</v>
      </c>
      <c r="AP25" s="16" t="s">
        <v>32202</v>
      </c>
      <c r="AQ25" s="33">
        <f>CHOOSE(MIN(D6L618C9,RUN_YEARS),B7L806C2,B7L806C11,B7L806C20,B7L806C29,B7L806C38)</f>
        <v>3265.3917322084085</v>
      </c>
      <c r="AR25" s="16" t="s">
        <v>32203</v>
      </c>
      <c r="AS25" s="33">
        <f>IF(D6L618C20=0,0,D6L618C18/D6L618C20)</f>
        <v>7.320182869688964E-2</v>
      </c>
      <c r="AT25" s="16" t="s">
        <v>32204</v>
      </c>
      <c r="AU25" s="33">
        <f>IF(D6L618C5=0,0,D6L618C18/D6L618C5)</f>
        <v>0.12629314218876345</v>
      </c>
      <c r="AV25" s="16" t="s">
        <v>32205</v>
      </c>
      <c r="AW25" s="33">
        <f>CHOOSE(MIN(D6L618C9,RUN_YEARS),B7L806C1,B7L806C10,B7L806C19,B7L806C28,B7L806C37)</f>
        <v>9662.4350508476582</v>
      </c>
      <c r="AX25" s="16" t="s">
        <v>32206</v>
      </c>
      <c r="AY25" s="33">
        <f>IF(D6L618C23=0,0,D6L618C19/D6L618C23)</f>
        <v>7.320182869688964E-2</v>
      </c>
      <c r="AZ25" s="16" t="s">
        <v>32207</v>
      </c>
      <c r="BA25" s="33">
        <f>IF(D6L618C5=0,0,D6L618C19/D6L618C5)</f>
        <v>0.37370685781123653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15509.561484128644</v>
      </c>
      <c r="J26" s="16" t="s">
        <v>32230</v>
      </c>
      <c r="K26" s="21">
        <f>IF(FLOW_THRU_100PCT="Y",1,INDEX(VariabilityMatrix,D6L619C1,D6L619C9))</f>
        <v>0.33218144065456362</v>
      </c>
      <c r="L26" s="16" t="s">
        <v>32210</v>
      </c>
      <c r="M26" s="15">
        <f>IF(D6L619C2&lt;&gt;0,D6L619C2*D6L619C4,D6L619C3*D6L619C4)</f>
        <v>5151.9884777183852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2575.9942388591926</v>
      </c>
      <c r="R26" s="16" t="s">
        <v>32212</v>
      </c>
      <c r="S26" s="15">
        <f>D6L619C5-D6L619C7</f>
        <v>2575.9942388591926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2484.5338668621362</v>
      </c>
      <c r="X26" s="16" t="s">
        <v>32214</v>
      </c>
      <c r="Y26" s="33">
        <f>D6L619C7-D6L619C10</f>
        <v>91.460371997056427</v>
      </c>
      <c r="Z26" s="16" t="s">
        <v>32215</v>
      </c>
      <c r="AA26" s="33">
        <f>CHOOSE(MIN(D6L619C9,RUN_YEARS),B7L806C7,B7L806C16,B7L806C25,B7L806C34,B7L806C43)</f>
        <v>1342605.3333333335</v>
      </c>
      <c r="AB26" s="16" t="s">
        <v>32216</v>
      </c>
      <c r="AC26" s="33">
        <f>IF(D6L619C12=0,0,D6L619C10/D6L619C12)</f>
        <v>1.850531801995525E-3</v>
      </c>
      <c r="AD26" s="16" t="s">
        <v>32217</v>
      </c>
      <c r="AE26" s="33">
        <f>IF(D6L619C5=0,0,D6L619C10/D6L619C5)</f>
        <v>0.48224755890029464</v>
      </c>
      <c r="AF26" s="16" t="s">
        <v>32218</v>
      </c>
      <c r="AG26" s="33">
        <f>CHOOSE(MIN(D6L619C9,RUN_YEARS),B7L806C5,B7L806C14,B7L806C23,B7L806C32,B7L806C41)</f>
        <v>19009.165967739995</v>
      </c>
      <c r="AH26" s="16" t="s">
        <v>32219</v>
      </c>
      <c r="AI26" s="33">
        <f>IF(D6L619C15=0,0,D6L619C11/D6L619C15)</f>
        <v>4.8113826851883803E-3</v>
      </c>
      <c r="AJ26" s="16" t="s">
        <v>32220</v>
      </c>
      <c r="AK26" s="33">
        <f>IF(D6L619C5=0,0,D6L619C11/D6L619C5)</f>
        <v>1.7752441099705384E-2</v>
      </c>
      <c r="AL26" s="16" t="s">
        <v>32221</v>
      </c>
      <c r="AM26" s="33">
        <f>D6L619C8*CHOOSE(MIN(D6L619C9,RUN_YEARS),B7L806C4,B7L806C13,B7L806C22,B7L806C31,B7L806C40)</f>
        <v>673.33949506968668</v>
      </c>
      <c r="AN26" s="16" t="s">
        <v>32222</v>
      </c>
      <c r="AO26" s="33">
        <f>D6L619C8-D6L619C18</f>
        <v>1902.654743789506</v>
      </c>
      <c r="AP26" s="16" t="s">
        <v>32223</v>
      </c>
      <c r="AQ26" s="33">
        <f>CHOOSE(MIN(D6L619C9,RUN_YEARS),B7L806C2,B7L806C11,B7L806C20,B7L806C29,B7L806C38)</f>
        <v>3236.5941115740311</v>
      </c>
      <c r="AR26" s="16" t="s">
        <v>32224</v>
      </c>
      <c r="AS26" s="33">
        <f>IF(D6L619C20=0,0,D6L619C18/D6L619C20)</f>
        <v>0.20803952298554546</v>
      </c>
      <c r="AT26" s="16" t="s">
        <v>32225</v>
      </c>
      <c r="AU26" s="33">
        <f>IF(D6L619C5=0,0,D6L619C18/D6L619C5)</f>
        <v>0.13069507006504069</v>
      </c>
      <c r="AV26" s="16" t="s">
        <v>32226</v>
      </c>
      <c r="AW26" s="33">
        <f>CHOOSE(MIN(D6L619C9,RUN_YEARS),B7L806C1,B7L806C10,B7L806C19,B7L806C28,B7L806C37)</f>
        <v>9145.6407728915146</v>
      </c>
      <c r="AX26" s="16" t="s">
        <v>32227</v>
      </c>
      <c r="AY26" s="33">
        <f>IF(D6L619C23=0,0,D6L619C19/D6L619C23)</f>
        <v>0.20803952298554546</v>
      </c>
      <c r="AZ26" s="16" t="s">
        <v>32228</v>
      </c>
      <c r="BA26" s="33">
        <f>IF(D6L619C5=0,0,D6L619C19/D6L619C5)</f>
        <v>0.36930492993495934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573.24773243752622</v>
      </c>
      <c r="J27" s="16" t="s">
        <v>32251</v>
      </c>
      <c r="K27" s="21">
        <f>IF(FLOW_THRU_100PCT="Y",1,INDEX(VariabilityMatrix,D6L620C1,D6L620C9))</f>
        <v>0.34150070988595593</v>
      </c>
      <c r="L27" s="16" t="s">
        <v>32231</v>
      </c>
      <c r="M27" s="15">
        <f>IF(D6L620C2&lt;&gt;0,D6L620C2*D6L620C4,D6L620C3*D6L620C4)</f>
        <v>195.76450756792974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97.88225378396487</v>
      </c>
      <c r="R27" s="16" t="s">
        <v>32233</v>
      </c>
      <c r="S27" s="15">
        <f>D6L620C5-D6L620C7</f>
        <v>97.88225378396487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94.525797689587321</v>
      </c>
      <c r="X27" s="16" t="s">
        <v>32235</v>
      </c>
      <c r="Y27" s="33">
        <f>D6L620C7-D6L620C10</f>
        <v>3.356456094377549</v>
      </c>
      <c r="Z27" s="16" t="s">
        <v>32236</v>
      </c>
      <c r="AA27" s="33">
        <f>CHOOSE(MIN(D6L620C9,RUN_YEARS),B7L806C7,B7L806C16,B7L806C25,B7L806C34,B7L806C43)</f>
        <v>1467697</v>
      </c>
      <c r="AB27" s="16" t="s">
        <v>32237</v>
      </c>
      <c r="AC27" s="33">
        <f>IF(D6L620C12=0,0,D6L620C10/D6L620C12)</f>
        <v>6.4404163590705247E-5</v>
      </c>
      <c r="AD27" s="16" t="s">
        <v>32238</v>
      </c>
      <c r="AE27" s="33">
        <f>IF(D6L620C5=0,0,D6L620C10/D6L620C5)</f>
        <v>0.48285462397614198</v>
      </c>
      <c r="AF27" s="16" t="s">
        <v>32239</v>
      </c>
      <c r="AG27" s="33">
        <f>CHOOSE(MIN(D6L620C9,RUN_YEARS),B7L806C5,B7L806C14,B7L806C23,B7L806C32,B7L806C41)</f>
        <v>20044.428492042123</v>
      </c>
      <c r="AH27" s="16" t="s">
        <v>32240</v>
      </c>
      <c r="AI27" s="33">
        <f>IF(D6L620C15=0,0,D6L620C11/D6L620C15)</f>
        <v>1.6745082533583345E-4</v>
      </c>
      <c r="AJ27" s="16" t="s">
        <v>32241</v>
      </c>
      <c r="AK27" s="33">
        <f>IF(D6L620C5=0,0,D6L620C11/D6L620C5)</f>
        <v>1.7145376023857992E-2</v>
      </c>
      <c r="AL27" s="16" t="s">
        <v>32242</v>
      </c>
      <c r="AM27" s="33">
        <f>D6L620C8*CHOOSE(MIN(D6L620C9,RUN_YEARS),B7L806C4,B7L806C13,B7L806C22,B7L806C31,B7L806C40)</f>
        <v>24.72371478978981</v>
      </c>
      <c r="AN27" s="16" t="s">
        <v>32243</v>
      </c>
      <c r="AO27" s="33">
        <f>D6L620C8-D6L620C18</f>
        <v>73.158538994175061</v>
      </c>
      <c r="AP27" s="16" t="s">
        <v>32244</v>
      </c>
      <c r="AQ27" s="33">
        <f>CHOOSE(MIN(D6L620C9,RUN_YEARS),B7L806C2,B7L806C11,B7L806C20,B7L806C29,B7L806C38)</f>
        <v>3265.3917322084085</v>
      </c>
      <c r="AR27" s="16" t="s">
        <v>32245</v>
      </c>
      <c r="AS27" s="33">
        <f>IF(D6L620C20=0,0,D6L620C18/D6L620C20)</f>
        <v>7.5714391464661969E-3</v>
      </c>
      <c r="AT27" s="16" t="s">
        <v>32246</v>
      </c>
      <c r="AU27" s="33">
        <f>IF(D6L620C5=0,0,D6L620C18/D6L620C5)</f>
        <v>0.12629314218876345</v>
      </c>
      <c r="AV27" s="16" t="s">
        <v>32247</v>
      </c>
      <c r="AW27" s="33">
        <f>CHOOSE(MIN(D6L620C9,RUN_YEARS),B7L806C1,B7L806C10,B7L806C19,B7L806C28,B7L806C37)</f>
        <v>9662.4350508476582</v>
      </c>
      <c r="AX27" s="16" t="s">
        <v>32248</v>
      </c>
      <c r="AY27" s="33">
        <f>IF(D6L620C23=0,0,D6L620C19/D6L620C23)</f>
        <v>7.5714391464661969E-3</v>
      </c>
      <c r="AZ27" s="16" t="s">
        <v>32249</v>
      </c>
      <c r="BA27" s="33">
        <f>IF(D6L620C5=0,0,D6L620C19/D6L620C5)</f>
        <v>0.37370685781123653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0.34150070988595593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1467697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20044.428492042123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3265.3917322084085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9662.4350508476582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0.34150070988595593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1467697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20044.428492042123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3265.3917322084085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9662.4350508476582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0.34150070988595593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1467697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20044.428492042123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3265.3917322084085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9662.4350508476582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0.34150070988595593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1467697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20044.428492042123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3265.3917322084085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9662.4350508476582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0.34150070988595593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1467697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20044.428492042123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3265.3917322084085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9662.4350508476582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463.93600535062797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398.98496460154007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199.49248230077004</v>
      </c>
      <c r="R33" s="16" t="s">
        <v>32359</v>
      </c>
      <c r="S33" s="15">
        <f>D6L626C5-D6L626C7</f>
        <v>199.49248230077004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192.65173505481096</v>
      </c>
      <c r="X33" s="16" t="s">
        <v>32361</v>
      </c>
      <c r="Y33" s="33">
        <f>D6L626C7-D6L626C10</f>
        <v>6.8407472459590792</v>
      </c>
      <c r="Z33" s="16" t="s">
        <v>32362</v>
      </c>
      <c r="AA33" s="33">
        <f>CHOOSE(MIN(D6L626C9,RUN_YEARS),B7L806C7,B7L806C16,B7L806C25,B7L806C34,B7L806C43)</f>
        <v>1467697</v>
      </c>
      <c r="AB33" s="16" t="s">
        <v>32363</v>
      </c>
      <c r="AC33" s="33">
        <f>IF(D6L626C12=0,0,D6L626C10/D6L626C12)</f>
        <v>1.3126124469479121E-4</v>
      </c>
      <c r="AD33" s="16" t="s">
        <v>32364</v>
      </c>
      <c r="AE33" s="33">
        <f>IF(D6L626C5=0,0,D6L626C10/D6L626C5)</f>
        <v>0.48285462397614198</v>
      </c>
      <c r="AF33" s="16" t="s">
        <v>32365</v>
      </c>
      <c r="AG33" s="33">
        <f>CHOOSE(MIN(D6L626C9,RUN_YEARS),B7L806C5,B7L806C14,B7L806C23,B7L806C32,B7L806C41)</f>
        <v>20044.428492042123</v>
      </c>
      <c r="AH33" s="16" t="s">
        <v>32366</v>
      </c>
      <c r="AI33" s="33">
        <f>IF(D6L626C15=0,0,D6L626C11/D6L626C15)</f>
        <v>3.4127923620645695E-4</v>
      </c>
      <c r="AJ33" s="16" t="s">
        <v>32367</v>
      </c>
      <c r="AK33" s="33">
        <f>IF(D6L626C5=0,0,D6L626C11/D6L626C5)</f>
        <v>1.7145376023858003E-2</v>
      </c>
      <c r="AL33" s="16" t="s">
        <v>32368</v>
      </c>
      <c r="AM33" s="33">
        <f>D6L626C8*CHOOSE(MIN(D6L626C9,RUN_YEARS),B7L806C4,B7L806C13,B7L806C22,B7L806C31,B7L806C40)</f>
        <v>50.38906486560105</v>
      </c>
      <c r="AN33" s="16" t="s">
        <v>32369</v>
      </c>
      <c r="AO33" s="33">
        <f>D6L626C8-D6L626C18</f>
        <v>149.10341743516898</v>
      </c>
      <c r="AP33" s="16" t="s">
        <v>32370</v>
      </c>
      <c r="AQ33" s="33">
        <f>CHOOSE(MIN(D6L626C9,RUN_YEARS),B7L806C2,B7L806C11,B7L806C20,B7L806C29,B7L806C38)</f>
        <v>3265.3917322084085</v>
      </c>
      <c r="AR33" s="16" t="s">
        <v>32371</v>
      </c>
      <c r="AS33" s="33">
        <f>IF(D6L626C20=0,0,D6L626C18/D6L626C20)</f>
        <v>1.5431246538841009E-2</v>
      </c>
      <c r="AT33" s="16" t="s">
        <v>32372</v>
      </c>
      <c r="AU33" s="33">
        <f>IF(D6L626C5=0,0,D6L626C18/D6L626C5)</f>
        <v>0.12629314218876345</v>
      </c>
      <c r="AV33" s="16" t="s">
        <v>32373</v>
      </c>
      <c r="AW33" s="33">
        <f>CHOOSE(MIN(D6L626C9,RUN_YEARS),B7L806C1,B7L806C10,B7L806C19,B7L806C28,B7L806C37)</f>
        <v>9662.4350508476582</v>
      </c>
      <c r="AX33" s="16" t="s">
        <v>32374</v>
      </c>
      <c r="AY33" s="33">
        <f>IF(D6L626C23=0,0,D6L626C19/D6L626C23)</f>
        <v>1.5431246538841009E-2</v>
      </c>
      <c r="AZ33" s="16" t="s">
        <v>32375</v>
      </c>
      <c r="BA33" s="33">
        <f>IF(D6L626C5=0,0,D6L626C19/D6L626C5)</f>
        <v>0.37370685781123653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927.35393942121016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797.52438790224073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398.76219395112037</v>
      </c>
      <c r="R34" s="16" t="s">
        <v>32379</v>
      </c>
      <c r="S34" s="15">
        <f>D6L627C5-D6L627C7</f>
        <v>398.76219395112037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384.60418922930728</v>
      </c>
      <c r="X34" s="16" t="s">
        <v>32381</v>
      </c>
      <c r="Y34" s="33">
        <f>D6L627C7-D6L627C10</f>
        <v>14.158004721813086</v>
      </c>
      <c r="Z34" s="16" t="s">
        <v>32382</v>
      </c>
      <c r="AA34" s="33">
        <f>CHOOSE(MIN(D6L627C9,RUN_YEARS),B7L806C7,B7L806C16,B7L806C25,B7L806C34,B7L806C43)</f>
        <v>1342605.3333333335</v>
      </c>
      <c r="AB34" s="16" t="s">
        <v>32383</v>
      </c>
      <c r="AC34" s="33">
        <f>IF(D6L627C12=0,0,D6L627C10/D6L627C12)</f>
        <v>2.864610914917468E-4</v>
      </c>
      <c r="AD34" s="16" t="s">
        <v>32384</v>
      </c>
      <c r="AE34" s="33">
        <f>IF(D6L627C5=0,0,D6L627C10/D6L627C5)</f>
        <v>0.48224755890029464</v>
      </c>
      <c r="AF34" s="16" t="s">
        <v>32385</v>
      </c>
      <c r="AG34" s="33">
        <f>CHOOSE(MIN(D6L627C9,RUN_YEARS),B7L806C5,B7L806C14,B7L806C23,B7L806C32,B7L806C41)</f>
        <v>19009.165967739995</v>
      </c>
      <c r="AH34" s="16" t="s">
        <v>32386</v>
      </c>
      <c r="AI34" s="33">
        <f>IF(D6L627C15=0,0,D6L627C11/D6L627C15)</f>
        <v>7.4479883787854234E-4</v>
      </c>
      <c r="AJ34" s="16" t="s">
        <v>32387</v>
      </c>
      <c r="AK34" s="33">
        <f>IF(D6L627C5=0,0,D6L627C11/D6L627C5)</f>
        <v>1.7752441099705345E-2</v>
      </c>
      <c r="AL34" s="16" t="s">
        <v>32388</v>
      </c>
      <c r="AM34" s="33">
        <f>D6L627C8*CHOOSE(MIN(D6L627C9,RUN_YEARS),B7L806C4,B7L806C13,B7L806C22,B7L806C31,B7L806C40)</f>
        <v>104.23250575546204</v>
      </c>
      <c r="AN34" s="16" t="s">
        <v>32389</v>
      </c>
      <c r="AO34" s="33">
        <f>D6L627C8-D6L627C18</f>
        <v>294.52968819565831</v>
      </c>
      <c r="AP34" s="16" t="s">
        <v>32390</v>
      </c>
      <c r="AQ34" s="33">
        <f>CHOOSE(MIN(D6L627C9,RUN_YEARS),B7L806C2,B7L806C11,B7L806C20,B7L806C29,B7L806C38)</f>
        <v>3236.5941115740311</v>
      </c>
      <c r="AR34" s="16" t="s">
        <v>32391</v>
      </c>
      <c r="AS34" s="33">
        <f>IF(D6L627C20=0,0,D6L627C18/D6L627C20)</f>
        <v>3.2204379715926552E-2</v>
      </c>
      <c r="AT34" s="16" t="s">
        <v>32392</v>
      </c>
      <c r="AU34" s="33">
        <f>IF(D6L627C5=0,0,D6L627C18/D6L627C5)</f>
        <v>0.13069507006504069</v>
      </c>
      <c r="AV34" s="16" t="s">
        <v>32393</v>
      </c>
      <c r="AW34" s="33">
        <f>CHOOSE(MIN(D6L627C9,RUN_YEARS),B7L806C1,B7L806C10,B7L806C19,B7L806C28,B7L806C37)</f>
        <v>9145.6407728915146</v>
      </c>
      <c r="AX34" s="16" t="s">
        <v>32394</v>
      </c>
      <c r="AY34" s="33">
        <f>IF(D6L627C23=0,0,D6L627C19/D6L627C23)</f>
        <v>3.2204379715926552E-2</v>
      </c>
      <c r="AZ34" s="16" t="s">
        <v>32395</v>
      </c>
      <c r="BA34" s="33">
        <f>IF(D6L627C5=0,0,D6L627C19/D6L627C5)</f>
        <v>0.36930492993495928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126048.79783478392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91531.657228140728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45765.828614070364</v>
      </c>
      <c r="R35" s="16" t="s">
        <v>32399</v>
      </c>
      <c r="S35" s="15">
        <f>SUM(D6L601C8:D6L627C8)-2*SUM(D6L609C8,D6L611C8,D6L622C8,D6L624C8,D6L627C8)</f>
        <v>45765.828614070364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44142.311798486982</v>
      </c>
      <c r="X35" s="16" t="s">
        <v>32401</v>
      </c>
      <c r="Y35" s="33">
        <f>SUM(D6L601C11:D6L627C11)-2*SUM(D6L609C11,D6L611C11,D6L622C11,D6L624C11,D6L627C11)</f>
        <v>1623.5168155833701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3.2796031370016944E-2</v>
      </c>
      <c r="AD35" s="16" t="s">
        <v>32403</v>
      </c>
      <c r="AE35" s="33">
        <f>IF(D6L628C5=0,0,D6L628C10/D6L628C5)</f>
        <v>0.48226278355764063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8.5269681562044064E-2</v>
      </c>
      <c r="AJ35" s="16" t="s">
        <v>32405</v>
      </c>
      <c r="AK35" s="33">
        <f>IF(D6L628C5=0,0,D6L628C11/D6L628C5)</f>
        <v>1.7737216442359267E-2</v>
      </c>
      <c r="AL35" s="16" t="s">
        <v>32406</v>
      </c>
      <c r="AM35" s="33">
        <f>SUM(D6L601C18:D6L627C18)-2*SUM(D6L609C18,D6L611C18,D6L622C18,D6L624C18,D6L627C18)</f>
        <v>11948.78139210572</v>
      </c>
      <c r="AN35" s="16" t="s">
        <v>32407</v>
      </c>
      <c r="AO35" s="33">
        <f>SUM(D6L601C19:D6L627C19)-2*SUM(D6L609C19,D6L611C19,D6L622C19,D6L624C19,D6L627C19)</f>
        <v>33817.04722196464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3.6912288866400349</v>
      </c>
      <c r="AT35" s="16" t="s">
        <v>32409</v>
      </c>
      <c r="AU35" s="33">
        <f>IF(D6L628C5=0,0,D6L628C18/D6L628C5)</f>
        <v>0.13054260956210631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3.6912288866400349</v>
      </c>
      <c r="AZ35" s="16" t="s">
        <v>32411</v>
      </c>
      <c r="BA35" s="33">
        <f>IF(D6L628C5=0,0,D6L628C19/D6L628C5)</f>
        <v>0.36945739043789366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1272.0608716513723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636.03043582568614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318.01521791284307</v>
      </c>
      <c r="R36" s="16" t="s">
        <v>32416</v>
      </c>
      <c r="S36" s="15">
        <f>D6L629C5-D6L629C7</f>
        <v>318.01521791284307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307.11023692799341</v>
      </c>
      <c r="X36" s="16" t="s">
        <v>32418</v>
      </c>
      <c r="Y36" s="33">
        <f>D6L629C7-D6L629C10</f>
        <v>10.904980984849658</v>
      </c>
      <c r="Z36" s="16" t="s">
        <v>32419</v>
      </c>
      <c r="AA36" s="33">
        <f>CHOOSE(MIN(D6L629C9,RUN_YEARS),B7L806C7,B7L806C16,B7L806C25,B7L806C34,B7L806C43)</f>
        <v>1467697</v>
      </c>
      <c r="AB36" s="16" t="s">
        <v>32420</v>
      </c>
      <c r="AC36" s="33">
        <f>IF(D6L629C12=0,0,D6L629C10/D6L629C12)</f>
        <v>2.0924634780066553E-4</v>
      </c>
      <c r="AD36" s="16" t="s">
        <v>32421</v>
      </c>
      <c r="AE36" s="33">
        <f>IF(D6L629C5=0,0,D6L629C10/D6L629C5)</f>
        <v>0.48285462397614204</v>
      </c>
      <c r="AF36" s="16" t="s">
        <v>32422</v>
      </c>
      <c r="AG36" s="33">
        <f>CHOOSE(MIN(D6L629C9,RUN_YEARS),B7L806C5,B7L806C14,B7L806C23,B7L806C32,B7L806C41)</f>
        <v>20044.428492042123</v>
      </c>
      <c r="AH36" s="16" t="s">
        <v>32423</v>
      </c>
      <c r="AI36" s="33">
        <f>IF(D6L629C15=0,0,D6L629C11/D6L629C15)</f>
        <v>5.440405042817292E-4</v>
      </c>
      <c r="AJ36" s="16" t="s">
        <v>32424</v>
      </c>
      <c r="AK36" s="33">
        <f>IF(D6L629C5=0,0,D6L629C11/D6L629C5)</f>
        <v>1.7145376023857975E-2</v>
      </c>
      <c r="AL36" s="16" t="s">
        <v>32425</v>
      </c>
      <c r="AM36" s="33">
        <f>D6L629C8*CHOOSE(MIN(D6L629C9,RUN_YEARS),B7L806C4,B7L806C13,B7L806C22,B7L806C31,B7L806C40)</f>
        <v>80.326282268114568</v>
      </c>
      <c r="AN36" s="16" t="s">
        <v>32426</v>
      </c>
      <c r="AO36" s="33">
        <f>D6L629C8-D6L629C18</f>
        <v>237.6889356447285</v>
      </c>
      <c r="AP36" s="16" t="s">
        <v>32427</v>
      </c>
      <c r="AQ36" s="33">
        <f>CHOOSE(MIN(D6L629C9,RUN_YEARS),B7L806C2,B7L806C11,B7L806C20,B7L806C29,B7L806C38)</f>
        <v>3265.3917322084085</v>
      </c>
      <c r="AR36" s="16" t="s">
        <v>32428</v>
      </c>
      <c r="AS36" s="33">
        <f>IF(D6L629C20=0,0,D6L629C18/D6L629C20)</f>
        <v>2.4599279000988131E-2</v>
      </c>
      <c r="AT36" s="16" t="s">
        <v>32429</v>
      </c>
      <c r="AU36" s="33">
        <f>IF(D6L629C5=0,0,D6L629C18/D6L629C5)</f>
        <v>0.12629314218876345</v>
      </c>
      <c r="AV36" s="16" t="s">
        <v>32430</v>
      </c>
      <c r="AW36" s="33">
        <f>CHOOSE(MIN(D6L629C9,RUN_YEARS),B7L806C1,B7L806C10,B7L806C19,B7L806C28,B7L806C37)</f>
        <v>9662.4350508476582</v>
      </c>
      <c r="AX36" s="16" t="s">
        <v>32431</v>
      </c>
      <c r="AY36" s="33">
        <f>IF(D6L629C23=0,0,D6L629C19/D6L629C23)</f>
        <v>2.4599279000988131E-2</v>
      </c>
      <c r="AZ36" s="16" t="s">
        <v>32432</v>
      </c>
      <c r="BA36" s="33">
        <f>IF(D6L629C5=0,0,D6L629C19/D6L629C5)</f>
        <v>0.37370685781123653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1467697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20044.428492042123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3265.3917322084085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9662.4350508476582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772.12380400115978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386.06190200057989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193.03095100028995</v>
      </c>
      <c r="R38" s="16" t="s">
        <v>32456</v>
      </c>
      <c r="S38" s="15">
        <f>D6L631C5-D6L631C7</f>
        <v>193.03095100028995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186.41177452200418</v>
      </c>
      <c r="X38" s="16" t="s">
        <v>32458</v>
      </c>
      <c r="Y38" s="33">
        <f>D6L631C7-D6L631C10</f>
        <v>6.6191764782857661</v>
      </c>
      <c r="Z38" s="16" t="s">
        <v>32459</v>
      </c>
      <c r="AA38" s="33">
        <f>CHOOSE(MIN(D6L631C9,RUN_YEARS),B7L806C7,B7L806C16,B7L806C25,B7L806C34,B7L806C43)</f>
        <v>1467697</v>
      </c>
      <c r="AB38" s="16" t="s">
        <v>32460</v>
      </c>
      <c r="AC38" s="33">
        <f>IF(D6L631C12=0,0,D6L631C10/D6L631C12)</f>
        <v>1.2700971285081606E-4</v>
      </c>
      <c r="AD38" s="16" t="s">
        <v>32461</v>
      </c>
      <c r="AE38" s="33">
        <f>IF(D6L631C5=0,0,D6L631C10/D6L631C5)</f>
        <v>0.48285462397614198</v>
      </c>
      <c r="AF38" s="16" t="s">
        <v>32462</v>
      </c>
      <c r="AG38" s="33">
        <f>CHOOSE(MIN(D6L631C9,RUN_YEARS),B7L806C5,B7L806C14,B7L806C23,B7L806C32,B7L806C41)</f>
        <v>20044.428492042123</v>
      </c>
      <c r="AH38" s="16" t="s">
        <v>32463</v>
      </c>
      <c r="AI38" s="33">
        <f>IF(D6L631C15=0,0,D6L631C11/D6L631C15)</f>
        <v>3.3022525341212187E-4</v>
      </c>
      <c r="AJ38" s="16" t="s">
        <v>32464</v>
      </c>
      <c r="AK38" s="33">
        <f>IF(D6L631C5=0,0,D6L631C11/D6L631C5)</f>
        <v>1.7145376023858017E-2</v>
      </c>
      <c r="AL38" s="16" t="s">
        <v>32465</v>
      </c>
      <c r="AM38" s="33">
        <f>D6L631C8*CHOOSE(MIN(D6L631C9,RUN_YEARS),B7L806C4,B7L806C13,B7L806C22,B7L806C31,B7L806C40)</f>
        <v>48.756970683023695</v>
      </c>
      <c r="AN38" s="16" t="s">
        <v>32466</v>
      </c>
      <c r="AO38" s="33">
        <f>D6L631C8-D6L631C18</f>
        <v>144.27398031726625</v>
      </c>
      <c r="AP38" s="16" t="s">
        <v>32467</v>
      </c>
      <c r="AQ38" s="33">
        <f>CHOOSE(MIN(D6L631C9,RUN_YEARS),B7L806C2,B7L806C11,B7L806C20,B7L806C29,B7L806C38)</f>
        <v>3265.3917322084085</v>
      </c>
      <c r="AR38" s="16" t="s">
        <v>32468</v>
      </c>
      <c r="AS38" s="33">
        <f>IF(D6L631C20=0,0,D6L631C18/D6L631C20)</f>
        <v>1.493143079959016E-2</v>
      </c>
      <c r="AT38" s="16" t="s">
        <v>32469</v>
      </c>
      <c r="AU38" s="33">
        <f>IF(D6L631C5=0,0,D6L631C18/D6L631C5)</f>
        <v>0.12629314218876345</v>
      </c>
      <c r="AV38" s="16" t="s">
        <v>32470</v>
      </c>
      <c r="AW38" s="33">
        <f>CHOOSE(MIN(D6L631C9,RUN_YEARS),B7L806C1,B7L806C10,B7L806C19,B7L806C28,B7L806C37)</f>
        <v>9662.4350508476582</v>
      </c>
      <c r="AX38" s="16" t="s">
        <v>32471</v>
      </c>
      <c r="AY38" s="33">
        <f>IF(D6L631C23=0,0,D6L631C19/D6L631C23)</f>
        <v>1.4931430799590162E-2</v>
      </c>
      <c r="AZ38" s="16" t="s">
        <v>32472</v>
      </c>
      <c r="BA38" s="33">
        <f>IF(D6L631C5=0,0,D6L631C19/D6L631C5)</f>
        <v>0.37370685781123658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1467697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20044.428492042123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3265.3917322084085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9662.4350508476582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15438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15438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6175.2000000000007</v>
      </c>
      <c r="R40" s="16" t="s">
        <v>32497</v>
      </c>
      <c r="S40" s="15">
        <f>D6L633C5-D6L633C7</f>
        <v>9262.7999999999993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5963.447747954945</v>
      </c>
      <c r="X40" s="16" t="s">
        <v>32499</v>
      </c>
      <c r="Y40" s="33">
        <f>D6L633C7-D6L633C10</f>
        <v>211.75225204505568</v>
      </c>
      <c r="Z40" s="16" t="s">
        <v>32500</v>
      </c>
      <c r="AA40" s="33">
        <f>CHOOSE(MIN(D6L633C9,RUN_YEARS),B7L806C7,B7L806C16,B7L806C25,B7L806C34,B7L806C43)</f>
        <v>1467697</v>
      </c>
      <c r="AB40" s="16" t="s">
        <v>32501</v>
      </c>
      <c r="AC40" s="33">
        <f>IF(D6L633C12=0,0,D6L633C10/D6L633C12)</f>
        <v>4.0631327501214117E-3</v>
      </c>
      <c r="AD40" s="16" t="s">
        <v>32502</v>
      </c>
      <c r="AE40" s="33">
        <f>IF(D6L633C5=0,0,D6L633C10/D6L633C5)</f>
        <v>0.38628369918091365</v>
      </c>
      <c r="AF40" s="16" t="s">
        <v>32503</v>
      </c>
      <c r="AG40" s="33">
        <f>CHOOSE(MIN(D6L633C9,RUN_YEARS),B7L806C5,B7L806C14,B7L806C23,B7L806C32,B7L806C41)</f>
        <v>20044.428492042123</v>
      </c>
      <c r="AH40" s="16" t="s">
        <v>32504</v>
      </c>
      <c r="AI40" s="33">
        <f>IF(D6L633C15=0,0,D6L633C11/D6L633C15)</f>
        <v>1.0564145150315653E-2</v>
      </c>
      <c r="AJ40" s="16" t="s">
        <v>32505</v>
      </c>
      <c r="AK40" s="33">
        <f>IF(D6L633C5=0,0,D6L633C11/D6L633C5)</f>
        <v>1.371630081908639E-2</v>
      </c>
      <c r="AL40" s="16" t="s">
        <v>32506</v>
      </c>
      <c r="AM40" s="33">
        <f>D6L633C8*CHOOSE(MIN(D6L633C9,RUN_YEARS),B7L806C4,B7L806C13,B7L806C22,B7L806C31,B7L806C40)</f>
        <v>2339.6562349321557</v>
      </c>
      <c r="AN40" s="16" t="s">
        <v>32507</v>
      </c>
      <c r="AO40" s="33">
        <f>D6L633C8-D6L633C18</f>
        <v>6923.1437650678436</v>
      </c>
      <c r="AP40" s="16" t="s">
        <v>32508</v>
      </c>
      <c r="AQ40" s="33">
        <f>CHOOSE(MIN(D6L633C9,RUN_YEARS),B7L806C2,B7L806C11,B7L806C20,B7L806C29,B7L806C38)</f>
        <v>3265.3917322084085</v>
      </c>
      <c r="AR40" s="16" t="s">
        <v>32509</v>
      </c>
      <c r="AS40" s="33">
        <f>IF(D6L633C20=0,0,D6L633C18/D6L633C20)</f>
        <v>0.71650093673442017</v>
      </c>
      <c r="AT40" s="16" t="s">
        <v>32510</v>
      </c>
      <c r="AU40" s="33">
        <f>IF(D6L633C5=0,0,D6L633C18/D6L633C5)</f>
        <v>0.15155177062651612</v>
      </c>
      <c r="AV40" s="16" t="s">
        <v>32511</v>
      </c>
      <c r="AW40" s="33">
        <f>CHOOSE(MIN(D6L633C9,RUN_YEARS),B7L806C1,B7L806C10,B7L806C19,B7L806C28,B7L806C37)</f>
        <v>9662.4350508476582</v>
      </c>
      <c r="AX40" s="16" t="s">
        <v>32512</v>
      </c>
      <c r="AY40" s="33">
        <f>IF(D6L633C23=0,0,D6L633C19/D6L633C23)</f>
        <v>0.71650093673442039</v>
      </c>
      <c r="AZ40" s="16" t="s">
        <v>32513</v>
      </c>
      <c r="BA40" s="33">
        <f>IF(D6L633C5=0,0,D6L633C19/D6L633C5)</f>
        <v>0.44844822937348383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72116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72116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72116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1467697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20044.428492042123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18215.512484169729</v>
      </c>
      <c r="AN41" s="16" t="s">
        <v>32526</v>
      </c>
      <c r="AO41" s="33">
        <f>D6L634C8-D6L634C18</f>
        <v>53900.487515830275</v>
      </c>
      <c r="AP41" s="16" t="s">
        <v>32527</v>
      </c>
      <c r="AQ41" s="33">
        <f>CHOOSE(MIN(D6L634C9,RUN_YEARS),B7L806C2,B7L806C11,B7L806C20,B7L806C29,B7L806C38)</f>
        <v>3265.3917322084085</v>
      </c>
      <c r="AR41" s="16" t="s">
        <v>32528</v>
      </c>
      <c r="AS41" s="33">
        <f>IF(D6L634C20=0,0,D6L634C18/D6L634C20)</f>
        <v>5.5783544450424767</v>
      </c>
      <c r="AT41" s="16" t="s">
        <v>32529</v>
      </c>
      <c r="AU41" s="33">
        <f>IF(D6L634C5=0,0,D6L634C18/D6L634C5)</f>
        <v>0.25258628437752689</v>
      </c>
      <c r="AV41" s="16" t="s">
        <v>32530</v>
      </c>
      <c r="AW41" s="33">
        <f>CHOOSE(MIN(D6L634C9,RUN_YEARS),B7L806C1,B7L806C10,B7L806C19,B7L806C28,B7L806C37)</f>
        <v>9662.4350508476582</v>
      </c>
      <c r="AX41" s="16" t="s">
        <v>32531</v>
      </c>
      <c r="AY41" s="33">
        <f>IF(D6L634C23=0,0,D6L634C19/D6L634C23)</f>
        <v>5.5783544450424776</v>
      </c>
      <c r="AZ41" s="16" t="s">
        <v>32532</v>
      </c>
      <c r="BA41" s="33">
        <f>IF(D6L634C5=0,0,D6L634C19/D6L634C5)</f>
        <v>0.74741371562247316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-34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-34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-34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-32.834114430377653</v>
      </c>
      <c r="X42" s="16" t="s">
        <v>32539</v>
      </c>
      <c r="Y42" s="33">
        <f>D6L635C7-D6L635C10</f>
        <v>-1.1658855696223469</v>
      </c>
      <c r="Z42" s="16" t="s">
        <v>32540</v>
      </c>
      <c r="AA42" s="33">
        <f>CHOOSE(MIN(D6L635C9,RUN_YEARS),B7L806C7,B7L806C16,B7L806C25,B7L806C34,B7L806C43)</f>
        <v>1467697</v>
      </c>
      <c r="AB42" s="16" t="s">
        <v>32541</v>
      </c>
      <c r="AC42" s="33">
        <f>IF(D6L635C12=0,0,D6L635C10/D6L635C12)</f>
        <v>-2.2371180448265311E-5</v>
      </c>
      <c r="AD42" s="16" t="s">
        <v>32542</v>
      </c>
      <c r="AE42" s="33">
        <f>IF(D6L635C5=0,0,D6L635C10/D6L635C5)</f>
        <v>0.96570924795228397</v>
      </c>
      <c r="AF42" s="16" t="s">
        <v>32543</v>
      </c>
      <c r="AG42" s="33">
        <f>CHOOSE(MIN(D6L635C9,RUN_YEARS),B7L806C5,B7L806C14,B7L806C23,B7L806C32,B7L806C41)</f>
        <v>20044.428492042123</v>
      </c>
      <c r="AH42" s="16" t="s">
        <v>32544</v>
      </c>
      <c r="AI42" s="33">
        <f>IF(D6L635C15=0,0,D6L635C11/D6L635C15)</f>
        <v>-5.8165069165489921E-5</v>
      </c>
      <c r="AJ42" s="16" t="s">
        <v>32545</v>
      </c>
      <c r="AK42" s="33">
        <f>IF(D6L635C5=0,0,D6L635C11/D6L635C5)</f>
        <v>3.4290752047716089E-2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3265.3917322084085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9662.4350508476582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-5782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-5782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-5782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1467697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20044.428492042123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-1460.4538962708605</v>
      </c>
      <c r="AN43" s="16" t="s">
        <v>32567</v>
      </c>
      <c r="AO43" s="33">
        <f>D6L636C8-D6L636C18</f>
        <v>-4321.5461037291398</v>
      </c>
      <c r="AP43" s="16" t="s">
        <v>32568</v>
      </c>
      <c r="AQ43" s="33">
        <f>CHOOSE(MIN(D6L636C9,RUN_YEARS),B7L806C2,B7L806C11,B7L806C20,B7L806C29,B7L806C38)</f>
        <v>3265.3917322084085</v>
      </c>
      <c r="AR43" s="16" t="s">
        <v>32569</v>
      </c>
      <c r="AS43" s="33">
        <f>IF(D6L636C20=0,0,D6L636C18/D6L636C20)</f>
        <v>-0.44725227967768044</v>
      </c>
      <c r="AT43" s="16" t="s">
        <v>32570</v>
      </c>
      <c r="AU43" s="33">
        <f>IF(D6L636C5=0,0,D6L636C18/D6L636C5)</f>
        <v>0.25258628437752689</v>
      </c>
      <c r="AV43" s="16" t="s">
        <v>32571</v>
      </c>
      <c r="AW43" s="33">
        <f>CHOOSE(MIN(D6L636C9,RUN_YEARS),B7L806C1,B7L806C10,B7L806C19,B7L806C28,B7L806C37)</f>
        <v>9662.4350508476582</v>
      </c>
      <c r="AX43" s="16" t="s">
        <v>32572</v>
      </c>
      <c r="AY43" s="33">
        <f>IF(D6L636C23=0,0,D6L636C19/D6L636C23)</f>
        <v>-0.4472522796776805</v>
      </c>
      <c r="AZ43" s="16" t="s">
        <v>32573</v>
      </c>
      <c r="BA43" s="33">
        <f>IF(D6L636C5=0,0,D6L636C19/D6L636C5)</f>
        <v>0.74741371562247316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83782.184675652534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82760.092337826267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6652.2461689131342</v>
      </c>
      <c r="R44" s="16" t="s">
        <v>32577</v>
      </c>
      <c r="S44" s="15">
        <f>SUM(D6L629C8:D6L636C8)</f>
        <v>76107.846168913136</v>
      </c>
      <c r="U44" s="21" t="str">
        <f>NULL_VALUE</f>
        <v>n/a</v>
      </c>
      <c r="V44" s="16" t="s">
        <v>32578</v>
      </c>
      <c r="W44" s="33">
        <f>SUM(D6L629C10:D6L636C10)</f>
        <v>6424.1356449745654</v>
      </c>
      <c r="X44" s="16" t="s">
        <v>32579</v>
      </c>
      <c r="Y44" s="33">
        <f>SUM(D6L629C11:D6L636C11)</f>
        <v>228.11052393856875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4.377017630324628E-3</v>
      </c>
      <c r="AD44" s="16" t="s">
        <v>32581</v>
      </c>
      <c r="AE44" s="33">
        <f>IF(D6L637C5=0,0,D6L637C10/D6L637C5)</f>
        <v>7.7623592041817416E-2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1.1380245838844014E-2</v>
      </c>
      <c r="AJ44" s="16" t="s">
        <v>32583</v>
      </c>
      <c r="AK44" s="33">
        <f>IF(D6L637C5=0,0,D6L637C11/D6L637C5)</f>
        <v>2.7562864841598144E-3</v>
      </c>
      <c r="AL44" s="16" t="s">
        <v>32584</v>
      </c>
      <c r="AM44" s="33">
        <f>SUM(D6L629C18:D6L636C18)</f>
        <v>19223.798075782161</v>
      </c>
      <c r="AN44" s="16" t="s">
        <v>32585</v>
      </c>
      <c r="AO44" s="33">
        <f>SUM(D6L629C19:D6L636C19)</f>
        <v>56884.048093130972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5.887133811899794</v>
      </c>
      <c r="AT44" s="16" t="s">
        <v>32587</v>
      </c>
      <c r="AU44" s="33">
        <f>IF(D6L637C5=0,0,D6L637C18/D6L637C5)</f>
        <v>0.23228342952193332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5.8871338118997958</v>
      </c>
      <c r="AZ44" s="16" t="s">
        <v>32589</v>
      </c>
      <c r="BA44" s="33">
        <f>IF(D6L637C5=0,0,D6L637C19/D6L637C5)</f>
        <v>0.68733669195208946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5552.627181285161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2776.3135906425805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1388.1567953212902</v>
      </c>
      <c r="R45" s="16" t="s">
        <v>32594</v>
      </c>
      <c r="S45" s="15">
        <f>D6L638C5-D6L638C7</f>
        <v>1388.1567953212902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1340.5558548495758</v>
      </c>
      <c r="X45" s="16" t="s">
        <v>32596</v>
      </c>
      <c r="Y45" s="33">
        <f>D6L638C7-D6L638C10</f>
        <v>47.600940471714466</v>
      </c>
      <c r="Z45" s="16" t="s">
        <v>32597</v>
      </c>
      <c r="AA45" s="33">
        <f>CHOOSE(MIN(D6L638C9,RUN_YEARS),B7L806C7,B7L806C16,B7L806C25,B7L806C34,B7L806C43)</f>
        <v>1467697</v>
      </c>
      <c r="AB45" s="16" t="s">
        <v>32598</v>
      </c>
      <c r="AC45" s="33">
        <f>IF(D6L638C12=0,0,D6L638C10/D6L638C12)</f>
        <v>9.1337371054759655E-4</v>
      </c>
      <c r="AD45" s="16" t="s">
        <v>32599</v>
      </c>
      <c r="AE45" s="33">
        <f>IF(D6L638C5=0,0,D6L638C10/D6L638C5)</f>
        <v>0.48285462397614198</v>
      </c>
      <c r="AF45" s="16" t="s">
        <v>32600</v>
      </c>
      <c r="AG45" s="33">
        <f>CHOOSE(MIN(D6L638C9,RUN_YEARS),B7L806C5,B7L806C14,B7L806C23,B7L806C32,B7L806C41)</f>
        <v>20044.428492042123</v>
      </c>
      <c r="AH45" s="16" t="s">
        <v>32601</v>
      </c>
      <c r="AI45" s="33">
        <f>IF(D6L638C15=0,0,D6L638C11/D6L638C15)</f>
        <v>2.3747716474237521E-3</v>
      </c>
      <c r="AJ45" s="16" t="s">
        <v>32602</v>
      </c>
      <c r="AK45" s="33">
        <f>IF(D6L638C5=0,0,D6L638C11/D6L638C5)</f>
        <v>1.714537602385802E-2</v>
      </c>
      <c r="AL45" s="16" t="s">
        <v>32603</v>
      </c>
      <c r="AM45" s="33">
        <f>D6L638C8*CHOOSE(MIN(D6L638C9,RUN_YEARS),B7L806C4,B7L806C13,B7L806C22,B7L806C31,B7L806C40)</f>
        <v>350.62936706361984</v>
      </c>
      <c r="AN45" s="16" t="s">
        <v>32604</v>
      </c>
      <c r="AO45" s="33">
        <f>D6L638C8-D6L638C18</f>
        <v>1037.5274282576704</v>
      </c>
      <c r="AP45" s="16" t="s">
        <v>32605</v>
      </c>
      <c r="AQ45" s="33">
        <f>CHOOSE(MIN(D6L638C9,RUN_YEARS),B7L806C2,B7L806C11,B7L806C20,B7L806C29,B7L806C38)</f>
        <v>3265.3917322084085</v>
      </c>
      <c r="AR45" s="16" t="s">
        <v>32606</v>
      </c>
      <c r="AS45" s="33">
        <f>IF(D6L638C20=0,0,D6L638C18/D6L638C20)</f>
        <v>0.10737742844301459</v>
      </c>
      <c r="AT45" s="16" t="s">
        <v>32607</v>
      </c>
      <c r="AU45" s="33">
        <f>IF(D6L638C5=0,0,D6L638C18/D6L638C5)</f>
        <v>0.12629314218876345</v>
      </c>
      <c r="AV45" s="16" t="s">
        <v>32608</v>
      </c>
      <c r="AW45" s="33">
        <f>CHOOSE(MIN(D6L638C9,RUN_YEARS),B7L806C1,B7L806C10,B7L806C19,B7L806C28,B7L806C37)</f>
        <v>9662.4350508476582</v>
      </c>
      <c r="AX45" s="16" t="s">
        <v>32609</v>
      </c>
      <c r="AY45" s="33">
        <f>IF(D6L638C23=0,0,D6L638C19/D6L638C23)</f>
        <v>0.10737742844301458</v>
      </c>
      <c r="AZ45" s="16" t="s">
        <v>32610</v>
      </c>
      <c r="BA45" s="33">
        <f>IF(D6L638C5=0,0,D6L638C19/D6L638C5)</f>
        <v>0.37370685781123653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55268.479360042125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55268.479360042125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22107.391744016852</v>
      </c>
      <c r="R46" s="16" t="s">
        <v>32614</v>
      </c>
      <c r="S46" s="15">
        <f>D6L639C5-D6L639C7</f>
        <v>33161.087616025274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21349.312655301044</v>
      </c>
      <c r="X46" s="16" t="s">
        <v>32616</v>
      </c>
      <c r="Y46" s="33">
        <f>D6L639C7-D6L639C10</f>
        <v>758.0790887158073</v>
      </c>
      <c r="Z46" s="16" t="s">
        <v>32617</v>
      </c>
      <c r="AA46" s="33">
        <f>CHOOSE(MIN(D6L639C9,RUN_YEARS),B7L806C7,B7L806C16,B7L806C25,B7L806C34,B7L806C43)</f>
        <v>1467697</v>
      </c>
      <c r="AB46" s="16" t="s">
        <v>32618</v>
      </c>
      <c r="AC46" s="33">
        <f>IF(D6L639C12=0,0,D6L639C10/D6L639C12)</f>
        <v>1.4546130880761522E-2</v>
      </c>
      <c r="AD46" s="16" t="s">
        <v>32619</v>
      </c>
      <c r="AE46" s="33">
        <f>IF(D6L639C5=0,0,D6L639C10/D6L639C5)</f>
        <v>0.3862836991809136</v>
      </c>
      <c r="AF46" s="16" t="s">
        <v>32620</v>
      </c>
      <c r="AG46" s="33">
        <f>CHOOSE(MIN(D6L639C9,RUN_YEARS),B7L806C5,B7L806C14,B7L806C23,B7L806C32,B7L806C41)</f>
        <v>20044.428492042123</v>
      </c>
      <c r="AH46" s="16" t="s">
        <v>32621</v>
      </c>
      <c r="AI46" s="33">
        <f>IF(D6L639C15=0,0,D6L639C11/D6L639C15)</f>
        <v>3.7819940289980016E-2</v>
      </c>
      <c r="AJ46" s="16" t="s">
        <v>32622</v>
      </c>
      <c r="AK46" s="33">
        <f>IF(D6L639C5=0,0,D6L639C11/D6L639C5)</f>
        <v>1.3716300819086431E-2</v>
      </c>
      <c r="AL46" s="16" t="s">
        <v>32623</v>
      </c>
      <c r="AM46" s="33">
        <f>D6L639C8*CHOOSE(MIN(D6L639C9,RUN_YEARS),B7L806C4,B7L806C13,B7L806C22,B7L806C31,B7L806C40)</f>
        <v>8376.0359068494454</v>
      </c>
      <c r="AN46" s="16" t="s">
        <v>32624</v>
      </c>
      <c r="AO46" s="33">
        <f>D6L639C8-D6L639C18</f>
        <v>24785.05170917583</v>
      </c>
      <c r="AP46" s="16" t="s">
        <v>32625</v>
      </c>
      <c r="AQ46" s="33">
        <f>CHOOSE(MIN(D6L639C9,RUN_YEARS),B7L806C2,B7L806C11,B7L806C20,B7L806C29,B7L806C38)</f>
        <v>3265.3917322084085</v>
      </c>
      <c r="AR46" s="16" t="s">
        <v>32626</v>
      </c>
      <c r="AS46" s="33">
        <f>IF(D6L639C20=0,0,D6L639C18/D6L639C20)</f>
        <v>2.5650937448735043</v>
      </c>
      <c r="AT46" s="16" t="s">
        <v>32627</v>
      </c>
      <c r="AU46" s="33">
        <f>IF(D6L639C5=0,0,D6L639C18/D6L639C5)</f>
        <v>0.15155177062651615</v>
      </c>
      <c r="AV46" s="16" t="s">
        <v>32628</v>
      </c>
      <c r="AW46" s="33">
        <f>CHOOSE(MIN(D6L639C9,RUN_YEARS),B7L806C1,B7L806C10,B7L806C19,B7L806C28,B7L806C37)</f>
        <v>9662.4350508476582</v>
      </c>
      <c r="AX46" s="16" t="s">
        <v>32629</v>
      </c>
      <c r="AY46" s="33">
        <f>IF(D6L639C23=0,0,D6L639C19/D6L639C23)</f>
        <v>2.5650937448735043</v>
      </c>
      <c r="AZ46" s="16" t="s">
        <v>32630</v>
      </c>
      <c r="BA46" s="33">
        <f>IF(D6L639C5=0,0,D6L639C19/D6L639C5)</f>
        <v>0.44844822937348389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60821.106541327288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58044.792950684707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23495.548539338142</v>
      </c>
      <c r="R47" s="16" t="s">
        <v>32634</v>
      </c>
      <c r="S47" s="15">
        <f>SUM(D6L638C8:D6L639C8)</f>
        <v>34549.244411346561</v>
      </c>
      <c r="U47" s="21" t="str">
        <f>NULL_VALUE</f>
        <v>n/a</v>
      </c>
      <c r="V47" s="16" t="s">
        <v>32635</v>
      </c>
      <c r="W47" s="33">
        <f>SUM(D6L638C10:D6L639C10)</f>
        <v>22689.86851015062</v>
      </c>
      <c r="X47" s="16" t="s">
        <v>32636</v>
      </c>
      <c r="Y47" s="33">
        <f>SUM(D6L638C11:D6L639C11)</f>
        <v>805.68002918752177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1.5459504591309119E-2</v>
      </c>
      <c r="AD47" s="16" t="s">
        <v>32638</v>
      </c>
      <c r="AE47" s="33">
        <f>IF(D6L640C5=0,0,D6L640C10/D6L640C5)</f>
        <v>0.39090273832879552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4.0194711937403767E-2</v>
      </c>
      <c r="AJ47" s="16" t="s">
        <v>32640</v>
      </c>
      <c r="AK47" s="33">
        <f>IF(D6L640C5=0,0,D6L640C11/D6L640C5)</f>
        <v>1.3880315325993731E-2</v>
      </c>
      <c r="AL47" s="16" t="s">
        <v>32641</v>
      </c>
      <c r="AM47" s="33">
        <f>SUM(D6L638C18:D6L639C18)</f>
        <v>8726.6652739130659</v>
      </c>
      <c r="AN47" s="16" t="s">
        <v>32642</v>
      </c>
      <c r="AO47" s="33">
        <f>SUM(D6L638C19:D6L639C19)</f>
        <v>25822.579137433502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2.6724711733165187</v>
      </c>
      <c r="AT47" s="16" t="s">
        <v>32644</v>
      </c>
      <c r="AU47" s="33">
        <f>IF(D6L640C5=0,0,D6L640C18/D6L640C5)</f>
        <v>0.15034363687587457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2.6724711733165187</v>
      </c>
      <c r="AZ47" s="16" t="s">
        <v>32646</v>
      </c>
      <c r="BA47" s="33">
        <f>IF(D6L640C5=0,0,D6L640C19/D6L640C5)</f>
        <v>0.44487330946933623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270652.08905176376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232336.54251665171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75913.62332232164</v>
      </c>
      <c r="R48" s="16" t="s">
        <v>32651</v>
      </c>
      <c r="S48" s="15">
        <f>SUM(D6L628C8,D6L637C8,D6L640C8)</f>
        <v>156422.91919433005</v>
      </c>
      <c r="U48" s="21" t="str">
        <f>NULL_VALUE</f>
        <v>n/a</v>
      </c>
      <c r="V48" s="16" t="s">
        <v>32652</v>
      </c>
      <c r="W48" s="33">
        <f>SUM(D6L628C10,D6L637C10,D6L640C10)</f>
        <v>73256.315953612168</v>
      </c>
      <c r="X48" s="16" t="s">
        <v>32653</v>
      </c>
      <c r="Y48" s="33">
        <f>SUM(D6L628C11,D6L637C11,D6L640C11)</f>
        <v>2657.3073687094607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5.2632553591650692E-2</v>
      </c>
      <c r="AD48" s="16" t="s">
        <v>32655</v>
      </c>
      <c r="AE48" s="33">
        <f>IF(D6L641C5=0,0,D6L641C10/D6L641C5)</f>
        <v>0.31530260009943051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0.13684463933829186</v>
      </c>
      <c r="AJ48" s="16" t="s">
        <v>32657</v>
      </c>
      <c r="AK48" s="33">
        <f>IF(D6L641C5=0,0,D6L641C11/D6L641C5)</f>
        <v>1.1437319932222929E-2</v>
      </c>
      <c r="AL48" s="16" t="s">
        <v>32658</v>
      </c>
      <c r="AM48" s="33">
        <f>SUM(D6L628C18,D6L637C18,D6L640C18)</f>
        <v>39899.244741800947</v>
      </c>
      <c r="AN48" s="16" t="s">
        <v>32659</v>
      </c>
      <c r="AO48" s="33">
        <f>SUM(D6L628C19,D6L637C19,D6L640C19)</f>
        <v>116523.67445252911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12.250833871856347</v>
      </c>
      <c r="AT48" s="16" t="s">
        <v>32661</v>
      </c>
      <c r="AU48" s="33">
        <f>IF(D6L641C5=0,0,D6L641C18/D6L641C5)</f>
        <v>0.17173038864061319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12.250833871856349</v>
      </c>
      <c r="AZ48" s="16" t="s">
        <v>32663</v>
      </c>
      <c r="BA48" s="33">
        <f>IF(D6L641C5=0,0,D6L641C19/D6L641C5)</f>
        <v>0.50152969132773328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6528.8114090000008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5614.7778117400003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2807.3889058700001</v>
      </c>
      <c r="R8" s="16" t="s">
        <v>32673</v>
      </c>
      <c r="S8" s="15">
        <f>D6L701C5-D6L701C7</f>
        <v>2807.3889058700001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2673.150386041435</v>
      </c>
      <c r="X8" s="16" t="s">
        <v>32675</v>
      </c>
      <c r="Y8" s="33">
        <f>D6L701C7-D6L701C10</f>
        <v>134.23851982856513</v>
      </c>
      <c r="Z8" s="16" t="s">
        <v>32676</v>
      </c>
      <c r="AA8" s="33">
        <f>CHOOSE(MIN(D6L701C9,RUN_YEARS),B7L807C7,B7L807C16,B7L807C25,B7L807C34,B7L807C43)</f>
        <v>87390</v>
      </c>
      <c r="AB8" s="16" t="s">
        <v>32677</v>
      </c>
      <c r="AC8" s="33">
        <f>IF(D6L701C12=0,0,D6L701C10/D6L701C12)</f>
        <v>3.0588744547905194E-2</v>
      </c>
      <c r="AD8" s="16" t="s">
        <v>32678</v>
      </c>
      <c r="AE8" s="33">
        <f>IF(D6L701C5=0,0,D6L701C10/D6L701C5)</f>
        <v>0.47609192663904093</v>
      </c>
      <c r="AF8" s="16" t="s">
        <v>32679</v>
      </c>
      <c r="AG8" s="33">
        <f>CHOOSE(MIN(D6L701C9,RUN_YEARS),B7L807C5,B7L807C14,B7L807C23,B7L807C32,B7L807C41)</f>
        <v>1687.8822814452255</v>
      </c>
      <c r="AH8" s="16" t="s">
        <v>32680</v>
      </c>
      <c r="AI8" s="33">
        <f>IF(D6L701C15=0,0,D6L701C11/D6L701C15)</f>
        <v>7.9530735824553639E-2</v>
      </c>
      <c r="AJ8" s="16" t="s">
        <v>32681</v>
      </c>
      <c r="AK8" s="33">
        <f>IF(D6L701C5=0,0,D6L701C11/D6L701C5)</f>
        <v>2.3908073360959063E-2</v>
      </c>
      <c r="AL8" s="16" t="s">
        <v>32682</v>
      </c>
      <c r="AM8" s="33">
        <f>D6L701C8*CHOOSE(MIN(D6L701C9,RUN_YEARS),B7L807C4,B7L807C13,B7L807C22,B7L807C31,B7L807C40)</f>
        <v>600.29635728022572</v>
      </c>
      <c r="AN8" s="16" t="s">
        <v>32683</v>
      </c>
      <c r="AO8" s="33">
        <f>D6L701C8-D6L701C18</f>
        <v>2207.0925485897742</v>
      </c>
      <c r="AP8" s="16" t="s">
        <v>32684</v>
      </c>
      <c r="AQ8" s="33">
        <f>CHOOSE(MIN(D6L701C9,RUN_YEARS),B7L807C2,B7L807C11,B7L807C20,B7L807C29,B7L807C38)</f>
        <v>210.66947403539871</v>
      </c>
      <c r="AR8" s="16" t="s">
        <v>32685</v>
      </c>
      <c r="AS8" s="33">
        <f>IF(D6L701C20=0,0,D6L701C18/D6L701C20)</f>
        <v>2.8494700526919159</v>
      </c>
      <c r="AT8" s="16" t="s">
        <v>32686</v>
      </c>
      <c r="AU8" s="33">
        <f>IF(D6L701C5=0,0,D6L701C18/D6L701C5)</f>
        <v>0.10691364420958199</v>
      </c>
      <c r="AV8" s="16" t="s">
        <v>32687</v>
      </c>
      <c r="AW8" s="33">
        <f>CHOOSE(MIN(D6L701C9,RUN_YEARS),B7L807C1,B7L807C10,B7L807C19,B7L807C28,B7L807C37)</f>
        <v>774.56246522216213</v>
      </c>
      <c r="AX8" s="16" t="s">
        <v>32688</v>
      </c>
      <c r="AY8" s="33">
        <f>IF(D6L701C23=0,0,D6L701C19/D6L701C23)</f>
        <v>2.8494700526919154</v>
      </c>
      <c r="AZ8" s="16" t="s">
        <v>32689</v>
      </c>
      <c r="BA8" s="33">
        <f>IF(D6L701C5=0,0,D6L701C19/D6L701C5)</f>
        <v>0.39308635579041795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18.365635367943195</v>
      </c>
      <c r="J9" s="16" t="s">
        <v>32710</v>
      </c>
      <c r="K9" s="21">
        <f>IF(FLOW_THRU_100PCT="Y",1,INDEX(VariabilityMatrix,D6L702C1,D6L702C9))</f>
        <v>0.65646204463521418</v>
      </c>
      <c r="L9" s="16" t="s">
        <v>32690</v>
      </c>
      <c r="M9" s="15">
        <f>IF(D6L702C2&lt;&gt;0,D6L702C2*D6L702C4,D6L702C3*D6L702C4)</f>
        <v>12.056342544664794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6.028171272332397</v>
      </c>
      <c r="R9" s="16" t="s">
        <v>32692</v>
      </c>
      <c r="S9" s="15">
        <f>D6L702C5-D6L702C7</f>
        <v>6.028171272332397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5.7488330509156444</v>
      </c>
      <c r="X9" s="16" t="s">
        <v>32694</v>
      </c>
      <c r="Y9" s="33">
        <f>D6L702C7-D6L702C10</f>
        <v>0.27933822141675257</v>
      </c>
      <c r="Z9" s="16" t="s">
        <v>32695</v>
      </c>
      <c r="AA9" s="33">
        <f>CHOOSE(MIN(D6L702C9,RUN_YEARS),B7L807C7,B7L807C16,B7L807C25,B7L807C34,B7L807C43)</f>
        <v>99263.2</v>
      </c>
      <c r="AB9" s="16" t="s">
        <v>32696</v>
      </c>
      <c r="AC9" s="33">
        <f>IF(D6L702C12=0,0,D6L702C10/D6L702C12)</f>
        <v>5.7915048587146544E-5</v>
      </c>
      <c r="AD9" s="16" t="s">
        <v>32697</v>
      </c>
      <c r="AE9" s="33">
        <f>IF(D6L702C5=0,0,D6L702C10/D6L702C5)</f>
        <v>0.47683060012753486</v>
      </c>
      <c r="AF9" s="16" t="s">
        <v>32698</v>
      </c>
      <c r="AG9" s="33">
        <f>CHOOSE(MIN(D6L702C9,RUN_YEARS),B7L807C5,B7L807C14,B7L807C23,B7L807C32,B7L807C41)</f>
        <v>1855.0925897319532</v>
      </c>
      <c r="AH9" s="16" t="s">
        <v>32699</v>
      </c>
      <c r="AI9" s="33">
        <f>IF(D6L702C15=0,0,D6L702C11/D6L702C15)</f>
        <v>1.5057912632658127E-4</v>
      </c>
      <c r="AJ9" s="16" t="s">
        <v>32700</v>
      </c>
      <c r="AK9" s="33">
        <f>IF(D6L702C5=0,0,D6L702C11/D6L702C5)</f>
        <v>2.3169399872465146E-2</v>
      </c>
      <c r="AL9" s="16" t="s">
        <v>32701</v>
      </c>
      <c r="AM9" s="33">
        <f>D6L702C8*CHOOSE(MIN(D6L702C9,RUN_YEARS),B7L807C4,B7L807C13,B7L807C22,B7L807C31,B7L807C40)</f>
        <v>1.2769326539951671</v>
      </c>
      <c r="AN9" s="16" t="s">
        <v>32702</v>
      </c>
      <c r="AO9" s="33">
        <f>D6L702C8-D6L702C18</f>
        <v>4.7512386183372302</v>
      </c>
      <c r="AP9" s="16" t="s">
        <v>32703</v>
      </c>
      <c r="AQ9" s="33">
        <f>CHOOSE(MIN(D6L702C9,RUN_YEARS),B7L807C2,B7L807C11,B7L807C20,B7L807C29,B7L807C38)</f>
        <v>229.28320345114378</v>
      </c>
      <c r="AR9" s="16" t="s">
        <v>32704</v>
      </c>
      <c r="AS9" s="33">
        <f>IF(D6L702C20=0,0,D6L702C18/D6L702C20)</f>
        <v>5.5692376710327106E-3</v>
      </c>
      <c r="AT9" s="16" t="s">
        <v>32705</v>
      </c>
      <c r="AU9" s="33">
        <f>IF(D6L702C5=0,0,D6L702C18/D6L702C5)</f>
        <v>0.10591376690439497</v>
      </c>
      <c r="AV9" s="16" t="s">
        <v>32706</v>
      </c>
      <c r="AW9" s="33">
        <f>CHOOSE(MIN(D6L702C9,RUN_YEARS),B7L807C1,B7L807C10,B7L807C19,B7L807C28,B7L807C37)</f>
        <v>853.12189907962784</v>
      </c>
      <c r="AX9" s="16" t="s">
        <v>32707</v>
      </c>
      <c r="AY9" s="33">
        <f>IF(D6L702C23=0,0,D6L702C19/D6L702C23)</f>
        <v>5.5692376710327115E-3</v>
      </c>
      <c r="AZ9" s="16" t="s">
        <v>32708</v>
      </c>
      <c r="BA9" s="33">
        <f>IF(D6L702C5=0,0,D6L702C19/D6L702C5)</f>
        <v>0.39408623309560503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1.3774101044470322</v>
      </c>
      <c r="J10" s="16" t="s">
        <v>32731</v>
      </c>
      <c r="K10" s="21">
        <f>IF(FLOW_THRU_100PCT="Y",1,INDEX(VariabilityMatrix,D6L703C1,D6L703C9))</f>
        <v>0.65646204463521418</v>
      </c>
      <c r="L10" s="16" t="s">
        <v>32711</v>
      </c>
      <c r="M10" s="15">
        <f>IF(D6L703C2&lt;&gt;0,D6L703C2*D6L703C4,D6L703C3*D6L703C4)</f>
        <v>0.90421745346650262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0.45210872673325131</v>
      </c>
      <c r="R10" s="16" t="s">
        <v>32713</v>
      </c>
      <c r="S10" s="15">
        <f>D6L703C5-D6L703C7</f>
        <v>0.45210872673325131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0.43115855098222378</v>
      </c>
      <c r="X10" s="16" t="s">
        <v>32715</v>
      </c>
      <c r="Y10" s="33">
        <f>D6L703C7-D6L703C10</f>
        <v>2.0950175751027533E-2</v>
      </c>
      <c r="Z10" s="16" t="s">
        <v>32716</v>
      </c>
      <c r="AA10" s="33">
        <f>CHOOSE(MIN(D6L703C9,RUN_YEARS),B7L807C7,B7L807C16,B7L807C25,B7L807C34,B7L807C43)</f>
        <v>99263.2</v>
      </c>
      <c r="AB10" s="16" t="s">
        <v>32717</v>
      </c>
      <c r="AC10" s="33">
        <f>IF(D6L703C12=0,0,D6L703C10/D6L703C12)</f>
        <v>4.3435890741203568E-6</v>
      </c>
      <c r="AD10" s="16" t="s">
        <v>32718</v>
      </c>
      <c r="AE10" s="33">
        <f>IF(D6L703C5=0,0,D6L703C10/D6L703C5)</f>
        <v>0.47683060012753486</v>
      </c>
      <c r="AF10" s="16" t="s">
        <v>32719</v>
      </c>
      <c r="AG10" s="33">
        <f>CHOOSE(MIN(D6L703C9,RUN_YEARS),B7L807C5,B7L807C14,B7L807C23,B7L807C32,B7L807C41)</f>
        <v>1855.0925897319532</v>
      </c>
      <c r="AH10" s="16" t="s">
        <v>32720</v>
      </c>
      <c r="AI10" s="33">
        <f>IF(D6L703C15=0,0,D6L703C11/D6L703C15)</f>
        <v>1.129333159271294E-5</v>
      </c>
      <c r="AJ10" s="16" t="s">
        <v>32721</v>
      </c>
      <c r="AK10" s="33">
        <f>IF(D6L703C5=0,0,D6L703C11/D6L703C5)</f>
        <v>2.3169399872465132E-2</v>
      </c>
      <c r="AL10" s="16" t="s">
        <v>32722</v>
      </c>
      <c r="AM10" s="33">
        <f>D6L703C8*CHOOSE(MIN(D6L703C9,RUN_YEARS),B7L807C4,B7L807C13,B7L807C22,B7L807C31,B7L807C40)</f>
        <v>9.5769076597336758E-2</v>
      </c>
      <c r="AN10" s="16" t="s">
        <v>32723</v>
      </c>
      <c r="AO10" s="33">
        <f>D6L703C8-D6L703C18</f>
        <v>0.35633965013591457</v>
      </c>
      <c r="AP10" s="16" t="s">
        <v>32724</v>
      </c>
      <c r="AQ10" s="33">
        <f>CHOOSE(MIN(D6L703C9,RUN_YEARS),B7L807C2,B7L807C11,B7L807C20,B7L807C29,B7L807C38)</f>
        <v>229.28320345114378</v>
      </c>
      <c r="AR10" s="16" t="s">
        <v>32725</v>
      </c>
      <c r="AS10" s="33">
        <f>IF(D6L703C20=0,0,D6L703C18/D6L703C20)</f>
        <v>4.1768902019786839E-4</v>
      </c>
      <c r="AT10" s="16" t="s">
        <v>32726</v>
      </c>
      <c r="AU10" s="33">
        <f>IF(D6L703C5=0,0,D6L703C18/D6L703C5)</f>
        <v>0.10591376690439497</v>
      </c>
      <c r="AV10" s="16" t="s">
        <v>32727</v>
      </c>
      <c r="AW10" s="33">
        <f>CHOOSE(MIN(D6L703C9,RUN_YEARS),B7L807C1,B7L807C10,B7L807C19,B7L807C28,B7L807C37)</f>
        <v>853.12189907962784</v>
      </c>
      <c r="AX10" s="16" t="s">
        <v>32728</v>
      </c>
      <c r="AY10" s="33">
        <f>IF(D6L703C23=0,0,D6L703C19/D6L703C23)</f>
        <v>4.1768902019786845E-4</v>
      </c>
      <c r="AZ10" s="16" t="s">
        <v>32729</v>
      </c>
      <c r="BA10" s="33">
        <f>IF(D6L703C5=0,0,D6L703C19/D6L703C5)</f>
        <v>0.39408623309560503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0.67079570174770131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48582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1213.8512017223227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108.08720133252903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533.5479283040587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51.070088230426641</v>
      </c>
      <c r="J12" s="16" t="s">
        <v>32773</v>
      </c>
      <c r="K12" s="21">
        <f>IF(FLOW_THRU_100PCT="Y",1,INDEX(VariabilityMatrix,D6L705C1,D6L705C9))</f>
        <v>0.33802173659965989</v>
      </c>
      <c r="L12" s="16" t="s">
        <v>32753</v>
      </c>
      <c r="M12" s="15">
        <f>IF(D6L705C2&lt;&gt;0,D6L705C2*D6L705C4,D6L705C3*D6L705C4)</f>
        <v>17.262799911946665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8.6313999559733325</v>
      </c>
      <c r="R12" s="16" t="s">
        <v>32755</v>
      </c>
      <c r="S12" s="15">
        <f>D6L705C5-D6L705C7</f>
        <v>8.6313999559733325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8.2314312418950841</v>
      </c>
      <c r="X12" s="16" t="s">
        <v>32757</v>
      </c>
      <c r="Y12" s="33">
        <f>D6L705C7-D6L705C10</f>
        <v>0.39996871407824841</v>
      </c>
      <c r="Z12" s="16" t="s">
        <v>32758</v>
      </c>
      <c r="AA12" s="33">
        <f>CHOOSE(MIN(D6L705C9,RUN_YEARS),B7L807C7,B7L807C16,B7L807C25,B7L807C34,B7L807C43)</f>
        <v>99263.2</v>
      </c>
      <c r="AB12" s="16" t="s">
        <v>32759</v>
      </c>
      <c r="AC12" s="33">
        <f>IF(D6L705C12=0,0,D6L705C10/D6L705C12)</f>
        <v>8.2925306074104846E-5</v>
      </c>
      <c r="AD12" s="16" t="s">
        <v>32760</v>
      </c>
      <c r="AE12" s="33">
        <f>IF(D6L705C5=0,0,D6L705C10/D6L705C5)</f>
        <v>0.47683060012753486</v>
      </c>
      <c r="AF12" s="16" t="s">
        <v>32761</v>
      </c>
      <c r="AG12" s="33">
        <f>CHOOSE(MIN(D6L705C9,RUN_YEARS),B7L807C5,B7L807C14,B7L807C23,B7L807C32,B7L807C41)</f>
        <v>1855.0925897319532</v>
      </c>
      <c r="AH12" s="16" t="s">
        <v>32762</v>
      </c>
      <c r="AI12" s="33">
        <f>IF(D6L705C15=0,0,D6L705C11/D6L705C15)</f>
        <v>2.15605795792673E-4</v>
      </c>
      <c r="AJ12" s="16" t="s">
        <v>32763</v>
      </c>
      <c r="AK12" s="33">
        <f>IF(D6L705C5=0,0,D6L705C11/D6L705C5)</f>
        <v>2.3169399872465146E-2</v>
      </c>
      <c r="AL12" s="16" t="s">
        <v>32764</v>
      </c>
      <c r="AM12" s="33">
        <f>D6L705C8*CHOOSE(MIN(D6L705C9,RUN_YEARS),B7L807C4,B7L807C13,B7L807C22,B7L807C31,B7L807C40)</f>
        <v>1.8283681659911291</v>
      </c>
      <c r="AN12" s="16" t="s">
        <v>32765</v>
      </c>
      <c r="AO12" s="33">
        <f>D6L705C8-D6L705C18</f>
        <v>6.803031789982203</v>
      </c>
      <c r="AP12" s="16" t="s">
        <v>32766</v>
      </c>
      <c r="AQ12" s="33">
        <f>CHOOSE(MIN(D6L705C9,RUN_YEARS),B7L807C2,B7L807C11,B7L807C20,B7L807C29,B7L807C38)</f>
        <v>229.28320345114378</v>
      </c>
      <c r="AR12" s="16" t="s">
        <v>32767</v>
      </c>
      <c r="AS12" s="33">
        <f>IF(D6L705C20=0,0,D6L705C18/D6L705C20)</f>
        <v>7.9742787019317016E-3</v>
      </c>
      <c r="AT12" s="16" t="s">
        <v>32768</v>
      </c>
      <c r="AU12" s="33">
        <f>IF(D6L705C5=0,0,D6L705C18/D6L705C5)</f>
        <v>0.10591376690439497</v>
      </c>
      <c r="AV12" s="16" t="s">
        <v>32769</v>
      </c>
      <c r="AW12" s="33">
        <f>CHOOSE(MIN(D6L705C9,RUN_YEARS),B7L807C1,B7L807C10,B7L807C19,B7L807C28,B7L807C37)</f>
        <v>853.12189907962784</v>
      </c>
      <c r="AX12" s="16" t="s">
        <v>32770</v>
      </c>
      <c r="AY12" s="33">
        <f>IF(D6L705C23=0,0,D6L705C19/D6L705C23)</f>
        <v>7.9742787019317016E-3</v>
      </c>
      <c r="AZ12" s="16" t="s">
        <v>32771</v>
      </c>
      <c r="BA12" s="33">
        <f>IF(D6L705C5=0,0,D6L705C19/D6L705C5)</f>
        <v>0.39408623309560503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8.3078832940924254</v>
      </c>
      <c r="J13" s="16" t="s">
        <v>32794</v>
      </c>
      <c r="K13" s="21">
        <f>IF(FLOW_THRU_100PCT="Y",1,INDEX(VariabilityMatrix,D6L706C1,D6L706C9))</f>
        <v>0.65646204463521418</v>
      </c>
      <c r="L13" s="16" t="s">
        <v>32774</v>
      </c>
      <c r="M13" s="15">
        <f>IF(D6L706C2&lt;&gt;0,D6L706C2*D6L706C4,D6L706C3*D6L706C4)</f>
        <v>5.4538100538306518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2.7269050269153259</v>
      </c>
      <c r="R13" s="16" t="s">
        <v>32776</v>
      </c>
      <c r="S13" s="15">
        <f>D6L706C5-D6L706C7</f>
        <v>2.7269050269153259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2.6005435209496528</v>
      </c>
      <c r="X13" s="16" t="s">
        <v>32778</v>
      </c>
      <c r="Y13" s="33">
        <f>D6L706C7-D6L706C10</f>
        <v>0.12636150596567308</v>
      </c>
      <c r="Z13" s="16" t="s">
        <v>32779</v>
      </c>
      <c r="AA13" s="33">
        <f>CHOOSE(MIN(D6L706C9,RUN_YEARS),B7L807C7,B7L807C16,B7L807C25,B7L807C34,B7L807C43)</f>
        <v>99263.2</v>
      </c>
      <c r="AB13" s="16" t="s">
        <v>32780</v>
      </c>
      <c r="AC13" s="33">
        <f>IF(D6L706C12=0,0,D6L706C10/D6L706C12)</f>
        <v>2.6198465503325027E-5</v>
      </c>
      <c r="AD13" s="16" t="s">
        <v>32781</v>
      </c>
      <c r="AE13" s="33">
        <f>IF(D6L706C5=0,0,D6L706C10/D6L706C5)</f>
        <v>0.47683060012753486</v>
      </c>
      <c r="AF13" s="16" t="s">
        <v>32782</v>
      </c>
      <c r="AG13" s="33">
        <f>CHOOSE(MIN(D6L706C9,RUN_YEARS),B7L807C5,B7L807C14,B7L807C23,B7L807C32,B7L807C41)</f>
        <v>1855.0925897319532</v>
      </c>
      <c r="AH13" s="16" t="s">
        <v>32783</v>
      </c>
      <c r="AI13" s="33">
        <f>IF(D6L706C15=0,0,D6L706C11/D6L706C15)</f>
        <v>6.8116010308645223E-5</v>
      </c>
      <c r="AJ13" s="16" t="s">
        <v>32784</v>
      </c>
      <c r="AK13" s="33">
        <f>IF(D6L706C5=0,0,D6L706C11/D6L706C5)</f>
        <v>2.3169399872465156E-2</v>
      </c>
      <c r="AL13" s="16" t="s">
        <v>32785</v>
      </c>
      <c r="AM13" s="33">
        <f>D6L706C8*CHOOSE(MIN(D6L706C9,RUN_YEARS),B7L807C4,B7L807C13,B7L807C22,B7L807C31,B7L807C40)</f>
        <v>0.57763356678226541</v>
      </c>
      <c r="AN13" s="16" t="s">
        <v>32786</v>
      </c>
      <c r="AO13" s="33">
        <f>D6L706C8-D6L706C18</f>
        <v>2.1492714601330603</v>
      </c>
      <c r="AP13" s="16" t="s">
        <v>32787</v>
      </c>
      <c r="AQ13" s="33">
        <f>CHOOSE(MIN(D6L706C9,RUN_YEARS),B7L807C2,B7L807C11,B7L807C20,B7L807C29,B7L807C38)</f>
        <v>229.28320345114378</v>
      </c>
      <c r="AR13" s="16" t="s">
        <v>32788</v>
      </c>
      <c r="AS13" s="33">
        <f>IF(D6L706C20=0,0,D6L706C18/D6L706C20)</f>
        <v>2.519301711105711E-3</v>
      </c>
      <c r="AT13" s="16" t="s">
        <v>32789</v>
      </c>
      <c r="AU13" s="33">
        <f>IF(D6L706C5=0,0,D6L706C18/D6L706C5)</f>
        <v>0.10591376690439497</v>
      </c>
      <c r="AV13" s="16" t="s">
        <v>32790</v>
      </c>
      <c r="AW13" s="33">
        <f>CHOOSE(MIN(D6L706C9,RUN_YEARS),B7L807C1,B7L807C10,B7L807C19,B7L807C28,B7L807C37)</f>
        <v>853.12189907962784</v>
      </c>
      <c r="AX13" s="16" t="s">
        <v>32791</v>
      </c>
      <c r="AY13" s="33">
        <f>IF(D6L706C23=0,0,D6L706C19/D6L706C23)</f>
        <v>2.519301711105711E-3</v>
      </c>
      <c r="AZ13" s="16" t="s">
        <v>32792</v>
      </c>
      <c r="BA13" s="33">
        <f>IF(D6L706C5=0,0,D6L706C19/D6L706C5)</f>
        <v>0.39408623309560498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1.3040521243005747</v>
      </c>
      <c r="J14" s="16" t="s">
        <v>32815</v>
      </c>
      <c r="K14" s="21">
        <f>IF(FLOW_THRU_100PCT="Y",1,INDEX(VariabilityMatrix,D6L707C1,D6L707C9))</f>
        <v>0.67079570174770131</v>
      </c>
      <c r="L14" s="16" t="s">
        <v>32795</v>
      </c>
      <c r="M14" s="15">
        <f>IF(D6L707C2&lt;&gt;0,D6L707C2*D6L707C4,D6L707C3*D6L707C4)</f>
        <v>0.87475255983578459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0.4373762799178923</v>
      </c>
      <c r="R14" s="16" t="s">
        <v>32797</v>
      </c>
      <c r="S14" s="15">
        <f>D6L707C5-D6L707C7</f>
        <v>0.4373762799178923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0.41069637482692595</v>
      </c>
      <c r="X14" s="16" t="s">
        <v>32799</v>
      </c>
      <c r="Y14" s="33">
        <f>D6L707C7-D6L707C10</f>
        <v>2.6679905090966349E-2</v>
      </c>
      <c r="Z14" s="16" t="s">
        <v>32800</v>
      </c>
      <c r="AA14" s="33">
        <f>CHOOSE(MIN(D6L707C9,RUN_YEARS),B7L807C7,B7L807C16,B7L807C25,B7L807C34,B7L807C43)</f>
        <v>48582</v>
      </c>
      <c r="AB14" s="16" t="s">
        <v>32801</v>
      </c>
      <c r="AC14" s="33">
        <f>IF(D6L707C12=0,0,D6L707C10/D6L707C12)</f>
        <v>8.4536736821647107E-6</v>
      </c>
      <c r="AD14" s="16" t="s">
        <v>32802</v>
      </c>
      <c r="AE14" s="33">
        <f>IF(D6L707C5=0,0,D6L707C10/D6L707C5)</f>
        <v>0.469500054854398</v>
      </c>
      <c r="AF14" s="16" t="s">
        <v>32803</v>
      </c>
      <c r="AG14" s="33">
        <f>CHOOSE(MIN(D6L707C9,RUN_YEARS),B7L807C5,B7L807C14,B7L807C23,B7L807C32,B7L807C41)</f>
        <v>1213.8512017223227</v>
      </c>
      <c r="AH14" s="16" t="s">
        <v>32804</v>
      </c>
      <c r="AI14" s="33">
        <f>IF(D6L707C15=0,0,D6L707C11/D6L707C15)</f>
        <v>2.1979551573628193E-5</v>
      </c>
      <c r="AJ14" s="16" t="s">
        <v>32805</v>
      </c>
      <c r="AK14" s="33">
        <f>IF(D6L707C5=0,0,D6L707C11/D6L707C5)</f>
        <v>3.0499945145601986E-2</v>
      </c>
      <c r="AL14" s="16" t="s">
        <v>32806</v>
      </c>
      <c r="AM14" s="33">
        <f>D6L707C8*CHOOSE(MIN(D6L707C9,RUN_YEARS),B7L807C4,B7L807C13,B7L807C22,B7L807C31,B7L807C40)</f>
        <v>7.3678599942514855E-2</v>
      </c>
      <c r="AN14" s="16" t="s">
        <v>32807</v>
      </c>
      <c r="AO14" s="33">
        <f>D6L707C8-D6L707C18</f>
        <v>0.36369767997537744</v>
      </c>
      <c r="AP14" s="16" t="s">
        <v>32808</v>
      </c>
      <c r="AQ14" s="33">
        <f>CHOOSE(MIN(D6L707C9,RUN_YEARS),B7L807C2,B7L807C11,B7L807C20,B7L807C29,B7L807C38)</f>
        <v>108.08720133252903</v>
      </c>
      <c r="AR14" s="16" t="s">
        <v>32809</v>
      </c>
      <c r="AS14" s="33">
        <f>IF(D6L707C20=0,0,D6L707C18/D6L707C20)</f>
        <v>6.8165887389241852E-4</v>
      </c>
      <c r="AT14" s="16" t="s">
        <v>32810</v>
      </c>
      <c r="AU14" s="33">
        <f>IF(D6L707C5=0,0,D6L707C18/D6L707C5)</f>
        <v>8.4227932932652835E-2</v>
      </c>
      <c r="AV14" s="16" t="s">
        <v>32811</v>
      </c>
      <c r="AW14" s="33">
        <f>CHOOSE(MIN(D6L707C9,RUN_YEARS),B7L807C1,B7L807C10,B7L807C19,B7L807C28,B7L807C37)</f>
        <v>533.5479283040587</v>
      </c>
      <c r="AX14" s="16" t="s">
        <v>32812</v>
      </c>
      <c r="AY14" s="33">
        <f>IF(D6L707C23=0,0,D6L707C19/D6L707C23)</f>
        <v>6.8165887389241842E-4</v>
      </c>
      <c r="AZ14" s="16" t="s">
        <v>32813</v>
      </c>
      <c r="BA14" s="33">
        <f>IF(D6L707C5=0,0,D6L707C19/D6L707C5)</f>
        <v>0.41577206706734715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8.44786809228361E-2</v>
      </c>
      <c r="J15" s="16" t="s">
        <v>32836</v>
      </c>
      <c r="K15" s="21">
        <f>IF(FLOW_THRU_100PCT="Y",1,INDEX(VariabilityMatrix,D6L708C1,D6L708C9))</f>
        <v>0.67079570174770131</v>
      </c>
      <c r="L15" s="16" t="s">
        <v>32816</v>
      </c>
      <c r="M15" s="15">
        <f>IF(D6L708C2&lt;&gt;0,D6L708C2*D6L708C4,D6L708C3*D6L708C4)</f>
        <v>5.6667936052353991E-2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2.8333968026176996E-2</v>
      </c>
      <c r="R15" s="16" t="s">
        <v>32818</v>
      </c>
      <c r="S15" s="15">
        <f>D6L708C5-D6L708C7</f>
        <v>2.8333968026176996E-2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2.6605599085065715E-2</v>
      </c>
      <c r="X15" s="16" t="s">
        <v>32820</v>
      </c>
      <c r="Y15" s="33">
        <f>D6L708C7-D6L708C10</f>
        <v>1.7283689411112801E-3</v>
      </c>
      <c r="Z15" s="16" t="s">
        <v>32821</v>
      </c>
      <c r="AA15" s="33">
        <f>CHOOSE(MIN(D6L708C9,RUN_YEARS),B7L807C7,B7L807C16,B7L807C25,B7L807C34,B7L807C43)</f>
        <v>48582</v>
      </c>
      <c r="AB15" s="16" t="s">
        <v>32822</v>
      </c>
      <c r="AC15" s="33">
        <f>IF(D6L708C12=0,0,D6L708C10/D6L708C12)</f>
        <v>5.4764314118533024E-7</v>
      </c>
      <c r="AD15" s="16" t="s">
        <v>32823</v>
      </c>
      <c r="AE15" s="33">
        <f>IF(D6L708C5=0,0,D6L708C10/D6L708C5)</f>
        <v>0.469500054854398</v>
      </c>
      <c r="AF15" s="16" t="s">
        <v>32824</v>
      </c>
      <c r="AG15" s="33">
        <f>CHOOSE(MIN(D6L708C9,RUN_YEARS),B7L807C5,B7L807C14,B7L807C23,B7L807C32,B7L807C41)</f>
        <v>1213.8512017223227</v>
      </c>
      <c r="AH15" s="16" t="s">
        <v>32825</v>
      </c>
      <c r="AI15" s="33">
        <f>IF(D6L708C15=0,0,D6L708C11/D6L708C15)</f>
        <v>1.4238721670818572E-6</v>
      </c>
      <c r="AJ15" s="16" t="s">
        <v>32826</v>
      </c>
      <c r="AK15" s="33">
        <f>IF(D6L708C5=0,0,D6L708C11/D6L708C5)</f>
        <v>3.0499945145602027E-2</v>
      </c>
      <c r="AL15" s="16" t="s">
        <v>32827</v>
      </c>
      <c r="AM15" s="33">
        <f>D6L708C8*CHOOSE(MIN(D6L708C9,RUN_YEARS),B7L807C4,B7L807C13,B7L807C22,B7L807C31,B7L807C40)</f>
        <v>4.7730231172495316E-3</v>
      </c>
      <c r="AN15" s="16" t="s">
        <v>32828</v>
      </c>
      <c r="AO15" s="33">
        <f>D6L708C8-D6L708C18</f>
        <v>2.3560944908927465E-2</v>
      </c>
      <c r="AP15" s="16" t="s">
        <v>32829</v>
      </c>
      <c r="AQ15" s="33">
        <f>CHOOSE(MIN(D6L708C9,RUN_YEARS),B7L807C2,B7L807C11,B7L807C20,B7L807C29,B7L807C38)</f>
        <v>108.08720133252903</v>
      </c>
      <c r="AR15" s="16" t="s">
        <v>32830</v>
      </c>
      <c r="AS15" s="33">
        <f>IF(D6L708C20=0,0,D6L708C18/D6L708C20)</f>
        <v>4.4159003641563269E-5</v>
      </c>
      <c r="AT15" s="16" t="s">
        <v>32831</v>
      </c>
      <c r="AU15" s="33">
        <f>IF(D6L708C5=0,0,D6L708C18/D6L708C5)</f>
        <v>8.4227932932652835E-2</v>
      </c>
      <c r="AV15" s="16" t="s">
        <v>32832</v>
      </c>
      <c r="AW15" s="33">
        <f>CHOOSE(MIN(D6L708C9,RUN_YEARS),B7L807C1,B7L807C10,B7L807C19,B7L807C28,B7L807C37)</f>
        <v>533.5479283040587</v>
      </c>
      <c r="AX15" s="16" t="s">
        <v>32833</v>
      </c>
      <c r="AY15" s="33">
        <f>IF(D6L708C23=0,0,D6L708C19/D6L708C23)</f>
        <v>4.4159003641563269E-5</v>
      </c>
      <c r="AZ15" s="16" t="s">
        <v>32834</v>
      </c>
      <c r="BA15" s="33">
        <f>IF(D6L708C5=0,0,D6L708C19/D6L708C5)</f>
        <v>0.41577206706734721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0.44059599332131094</v>
      </c>
      <c r="J16" s="16" t="s">
        <v>32857</v>
      </c>
      <c r="K16" s="21">
        <f>IF(FLOW_THRU_100PCT="Y",1,INDEX(VariabilityMatrix,D6L709C1,D6L709C9))</f>
        <v>0.67079570174770131</v>
      </c>
      <c r="L16" s="16" t="s">
        <v>32837</v>
      </c>
      <c r="M16" s="15">
        <f>IF(D6L709C2&lt;&gt;0,D6L709C2*D6L709C4,D6L709C3*D6L709C4)</f>
        <v>0.29554989852719427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0.14777494926359713</v>
      </c>
      <c r="R16" s="16" t="s">
        <v>32839</v>
      </c>
      <c r="S16" s="15">
        <f>D6L709C5-D6L709C7</f>
        <v>0.14777494926359713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0.13876069357072948</v>
      </c>
      <c r="X16" s="16" t="s">
        <v>32841</v>
      </c>
      <c r="Y16" s="33">
        <f>D6L709C7-D6L709C10</f>
        <v>9.0142556928676509E-3</v>
      </c>
      <c r="Z16" s="16" t="s">
        <v>32842</v>
      </c>
      <c r="AA16" s="33">
        <f>CHOOSE(MIN(D6L709C9,RUN_YEARS),B7L807C7,B7L807C16,B7L807C25,B7L807C34,B7L807C43)</f>
        <v>48582</v>
      </c>
      <c r="AB16" s="16" t="s">
        <v>32843</v>
      </c>
      <c r="AC16" s="33">
        <f>IF(D6L709C12=0,0,D6L709C10/D6L709C12)</f>
        <v>2.8562161617621648E-6</v>
      </c>
      <c r="AD16" s="16" t="s">
        <v>32844</v>
      </c>
      <c r="AE16" s="33">
        <f>IF(D6L709C5=0,0,D6L709C10/D6L709C5)</f>
        <v>0.46950005485439805</v>
      </c>
      <c r="AF16" s="16" t="s">
        <v>32845</v>
      </c>
      <c r="AG16" s="33">
        <f>CHOOSE(MIN(D6L709C9,RUN_YEARS),B7L807C5,B7L807C14,B7L807C23,B7L807C32,B7L807C41)</f>
        <v>1213.8512017223227</v>
      </c>
      <c r="AH16" s="16" t="s">
        <v>32846</v>
      </c>
      <c r="AI16" s="33">
        <f>IF(D6L709C15=0,0,D6L709C11/D6L709C15)</f>
        <v>7.4261620205816033E-6</v>
      </c>
      <c r="AJ16" s="16" t="s">
        <v>32847</v>
      </c>
      <c r="AK16" s="33">
        <f>IF(D6L709C5=0,0,D6L709C11/D6L709C5)</f>
        <v>3.0499945145601962E-2</v>
      </c>
      <c r="AL16" s="16" t="s">
        <v>32848</v>
      </c>
      <c r="AM16" s="33">
        <f>D6L709C8*CHOOSE(MIN(D6L709C9,RUN_YEARS),B7L807C4,B7L807C13,B7L807C22,B7L807C31,B7L807C40)</f>
        <v>2.4893557031400868E-2</v>
      </c>
      <c r="AN16" s="16" t="s">
        <v>32849</v>
      </c>
      <c r="AO16" s="33">
        <f>D6L709C8-D6L709C18</f>
        <v>0.12288139223219627</v>
      </c>
      <c r="AP16" s="16" t="s">
        <v>32850</v>
      </c>
      <c r="AQ16" s="33">
        <f>CHOOSE(MIN(D6L709C9,RUN_YEARS),B7L807C2,B7L807C11,B7L807C20,B7L807C29,B7L807C38)</f>
        <v>108.08720133252903</v>
      </c>
      <c r="AR16" s="16" t="s">
        <v>32851</v>
      </c>
      <c r="AS16" s="33">
        <f>IF(D6L709C20=0,0,D6L709C18/D6L709C20)</f>
        <v>2.3030994164439624E-4</v>
      </c>
      <c r="AT16" s="16" t="s">
        <v>32852</v>
      </c>
      <c r="AU16" s="33">
        <f>IF(D6L709C5=0,0,D6L709C18/D6L709C5)</f>
        <v>8.4227932932652835E-2</v>
      </c>
      <c r="AV16" s="16" t="s">
        <v>32853</v>
      </c>
      <c r="AW16" s="33">
        <f>CHOOSE(MIN(D6L709C9,RUN_YEARS),B7L807C1,B7L807C10,B7L807C19,B7L807C28,B7L807C37)</f>
        <v>533.5479283040587</v>
      </c>
      <c r="AX16" s="16" t="s">
        <v>32854</v>
      </c>
      <c r="AY16" s="33">
        <f>IF(D6L709C23=0,0,D6L709C19/D6L709C23)</f>
        <v>2.3030994164439624E-4</v>
      </c>
      <c r="AZ16" s="16" t="s">
        <v>32855</v>
      </c>
      <c r="BA16" s="33">
        <f>IF(D6L709C5=0,0,D6L709C19/D6L709C5)</f>
        <v>0.41577206706734721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0.67079570174770131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48582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1213.8512017223227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108.08720133252903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533.5479283040587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0.67079570174770131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48582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1213.8512017223227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108.08720133252903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533.5479283040587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0.67079570174770131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48582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1213.8512017223227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108.08720133252903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533.5479283040587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0.15039444133016386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0.12933921954394093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6.4669609771970463E-2</v>
      </c>
      <c r="R20" s="16" t="s">
        <v>32923</v>
      </c>
      <c r="S20" s="15">
        <f>D6L713C5-D6L713C7</f>
        <v>6.4669609771970463E-2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6.0724770670705287E-2</v>
      </c>
      <c r="X20" s="16" t="s">
        <v>32925</v>
      </c>
      <c r="Y20" s="33">
        <f>D6L713C7-D6L713C10</f>
        <v>3.9448391012651754E-3</v>
      </c>
      <c r="Z20" s="16" t="s">
        <v>32926</v>
      </c>
      <c r="AA20" s="33">
        <f>CHOOSE(MIN(D6L713C9,RUN_YEARS),B7L807C7,B7L807C16,B7L807C25,B7L807C34,B7L807C43)</f>
        <v>48582</v>
      </c>
      <c r="AB20" s="16" t="s">
        <v>32927</v>
      </c>
      <c r="AC20" s="33">
        <f>IF(D6L713C12=0,0,D6L713C10/D6L713C12)</f>
        <v>1.2499438201536637E-6</v>
      </c>
      <c r="AD20" s="16" t="s">
        <v>32928</v>
      </c>
      <c r="AE20" s="33">
        <f>IF(D6L713C5=0,0,D6L713C10/D6L713C5)</f>
        <v>0.469500054854398</v>
      </c>
      <c r="AF20" s="16" t="s">
        <v>32929</v>
      </c>
      <c r="AG20" s="33">
        <f>CHOOSE(MIN(D6L713C9,RUN_YEARS),B7L807C5,B7L807C14,B7L807C23,B7L807C32,B7L807C41)</f>
        <v>1213.8512017223227</v>
      </c>
      <c r="AH20" s="16" t="s">
        <v>32930</v>
      </c>
      <c r="AI20" s="33">
        <f>IF(D6L713C15=0,0,D6L713C11/D6L713C15)</f>
        <v>3.2498539323995215E-6</v>
      </c>
      <c r="AJ20" s="16" t="s">
        <v>32931</v>
      </c>
      <c r="AK20" s="33">
        <f>IF(D6L713C5=0,0,D6L713C11/D6L713C5)</f>
        <v>3.0499945145602024E-2</v>
      </c>
      <c r="AL20" s="16" t="s">
        <v>32932</v>
      </c>
      <c r="AM20" s="33">
        <f>D6L713C8*CHOOSE(MIN(D6L713C9,RUN_YEARS),B7L807C4,B7L807C13,B7L807C22,B7L807C31,B7L807C40)</f>
        <v>1.0893975109308717E-2</v>
      </c>
      <c r="AN20" s="16" t="s">
        <v>32933</v>
      </c>
      <c r="AO20" s="33">
        <f>D6L713C8-D6L713C18</f>
        <v>5.3775634662661748E-2</v>
      </c>
      <c r="AP20" s="16" t="s">
        <v>32934</v>
      </c>
      <c r="AQ20" s="33">
        <f>CHOOSE(MIN(D6L713C9,RUN_YEARS),B7L807C2,B7L807C11,B7L807C20,B7L807C29,B7L807C38)</f>
        <v>108.08720133252903</v>
      </c>
      <c r="AR20" s="16" t="s">
        <v>32935</v>
      </c>
      <c r="AS20" s="33">
        <f>IF(D6L713C20=0,0,D6L713C18/D6L713C20)</f>
        <v>1.007887610651841E-4</v>
      </c>
      <c r="AT20" s="16" t="s">
        <v>32936</v>
      </c>
      <c r="AU20" s="33">
        <f>IF(D6L713C5=0,0,D6L713C18/D6L713C5)</f>
        <v>8.4227932932652835E-2</v>
      </c>
      <c r="AV20" s="16" t="s">
        <v>32937</v>
      </c>
      <c r="AW20" s="33">
        <f>CHOOSE(MIN(D6L713C9,RUN_YEARS),B7L807C1,B7L807C10,B7L807C19,B7L807C28,B7L807C37)</f>
        <v>533.5479283040587</v>
      </c>
      <c r="AX20" s="16" t="s">
        <v>32938</v>
      </c>
      <c r="AY20" s="33">
        <f>IF(D6L713C23=0,0,D6L713C19/D6L713C23)</f>
        <v>1.007887610651841E-4</v>
      </c>
      <c r="AZ20" s="16" t="s">
        <v>32939</v>
      </c>
      <c r="BA20" s="33">
        <f>IF(D6L713C5=0,0,D6L713C19/D6L713C5)</f>
        <v>0.41577206706734721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3.9293444053086874</v>
      </c>
      <c r="J21" s="16" t="s">
        <v>32961</v>
      </c>
      <c r="K21" s="21">
        <f>IF(FLOW_THRU_100PCT="Y",1,INDEX(VariabilityMatrix,D6L714C1,D6L714C9))</f>
        <v>0.65646204463521418</v>
      </c>
      <c r="L21" s="16" t="s">
        <v>32941</v>
      </c>
      <c r="M21" s="15">
        <f>IF(D6L714C2&lt;&gt;0,D6L714C2*D6L714C4,D6L714C3*D6L714C4)</f>
        <v>2.5794654623848805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1.2897327311924403</v>
      </c>
      <c r="R21" s="16" t="s">
        <v>32943</v>
      </c>
      <c r="S21" s="15">
        <f>D6L714C5-D6L714C7</f>
        <v>1.2897327311924403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1.2299680644372317</v>
      </c>
      <c r="X21" s="16" t="s">
        <v>32945</v>
      </c>
      <c r="Y21" s="33">
        <f>D6L714C7-D6L714C10</f>
        <v>5.9764666755208529E-2</v>
      </c>
      <c r="Z21" s="16" t="s">
        <v>32946</v>
      </c>
      <c r="AA21" s="33">
        <f>CHOOSE(MIN(D6L714C9,RUN_YEARS),B7L807C7,B7L807C16,B7L807C25,B7L807C34,B7L807C43)</f>
        <v>99263.2</v>
      </c>
      <c r="AB21" s="16" t="s">
        <v>32947</v>
      </c>
      <c r="AC21" s="33">
        <f>IF(D6L714C12=0,0,D6L714C10/D6L714C12)</f>
        <v>1.2390977365602074E-5</v>
      </c>
      <c r="AD21" s="16" t="s">
        <v>32948</v>
      </c>
      <c r="AE21" s="33">
        <f>IF(D6L714C5=0,0,D6L714C10/D6L714C5)</f>
        <v>0.47683060012753486</v>
      </c>
      <c r="AF21" s="16" t="s">
        <v>32949</v>
      </c>
      <c r="AG21" s="33">
        <f>CHOOSE(MIN(D6L714C9,RUN_YEARS),B7L807C5,B7L807C14,B7L807C23,B7L807C32,B7L807C41)</f>
        <v>1855.0925897319532</v>
      </c>
      <c r="AH21" s="16" t="s">
        <v>32950</v>
      </c>
      <c r="AI21" s="33">
        <f>IF(D6L714C15=0,0,D6L714C11/D6L714C15)</f>
        <v>3.2216541150565464E-5</v>
      </c>
      <c r="AJ21" s="16" t="s">
        <v>32951</v>
      </c>
      <c r="AK21" s="33">
        <f>IF(D6L714C5=0,0,D6L714C11/D6L714C5)</f>
        <v>2.3169399872465156E-2</v>
      </c>
      <c r="AL21" s="16" t="s">
        <v>32952</v>
      </c>
      <c r="AM21" s="33">
        <f>D6L714C8*CHOOSE(MIN(D6L714C9,RUN_YEARS),B7L807C4,B7L807C13,B7L807C22,B7L807C31,B7L807C40)</f>
        <v>0.27320090372096961</v>
      </c>
      <c r="AN21" s="16" t="s">
        <v>32953</v>
      </c>
      <c r="AO21" s="33">
        <f>D6L714C8-D6L714C18</f>
        <v>1.0165318274714705</v>
      </c>
      <c r="AP21" s="16" t="s">
        <v>32954</v>
      </c>
      <c r="AQ21" s="33">
        <f>CHOOSE(MIN(D6L714C9,RUN_YEARS),B7L807C2,B7L807C11,B7L807C20,B7L807C29,B7L807C38)</f>
        <v>229.28320345114378</v>
      </c>
      <c r="AR21" s="16" t="s">
        <v>32955</v>
      </c>
      <c r="AS21" s="33">
        <f>IF(D6L714C20=0,0,D6L714C18/D6L714C20)</f>
        <v>1.191543469424632E-3</v>
      </c>
      <c r="AT21" s="16" t="s">
        <v>32956</v>
      </c>
      <c r="AU21" s="33">
        <f>IF(D6L714C5=0,0,D6L714C18/D6L714C5)</f>
        <v>0.10591376690439497</v>
      </c>
      <c r="AV21" s="16" t="s">
        <v>32957</v>
      </c>
      <c r="AW21" s="33">
        <f>CHOOSE(MIN(D6L714C9,RUN_YEARS),B7L807C1,B7L807C10,B7L807C19,B7L807C28,B7L807C37)</f>
        <v>853.12189907962784</v>
      </c>
      <c r="AX21" s="16" t="s">
        <v>32958</v>
      </c>
      <c r="AY21" s="33">
        <f>IF(D6L714C23=0,0,D6L714C19/D6L714C23)</f>
        <v>1.191543469424632E-3</v>
      </c>
      <c r="AZ21" s="16" t="s">
        <v>32959</v>
      </c>
      <c r="BA21" s="33">
        <f>IF(D6L714C5=0,0,D6L714C19/D6L714C5)</f>
        <v>0.39408623309560498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2.5063659901662443</v>
      </c>
      <c r="J22" s="16" t="s">
        <v>32982</v>
      </c>
      <c r="K22" s="21">
        <f>IF(FLOW_THRU_100PCT="Y",1,INDEX(VariabilityMatrix,D6L715C1,D6L715C9))</f>
        <v>0.66309337941438495</v>
      </c>
      <c r="L22" s="16" t="s">
        <v>32962</v>
      </c>
      <c r="M22" s="15">
        <f>IF(D6L715C2&lt;&gt;0,D6L715C2*D6L715C4,D6L715C3*D6L715C4)</f>
        <v>1.6619546944686161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0.83097734723430805</v>
      </c>
      <c r="R22" s="16" t="s">
        <v>32964</v>
      </c>
      <c r="S22" s="15">
        <f>D6L715C5-D6L715C7</f>
        <v>0.83097734723430805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0.79124321247636209</v>
      </c>
      <c r="X22" s="16" t="s">
        <v>32966</v>
      </c>
      <c r="Y22" s="33">
        <f>D6L715C7-D6L715C10</f>
        <v>3.973413475794596E-2</v>
      </c>
      <c r="Z22" s="16" t="s">
        <v>32967</v>
      </c>
      <c r="AA22" s="33">
        <f>CHOOSE(MIN(D6L715C9,RUN_YEARS),B7L807C7,B7L807C16,B7L807C25,B7L807C34,B7L807C43)</f>
        <v>87390</v>
      </c>
      <c r="AB22" s="16" t="s">
        <v>32968</v>
      </c>
      <c r="AC22" s="33">
        <f>IF(D6L715C12=0,0,D6L715C10/D6L715C12)</f>
        <v>9.0541619461764737E-6</v>
      </c>
      <c r="AD22" s="16" t="s">
        <v>32969</v>
      </c>
      <c r="AE22" s="33">
        <f>IF(D6L715C5=0,0,D6L715C10/D6L715C5)</f>
        <v>0.47609192663904093</v>
      </c>
      <c r="AF22" s="16" t="s">
        <v>32970</v>
      </c>
      <c r="AG22" s="33">
        <f>CHOOSE(MIN(D6L715C9,RUN_YEARS),B7L807C5,B7L807C14,B7L807C23,B7L807C32,B7L807C41)</f>
        <v>1687.8822814452255</v>
      </c>
      <c r="AH22" s="16" t="s">
        <v>32971</v>
      </c>
      <c r="AI22" s="33">
        <f>IF(D6L715C15=0,0,D6L715C11/D6L715C15)</f>
        <v>2.3540821060058858E-5</v>
      </c>
      <c r="AJ22" s="16" t="s">
        <v>32972</v>
      </c>
      <c r="AK22" s="33">
        <f>IF(D6L715C5=0,0,D6L715C11/D6L715C5)</f>
        <v>2.3908073360959053E-2</v>
      </c>
      <c r="AL22" s="16" t="s">
        <v>32973</v>
      </c>
      <c r="AM22" s="33">
        <f>D6L715C8*CHOOSE(MIN(D6L715C9,RUN_YEARS),B7L807C4,B7L807C13,B7L807C22,B7L807C31,B7L807C40)</f>
        <v>0.17768563289686218</v>
      </c>
      <c r="AN22" s="16" t="s">
        <v>32974</v>
      </c>
      <c r="AO22" s="33">
        <f>D6L715C8-D6L715C18</f>
        <v>0.65329171433744593</v>
      </c>
      <c r="AP22" s="16" t="s">
        <v>32975</v>
      </c>
      <c r="AQ22" s="33">
        <f>CHOOSE(MIN(D6L715C9,RUN_YEARS),B7L807C2,B7L807C11,B7L807C20,B7L807C29,B7L807C38)</f>
        <v>210.66947403539871</v>
      </c>
      <c r="AR22" s="16" t="s">
        <v>32976</v>
      </c>
      <c r="AS22" s="33">
        <f>IF(D6L715C20=0,0,D6L715C18/D6L715C20)</f>
        <v>8.4343322026334835E-4</v>
      </c>
      <c r="AT22" s="16" t="s">
        <v>32977</v>
      </c>
      <c r="AU22" s="33">
        <f>IF(D6L715C5=0,0,D6L715C18/D6L715C5)</f>
        <v>0.10691364420958199</v>
      </c>
      <c r="AV22" s="16" t="s">
        <v>32978</v>
      </c>
      <c r="AW22" s="33">
        <f>CHOOSE(MIN(D6L715C9,RUN_YEARS),B7L807C1,B7L807C10,B7L807C19,B7L807C28,B7L807C37)</f>
        <v>774.56246522216213</v>
      </c>
      <c r="AX22" s="16" t="s">
        <v>32979</v>
      </c>
      <c r="AY22" s="33">
        <f>IF(D6L715C23=0,0,D6L715C19/D6L715C23)</f>
        <v>8.4343322026334835E-4</v>
      </c>
      <c r="AZ22" s="16" t="s">
        <v>32980</v>
      </c>
      <c r="BA22" s="33">
        <f>IF(D6L715C5=0,0,D6L715C19/D6L715C5)</f>
        <v>0.39308635579041801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662.25597404363407</v>
      </c>
      <c r="J23" s="16" t="s">
        <v>33003</v>
      </c>
      <c r="K23" s="21">
        <f>IF(FLOW_THRU_100PCT="Y",1,INDEX(VariabilityMatrix,D6L716C1,D6L716C9))</f>
        <v>0.33218144065456362</v>
      </c>
      <c r="L23" s="16" t="s">
        <v>32983</v>
      </c>
      <c r="M23" s="15">
        <f>IF(D6L716C2&lt;&gt;0,D6L716C2*D6L716C4,D6L716C3*D6L716C4)</f>
        <v>219.98914353990565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109.99457176995283</v>
      </c>
      <c r="R23" s="16" t="s">
        <v>32985</v>
      </c>
      <c r="S23" s="15">
        <f>D6L716C5-D6L716C7</f>
        <v>109.99457176995283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104.73505518758621</v>
      </c>
      <c r="X23" s="16" t="s">
        <v>32987</v>
      </c>
      <c r="Y23" s="33">
        <f>D6L716C7-D6L716C10</f>
        <v>5.259516582366615</v>
      </c>
      <c r="Z23" s="16" t="s">
        <v>32988</v>
      </c>
      <c r="AA23" s="33">
        <f>CHOOSE(MIN(D6L716C9,RUN_YEARS),B7L807C7,B7L807C16,B7L807C25,B7L807C34,B7L807C43)</f>
        <v>87390</v>
      </c>
      <c r="AB23" s="16" t="s">
        <v>32989</v>
      </c>
      <c r="AC23" s="33">
        <f>IF(D6L716C12=0,0,D6L716C10/D6L716C12)</f>
        <v>1.1984787182467813E-3</v>
      </c>
      <c r="AD23" s="16" t="s">
        <v>32990</v>
      </c>
      <c r="AE23" s="33">
        <f>IF(D6L716C5=0,0,D6L716C10/D6L716C5)</f>
        <v>0.47609192663904093</v>
      </c>
      <c r="AF23" s="16" t="s">
        <v>32991</v>
      </c>
      <c r="AG23" s="33">
        <f>CHOOSE(MIN(D6L716C9,RUN_YEARS),B7L807C5,B7L807C14,B7L807C23,B7L807C32,B7L807C41)</f>
        <v>1687.8822814452255</v>
      </c>
      <c r="AH23" s="16" t="s">
        <v>32992</v>
      </c>
      <c r="AI23" s="33">
        <f>IF(D6L716C15=0,0,D6L716C11/D6L716C15)</f>
        <v>3.1160446674416346E-3</v>
      </c>
      <c r="AJ23" s="16" t="s">
        <v>32993</v>
      </c>
      <c r="AK23" s="33">
        <f>IF(D6L716C5=0,0,D6L716C11/D6L716C5)</f>
        <v>2.3908073360959049E-2</v>
      </c>
      <c r="AL23" s="16" t="s">
        <v>32994</v>
      </c>
      <c r="AM23" s="33">
        <f>D6L716C8*CHOOSE(MIN(D6L716C9,RUN_YEARS),B7L807C4,B7L807C13,B7L807C22,B7L807C31,B7L807C40)</f>
        <v>23.519841022396136</v>
      </c>
      <c r="AN23" s="16" t="s">
        <v>32995</v>
      </c>
      <c r="AO23" s="33">
        <f>D6L716C8-D6L716C18</f>
        <v>86.474730747556691</v>
      </c>
      <c r="AP23" s="16" t="s">
        <v>32996</v>
      </c>
      <c r="AQ23" s="33">
        <f>CHOOSE(MIN(D6L716C9,RUN_YEARS),B7L807C2,B7L807C11,B7L807C20,B7L807C29,B7L807C38)</f>
        <v>210.66947403539871</v>
      </c>
      <c r="AR23" s="16" t="s">
        <v>32997</v>
      </c>
      <c r="AS23" s="33">
        <f>IF(D6L716C20=0,0,D6L716C18/D6L716C20)</f>
        <v>0.11164332720764332</v>
      </c>
      <c r="AT23" s="16" t="s">
        <v>32998</v>
      </c>
      <c r="AU23" s="33">
        <f>IF(D6L716C5=0,0,D6L716C18/D6L716C5)</f>
        <v>0.10691364420958199</v>
      </c>
      <c r="AV23" s="16" t="s">
        <v>32999</v>
      </c>
      <c r="AW23" s="33">
        <f>CHOOSE(MIN(D6L716C9,RUN_YEARS),B7L807C1,B7L807C10,B7L807C19,B7L807C28,B7L807C37)</f>
        <v>774.56246522216213</v>
      </c>
      <c r="AX23" s="16" t="s">
        <v>33000</v>
      </c>
      <c r="AY23" s="33">
        <f>IF(D6L716C23=0,0,D6L716C19/D6L716C23)</f>
        <v>0.11164332720764332</v>
      </c>
      <c r="AZ23" s="16" t="s">
        <v>33001</v>
      </c>
      <c r="BA23" s="33">
        <f>IF(D6L716C5=0,0,D6L716C19/D6L716C5)</f>
        <v>0.39308635579041801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16.186926811332473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13.920757057745927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6.9603785288729636</v>
      </c>
      <c r="R24" s="16" t="s">
        <v>33006</v>
      </c>
      <c r="S24" s="15">
        <f>D6L717C5-D6L717C7</f>
        <v>6.9603785288729636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6.6275600478962851</v>
      </c>
      <c r="X24" s="16" t="s">
        <v>33008</v>
      </c>
      <c r="Y24" s="33">
        <f>D6L717C7-D6L717C10</f>
        <v>0.33281848097667854</v>
      </c>
      <c r="Z24" s="16" t="s">
        <v>33009</v>
      </c>
      <c r="AA24" s="33">
        <f>CHOOSE(MIN(D6L717C9,RUN_YEARS),B7L807C7,B7L807C16,B7L807C25,B7L807C34,B7L807C43)</f>
        <v>87390</v>
      </c>
      <c r="AB24" s="16" t="s">
        <v>33010</v>
      </c>
      <c r="AC24" s="33">
        <f>IF(D6L717C12=0,0,D6L717C10/D6L717C12)</f>
        <v>7.5838883715485583E-5</v>
      </c>
      <c r="AD24" s="16" t="s">
        <v>33011</v>
      </c>
      <c r="AE24" s="33">
        <f>IF(D6L717C5=0,0,D6L717C10/D6L717C5)</f>
        <v>0.47609192663904093</v>
      </c>
      <c r="AF24" s="16" t="s">
        <v>33012</v>
      </c>
      <c r="AG24" s="33">
        <f>CHOOSE(MIN(D6L717C9,RUN_YEARS),B7L807C5,B7L807C14,B7L807C23,B7L807C32,B7L807C41)</f>
        <v>1687.8822814452255</v>
      </c>
      <c r="AH24" s="16" t="s">
        <v>33013</v>
      </c>
      <c r="AI24" s="33">
        <f>IF(D6L717C15=0,0,D6L717C11/D6L717C15)</f>
        <v>1.9718109766026301E-4</v>
      </c>
      <c r="AJ24" s="16" t="s">
        <v>33014</v>
      </c>
      <c r="AK24" s="33">
        <f>IF(D6L717C5=0,0,D6L717C11/D6L717C5)</f>
        <v>2.3908073360959084E-2</v>
      </c>
      <c r="AL24" s="16" t="s">
        <v>33015</v>
      </c>
      <c r="AM24" s="33">
        <f>D6L717C8*CHOOSE(MIN(D6L717C9,RUN_YEARS),B7L807C4,B7L807C13,B7L807C22,B7L807C31,B7L807C40)</f>
        <v>1.4883188671998755</v>
      </c>
      <c r="AN24" s="16" t="s">
        <v>33016</v>
      </c>
      <c r="AO24" s="33">
        <f>D6L717C8-D6L717C18</f>
        <v>5.4720596616730877</v>
      </c>
      <c r="AP24" s="16" t="s">
        <v>33017</v>
      </c>
      <c r="AQ24" s="33">
        <f>CHOOSE(MIN(D6L717C9,RUN_YEARS),B7L807C2,B7L807C11,B7L807C20,B7L807C29,B7L807C38)</f>
        <v>210.66947403539871</v>
      </c>
      <c r="AR24" s="16" t="s">
        <v>33018</v>
      </c>
      <c r="AS24" s="33">
        <f>IF(D6L717C20=0,0,D6L717C18/D6L717C20)</f>
        <v>7.064710604203597E-3</v>
      </c>
      <c r="AT24" s="16" t="s">
        <v>33019</v>
      </c>
      <c r="AU24" s="33">
        <f>IF(D6L717C5=0,0,D6L717C18/D6L717C5)</f>
        <v>0.10691364420958199</v>
      </c>
      <c r="AV24" s="16" t="s">
        <v>33020</v>
      </c>
      <c r="AW24" s="33">
        <f>CHOOSE(MIN(D6L717C9,RUN_YEARS),B7L807C1,B7L807C10,B7L807C19,B7L807C28,B7L807C37)</f>
        <v>774.56246522216213</v>
      </c>
      <c r="AX24" s="16" t="s">
        <v>33021</v>
      </c>
      <c r="AY24" s="33">
        <f>IF(D6L717C23=0,0,D6L717C19/D6L717C23)</f>
        <v>7.0647106042035961E-3</v>
      </c>
      <c r="AZ24" s="16" t="s">
        <v>33022</v>
      </c>
      <c r="BA24" s="33">
        <f>IF(D6L717C5=0,0,D6L717C19/D6L717C5)</f>
        <v>0.39308635579041795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385.41079615300714</v>
      </c>
      <c r="J25" s="16" t="s">
        <v>33044</v>
      </c>
      <c r="K25" s="21">
        <f>IF(FLOW_THRU_100PCT="Y",1,INDEX(VariabilityMatrix,D6L718C1,D6L718C9))</f>
        <v>0.34150070988595593</v>
      </c>
      <c r="L25" s="16" t="s">
        <v>33024</v>
      </c>
      <c r="M25" s="15">
        <f>IF(D6L718C2&lt;&gt;0,D6L718C2*D6L718C4,D6L718C3*D6L718C4)</f>
        <v>131.6180604839634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65.809030241981702</v>
      </c>
      <c r="R25" s="16" t="s">
        <v>33026</v>
      </c>
      <c r="S25" s="15">
        <f>D6L718C5-D6L718C7</f>
        <v>65.809030241981702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61.794686617050289</v>
      </c>
      <c r="X25" s="16" t="s">
        <v>33028</v>
      </c>
      <c r="Y25" s="33">
        <f>D6L718C7-D6L718C10</f>
        <v>4.0143436249314135</v>
      </c>
      <c r="Z25" s="16" t="s">
        <v>33029</v>
      </c>
      <c r="AA25" s="33">
        <f>CHOOSE(MIN(D6L718C9,RUN_YEARS),B7L807C7,B7L807C16,B7L807C25,B7L807C34,B7L807C43)</f>
        <v>48582</v>
      </c>
      <c r="AB25" s="16" t="s">
        <v>33030</v>
      </c>
      <c r="AC25" s="33">
        <f>IF(D6L718C12=0,0,D6L718C10/D6L718C12)</f>
        <v>1.2719667081851362E-3</v>
      </c>
      <c r="AD25" s="16" t="s">
        <v>33031</v>
      </c>
      <c r="AE25" s="33">
        <f>IF(D6L718C5=0,0,D6L718C10/D6L718C5)</f>
        <v>0.469500054854398</v>
      </c>
      <c r="AF25" s="16" t="s">
        <v>33032</v>
      </c>
      <c r="AG25" s="33">
        <f>CHOOSE(MIN(D6L718C9,RUN_YEARS),B7L807C5,B7L807C14,B7L807C23,B7L807C32,B7L807C41)</f>
        <v>1213.8512017223227</v>
      </c>
      <c r="AH25" s="16" t="s">
        <v>33033</v>
      </c>
      <c r="AI25" s="33">
        <f>IF(D6L718C15=0,0,D6L718C11/D6L718C15)</f>
        <v>3.3071134412813504E-3</v>
      </c>
      <c r="AJ25" s="16" t="s">
        <v>33034</v>
      </c>
      <c r="AK25" s="33">
        <f>IF(D6L718C5=0,0,D6L718C11/D6L718C5)</f>
        <v>3.0499945145602027E-2</v>
      </c>
      <c r="AL25" s="16" t="s">
        <v>33035</v>
      </c>
      <c r="AM25" s="33">
        <f>D6L718C8*CHOOSE(MIN(D6L718C9,RUN_YEARS),B7L807C4,B7L807C13,B7L807C22,B7L807C31,B7L807C40)</f>
        <v>11.085917171169115</v>
      </c>
      <c r="AN25" s="16" t="s">
        <v>33036</v>
      </c>
      <c r="AO25" s="33">
        <f>D6L718C8-D6L718C18</f>
        <v>54.723113070812587</v>
      </c>
      <c r="AP25" s="16" t="s">
        <v>33037</v>
      </c>
      <c r="AQ25" s="33">
        <f>CHOOSE(MIN(D6L718C9,RUN_YEARS),B7L807C2,B7L807C11,B7L807C20,B7L807C29,B7L807C38)</f>
        <v>108.08720133252903</v>
      </c>
      <c r="AR25" s="16" t="s">
        <v>33038</v>
      </c>
      <c r="AS25" s="33">
        <f>IF(D6L718C20=0,0,D6L718C18/D6L718C20)</f>
        <v>0.10256456855667322</v>
      </c>
      <c r="AT25" s="16" t="s">
        <v>33039</v>
      </c>
      <c r="AU25" s="33">
        <f>IF(D6L718C5=0,0,D6L718C18/D6L718C5)</f>
        <v>8.4227932932652835E-2</v>
      </c>
      <c r="AV25" s="16" t="s">
        <v>33040</v>
      </c>
      <c r="AW25" s="33">
        <f>CHOOSE(MIN(D6L718C9,RUN_YEARS),B7L807C1,B7L807C10,B7L807C19,B7L807C28,B7L807C37)</f>
        <v>533.5479283040587</v>
      </c>
      <c r="AX25" s="16" t="s">
        <v>33041</v>
      </c>
      <c r="AY25" s="33">
        <f>IF(D6L718C23=0,0,D6L718C19/D6L718C23)</f>
        <v>0.1025645685566732</v>
      </c>
      <c r="AZ25" s="16" t="s">
        <v>33042</v>
      </c>
      <c r="BA25" s="33">
        <f>IF(D6L718C5=0,0,D6L718C19/D6L718C5)</f>
        <v>0.41577206706734715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1078.5432244679266</v>
      </c>
      <c r="J26" s="16" t="s">
        <v>33065</v>
      </c>
      <c r="K26" s="21">
        <f>IF(FLOW_THRU_100PCT="Y",1,INDEX(VariabilityMatrix,D6L719C1,D6L719C9))</f>
        <v>0.33218144065456362</v>
      </c>
      <c r="L26" s="16" t="s">
        <v>33045</v>
      </c>
      <c r="M26" s="15">
        <f>IF(D6L719C2&lt;&gt;0,D6L719C2*D6L719C4,D6L719C3*D6L719C4)</f>
        <v>358.27204211197426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179.13602105598713</v>
      </c>
      <c r="R26" s="16" t="s">
        <v>33047</v>
      </c>
      <c r="S26" s="15">
        <f>D6L719C5-D6L719C7</f>
        <v>179.13602105598713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170.57042678999343</v>
      </c>
      <c r="X26" s="16" t="s">
        <v>33049</v>
      </c>
      <c r="Y26" s="33">
        <f>D6L719C7-D6L719C10</f>
        <v>8.5655942659936954</v>
      </c>
      <c r="Z26" s="16" t="s">
        <v>33050</v>
      </c>
      <c r="AA26" s="33">
        <f>CHOOSE(MIN(D6L719C9,RUN_YEARS),B7L807C7,B7L807C16,B7L807C25,B7L807C34,B7L807C43)</f>
        <v>87390</v>
      </c>
      <c r="AB26" s="16" t="s">
        <v>33051</v>
      </c>
      <c r="AC26" s="33">
        <f>IF(D6L719C12=0,0,D6L719C10/D6L719C12)</f>
        <v>1.9518300353586616E-3</v>
      </c>
      <c r="AD26" s="16" t="s">
        <v>33052</v>
      </c>
      <c r="AE26" s="33">
        <f>IF(D6L719C5=0,0,D6L719C10/D6L719C5)</f>
        <v>0.47609192663904093</v>
      </c>
      <c r="AF26" s="16" t="s">
        <v>33053</v>
      </c>
      <c r="AG26" s="33">
        <f>CHOOSE(MIN(D6L719C9,RUN_YEARS),B7L807C5,B7L807C14,B7L807C23,B7L807C32,B7L807C41)</f>
        <v>1687.8822814452255</v>
      </c>
      <c r="AH26" s="16" t="s">
        <v>33054</v>
      </c>
      <c r="AI26" s="33">
        <f>IF(D6L719C15=0,0,D6L719C11/D6L719C15)</f>
        <v>5.074758091932528E-3</v>
      </c>
      <c r="AJ26" s="16" t="s">
        <v>33055</v>
      </c>
      <c r="AK26" s="33">
        <f>IF(D6L719C5=0,0,D6L719C11/D6L719C5)</f>
        <v>2.3908073360959063E-2</v>
      </c>
      <c r="AL26" s="16" t="s">
        <v>33056</v>
      </c>
      <c r="AM26" s="33">
        <f>D6L719C8*CHOOSE(MIN(D6L719C9,RUN_YEARS),B7L807C4,B7L807C13,B7L807C22,B7L807C31,B7L807C40)</f>
        <v>38.304169640599994</v>
      </c>
      <c r="AN26" s="16" t="s">
        <v>33057</v>
      </c>
      <c r="AO26" s="33">
        <f>D6L719C8-D6L719C18</f>
        <v>140.83185141538712</v>
      </c>
      <c r="AP26" s="16" t="s">
        <v>33058</v>
      </c>
      <c r="AQ26" s="33">
        <f>CHOOSE(MIN(D6L719C9,RUN_YEARS),B7L807C2,B7L807C11,B7L807C20,B7L807C29,B7L807C38)</f>
        <v>210.66947403539871</v>
      </c>
      <c r="AR26" s="16" t="s">
        <v>33059</v>
      </c>
      <c r="AS26" s="33">
        <f>IF(D6L719C20=0,0,D6L719C18/D6L719C20)</f>
        <v>0.18182116709592089</v>
      </c>
      <c r="AT26" s="16" t="s">
        <v>33060</v>
      </c>
      <c r="AU26" s="33">
        <f>IF(D6L719C5=0,0,D6L719C18/D6L719C5)</f>
        <v>0.10691364420958199</v>
      </c>
      <c r="AV26" s="16" t="s">
        <v>33061</v>
      </c>
      <c r="AW26" s="33">
        <f>CHOOSE(MIN(D6L719C9,RUN_YEARS),B7L807C1,B7L807C10,B7L807C19,B7L807C28,B7L807C37)</f>
        <v>774.56246522216213</v>
      </c>
      <c r="AX26" s="16" t="s">
        <v>33062</v>
      </c>
      <c r="AY26" s="33">
        <f>IF(D6L719C23=0,0,D6L719C19/D6L719C23)</f>
        <v>0.18182116709592086</v>
      </c>
      <c r="AZ26" s="16" t="s">
        <v>33063</v>
      </c>
      <c r="BA26" s="33">
        <f>IF(D6L719C5=0,0,D6L719C19/D6L719C5)</f>
        <v>0.39308635579041795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39.863954786522619</v>
      </c>
      <c r="J27" s="16" t="s">
        <v>33086</v>
      </c>
      <c r="K27" s="21">
        <f>IF(FLOW_THRU_100PCT="Y",1,INDEX(VariabilityMatrix,D6L720C1,D6L720C9))</f>
        <v>0.34150070988595593</v>
      </c>
      <c r="L27" s="16" t="s">
        <v>33066</v>
      </c>
      <c r="M27" s="15">
        <f>IF(D6L720C2&lt;&gt;0,D6L720C2*D6L720C4,D6L720C3*D6L720C4)</f>
        <v>13.613568858459125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6.8067844292295625</v>
      </c>
      <c r="R27" s="16" t="s">
        <v>33068</v>
      </c>
      <c r="S27" s="15">
        <f>D6L720C5-D6L720C7</f>
        <v>6.8067844292295625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6.3915713258106832</v>
      </c>
      <c r="X27" s="16" t="s">
        <v>33070</v>
      </c>
      <c r="Y27" s="33">
        <f>D6L720C7-D6L720C10</f>
        <v>0.41521310341887929</v>
      </c>
      <c r="Z27" s="16" t="s">
        <v>33071</v>
      </c>
      <c r="AA27" s="33">
        <f>CHOOSE(MIN(D6L720C9,RUN_YEARS),B7L807C7,B7L807C16,B7L807C25,B7L807C34,B7L807C43)</f>
        <v>48582</v>
      </c>
      <c r="AB27" s="16" t="s">
        <v>33072</v>
      </c>
      <c r="AC27" s="33">
        <f>IF(D6L720C12=0,0,D6L720C10/D6L720C12)</f>
        <v>1.3156254015500975E-4</v>
      </c>
      <c r="AD27" s="16" t="s">
        <v>33073</v>
      </c>
      <c r="AE27" s="33">
        <f>IF(D6L720C5=0,0,D6L720C10/D6L720C5)</f>
        <v>0.469500054854398</v>
      </c>
      <c r="AF27" s="16" t="s">
        <v>33074</v>
      </c>
      <c r="AG27" s="33">
        <f>CHOOSE(MIN(D6L720C9,RUN_YEARS),B7L807C5,B7L807C14,B7L807C23,B7L807C32,B7L807C41)</f>
        <v>1213.8512017223227</v>
      </c>
      <c r="AH27" s="16" t="s">
        <v>33075</v>
      </c>
      <c r="AI27" s="33">
        <f>IF(D6L720C15=0,0,D6L720C11/D6L720C15)</f>
        <v>3.4206260440302494E-4</v>
      </c>
      <c r="AJ27" s="16" t="s">
        <v>33076</v>
      </c>
      <c r="AK27" s="33">
        <f>IF(D6L720C5=0,0,D6L720C11/D6L720C5)</f>
        <v>3.0499945145602024E-2</v>
      </c>
      <c r="AL27" s="16" t="s">
        <v>33077</v>
      </c>
      <c r="AM27" s="33">
        <f>D6L720C8*CHOOSE(MIN(D6L720C9,RUN_YEARS),B7L807C4,B7L807C13,B7L807C22,B7L807C31,B7L807C40)</f>
        <v>1.1466427647843465</v>
      </c>
      <c r="AN27" s="16" t="s">
        <v>33078</v>
      </c>
      <c r="AO27" s="33">
        <f>D6L720C8-D6L720C18</f>
        <v>5.6601416644452165</v>
      </c>
      <c r="AP27" s="16" t="s">
        <v>33079</v>
      </c>
      <c r="AQ27" s="33">
        <f>CHOOSE(MIN(D6L720C9,RUN_YEARS),B7L807C2,B7L807C11,B7L807C20,B7L807C29,B7L807C38)</f>
        <v>108.08720133252903</v>
      </c>
      <c r="AR27" s="16" t="s">
        <v>33080</v>
      </c>
      <c r="AS27" s="33">
        <f>IF(D6L720C20=0,0,D6L720C18/D6L720C20)</f>
        <v>1.060849712684033E-2</v>
      </c>
      <c r="AT27" s="16" t="s">
        <v>33081</v>
      </c>
      <c r="AU27" s="33">
        <f>IF(D6L720C5=0,0,D6L720C18/D6L720C5)</f>
        <v>8.4227932932652835E-2</v>
      </c>
      <c r="AV27" s="16" t="s">
        <v>33082</v>
      </c>
      <c r="AW27" s="33">
        <f>CHOOSE(MIN(D6L720C9,RUN_YEARS),B7L807C1,B7L807C10,B7L807C19,B7L807C28,B7L807C37)</f>
        <v>533.5479283040587</v>
      </c>
      <c r="AX27" s="16" t="s">
        <v>33083</v>
      </c>
      <c r="AY27" s="33">
        <f>IF(D6L720C23=0,0,D6L720C19/D6L720C23)</f>
        <v>1.060849712684033E-2</v>
      </c>
      <c r="AZ27" s="16" t="s">
        <v>33084</v>
      </c>
      <c r="BA27" s="33">
        <f>IF(D6L720C5=0,0,D6L720C19/D6L720C5)</f>
        <v>0.41577206706734721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0.34150070988595593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48582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1213.8512017223227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108.08720133252903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533.5479283040587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0.34150070988595593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48582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1213.8512017223227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108.08720133252903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533.5479283040587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0.34150070988595593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48582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1213.8512017223227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108.08720133252903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533.5479283040587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0.34150070988595593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48582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1213.8512017223227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108.08720133252903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533.5479283040587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0.34150070988595593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48582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1213.8512017223227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108.08720133252903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533.5479283040587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32.262358653381852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27.745628441908394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13.872814220954197</v>
      </c>
      <c r="R33" s="16" t="s">
        <v>33194</v>
      </c>
      <c r="S33" s="15">
        <f>D6L726C5-D6L726C7</f>
        <v>13.872814220954197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13.026574075445737</v>
      </c>
      <c r="X33" s="16" t="s">
        <v>33196</v>
      </c>
      <c r="Y33" s="33">
        <f>D6L726C7-D6L726C10</f>
        <v>0.84624014550846027</v>
      </c>
      <c r="Z33" s="16" t="s">
        <v>33197</v>
      </c>
      <c r="AA33" s="33">
        <f>CHOOSE(MIN(D6L726C9,RUN_YEARS),B7L807C7,B7L807C16,B7L807C25,B7L807C34,B7L807C43)</f>
        <v>48582</v>
      </c>
      <c r="AB33" s="16" t="s">
        <v>33198</v>
      </c>
      <c r="AC33" s="33">
        <f>IF(D6L726C12=0,0,D6L726C10/D6L726C12)</f>
        <v>2.681358131704281E-4</v>
      </c>
      <c r="AD33" s="16" t="s">
        <v>33199</v>
      </c>
      <c r="AE33" s="33">
        <f>IF(D6L726C5=0,0,D6L726C10/D6L726C5)</f>
        <v>0.469500054854398</v>
      </c>
      <c r="AF33" s="16" t="s">
        <v>33200</v>
      </c>
      <c r="AG33" s="33">
        <f>CHOOSE(MIN(D6L726C9,RUN_YEARS),B7L807C5,B7L807C14,B7L807C23,B7L807C32,B7L807C41)</f>
        <v>1213.8512017223227</v>
      </c>
      <c r="AH33" s="16" t="s">
        <v>33201</v>
      </c>
      <c r="AI33" s="33">
        <f>IF(D6L726C15=0,0,D6L726C11/D6L726C15)</f>
        <v>6.9715311424311123E-4</v>
      </c>
      <c r="AJ33" s="16" t="s">
        <v>33202</v>
      </c>
      <c r="AK33" s="33">
        <f>IF(D6L726C5=0,0,D6L726C11/D6L726C5)</f>
        <v>3.0499945145601986E-2</v>
      </c>
      <c r="AL33" s="16" t="s">
        <v>33203</v>
      </c>
      <c r="AM33" s="33">
        <f>D6L726C8*CHOOSE(MIN(D6L726C9,RUN_YEARS),B7L807C4,B7L807C13,B7L807C22,B7L807C31,B7L807C40)</f>
        <v>2.336956931579365</v>
      </c>
      <c r="AN33" s="16" t="s">
        <v>33204</v>
      </c>
      <c r="AO33" s="33">
        <f>D6L726C8-D6L726C18</f>
        <v>11.535857289374832</v>
      </c>
      <c r="AP33" s="16" t="s">
        <v>33205</v>
      </c>
      <c r="AQ33" s="33">
        <f>CHOOSE(MIN(D6L726C9,RUN_YEARS),B7L807C2,B7L807C11,B7L807C20,B7L807C29,B7L807C38)</f>
        <v>108.08720133252903</v>
      </c>
      <c r="AR33" s="16" t="s">
        <v>33206</v>
      </c>
      <c r="AS33" s="33">
        <f>IF(D6L726C20=0,0,D6L726C18/D6L726C20)</f>
        <v>2.1621032858365384E-2</v>
      </c>
      <c r="AT33" s="16" t="s">
        <v>33207</v>
      </c>
      <c r="AU33" s="33">
        <f>IF(D6L726C5=0,0,D6L726C18/D6L726C5)</f>
        <v>8.4227932932652821E-2</v>
      </c>
      <c r="AV33" s="16" t="s">
        <v>33208</v>
      </c>
      <c r="AW33" s="33">
        <f>CHOOSE(MIN(D6L726C9,RUN_YEARS),B7L807C1,B7L807C10,B7L807C19,B7L807C28,B7L807C37)</f>
        <v>533.5479283040587</v>
      </c>
      <c r="AX33" s="16" t="s">
        <v>33209</v>
      </c>
      <c r="AY33" s="33">
        <f>IF(D6L726C23=0,0,D6L726C19/D6L726C23)</f>
        <v>2.1621032858365384E-2</v>
      </c>
      <c r="AZ33" s="16" t="s">
        <v>33210</v>
      </c>
      <c r="BA33" s="33">
        <f>IF(D6L726C5=0,0,D6L726C19/D6L726C5)</f>
        <v>0.41577206706734715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64.488690352071487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55.460273702781478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27.730136851390739</v>
      </c>
      <c r="R34" s="16" t="s">
        <v>33214</v>
      </c>
      <c r="S34" s="15">
        <f>D6L727C5-D6L727C7</f>
        <v>27.730136851390739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26.404188559085771</v>
      </c>
      <c r="X34" s="16" t="s">
        <v>33216</v>
      </c>
      <c r="Y34" s="33">
        <f>D6L727C7-D6L727C10</f>
        <v>1.3259482923049681</v>
      </c>
      <c r="Z34" s="16" t="s">
        <v>33217</v>
      </c>
      <c r="AA34" s="33">
        <f>CHOOSE(MIN(D6L727C9,RUN_YEARS),B7L807C7,B7L807C16,B7L807C25,B7L807C34,B7L807C43)</f>
        <v>87390</v>
      </c>
      <c r="AB34" s="16" t="s">
        <v>33218</v>
      </c>
      <c r="AC34" s="33">
        <f>IF(D6L727C12=0,0,D6L727C10/D6L727C12)</f>
        <v>3.021419906063139E-4</v>
      </c>
      <c r="AD34" s="16" t="s">
        <v>33219</v>
      </c>
      <c r="AE34" s="33">
        <f>IF(D6L727C5=0,0,D6L727C10/D6L727C5)</f>
        <v>0.47609192663904093</v>
      </c>
      <c r="AF34" s="16" t="s">
        <v>33220</v>
      </c>
      <c r="AG34" s="33">
        <f>CHOOSE(MIN(D6L727C9,RUN_YEARS),B7L807C5,B7L807C14,B7L807C23,B7L807C32,B7L807C41)</f>
        <v>1687.8822814452255</v>
      </c>
      <c r="AH34" s="16" t="s">
        <v>33221</v>
      </c>
      <c r="AI34" s="33">
        <f>IF(D6L727C15=0,0,D6L727C11/D6L727C15)</f>
        <v>7.855691755764173E-4</v>
      </c>
      <c r="AJ34" s="16" t="s">
        <v>33222</v>
      </c>
      <c r="AK34" s="33">
        <f>IF(D6L727C5=0,0,D6L727C11/D6L727C5)</f>
        <v>2.390807336095906E-2</v>
      </c>
      <c r="AL34" s="16" t="s">
        <v>33223</v>
      </c>
      <c r="AM34" s="33">
        <f>D6L727C8*CHOOSE(MIN(D6L727C9,RUN_YEARS),B7L807C4,B7L807C13,B7L807C22,B7L807C31,B7L807C40)</f>
        <v>5.9294599704252153</v>
      </c>
      <c r="AN34" s="16" t="s">
        <v>33224</v>
      </c>
      <c r="AO34" s="33">
        <f>D6L727C8-D6L727C18</f>
        <v>21.800676880965526</v>
      </c>
      <c r="AP34" s="16" t="s">
        <v>33225</v>
      </c>
      <c r="AQ34" s="33">
        <f>CHOOSE(MIN(D6L727C9,RUN_YEARS),B7L807C2,B7L807C11,B7L807C20,B7L807C29,B7L807C38)</f>
        <v>210.66947403539871</v>
      </c>
      <c r="AR34" s="16" t="s">
        <v>33226</v>
      </c>
      <c r="AS34" s="33">
        <f>IF(D6L727C20=0,0,D6L727C18/D6L727C20)</f>
        <v>2.814579567151191E-2</v>
      </c>
      <c r="AT34" s="16" t="s">
        <v>33227</v>
      </c>
      <c r="AU34" s="33">
        <f>IF(D6L727C5=0,0,D6L727C18/D6L727C5)</f>
        <v>0.10691364420958199</v>
      </c>
      <c r="AV34" s="16" t="s">
        <v>33228</v>
      </c>
      <c r="AW34" s="33">
        <f>CHOOSE(MIN(D6L727C9,RUN_YEARS),B7L807C1,B7L807C10,B7L807C19,B7L807C28,B7L807C37)</f>
        <v>774.56246522216213</v>
      </c>
      <c r="AX34" s="16" t="s">
        <v>33229</v>
      </c>
      <c r="AY34" s="33">
        <f>IF(D6L727C23=0,0,D6L727C19/D6L727C23)</f>
        <v>2.814579567151191E-2</v>
      </c>
      <c r="AZ34" s="16" t="s">
        <v>33230</v>
      </c>
      <c r="BA34" s="33">
        <f>IF(D6L727C5=0,0,D6L727C19/D6L727C5)</f>
        <v>0.39308635579041806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8765.5010102093493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6365.1605384688419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3182.5802692344209</v>
      </c>
      <c r="R35" s="16" t="s">
        <v>33234</v>
      </c>
      <c r="S35" s="15">
        <f>SUM(D6L701C8:D6L727C8)-2*SUM(D6L709C8,D6L711C8,D6L722C8,D6L724C8,D6L727C8)</f>
        <v>3182.5802692344209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3029.2845152188002</v>
      </c>
      <c r="X35" s="16" t="s">
        <v>33236</v>
      </c>
      <c r="Y35" s="33">
        <f>SUM(D6L701C11:D6L727C11)-2*SUM(D6L709C11,D6L711C11,D6L722C11,D6L724C11,D6L727C11)</f>
        <v>153.29575401562121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3.5384637849162598E-2</v>
      </c>
      <c r="AD35" s="16" t="s">
        <v>33238</v>
      </c>
      <c r="AE35" s="33">
        <f>IF(D6L728C5=0,0,D6L728C10/D6L728C5)</f>
        <v>0.47591643555741386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9.2000058407822882E-2</v>
      </c>
      <c r="AJ35" s="16" t="s">
        <v>33240</v>
      </c>
      <c r="AK35" s="33">
        <f>IF(D6L728C5=0,0,D6L728C11/D6L728C5)</f>
        <v>2.408356444258623E-2</v>
      </c>
      <c r="AL35" s="16" t="s">
        <v>33241</v>
      </c>
      <c r="AM35" s="33">
        <f>SUM(D6L701C18:D6L727C18)-2*SUM(D6L709C18,D6L711C18,D6L722C18,D6L724C18,D6L727C18)</f>
        <v>676.54278574865066</v>
      </c>
      <c r="AN35" s="16" t="s">
        <v>33242</v>
      </c>
      <c r="AO35" s="33">
        <f>SUM(D6L701C19:D6L727C19)-2*SUM(D6L709C19,D6L711C19,D6L722C19,D6L724C19,D6L727C19)</f>
        <v>2506.0374834857703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3.275759340960962</v>
      </c>
      <c r="AT35" s="16" t="s">
        <v>33244</v>
      </c>
      <c r="AU35" s="33">
        <f>IF(D6L728C5=0,0,D6L728C18/D6L728C5)</f>
        <v>0.10628840885628237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3.2757593409609616</v>
      </c>
      <c r="AZ35" s="16" t="s">
        <v>33246</v>
      </c>
      <c r="BA35" s="33">
        <f>IF(D6L728C5=0,0,D6L728C19/D6L728C5)</f>
        <v>0.39371159114371762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88.459795309772588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44.229897654886294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22.114948827443147</v>
      </c>
      <c r="R36" s="16" t="s">
        <v>33251</v>
      </c>
      <c r="S36" s="15">
        <f>D6L729C5-D6L729C7</f>
        <v>22.114948827443147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20.765939375173524</v>
      </c>
      <c r="X36" s="16" t="s">
        <v>33253</v>
      </c>
      <c r="Y36" s="33">
        <f>D6L729C7-D6L729C10</f>
        <v>1.3490094522696232</v>
      </c>
      <c r="Z36" s="16" t="s">
        <v>33254</v>
      </c>
      <c r="AA36" s="33">
        <f>CHOOSE(MIN(D6L729C9,RUN_YEARS),B7L807C7,B7L807C16,B7L807C25,B7L807C34,B7L807C43)</f>
        <v>48582</v>
      </c>
      <c r="AB36" s="16" t="s">
        <v>33255</v>
      </c>
      <c r="AC36" s="33">
        <f>IF(D6L729C12=0,0,D6L729C10/D6L729C12)</f>
        <v>4.2744101467978931E-4</v>
      </c>
      <c r="AD36" s="16" t="s">
        <v>33256</v>
      </c>
      <c r="AE36" s="33">
        <f>IF(D6L729C5=0,0,D6L729C10/D6L729C5)</f>
        <v>0.469500054854398</v>
      </c>
      <c r="AF36" s="16" t="s">
        <v>33257</v>
      </c>
      <c r="AG36" s="33">
        <f>CHOOSE(MIN(D6L729C9,RUN_YEARS),B7L807C5,B7L807C14,B7L807C23,B7L807C32,B7L807C41)</f>
        <v>1213.8512017223227</v>
      </c>
      <c r="AH36" s="16" t="s">
        <v>33258</v>
      </c>
      <c r="AI36" s="33">
        <f>IF(D6L729C15=0,0,D6L729C11/D6L729C15)</f>
        <v>1.1113466381674506E-3</v>
      </c>
      <c r="AJ36" s="16" t="s">
        <v>33259</v>
      </c>
      <c r="AK36" s="33">
        <f>IF(D6L729C5=0,0,D6L729C11/D6L729C5)</f>
        <v>3.0499945145602017E-2</v>
      </c>
      <c r="AL36" s="16" t="s">
        <v>33260</v>
      </c>
      <c r="AM36" s="33">
        <f>D6L729C8*CHOOSE(MIN(D6L729C9,RUN_YEARS),B7L807C4,B7L807C13,B7L807C22,B7L807C31,B7L807C40)</f>
        <v>3.7253928532938616</v>
      </c>
      <c r="AN36" s="16" t="s">
        <v>33261</v>
      </c>
      <c r="AO36" s="33">
        <f>D6L729C8-D6L729C18</f>
        <v>18.389555974149285</v>
      </c>
      <c r="AP36" s="16" t="s">
        <v>33262</v>
      </c>
      <c r="AQ36" s="33">
        <f>CHOOSE(MIN(D6L729C9,RUN_YEARS),B7L807C2,B7L807C11,B7L807C20,B7L807C29,B7L807C38)</f>
        <v>108.08720133252903</v>
      </c>
      <c r="AR36" s="16" t="s">
        <v>33263</v>
      </c>
      <c r="AS36" s="33">
        <f>IF(D6L729C20=0,0,D6L729C18/D6L729C20)</f>
        <v>3.4466549298771583E-2</v>
      </c>
      <c r="AT36" s="16" t="s">
        <v>33264</v>
      </c>
      <c r="AU36" s="33">
        <f>IF(D6L729C5=0,0,D6L729C18/D6L729C5)</f>
        <v>8.4227932932652835E-2</v>
      </c>
      <c r="AV36" s="16" t="s">
        <v>33265</v>
      </c>
      <c r="AW36" s="33">
        <f>CHOOSE(MIN(D6L729C9,RUN_YEARS),B7L807C1,B7L807C10,B7L807C19,B7L807C28,B7L807C37)</f>
        <v>533.5479283040587</v>
      </c>
      <c r="AX36" s="16" t="s">
        <v>33266</v>
      </c>
      <c r="AY36" s="33">
        <f>IF(D6L729C23=0,0,D6L729C19/D6L729C23)</f>
        <v>3.4466549298771583E-2</v>
      </c>
      <c r="AZ36" s="16" t="s">
        <v>33267</v>
      </c>
      <c r="BA36" s="33">
        <f>IF(D6L729C5=0,0,D6L729C19/D6L729C5)</f>
        <v>0.41577206706734715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48582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1213.8512017223227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108.08720133252903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533.5479283040587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86.475065236300381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43.23753261815019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21.618766309075095</v>
      </c>
      <c r="R38" s="16" t="s">
        <v>33291</v>
      </c>
      <c r="S38" s="15">
        <f>D6L731C5-D6L731C7</f>
        <v>21.618766309075095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20.300023935990335</v>
      </c>
      <c r="X38" s="16" t="s">
        <v>33293</v>
      </c>
      <c r="Y38" s="33">
        <f>D6L731C7-D6L731C10</f>
        <v>1.3187423730847598</v>
      </c>
      <c r="Z38" s="16" t="s">
        <v>33294</v>
      </c>
      <c r="AA38" s="33">
        <f>CHOOSE(MIN(D6L731C9,RUN_YEARS),B7L807C7,B7L807C16,B7L807C25,B7L807C34,B7L807C43)</f>
        <v>48582</v>
      </c>
      <c r="AB38" s="16" t="s">
        <v>33295</v>
      </c>
      <c r="AC38" s="33">
        <f>IF(D6L731C12=0,0,D6L731C10/D6L731C12)</f>
        <v>4.1785072528900284E-4</v>
      </c>
      <c r="AD38" s="16" t="s">
        <v>33296</v>
      </c>
      <c r="AE38" s="33">
        <f>IF(D6L731C5=0,0,D6L731C10/D6L731C5)</f>
        <v>0.46950005485439794</v>
      </c>
      <c r="AF38" s="16" t="s">
        <v>33297</v>
      </c>
      <c r="AG38" s="33">
        <f>CHOOSE(MIN(D6L731C9,RUN_YEARS),B7L807C5,B7L807C14,B7L807C23,B7L807C32,B7L807C41)</f>
        <v>1213.8512017223227</v>
      </c>
      <c r="AH38" s="16" t="s">
        <v>33298</v>
      </c>
      <c r="AI38" s="33">
        <f>IF(D6L731C15=0,0,D6L731C11/D6L731C15)</f>
        <v>1.0864118857514067E-3</v>
      </c>
      <c r="AJ38" s="16" t="s">
        <v>33299</v>
      </c>
      <c r="AK38" s="33">
        <f>IF(D6L731C5=0,0,D6L731C11/D6L731C5)</f>
        <v>3.0499945145602041E-2</v>
      </c>
      <c r="AL38" s="16" t="s">
        <v>33300</v>
      </c>
      <c r="AM38" s="33">
        <f>D6L731C8*CHOOSE(MIN(D6L731C9,RUN_YEARS),B7L807C4,B7L807C13,B7L807C22,B7L807C31,B7L807C40)</f>
        <v>3.6418079975349436</v>
      </c>
      <c r="AN38" s="16" t="s">
        <v>33301</v>
      </c>
      <c r="AO38" s="33">
        <f>D6L731C8-D6L731C18</f>
        <v>17.976958311540152</v>
      </c>
      <c r="AP38" s="16" t="s">
        <v>33302</v>
      </c>
      <c r="AQ38" s="33">
        <f>CHOOSE(MIN(D6L731C9,RUN_YEARS),B7L807C2,B7L807C11,B7L807C20,B7L807C29,B7L807C38)</f>
        <v>108.08720133252903</v>
      </c>
      <c r="AR38" s="16" t="s">
        <v>33303</v>
      </c>
      <c r="AS38" s="33">
        <f>IF(D6L731C20=0,0,D6L731C18/D6L731C20)</f>
        <v>3.3693239834482927E-2</v>
      </c>
      <c r="AT38" s="16" t="s">
        <v>33304</v>
      </c>
      <c r="AU38" s="33">
        <f>IF(D6L731C5=0,0,D6L731C18/D6L731C5)</f>
        <v>8.4227932932652835E-2</v>
      </c>
      <c r="AV38" s="16" t="s">
        <v>33305</v>
      </c>
      <c r="AW38" s="33">
        <f>CHOOSE(MIN(D6L731C9,RUN_YEARS),B7L807C1,B7L807C10,B7L807C19,B7L807C28,B7L807C37)</f>
        <v>533.5479283040587</v>
      </c>
      <c r="AX38" s="16" t="s">
        <v>33306</v>
      </c>
      <c r="AY38" s="33">
        <f>IF(D6L731C23=0,0,D6L731C19/D6L731C23)</f>
        <v>3.3693239834482927E-2</v>
      </c>
      <c r="AZ38" s="16" t="s">
        <v>33307</v>
      </c>
      <c r="BA38" s="33">
        <f>IF(D6L731C5=0,0,D6L731C19/D6L731C5)</f>
        <v>0.41577206706734715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48582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1213.8512017223227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108.08720133252903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533.5479283040587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1729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1729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691.6</v>
      </c>
      <c r="R40" s="16" t="s">
        <v>33332</v>
      </c>
      <c r="S40" s="15">
        <f>D6L733C5-D6L733C7</f>
        <v>1037.4000000000001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649.41247587460327</v>
      </c>
      <c r="X40" s="16" t="s">
        <v>33334</v>
      </c>
      <c r="Y40" s="33">
        <f>D6L733C7-D6L733C10</f>
        <v>42.187524125396749</v>
      </c>
      <c r="Z40" s="16" t="s">
        <v>33335</v>
      </c>
      <c r="AA40" s="33">
        <f>CHOOSE(MIN(D6L733C9,RUN_YEARS),B7L807C7,B7L807C16,B7L807C25,B7L807C34,B7L807C43)</f>
        <v>48582</v>
      </c>
      <c r="AB40" s="16" t="s">
        <v>33336</v>
      </c>
      <c r="AC40" s="33">
        <f>IF(D6L733C12=0,0,D6L733C10/D6L733C12)</f>
        <v>1.3367347492375845E-2</v>
      </c>
      <c r="AD40" s="16" t="s">
        <v>33337</v>
      </c>
      <c r="AE40" s="33">
        <f>IF(D6L733C5=0,0,D6L733C10/D6L733C5)</f>
        <v>0.37560004388351836</v>
      </c>
      <c r="AF40" s="16" t="s">
        <v>33338</v>
      </c>
      <c r="AG40" s="33">
        <f>CHOOSE(MIN(D6L733C9,RUN_YEARS),B7L807C5,B7L807C14,B7L807C23,B7L807C32,B7L807C41)</f>
        <v>1213.8512017223227</v>
      </c>
      <c r="AH40" s="16" t="s">
        <v>33339</v>
      </c>
      <c r="AI40" s="33">
        <f>IF(D6L733C15=0,0,D6L733C11/D6L733C15)</f>
        <v>3.4755103480177178E-2</v>
      </c>
      <c r="AJ40" s="16" t="s">
        <v>33340</v>
      </c>
      <c r="AK40" s="33">
        <f>IF(D6L733C5=0,0,D6L733C11/D6L733C5)</f>
        <v>2.4399956116481637E-2</v>
      </c>
      <c r="AL40" s="16" t="s">
        <v>33341</v>
      </c>
      <c r="AM40" s="33">
        <f>D6L733C8*CHOOSE(MIN(D6L733C9,RUN_YEARS),B7L807C4,B7L807C13,B7L807C22,B7L807C31,B7L807C40)</f>
        <v>174.75611524866812</v>
      </c>
      <c r="AN40" s="16" t="s">
        <v>33342</v>
      </c>
      <c r="AO40" s="33">
        <f>D6L733C8-D6L733C18</f>
        <v>862.64388475133194</v>
      </c>
      <c r="AP40" s="16" t="s">
        <v>33343</v>
      </c>
      <c r="AQ40" s="33">
        <f>CHOOSE(MIN(D6L733C9,RUN_YEARS),B7L807C2,B7L807C11,B7L807C20,B7L807C29,B7L807C38)</f>
        <v>108.08720133252903</v>
      </c>
      <c r="AR40" s="16" t="s">
        <v>33344</v>
      </c>
      <c r="AS40" s="33">
        <f>IF(D6L733C20=0,0,D6L733C18/D6L733C20)</f>
        <v>1.6168067365444401</v>
      </c>
      <c r="AT40" s="16" t="s">
        <v>33345</v>
      </c>
      <c r="AU40" s="33">
        <f>IF(D6L733C5=0,0,D6L733C18/D6L733C5)</f>
        <v>0.10107351951918342</v>
      </c>
      <c r="AV40" s="16" t="s">
        <v>33346</v>
      </c>
      <c r="AW40" s="33">
        <f>CHOOSE(MIN(D6L733C9,RUN_YEARS),B7L807C1,B7L807C10,B7L807C19,B7L807C28,B7L807C37)</f>
        <v>533.5479283040587</v>
      </c>
      <c r="AX40" s="16" t="s">
        <v>33347</v>
      </c>
      <c r="AY40" s="33">
        <f>IF(D6L733C23=0,0,D6L733C19/D6L733C23)</f>
        <v>1.6168067365444398</v>
      </c>
      <c r="AZ40" s="16" t="s">
        <v>33348</v>
      </c>
      <c r="BA40" s="33">
        <f>IF(D6L733C5=0,0,D6L733C19/D6L733C5)</f>
        <v>0.49892648048081661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48582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1213.8512017223227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108.08720133252903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533.5479283040587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28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28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28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26.292003071846288</v>
      </c>
      <c r="X42" s="16" t="s">
        <v>33374</v>
      </c>
      <c r="Y42" s="33">
        <f>D6L735C7-D6L735C10</f>
        <v>1.7079969281537117</v>
      </c>
      <c r="Z42" s="16" t="s">
        <v>33375</v>
      </c>
      <c r="AA42" s="33">
        <f>CHOOSE(MIN(D6L735C9,RUN_YEARS),B7L807C7,B7L807C16,B7L807C25,B7L807C34,B7L807C43)</f>
        <v>48582</v>
      </c>
      <c r="AB42" s="16" t="s">
        <v>33376</v>
      </c>
      <c r="AC42" s="33">
        <f>IF(D6L735C12=0,0,D6L735C10/D6L735C12)</f>
        <v>5.4118815758606666E-4</v>
      </c>
      <c r="AD42" s="16" t="s">
        <v>33377</v>
      </c>
      <c r="AE42" s="33">
        <f>IF(D6L735C5=0,0,D6L735C10/D6L735C5)</f>
        <v>0.93900010970879599</v>
      </c>
      <c r="AF42" s="16" t="s">
        <v>33378</v>
      </c>
      <c r="AG42" s="33">
        <f>CHOOSE(MIN(D6L735C9,RUN_YEARS),B7L807C5,B7L807C14,B7L807C23,B7L807C32,B7L807C41)</f>
        <v>1213.8512017223227</v>
      </c>
      <c r="AH42" s="16" t="s">
        <v>33379</v>
      </c>
      <c r="AI42" s="33">
        <f>IF(D6L735C15=0,0,D6L735C11/D6L735C15)</f>
        <v>1.4070892097237701E-3</v>
      </c>
      <c r="AJ42" s="16" t="s">
        <v>33380</v>
      </c>
      <c r="AK42" s="33">
        <f>IF(D6L735C5=0,0,D6L735C11/D6L735C5)</f>
        <v>6.0999890291203993E-2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108.08720133252903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533.5479283040587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-594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-594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-594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48582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1213.8512017223227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-100.06278432399156</v>
      </c>
      <c r="AN43" s="16" t="s">
        <v>33402</v>
      </c>
      <c r="AO43" s="33">
        <f>D6L736C8-D6L736C18</f>
        <v>-493.93721567600846</v>
      </c>
      <c r="AP43" s="16" t="s">
        <v>33403</v>
      </c>
      <c r="AQ43" s="33">
        <f>CHOOSE(MIN(D6L736C9,RUN_YEARS),B7L807C2,B7L807C11,B7L807C20,B7L807C29,B7L807C38)</f>
        <v>108.08720133252903</v>
      </c>
      <c r="AR43" s="16" t="s">
        <v>33404</v>
      </c>
      <c r="AS43" s="33">
        <f>IF(D6L736C20=0,0,D6L736C18/D6L736C20)</f>
        <v>-0.92575978552862659</v>
      </c>
      <c r="AT43" s="16" t="s">
        <v>33405</v>
      </c>
      <c r="AU43" s="33">
        <f>IF(D6L736C5=0,0,D6L736C18/D6L736C5)</f>
        <v>0.16845586586530567</v>
      </c>
      <c r="AV43" s="16" t="s">
        <v>33406</v>
      </c>
      <c r="AW43" s="33">
        <f>CHOOSE(MIN(D6L736C9,RUN_YEARS),B7L807C1,B7L807C10,B7L807C19,B7L807C28,B7L807C37)</f>
        <v>533.5479283040587</v>
      </c>
      <c r="AX43" s="16" t="s">
        <v>33407</v>
      </c>
      <c r="AY43" s="33">
        <f>IF(D6L736C23=0,0,D6L736C19/D6L736C23)</f>
        <v>-0.9257597855286267</v>
      </c>
      <c r="AZ43" s="16" t="s">
        <v>33408</v>
      </c>
      <c r="BA43" s="33">
        <f>IF(D6L736C5=0,0,D6L736C19/D6L736C5)</f>
        <v>0.83154413413469441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1337.934860546073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1250.4674302730364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763.33371513651832</v>
      </c>
      <c r="R44" s="16" t="s">
        <v>33412</v>
      </c>
      <c r="S44" s="15">
        <f>SUM(D6L729C8:D6L736C8)</f>
        <v>487.13371513651828</v>
      </c>
      <c r="U44" s="21" t="str">
        <f>NULL_VALUE</f>
        <v>n/a</v>
      </c>
      <c r="V44" s="16" t="s">
        <v>33413</v>
      </c>
      <c r="W44" s="33">
        <f>SUM(D6L729C10:D6L736C10)</f>
        <v>716.77044225761335</v>
      </c>
      <c r="X44" s="16" t="s">
        <v>33414</v>
      </c>
      <c r="Y44" s="33">
        <f>SUM(D6L729C11:D6L736C11)</f>
        <v>46.563272878904847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1.4753827389930705E-2</v>
      </c>
      <c r="AD44" s="16" t="s">
        <v>33416</v>
      </c>
      <c r="AE44" s="33">
        <f>IF(D6L737C5=0,0,D6L737C10/D6L737C5)</f>
        <v>0.57320200822912148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3.8359951213819805E-2</v>
      </c>
      <c r="AJ44" s="16" t="s">
        <v>33418</v>
      </c>
      <c r="AK44" s="33">
        <f>IF(D6L737C5=0,0,D6L737C11/D6L737C5)</f>
        <v>3.7236693856742734E-2</v>
      </c>
      <c r="AL44" s="16" t="s">
        <v>33419</v>
      </c>
      <c r="AM44" s="33">
        <f>SUM(D6L729C18:D6L736C18)</f>
        <v>82.060531775505353</v>
      </c>
      <c r="AN44" s="16" t="s">
        <v>33420</v>
      </c>
      <c r="AO44" s="33">
        <f>SUM(D6L729C19:D6L736C19)</f>
        <v>405.07318336101287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0.75920674014906808</v>
      </c>
      <c r="AT44" s="16" t="s">
        <v>33422</v>
      </c>
      <c r="AU44" s="33">
        <f>IF(D6L737C5=0,0,D6L737C18/D6L737C5)</f>
        <v>6.5623885747738059E-2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0.75920674014906775</v>
      </c>
      <c r="AZ44" s="16" t="s">
        <v>33424</v>
      </c>
      <c r="BA44" s="33">
        <f>IF(D6L737C5=0,0,D6L737C19/D6L737C5)</f>
        <v>0.32393741216639776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443.60939704561059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221.8046985228053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110.90234926140265</v>
      </c>
      <c r="R45" s="16" t="s">
        <v>33429</v>
      </c>
      <c r="S45" s="15">
        <f>D6L738C5-D6L738C7</f>
        <v>110.90234926140265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104.1373181234203</v>
      </c>
      <c r="X45" s="16" t="s">
        <v>33431</v>
      </c>
      <c r="Y45" s="33">
        <f>D6L738C7-D6L738C10</f>
        <v>6.7650311379823478</v>
      </c>
      <c r="Z45" s="16" t="s">
        <v>33432</v>
      </c>
      <c r="AA45" s="33">
        <f>CHOOSE(MIN(D6L738C9,RUN_YEARS),B7L807C7,B7L807C16,B7L807C25,B7L807C34,B7L807C43)</f>
        <v>48582</v>
      </c>
      <c r="AB45" s="16" t="s">
        <v>33433</v>
      </c>
      <c r="AC45" s="33">
        <f>IF(D6L738C12=0,0,D6L738C10/D6L738C12)</f>
        <v>2.143537073883749E-3</v>
      </c>
      <c r="AD45" s="16" t="s">
        <v>33434</v>
      </c>
      <c r="AE45" s="33">
        <f>IF(D6L738C5=0,0,D6L738C10/D6L738C5)</f>
        <v>0.469500054854398</v>
      </c>
      <c r="AF45" s="16" t="s">
        <v>33435</v>
      </c>
      <c r="AG45" s="33">
        <f>CHOOSE(MIN(D6L738C9,RUN_YEARS),B7L807C5,B7L807C14,B7L807C23,B7L807C32,B7L807C41)</f>
        <v>1213.8512017223227</v>
      </c>
      <c r="AH45" s="16" t="s">
        <v>33436</v>
      </c>
      <c r="AI45" s="33">
        <f>IF(D6L738C15=0,0,D6L738C11/D6L738C15)</f>
        <v>5.5731963920977344E-3</v>
      </c>
      <c r="AJ45" s="16" t="s">
        <v>33437</v>
      </c>
      <c r="AK45" s="33">
        <f>IF(D6L738C5=0,0,D6L738C11/D6L738C5)</f>
        <v>3.0499945145601989E-2</v>
      </c>
      <c r="AL45" s="16" t="s">
        <v>33438</v>
      </c>
      <c r="AM45" s="33">
        <f>D6L738C8*CHOOSE(MIN(D6L738C9,RUN_YEARS),B7L807C4,B7L807C13,B7L807C22,B7L807C31,B7L807C40)</f>
        <v>18.682151271326127</v>
      </c>
      <c r="AN45" s="16" t="s">
        <v>33439</v>
      </c>
      <c r="AO45" s="33">
        <f>D6L738C8-D6L738C18</f>
        <v>92.220197990076514</v>
      </c>
      <c r="AP45" s="16" t="s">
        <v>33440</v>
      </c>
      <c r="AQ45" s="33">
        <f>CHOOSE(MIN(D6L738C9,RUN_YEARS),B7L807C2,B7L807C11,B7L807C20,B7L807C29,B7L807C38)</f>
        <v>108.08720133252903</v>
      </c>
      <c r="AR45" s="16" t="s">
        <v>33441</v>
      </c>
      <c r="AS45" s="33">
        <f>IF(D6L738C20=0,0,D6L738C18/D6L738C20)</f>
        <v>0.17284332502837874</v>
      </c>
      <c r="AT45" s="16" t="s">
        <v>33442</v>
      </c>
      <c r="AU45" s="33">
        <f>IF(D6L738C5=0,0,D6L738C18/D6L738C5)</f>
        <v>8.4227932932652835E-2</v>
      </c>
      <c r="AV45" s="16" t="s">
        <v>33443</v>
      </c>
      <c r="AW45" s="33">
        <f>CHOOSE(MIN(D6L738C9,RUN_YEARS),B7L807C1,B7L807C10,B7L807C19,B7L807C28,B7L807C37)</f>
        <v>533.5479283040587</v>
      </c>
      <c r="AX45" s="16" t="s">
        <v>33444</v>
      </c>
      <c r="AY45" s="33">
        <f>IF(D6L738C23=0,0,D6L738C19/D6L738C23)</f>
        <v>0.17284332502837871</v>
      </c>
      <c r="AZ45" s="16" t="s">
        <v>33445</v>
      </c>
      <c r="BA45" s="33">
        <f>IF(D6L738C5=0,0,D6L738C19/D6L738C5)</f>
        <v>0.41577206706734715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5233.7926435708796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5233.7926435708796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2093.517057428352</v>
      </c>
      <c r="R46" s="16" t="s">
        <v>33449</v>
      </c>
      <c r="S46" s="15">
        <f>D6L739C5-D6L739C7</f>
        <v>3140.2755861425276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1965.8127466024582</v>
      </c>
      <c r="X46" s="16" t="s">
        <v>33451</v>
      </c>
      <c r="Y46" s="33">
        <f>D6L739C7-D6L739C10</f>
        <v>127.7043108258938</v>
      </c>
      <c r="Z46" s="16" t="s">
        <v>33452</v>
      </c>
      <c r="AA46" s="33">
        <f>CHOOSE(MIN(D6L739C9,RUN_YEARS),B7L807C7,B7L807C16,B7L807C25,B7L807C34,B7L807C43)</f>
        <v>48582</v>
      </c>
      <c r="AB46" s="16" t="s">
        <v>33453</v>
      </c>
      <c r="AC46" s="33">
        <f>IF(D6L739C12=0,0,D6L739C10/D6L739C12)</f>
        <v>4.0463808542309049E-2</v>
      </c>
      <c r="AD46" s="16" t="s">
        <v>33454</v>
      </c>
      <c r="AE46" s="33">
        <f>IF(D6L739C5=0,0,D6L739C10/D6L739C5)</f>
        <v>0.37560004388351842</v>
      </c>
      <c r="AF46" s="16" t="s">
        <v>33455</v>
      </c>
      <c r="AG46" s="33">
        <f>CHOOSE(MIN(D6L739C9,RUN_YEARS),B7L807C5,B7L807C14,B7L807C23,B7L807C32,B7L807C41)</f>
        <v>1213.8512017223227</v>
      </c>
      <c r="AH46" s="16" t="s">
        <v>33456</v>
      </c>
      <c r="AI46" s="33">
        <f>IF(D6L739C15=0,0,D6L739C11/D6L739C15)</f>
        <v>0.10520590221000341</v>
      </c>
      <c r="AJ46" s="16" t="s">
        <v>33457</v>
      </c>
      <c r="AK46" s="33">
        <f>IF(D6L739C5=0,0,D6L739C11/D6L739C5)</f>
        <v>2.439995611648162E-2</v>
      </c>
      <c r="AL46" s="16" t="s">
        <v>33458</v>
      </c>
      <c r="AM46" s="33">
        <f>D6L739C8*CHOOSE(MIN(D6L739C9,RUN_YEARS),B7L807C4,B7L807C13,B7L807C22,B7L807C31,B7L807C40)</f>
        <v>528.99784291931974</v>
      </c>
      <c r="AN46" s="16" t="s">
        <v>33459</v>
      </c>
      <c r="AO46" s="33">
        <f>D6L739C8-D6L739C18</f>
        <v>2611.2777432232078</v>
      </c>
      <c r="AP46" s="16" t="s">
        <v>33460</v>
      </c>
      <c r="AQ46" s="33">
        <f>CHOOSE(MIN(D6L739C9,RUN_YEARS),B7L807C2,B7L807C11,B7L807C20,B7L807C29,B7L807C38)</f>
        <v>108.08720133252903</v>
      </c>
      <c r="AR46" s="16" t="s">
        <v>33461</v>
      </c>
      <c r="AS46" s="33">
        <f>IF(D6L739C20=0,0,D6L739C18/D6L739C20)</f>
        <v>4.8941765204176573</v>
      </c>
      <c r="AT46" s="16" t="s">
        <v>33462</v>
      </c>
      <c r="AU46" s="33">
        <f>IF(D6L739C5=0,0,D6L739C18/D6L739C5)</f>
        <v>0.10107351951918339</v>
      </c>
      <c r="AV46" s="16" t="s">
        <v>33463</v>
      </c>
      <c r="AW46" s="33">
        <f>CHOOSE(MIN(D6L739C9,RUN_YEARS),B7L807C1,B7L807C10,B7L807C19,B7L807C28,B7L807C37)</f>
        <v>533.5479283040587</v>
      </c>
      <c r="AX46" s="16" t="s">
        <v>33464</v>
      </c>
      <c r="AY46" s="33">
        <f>IF(D6L739C23=0,0,D6L739C19/D6L739C23)</f>
        <v>4.8941765204176573</v>
      </c>
      <c r="AZ46" s="16" t="s">
        <v>33465</v>
      </c>
      <c r="BA46" s="33">
        <f>IF(D6L739C5=0,0,D6L739C19/D6L739C5)</f>
        <v>0.49892648048081656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5677.40204061649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5455.5973420936853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2204.4194066897549</v>
      </c>
      <c r="R47" s="16" t="s">
        <v>33469</v>
      </c>
      <c r="S47" s="15">
        <f>SUM(D6L738C8:D6L739C8)</f>
        <v>3251.1779354039304</v>
      </c>
      <c r="U47" s="21" t="str">
        <f>NULL_VALUE</f>
        <v>n/a</v>
      </c>
      <c r="V47" s="16" t="s">
        <v>33470</v>
      </c>
      <c r="W47" s="33">
        <f>SUM(D6L738C10:D6L739C10)</f>
        <v>2069.9500647258783</v>
      </c>
      <c r="X47" s="16" t="s">
        <v>33471</v>
      </c>
      <c r="Y47" s="33">
        <f>SUM(D6L738C11:D6L739C11)</f>
        <v>134.46934196387616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4.2607345616192796E-2</v>
      </c>
      <c r="AD47" s="16" t="s">
        <v>33473</v>
      </c>
      <c r="AE47" s="33">
        <f>IF(D6L740C5=0,0,D6L740C10/D6L740C5)</f>
        <v>0.3794176759994346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0.11077909860210114</v>
      </c>
      <c r="AJ47" s="16" t="s">
        <v>33475</v>
      </c>
      <c r="AK47" s="33">
        <f>IF(D6L740C5=0,0,D6L740C11/D6L740C5)</f>
        <v>2.4647959431747777E-2</v>
      </c>
      <c r="AL47" s="16" t="s">
        <v>33476</v>
      </c>
      <c r="AM47" s="33">
        <f>SUM(D6L738C18:D6L739C18)</f>
        <v>547.67999419064586</v>
      </c>
      <c r="AN47" s="16" t="s">
        <v>33477</v>
      </c>
      <c r="AO47" s="33">
        <f>SUM(D6L738C19:D6L739C19)</f>
        <v>2703.4979412132843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5.067019845446036</v>
      </c>
      <c r="AT47" s="16" t="s">
        <v>33479</v>
      </c>
      <c r="AU47" s="33">
        <f>IF(D6L740C5=0,0,D6L740C18/D6L740C5)</f>
        <v>0.10038863938233089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5.067019845446036</v>
      </c>
      <c r="AZ47" s="16" t="s">
        <v>33481</v>
      </c>
      <c r="BA47" s="33">
        <f>IF(D6L740C5=0,0,D6L740C19/D6L740C5)</f>
        <v>0.49554572518648665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15780.837911371913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13071.225310835564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6150.3333910606943</v>
      </c>
      <c r="R48" s="16" t="s">
        <v>33486</v>
      </c>
      <c r="S48" s="15">
        <f>SUM(D6L728C8,D6L737C8,D6L740C8)</f>
        <v>6920.8919197748692</v>
      </c>
      <c r="U48" s="21" t="str">
        <f>NULL_VALUE</f>
        <v>n/a</v>
      </c>
      <c r="V48" s="16" t="s">
        <v>33487</v>
      </c>
      <c r="W48" s="33">
        <f>SUM(D6L728C10,D6L737C10,D6L740C10)</f>
        <v>5816.0050222022919</v>
      </c>
      <c r="X48" s="16" t="s">
        <v>33488</v>
      </c>
      <c r="Y48" s="33">
        <f>SUM(D6L728C11,D6L737C11,D6L740C11)</f>
        <v>334.3283688584022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9.2745810855286104E-2</v>
      </c>
      <c r="AD48" s="16" t="s">
        <v>33490</v>
      </c>
      <c r="AE48" s="33">
        <f>IF(D6L741C5=0,0,D6L741C10/D6L741C5)</f>
        <v>0.44494719384731579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0.24113910822374382</v>
      </c>
      <c r="AJ48" s="16" t="s">
        <v>33492</v>
      </c>
      <c r="AK48" s="33">
        <f>IF(D6L741C5=0,0,D6L741C11/D6L741C5)</f>
        <v>2.5577431411977599E-2</v>
      </c>
      <c r="AL48" s="16" t="s">
        <v>33493</v>
      </c>
      <c r="AM48" s="33">
        <f>SUM(D6L728C18,D6L737C18,D6L740C18)</f>
        <v>1306.2833117148018</v>
      </c>
      <c r="AN48" s="16" t="s">
        <v>33494</v>
      </c>
      <c r="AO48" s="33">
        <f>SUM(D6L728C19,D6L737C19,D6L740C19)</f>
        <v>5614.6086080600671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9.1019859265560648</v>
      </c>
      <c r="AT48" s="16" t="s">
        <v>33496</v>
      </c>
      <c r="AU48" s="33">
        <f>IF(D6L741C5=0,0,D6L741C18/D6L741C5)</f>
        <v>9.9935796426976212E-2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9.1019859265560648</v>
      </c>
      <c r="AZ48" s="16" t="s">
        <v>33498</v>
      </c>
      <c r="BA48" s="33">
        <f>IF(D6L741C5=0,0,D6L741C19/D6L741C5)</f>
        <v>0.42953957831373035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27814.144235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23920.164042100001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11960.082021050001</v>
      </c>
      <c r="R8" s="16" t="s">
        <v>33509</v>
      </c>
      <c r="S8" s="15">
        <f>D6L801C5-D6L801C7</f>
        <v>11960.082021050001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11500.459523209372</v>
      </c>
      <c r="X8" s="16" t="s">
        <v>33511</v>
      </c>
      <c r="Y8" s="33">
        <f>D6L801C7-D6L801C10</f>
        <v>459.62249784062806</v>
      </c>
      <c r="Z8" s="16" t="s">
        <v>33512</v>
      </c>
      <c r="AA8" s="33">
        <f>CHOOSE(MIN(D6L801C9,RUN_YEARS),B7L808C7,B7L808C16,B7L808C25,B7L808C34,B7L808C43)</f>
        <v>278530.33333333337</v>
      </c>
      <c r="AB8" s="16" t="s">
        <v>33513</v>
      </c>
      <c r="AC8" s="33">
        <f>IF(D6L801C12=0,0,D6L801C10/D6L801C12)</f>
        <v>4.1289791979123892E-2</v>
      </c>
      <c r="AD8" s="16" t="s">
        <v>33514</v>
      </c>
      <c r="AE8" s="33">
        <f>IF(D6L801C5=0,0,D6L801C10/D6L801C5)</f>
        <v>0.48078514440654829</v>
      </c>
      <c r="AF8" s="16" t="s">
        <v>33515</v>
      </c>
      <c r="AG8" s="33">
        <f>CHOOSE(MIN(D6L801C9,RUN_YEARS),B7L808C5,B7L808C14,B7L808C23,B7L808C32,B7L808C41)</f>
        <v>4281.3943909970685</v>
      </c>
      <c r="AH8" s="16" t="s">
        <v>33516</v>
      </c>
      <c r="AI8" s="33">
        <f>IF(D6L801C15=0,0,D6L801C11/D6L801C15)</f>
        <v>0.10735345914572222</v>
      </c>
      <c r="AJ8" s="16" t="s">
        <v>33517</v>
      </c>
      <c r="AK8" s="33">
        <f>IF(D6L801C5=0,0,D6L801C11/D6L801C5)</f>
        <v>1.9214855593451725E-2</v>
      </c>
      <c r="AL8" s="16" t="s">
        <v>33518</v>
      </c>
      <c r="AM8" s="33">
        <f>D6L801C8*CHOOSE(MIN(D6L801C9,RUN_YEARS),B7L808C4,B7L808C13,B7L808C22,B7L808C31,B7L808C40)</f>
        <v>2966.1749364760503</v>
      </c>
      <c r="AN8" s="16" t="s">
        <v>33519</v>
      </c>
      <c r="AO8" s="33">
        <f>D6L801C8-D6L801C18</f>
        <v>8993.9070845739498</v>
      </c>
      <c r="AP8" s="16" t="s">
        <v>33520</v>
      </c>
      <c r="AQ8" s="33">
        <f>CHOOSE(MIN(D6L801C9,RUN_YEARS),B7L808C2,B7L808C11,B7L808C20,B7L808C29,B7L808C38)</f>
        <v>671.44797832975883</v>
      </c>
      <c r="AR8" s="16" t="s">
        <v>33521</v>
      </c>
      <c r="AS8" s="33">
        <f>IF(D6L801C20=0,0,D6L801C18/D6L801C20)</f>
        <v>4.4175796669378222</v>
      </c>
      <c r="AT8" s="16" t="s">
        <v>33522</v>
      </c>
      <c r="AU8" s="33">
        <f>IF(D6L801C5=0,0,D6L801C18/D6L801C5)</f>
        <v>0.12400311850936803</v>
      </c>
      <c r="AV8" s="16" t="s">
        <v>33523</v>
      </c>
      <c r="AW8" s="33">
        <f>CHOOSE(MIN(D6L801C9,RUN_YEARS),B7L808C1,B7L808C10,B7L808C19,B7L808C28,B7L808C37)</f>
        <v>2035.9354584788612</v>
      </c>
      <c r="AX8" s="16" t="s">
        <v>33524</v>
      </c>
      <c r="AY8" s="33">
        <f>IF(D6L801C23=0,0,D6L801C19/D6L801C23)</f>
        <v>4.4175796669378222</v>
      </c>
      <c r="AZ8" s="16" t="s">
        <v>33525</v>
      </c>
      <c r="BA8" s="33">
        <f>IF(D6L801C5=0,0,D6L801C19/D6L801C5)</f>
        <v>0.37599688149063193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78.241566357272177</v>
      </c>
      <c r="J9" s="16" t="s">
        <v>33546</v>
      </c>
      <c r="K9" s="21">
        <f>IF(FLOW_THRU_100PCT="Y",1,INDEX(VariabilityMatrix,D6L802C1,D6L802C9))</f>
        <v>0.65646204463521418</v>
      </c>
      <c r="L9" s="16" t="s">
        <v>33526</v>
      </c>
      <c r="M9" s="15">
        <f>IF(D6L802C2&lt;&gt;0,D6L802C2*D6L802C4,D6L802C3*D6L802C4)</f>
        <v>51.362618626356678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25.681309313178339</v>
      </c>
      <c r="R9" s="16" t="s">
        <v>33528</v>
      </c>
      <c r="S9" s="15">
        <f>D6L802C5-D6L802C7</f>
        <v>25.681309313178339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24.670322471904186</v>
      </c>
      <c r="X9" s="16" t="s">
        <v>33530</v>
      </c>
      <c r="Y9" s="33">
        <f>D6L802C7-D6L802C10</f>
        <v>1.0109868412741534</v>
      </c>
      <c r="Z9" s="16" t="s">
        <v>33531</v>
      </c>
      <c r="AA9" s="33">
        <f>CHOOSE(MIN(D6L802C9,RUN_YEARS),B7L808C7,B7L808C16,B7L808C25,B7L808C34,B7L808C43)</f>
        <v>274610.40000000002</v>
      </c>
      <c r="AB9" s="16" t="s">
        <v>33532</v>
      </c>
      <c r="AC9" s="33">
        <f>IF(D6L802C12=0,0,D6L802C10/D6L802C12)</f>
        <v>8.9837538825565899E-5</v>
      </c>
      <c r="AD9" s="16" t="s">
        <v>33533</v>
      </c>
      <c r="AE9" s="33">
        <f>IF(D6L802C5=0,0,D6L802C10/D6L802C5)</f>
        <v>0.48031668033460884</v>
      </c>
      <c r="AF9" s="16" t="s">
        <v>33534</v>
      </c>
      <c r="AG9" s="33">
        <f>CHOOSE(MIN(D6L802C9,RUN_YEARS),B7L808C5,B7L808C14,B7L808C23,B7L808C32,B7L808C41)</f>
        <v>4328.2696507609016</v>
      </c>
      <c r="AH9" s="16" t="s">
        <v>33535</v>
      </c>
      <c r="AI9" s="33">
        <f>IF(D6L802C15=0,0,D6L802C11/D6L802C15)</f>
        <v>2.3357760094647149E-4</v>
      </c>
      <c r="AJ9" s="16" t="s">
        <v>33536</v>
      </c>
      <c r="AK9" s="33">
        <f>IF(D6L802C5=0,0,D6L802C11/D6L802C5)</f>
        <v>1.9683319665391174E-2</v>
      </c>
      <c r="AL9" s="16" t="s">
        <v>33537</v>
      </c>
      <c r="AM9" s="33">
        <f>D6L802C8*CHOOSE(MIN(D6L802C9,RUN_YEARS),B7L808C4,B7L808C13,B7L808C22,B7L808C31,B7L808C40)</f>
        <v>6.0693485276962678</v>
      </c>
      <c r="AN9" s="16" t="s">
        <v>33538</v>
      </c>
      <c r="AO9" s="33">
        <f>D6L802C8-D6L802C18</f>
        <v>19.611960785482072</v>
      </c>
      <c r="AP9" s="16" t="s">
        <v>33539</v>
      </c>
      <c r="AQ9" s="33">
        <f>CHOOSE(MIN(D6L802C9,RUN_YEARS),B7L808C2,B7L808C11,B7L808C20,B7L808C29,B7L808C38)</f>
        <v>634.30911166474561</v>
      </c>
      <c r="AR9" s="16" t="s">
        <v>33540</v>
      </c>
      <c r="AS9" s="33">
        <f>IF(D6L802C20=0,0,D6L802C18/D6L802C20)</f>
        <v>9.5684397655383668E-3</v>
      </c>
      <c r="AT9" s="16" t="s">
        <v>33541</v>
      </c>
      <c r="AU9" s="33">
        <f>IF(D6L802C5=0,0,D6L802C18/D6L802C5)</f>
        <v>0.11816664901469388</v>
      </c>
      <c r="AV9" s="16" t="s">
        <v>33542</v>
      </c>
      <c r="AW9" s="33">
        <f>CHOOSE(MIN(D6L802C9,RUN_YEARS),B7L808C1,B7L808C10,B7L808C19,B7L808C28,B7L808C37)</f>
        <v>2049.6508590790727</v>
      </c>
      <c r="AX9" s="16" t="s">
        <v>33543</v>
      </c>
      <c r="AY9" s="33">
        <f>IF(D6L802C23=0,0,D6L802C19/D6L802C23)</f>
        <v>9.5684397655383651E-3</v>
      </c>
      <c r="AZ9" s="16" t="s">
        <v>33544</v>
      </c>
      <c r="BA9" s="33">
        <f>IF(D6L802C5=0,0,D6L802C19/D6L802C5)</f>
        <v>0.38183335098530613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5.868064018976499</v>
      </c>
      <c r="J10" s="16" t="s">
        <v>33567</v>
      </c>
      <c r="K10" s="21">
        <f>IF(FLOW_THRU_100PCT="Y",1,INDEX(VariabilityMatrix,D6L803C1,D6L803C9))</f>
        <v>0.65646204463521418</v>
      </c>
      <c r="L10" s="16" t="s">
        <v>33547</v>
      </c>
      <c r="M10" s="15">
        <f>IF(D6L803C2&lt;&gt;0,D6L803C2*D6L803C4,D6L803C3*D6L803C4)</f>
        <v>3.852161303947645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1.9260806519738225</v>
      </c>
      <c r="R10" s="16" t="s">
        <v>33549</v>
      </c>
      <c r="S10" s="15">
        <f>D6L803C5-D6L803C7</f>
        <v>1.9260806519738225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1.8502573296255709</v>
      </c>
      <c r="X10" s="16" t="s">
        <v>33551</v>
      </c>
      <c r="Y10" s="33">
        <f>D6L803C7-D6L803C10</f>
        <v>7.5823322348251621E-2</v>
      </c>
      <c r="Z10" s="16" t="s">
        <v>33552</v>
      </c>
      <c r="AA10" s="33">
        <f>CHOOSE(MIN(D6L803C9,RUN_YEARS),B7L808C7,B7L808C16,B7L808C25,B7L808C34,B7L808C43)</f>
        <v>274610.40000000002</v>
      </c>
      <c r="AB10" s="16" t="s">
        <v>33553</v>
      </c>
      <c r="AC10" s="33">
        <f>IF(D6L803C12=0,0,D6L803C10/D6L803C12)</f>
        <v>6.7377540312587244E-6</v>
      </c>
      <c r="AD10" s="16" t="s">
        <v>33554</v>
      </c>
      <c r="AE10" s="33">
        <f>IF(D6L803C5=0,0,D6L803C10/D6L803C5)</f>
        <v>0.48031668033460884</v>
      </c>
      <c r="AF10" s="16" t="s">
        <v>33555</v>
      </c>
      <c r="AG10" s="33">
        <f>CHOOSE(MIN(D6L803C9,RUN_YEARS),B7L808C5,B7L808C14,B7L808C23,B7L808C32,B7L808C41)</f>
        <v>4328.2696507609016</v>
      </c>
      <c r="AH10" s="16" t="s">
        <v>33556</v>
      </c>
      <c r="AI10" s="33">
        <f>IF(D6L803C15=0,0,D6L803C11/D6L803C15)</f>
        <v>1.7518160481272701E-5</v>
      </c>
      <c r="AJ10" s="16" t="s">
        <v>33557</v>
      </c>
      <c r="AK10" s="33">
        <f>IF(D6L803C5=0,0,D6L803C11/D6L803C5)</f>
        <v>1.9683319665391181E-2</v>
      </c>
      <c r="AL10" s="16" t="s">
        <v>33558</v>
      </c>
      <c r="AM10" s="33">
        <f>D6L803C8*CHOOSE(MIN(D6L803C9,RUN_YEARS),B7L808C4,B7L808C13,B7L808C22,B7L808C31,B7L808C40)</f>
        <v>0.45519699275156683</v>
      </c>
      <c r="AN10" s="16" t="s">
        <v>33559</v>
      </c>
      <c r="AO10" s="33">
        <f>D6L803C8-D6L803C18</f>
        <v>1.4708836592222556</v>
      </c>
      <c r="AP10" s="16" t="s">
        <v>33560</v>
      </c>
      <c r="AQ10" s="33">
        <f>CHOOSE(MIN(D6L803C9,RUN_YEARS),B7L808C2,B7L808C11,B7L808C20,B7L808C29,B7L808C38)</f>
        <v>634.30911166474561</v>
      </c>
      <c r="AR10" s="16" t="s">
        <v>33561</v>
      </c>
      <c r="AS10" s="33">
        <f>IF(D6L803C20=0,0,D6L803C18/D6L803C20)</f>
        <v>7.176264448683408E-4</v>
      </c>
      <c r="AT10" s="16" t="s">
        <v>33562</v>
      </c>
      <c r="AU10" s="33">
        <f>IF(D6L803C5=0,0,D6L803C18/D6L803C5)</f>
        <v>0.11816664901469387</v>
      </c>
      <c r="AV10" s="16" t="s">
        <v>33563</v>
      </c>
      <c r="AW10" s="33">
        <f>CHOOSE(MIN(D6L803C9,RUN_YEARS),B7L808C1,B7L808C10,B7L808C19,B7L808C28,B7L808C37)</f>
        <v>2049.6508590790727</v>
      </c>
      <c r="AX10" s="16" t="s">
        <v>33564</v>
      </c>
      <c r="AY10" s="33">
        <f>IF(D6L803C23=0,0,D6L803C19/D6L803C23)</f>
        <v>7.176264448683408E-4</v>
      </c>
      <c r="AZ10" s="16" t="s">
        <v>33565</v>
      </c>
      <c r="BA10" s="33">
        <f>IF(D6L803C5=0,0,D6L803C19/D6L803C5)</f>
        <v>0.38183335098530613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0.67079570174770131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273404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4129.6648439247083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608.28029297103387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1967.2914959863103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217.56958673628341</v>
      </c>
      <c r="J12" s="16" t="s">
        <v>33609</v>
      </c>
      <c r="K12" s="21">
        <f>IF(FLOW_THRU_100PCT="Y",1,INDEX(VariabilityMatrix,D6L805C1,D6L805C9))</f>
        <v>0.33802173659965989</v>
      </c>
      <c r="L12" s="16" t="s">
        <v>33589</v>
      </c>
      <c r="M12" s="15">
        <f>IF(D6L805C2&lt;&gt;0,D6L805C2*D6L805C4,D6L805C3*D6L805C4)</f>
        <v>73.543249539868853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36.771624769934427</v>
      </c>
      <c r="R12" s="16" t="s">
        <v>33591</v>
      </c>
      <c r="S12" s="15">
        <f>D6L805C5-D6L805C7</f>
        <v>36.771624769934427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35.324049480009556</v>
      </c>
      <c r="X12" s="16" t="s">
        <v>33593</v>
      </c>
      <c r="Y12" s="33">
        <f>D6L805C7-D6L805C10</f>
        <v>1.4475752899248704</v>
      </c>
      <c r="Z12" s="16" t="s">
        <v>33594</v>
      </c>
      <c r="AA12" s="33">
        <f>CHOOSE(MIN(D6L805C9,RUN_YEARS),B7L808C7,B7L808C16,B7L808C25,B7L808C34,B7L808C43)</f>
        <v>274610.40000000002</v>
      </c>
      <c r="AB12" s="16" t="s">
        <v>33595</v>
      </c>
      <c r="AC12" s="33">
        <f>IF(D6L805C12=0,0,D6L805C10/D6L805C12)</f>
        <v>1.2863332736127092E-4</v>
      </c>
      <c r="AD12" s="16" t="s">
        <v>33596</v>
      </c>
      <c r="AE12" s="33">
        <f>IF(D6L805C5=0,0,D6L805C10/D6L805C5)</f>
        <v>0.48031668033460884</v>
      </c>
      <c r="AF12" s="16" t="s">
        <v>33597</v>
      </c>
      <c r="AG12" s="33">
        <f>CHOOSE(MIN(D6L805C9,RUN_YEARS),B7L808C5,B7L808C14,B7L808C23,B7L808C32,B7L808C41)</f>
        <v>4328.2696507609016</v>
      </c>
      <c r="AH12" s="16" t="s">
        <v>33598</v>
      </c>
      <c r="AI12" s="33">
        <f>IF(D6L805C15=0,0,D6L805C11/D6L805C15)</f>
        <v>3.3444665113930444E-4</v>
      </c>
      <c r="AJ12" s="16" t="s">
        <v>33599</v>
      </c>
      <c r="AK12" s="33">
        <f>IF(D6L805C5=0,0,D6L805C11/D6L805C5)</f>
        <v>1.9683319665391167E-2</v>
      </c>
      <c r="AL12" s="16" t="s">
        <v>33600</v>
      </c>
      <c r="AM12" s="33">
        <f>D6L805C8*CHOOSE(MIN(D6L805C9,RUN_YEARS),B7L808C4,B7L808C13,B7L808C22,B7L808C31,B7L808C40)</f>
        <v>8.6903593557777299</v>
      </c>
      <c r="AN12" s="16" t="s">
        <v>33601</v>
      </c>
      <c r="AO12" s="33">
        <f>D6L805C8-D6L805C18</f>
        <v>28.081265414156697</v>
      </c>
      <c r="AP12" s="16" t="s">
        <v>33602</v>
      </c>
      <c r="AQ12" s="33">
        <f>CHOOSE(MIN(D6L805C9,RUN_YEARS),B7L808C2,B7L808C11,B7L808C20,B7L808C29,B7L808C38)</f>
        <v>634.30911166474561</v>
      </c>
      <c r="AR12" s="16" t="s">
        <v>33603</v>
      </c>
      <c r="AS12" s="33">
        <f>IF(D6L805C20=0,0,D6L805C18/D6L805C20)</f>
        <v>1.3700511621171361E-2</v>
      </c>
      <c r="AT12" s="16" t="s">
        <v>33604</v>
      </c>
      <c r="AU12" s="33">
        <f>IF(D6L805C5=0,0,D6L805C18/D6L805C5)</f>
        <v>0.11816664901469388</v>
      </c>
      <c r="AV12" s="16" t="s">
        <v>33605</v>
      </c>
      <c r="AW12" s="33">
        <f>CHOOSE(MIN(D6L805C9,RUN_YEARS),B7L808C1,B7L808C10,B7L808C19,B7L808C28,B7L808C37)</f>
        <v>2049.6508590790727</v>
      </c>
      <c r="AX12" s="16" t="s">
        <v>33606</v>
      </c>
      <c r="AY12" s="33">
        <f>IF(D6L805C23=0,0,D6L805C19/D6L805C23)</f>
        <v>1.3700511621171359E-2</v>
      </c>
      <c r="AZ12" s="16" t="s">
        <v>33607</v>
      </c>
      <c r="BA12" s="33">
        <f>IF(D6L805C5=0,0,D6L805C19/D6L805C5)</f>
        <v>0.38183335098530613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35.393374039092819</v>
      </c>
      <c r="J13" s="16" t="s">
        <v>33630</v>
      </c>
      <c r="K13" s="21">
        <f>IF(FLOW_THRU_100PCT="Y",1,INDEX(VariabilityMatrix,D6L806C1,D6L806C9))</f>
        <v>0.65646204463521418</v>
      </c>
      <c r="L13" s="16" t="s">
        <v>33610</v>
      </c>
      <c r="M13" s="15">
        <f>IF(D6L806C2&lt;&gt;0,D6L806C2*D6L806C4,D6L806C3*D6L806C4)</f>
        <v>23.23440668824178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11.61720334412089</v>
      </c>
      <c r="R13" s="16" t="s">
        <v>33612</v>
      </c>
      <c r="S13" s="15">
        <f>D6L806C5-D6L806C7</f>
        <v>11.61720334412089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11.159873090040525</v>
      </c>
      <c r="X13" s="16" t="s">
        <v>33614</v>
      </c>
      <c r="Y13" s="33">
        <f>D6L806C7-D6L806C10</f>
        <v>0.45733025408036454</v>
      </c>
      <c r="Z13" s="16" t="s">
        <v>33615</v>
      </c>
      <c r="AA13" s="33">
        <f>CHOOSE(MIN(D6L806C9,RUN_YEARS),B7L808C7,B7L808C16,B7L808C25,B7L808C34,B7L808C43)</f>
        <v>274610.40000000002</v>
      </c>
      <c r="AB13" s="16" t="s">
        <v>33616</v>
      </c>
      <c r="AC13" s="33">
        <f>IF(D6L806C12=0,0,D6L806C10/D6L806C12)</f>
        <v>4.0638930972900244E-5</v>
      </c>
      <c r="AD13" s="16" t="s">
        <v>33617</v>
      </c>
      <c r="AE13" s="33">
        <f>IF(D6L806C5=0,0,D6L806C10/D6L806C5)</f>
        <v>0.48031668033460889</v>
      </c>
      <c r="AF13" s="16" t="s">
        <v>33618</v>
      </c>
      <c r="AG13" s="33">
        <f>CHOOSE(MIN(D6L806C9,RUN_YEARS),B7L808C5,B7L808C14,B7L808C23,B7L808C32,B7L808C41)</f>
        <v>4328.2696507609016</v>
      </c>
      <c r="AH13" s="16" t="s">
        <v>33619</v>
      </c>
      <c r="AI13" s="33">
        <f>IF(D6L806C15=0,0,D6L806C11/D6L806C15)</f>
        <v>1.0566122052954042E-4</v>
      </c>
      <c r="AJ13" s="16" t="s">
        <v>33620</v>
      </c>
      <c r="AK13" s="33">
        <f>IF(D6L806C5=0,0,D6L806C11/D6L806C5)</f>
        <v>1.9683319665391125E-2</v>
      </c>
      <c r="AL13" s="16" t="s">
        <v>33621</v>
      </c>
      <c r="AM13" s="33">
        <f>D6L806C8*CHOOSE(MIN(D6L806C9,RUN_YEARS),B7L808C4,B7L808C13,B7L808C22,B7L808C31,B7L808C40)</f>
        <v>2.745531980194122</v>
      </c>
      <c r="AN13" s="16" t="s">
        <v>33622</v>
      </c>
      <c r="AO13" s="33">
        <f>D6L806C8-D6L806C18</f>
        <v>8.8716713639267688</v>
      </c>
      <c r="AP13" s="16" t="s">
        <v>33623</v>
      </c>
      <c r="AQ13" s="33">
        <f>CHOOSE(MIN(D6L806C9,RUN_YEARS),B7L808C2,B7L808C11,B7L808C20,B7L808C29,B7L808C38)</f>
        <v>634.30911166474561</v>
      </c>
      <c r="AR13" s="16" t="s">
        <v>33624</v>
      </c>
      <c r="AS13" s="33">
        <f>IF(D6L806C20=0,0,D6L806C18/D6L806C20)</f>
        <v>4.3283817459100777E-3</v>
      </c>
      <c r="AT13" s="16" t="s">
        <v>33625</v>
      </c>
      <c r="AU13" s="33">
        <f>IF(D6L806C5=0,0,D6L806C18/D6L806C5)</f>
        <v>0.11816664901469387</v>
      </c>
      <c r="AV13" s="16" t="s">
        <v>33626</v>
      </c>
      <c r="AW13" s="33">
        <f>CHOOSE(MIN(D6L806C9,RUN_YEARS),B7L808C1,B7L808C10,B7L808C19,B7L808C28,B7L808C37)</f>
        <v>2049.6508590790727</v>
      </c>
      <c r="AX13" s="16" t="s">
        <v>33627</v>
      </c>
      <c r="AY13" s="33">
        <f>IF(D6L806C23=0,0,D6L806C19/D6L806C23)</f>
        <v>4.3283817459100786E-3</v>
      </c>
      <c r="AZ13" s="16" t="s">
        <v>33628</v>
      </c>
      <c r="BA13" s="33">
        <f>IF(D6L806C5=0,0,D6L806C19/D6L806C5)</f>
        <v>0.38183335098530619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5.5555432073370108</v>
      </c>
      <c r="J14" s="16" t="s">
        <v>33651</v>
      </c>
      <c r="K14" s="21">
        <f>IF(FLOW_THRU_100PCT="Y",1,INDEX(VariabilityMatrix,D6L807C1,D6L807C9))</f>
        <v>0.67079570174770131</v>
      </c>
      <c r="L14" s="16" t="s">
        <v>33631</v>
      </c>
      <c r="M14" s="15">
        <f>IF(D6L807C2&lt;&gt;0,D6L807C2*D6L807C4,D6L807C3*D6L807C4)</f>
        <v>3.7266345043553053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1.8633172521776526</v>
      </c>
      <c r="R14" s="16" t="s">
        <v>33633</v>
      </c>
      <c r="S14" s="15">
        <f>D6L807C5-D6L807C7</f>
        <v>1.8633172521776526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1.7929061960682666</v>
      </c>
      <c r="X14" s="16" t="s">
        <v>33635</v>
      </c>
      <c r="Y14" s="33">
        <f>D6L807C7-D6L807C10</f>
        <v>7.0411056109386028E-2</v>
      </c>
      <c r="Z14" s="16" t="s">
        <v>33636</v>
      </c>
      <c r="AA14" s="33">
        <f>CHOOSE(MIN(D6L807C9,RUN_YEARS),B7L808C7,B7L808C16,B7L808C25,B7L808C34,B7L808C43)</f>
        <v>273404</v>
      </c>
      <c r="AB14" s="16" t="s">
        <v>33637</v>
      </c>
      <c r="AC14" s="33">
        <f>IF(D6L807C12=0,0,D6L807C10/D6L807C12)</f>
        <v>6.557717502553974E-6</v>
      </c>
      <c r="AD14" s="16" t="s">
        <v>33638</v>
      </c>
      <c r="AE14" s="33">
        <f>IF(D6L807C5=0,0,D6L807C10/D6L807C5)</f>
        <v>0.48110599361780798</v>
      </c>
      <c r="AF14" s="16" t="s">
        <v>33639</v>
      </c>
      <c r="AG14" s="33">
        <f>CHOOSE(MIN(D6L807C9,RUN_YEARS),B7L808C5,B7L808C14,B7L808C23,B7L808C32,B7L808C41)</f>
        <v>4129.6648439247083</v>
      </c>
      <c r="AH14" s="16" t="s">
        <v>33640</v>
      </c>
      <c r="AI14" s="33">
        <f>IF(D6L807C15=0,0,D6L807C11/D6L807C15)</f>
        <v>1.7050065506640362E-5</v>
      </c>
      <c r="AJ14" s="16" t="s">
        <v>33641</v>
      </c>
      <c r="AK14" s="33">
        <f>IF(D6L807C5=0,0,D6L807C11/D6L807C5)</f>
        <v>1.8894006382191991E-2</v>
      </c>
      <c r="AL14" s="16" t="s">
        <v>33642</v>
      </c>
      <c r="AM14" s="33">
        <f>D6L807C8*CHOOSE(MIN(D6L807C9,RUN_YEARS),B7L808C4,B7L808C13,B7L808C22,B7L808C31,B7L808C40)</f>
        <v>0.44006506396447242</v>
      </c>
      <c r="AN14" s="16" t="s">
        <v>33643</v>
      </c>
      <c r="AO14" s="33">
        <f>D6L807C8-D6L807C18</f>
        <v>1.4232521882131803</v>
      </c>
      <c r="AP14" s="16" t="s">
        <v>33644</v>
      </c>
      <c r="AQ14" s="33">
        <f>CHOOSE(MIN(D6L807C9,RUN_YEARS),B7L808C2,B7L808C11,B7L808C20,B7L808C29,B7L808C38)</f>
        <v>608.28029297103387</v>
      </c>
      <c r="AR14" s="16" t="s">
        <v>33645</v>
      </c>
      <c r="AS14" s="33">
        <f>IF(D6L807C20=0,0,D6L807C18/D6L807C20)</f>
        <v>7.2345770370934605E-4</v>
      </c>
      <c r="AT14" s="16" t="s">
        <v>33646</v>
      </c>
      <c r="AU14" s="33">
        <f>IF(D6L807C5=0,0,D6L807C18/D6L807C5)</f>
        <v>0.11808645668099993</v>
      </c>
      <c r="AV14" s="16" t="s">
        <v>33647</v>
      </c>
      <c r="AW14" s="33">
        <f>CHOOSE(MIN(D6L807C9,RUN_YEARS),B7L808C1,B7L808C10,B7L808C19,B7L808C28,B7L808C37)</f>
        <v>1967.2914959863103</v>
      </c>
      <c r="AX14" s="16" t="s">
        <v>33648</v>
      </c>
      <c r="AY14" s="33">
        <f>IF(D6L807C23=0,0,D6L807C19/D6L807C23)</f>
        <v>7.2345770370934605E-4</v>
      </c>
      <c r="AZ14" s="16" t="s">
        <v>33649</v>
      </c>
      <c r="BA14" s="33">
        <f>IF(D6L807C5=0,0,D6L807C19/D6L807C5)</f>
        <v>0.38191354331900007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0.35989739460558307</v>
      </c>
      <c r="J15" s="16" t="s">
        <v>33672</v>
      </c>
      <c r="K15" s="21">
        <f>IF(FLOW_THRU_100PCT="Y",1,INDEX(VariabilityMatrix,D6L808C1,D6L808C9))</f>
        <v>0.67079570174770131</v>
      </c>
      <c r="L15" s="16" t="s">
        <v>33652</v>
      </c>
      <c r="M15" s="15">
        <f>IF(D6L808C2&lt;&gt;0,D6L808C2*D6L808C4,D6L808C3*D6L808C4)</f>
        <v>0.24141762537162145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0.12070881268581073</v>
      </c>
      <c r="R15" s="16" t="s">
        <v>33654</v>
      </c>
      <c r="S15" s="15">
        <f>D6L808C5-D6L808C7</f>
        <v>0.12070881268581073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0.11614746653126569</v>
      </c>
      <c r="X15" s="16" t="s">
        <v>33656</v>
      </c>
      <c r="Y15" s="33">
        <f>D6L808C7-D6L808C10</f>
        <v>4.5613461545450373E-3</v>
      </c>
      <c r="Z15" s="16" t="s">
        <v>33657</v>
      </c>
      <c r="AA15" s="33">
        <f>CHOOSE(MIN(D6L808C9,RUN_YEARS),B7L808C7,B7L808C16,B7L808C25,B7L808C34,B7L808C43)</f>
        <v>273404</v>
      </c>
      <c r="AB15" s="16" t="s">
        <v>33658</v>
      </c>
      <c r="AC15" s="33">
        <f>IF(D6L808C12=0,0,D6L808C10/D6L808C12)</f>
        <v>4.2481992410961687E-7</v>
      </c>
      <c r="AD15" s="16" t="s">
        <v>33659</v>
      </c>
      <c r="AE15" s="33">
        <f>IF(D6L808C5=0,0,D6L808C10/D6L808C5)</f>
        <v>0.48110599361780809</v>
      </c>
      <c r="AF15" s="16" t="s">
        <v>33660</v>
      </c>
      <c r="AG15" s="33">
        <f>CHOOSE(MIN(D6L808C9,RUN_YEARS),B7L808C5,B7L808C14,B7L808C23,B7L808C32,B7L808C41)</f>
        <v>4129.6648439247083</v>
      </c>
      <c r="AH15" s="16" t="s">
        <v>33661</v>
      </c>
      <c r="AI15" s="33">
        <f>IF(D6L808C15=0,0,D6L808C11/D6L808C15)</f>
        <v>1.1045318026850025E-6</v>
      </c>
      <c r="AJ15" s="16" t="s">
        <v>33662</v>
      </c>
      <c r="AK15" s="33">
        <f>IF(D6L808C5=0,0,D6L808C11/D6L808C5)</f>
        <v>1.8894006382191936E-2</v>
      </c>
      <c r="AL15" s="16" t="s">
        <v>33663</v>
      </c>
      <c r="AM15" s="33">
        <f>D6L808C8*CHOOSE(MIN(D6L808C9,RUN_YEARS),B7L808C4,B7L808C13,B7L808C22,B7L808C31,B7L808C40)</f>
        <v>2.8508151960475847E-2</v>
      </c>
      <c r="AN15" s="16" t="s">
        <v>33664</v>
      </c>
      <c r="AO15" s="33">
        <f>D6L808C8-D6L808C18</f>
        <v>9.2200660725334879E-2</v>
      </c>
      <c r="AP15" s="16" t="s">
        <v>33665</v>
      </c>
      <c r="AQ15" s="33">
        <f>CHOOSE(MIN(D6L808C9,RUN_YEARS),B7L808C2,B7L808C11,B7L808C20,B7L808C29,B7L808C38)</f>
        <v>608.28029297103387</v>
      </c>
      <c r="AR15" s="16" t="s">
        <v>33666</v>
      </c>
      <c r="AS15" s="33">
        <f>IF(D6L808C20=0,0,D6L808C18/D6L808C20)</f>
        <v>4.6866801850891785E-5</v>
      </c>
      <c r="AT15" s="16" t="s">
        <v>33667</v>
      </c>
      <c r="AU15" s="33">
        <f>IF(D6L808C5=0,0,D6L808C18/D6L808C5)</f>
        <v>0.11808645668099993</v>
      </c>
      <c r="AV15" s="16" t="s">
        <v>33668</v>
      </c>
      <c r="AW15" s="33">
        <f>CHOOSE(MIN(D6L808C9,RUN_YEARS),B7L808C1,B7L808C10,B7L808C19,B7L808C28,B7L808C37)</f>
        <v>1967.2914959863103</v>
      </c>
      <c r="AX15" s="16" t="s">
        <v>33669</v>
      </c>
      <c r="AY15" s="33">
        <f>IF(D6L808C23=0,0,D6L808C19/D6L808C23)</f>
        <v>4.6866801850891785E-5</v>
      </c>
      <c r="AZ15" s="16" t="s">
        <v>33670</v>
      </c>
      <c r="BA15" s="33">
        <f>IF(D6L808C5=0,0,D6L808C19/D6L808C5)</f>
        <v>0.38191354331900007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1.8770339254567427</v>
      </c>
      <c r="J16" s="16" t="s">
        <v>33693</v>
      </c>
      <c r="K16" s="21">
        <f>IF(FLOW_THRU_100PCT="Y",1,INDEX(VariabilityMatrix,D6L809C1,D6L809C9))</f>
        <v>0.67079570174770131</v>
      </c>
      <c r="L16" s="16" t="s">
        <v>33673</v>
      </c>
      <c r="M16" s="15">
        <f>IF(D6L809C2&lt;&gt;0,D6L809C2*D6L809C4,D6L809C3*D6L809C4)</f>
        <v>1.2591062892309983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0.62955314461549916</v>
      </c>
      <c r="R16" s="16" t="s">
        <v>33675</v>
      </c>
      <c r="S16" s="15">
        <f>D6L809C5-D6L809C7</f>
        <v>0.62955314461549916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0.60576358235091066</v>
      </c>
      <c r="X16" s="16" t="s">
        <v>33677</v>
      </c>
      <c r="Y16" s="33">
        <f>D6L809C7-D6L809C10</f>
        <v>2.3789562264588504E-2</v>
      </c>
      <c r="Z16" s="16" t="s">
        <v>33678</v>
      </c>
      <c r="AA16" s="33">
        <f>CHOOSE(MIN(D6L809C9,RUN_YEARS),B7L808C7,B7L808C16,B7L808C25,B7L808C34,B7L808C43)</f>
        <v>273404</v>
      </c>
      <c r="AB16" s="16" t="s">
        <v>33679</v>
      </c>
      <c r="AC16" s="33">
        <f>IF(D6L809C12=0,0,D6L809C10/D6L809C12)</f>
        <v>2.2156354053009855E-6</v>
      </c>
      <c r="AD16" s="16" t="s">
        <v>33680</v>
      </c>
      <c r="AE16" s="33">
        <f>IF(D6L809C5=0,0,D6L809C10/D6L809C5)</f>
        <v>0.48110599361780804</v>
      </c>
      <c r="AF16" s="16" t="s">
        <v>33681</v>
      </c>
      <c r="AG16" s="33">
        <f>CHOOSE(MIN(D6L809C9,RUN_YEARS),B7L808C5,B7L808C14,B7L808C23,B7L808C32,B7L808C41)</f>
        <v>4129.6648439247083</v>
      </c>
      <c r="AH16" s="16" t="s">
        <v>33682</v>
      </c>
      <c r="AI16" s="33">
        <f>IF(D6L809C15=0,0,D6L809C11/D6L809C15)</f>
        <v>5.7606520537825595E-6</v>
      </c>
      <c r="AJ16" s="16" t="s">
        <v>33683</v>
      </c>
      <c r="AK16" s="33">
        <f>IF(D6L809C5=0,0,D6L809C11/D6L809C5)</f>
        <v>1.889400638219195E-2</v>
      </c>
      <c r="AL16" s="16" t="s">
        <v>33684</v>
      </c>
      <c r="AM16" s="33">
        <f>D6L809C8*CHOOSE(MIN(D6L809C9,RUN_YEARS),B7L808C4,B7L808C13,B7L808C22,B7L808C31,B7L808C40)</f>
        <v>0.14868340028005086</v>
      </c>
      <c r="AN16" s="16" t="s">
        <v>33685</v>
      </c>
      <c r="AO16" s="33">
        <f>D6L809C8-D6L809C18</f>
        <v>0.48086974433544827</v>
      </c>
      <c r="AP16" s="16" t="s">
        <v>33686</v>
      </c>
      <c r="AQ16" s="33">
        <f>CHOOSE(MIN(D6L809C9,RUN_YEARS),B7L808C2,B7L808C11,B7L808C20,B7L808C29,B7L808C38)</f>
        <v>608.28029297103387</v>
      </c>
      <c r="AR16" s="16" t="s">
        <v>33687</v>
      </c>
      <c r="AS16" s="33">
        <f>IF(D6L809C20=0,0,D6L809C18/D6L809C20)</f>
        <v>2.4443238092398815E-4</v>
      </c>
      <c r="AT16" s="16" t="s">
        <v>33688</v>
      </c>
      <c r="AU16" s="33">
        <f>IF(D6L809C5=0,0,D6L809C18/D6L809C5)</f>
        <v>0.11808645668099994</v>
      </c>
      <c r="AV16" s="16" t="s">
        <v>33689</v>
      </c>
      <c r="AW16" s="33">
        <f>CHOOSE(MIN(D6L809C9,RUN_YEARS),B7L808C1,B7L808C10,B7L808C19,B7L808C28,B7L808C37)</f>
        <v>1967.2914959863103</v>
      </c>
      <c r="AX16" s="16" t="s">
        <v>33690</v>
      </c>
      <c r="AY16" s="33">
        <f>IF(D6L809C23=0,0,D6L809C19/D6L809C23)</f>
        <v>2.4443238092398815E-4</v>
      </c>
      <c r="AZ16" s="16" t="s">
        <v>33691</v>
      </c>
      <c r="BA16" s="33">
        <f>IF(D6L809C5=0,0,D6L809C19/D6L809C5)</f>
        <v>0.38191354331900002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0.67079570174770131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273404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4129.6648439247083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608.28029297103387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1967.2914959863103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0.67079570174770131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273404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4129.6648439247083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608.28029297103387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1967.2914959863103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0.67079570174770131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273404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4129.6648439247083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608.28029297103387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1967.2914959863103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0.64071274558995639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0.55101296120736254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0.27550648060368127</v>
      </c>
      <c r="R20" s="16" t="s">
        <v>33759</v>
      </c>
      <c r="S20" s="15">
        <f>D6L813C5-D6L813C7</f>
        <v>0.27550648060368127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0.26509563819795889</v>
      </c>
      <c r="X20" s="16" t="s">
        <v>33761</v>
      </c>
      <c r="Y20" s="33">
        <f>D6L813C7-D6L813C10</f>
        <v>1.0410842405722376E-2</v>
      </c>
      <c r="Z20" s="16" t="s">
        <v>33762</v>
      </c>
      <c r="AA20" s="33">
        <f>CHOOSE(MIN(D6L813C9,RUN_YEARS),B7L808C7,B7L808C16,B7L808C25,B7L808C34,B7L808C43)</f>
        <v>273404</v>
      </c>
      <c r="AB20" s="16" t="s">
        <v>33763</v>
      </c>
      <c r="AC20" s="33">
        <f>IF(D6L813C12=0,0,D6L813C10/D6L813C12)</f>
        <v>9.696114109448249E-7</v>
      </c>
      <c r="AD20" s="16" t="s">
        <v>33764</v>
      </c>
      <c r="AE20" s="33">
        <f>IF(D6L813C5=0,0,D6L813C10/D6L813C5)</f>
        <v>0.48110599361780809</v>
      </c>
      <c r="AF20" s="16" t="s">
        <v>33765</v>
      </c>
      <c r="AG20" s="33">
        <f>CHOOSE(MIN(D6L813C9,RUN_YEARS),B7L808C5,B7L808C14,B7L808C23,B7L808C32,B7L808C41)</f>
        <v>4129.6648439247083</v>
      </c>
      <c r="AH20" s="16" t="s">
        <v>33766</v>
      </c>
      <c r="AI20" s="33">
        <f>IF(D6L813C15=0,0,D6L813C11/D6L813C15)</f>
        <v>2.5209896684565392E-6</v>
      </c>
      <c r="AJ20" s="16" t="s">
        <v>33767</v>
      </c>
      <c r="AK20" s="33">
        <f>IF(D6L813C5=0,0,D6L813C11/D6L813C5)</f>
        <v>1.8894006382191918E-2</v>
      </c>
      <c r="AL20" s="16" t="s">
        <v>33768</v>
      </c>
      <c r="AM20" s="33">
        <f>D6L813C8*CHOOSE(MIN(D6L813C9,RUN_YEARS),B7L808C4,B7L808C13,B7L808C22,B7L808C31,B7L808C40)</f>
        <v>6.5067168174282708E-2</v>
      </c>
      <c r="AN20" s="16" t="s">
        <v>33769</v>
      </c>
      <c r="AO20" s="33">
        <f>D6L813C8-D6L813C18</f>
        <v>0.21043931242939856</v>
      </c>
      <c r="AP20" s="16" t="s">
        <v>33770</v>
      </c>
      <c r="AQ20" s="33">
        <f>CHOOSE(MIN(D6L813C9,RUN_YEARS),B7L808C2,B7L808C11,B7L808C20,B7L808C29,B7L808C38)</f>
        <v>608.28029297103387</v>
      </c>
      <c r="AR20" s="16" t="s">
        <v>33771</v>
      </c>
      <c r="AS20" s="33">
        <f>IF(D6L813C20=0,0,D6L813C18/D6L813C20)</f>
        <v>1.0696905509871777E-4</v>
      </c>
      <c r="AT20" s="16" t="s">
        <v>33772</v>
      </c>
      <c r="AU20" s="33">
        <f>IF(D6L813C5=0,0,D6L813C18/D6L813C5)</f>
        <v>0.11808645668099993</v>
      </c>
      <c r="AV20" s="16" t="s">
        <v>33773</v>
      </c>
      <c r="AW20" s="33">
        <f>CHOOSE(MIN(D6L813C9,RUN_YEARS),B7L808C1,B7L808C10,B7L808C19,B7L808C28,B7L808C37)</f>
        <v>1967.2914959863103</v>
      </c>
      <c r="AX20" s="16" t="s">
        <v>33774</v>
      </c>
      <c r="AY20" s="33">
        <f>IF(D6L813C23=0,0,D6L813C19/D6L813C23)</f>
        <v>1.0696905509871778E-4</v>
      </c>
      <c r="AZ20" s="16" t="s">
        <v>33775</v>
      </c>
      <c r="BA20" s="33">
        <f>IF(D6L813C5=0,0,D6L813C19/D6L813C5)</f>
        <v>0.38191354331900007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16.739854345859559</v>
      </c>
      <c r="J21" s="16" t="s">
        <v>33797</v>
      </c>
      <c r="K21" s="21">
        <f>IF(FLOW_THRU_100PCT="Y",1,INDEX(VariabilityMatrix,D6L814C1,D6L814C9))</f>
        <v>0.65646204463521418</v>
      </c>
      <c r="L21" s="16" t="s">
        <v>33777</v>
      </c>
      <c r="M21" s="15">
        <f>IF(D6L814C2&lt;&gt;0,D6L814C2*D6L814C4,D6L814C3*D6L814C4)</f>
        <v>10.989079010778642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5.4945395053893211</v>
      </c>
      <c r="R21" s="16" t="s">
        <v>33779</v>
      </c>
      <c r="S21" s="15">
        <f>D6L814C5-D6L814C7</f>
        <v>5.4945395053893211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5.278237950391925</v>
      </c>
      <c r="X21" s="16" t="s">
        <v>33781</v>
      </c>
      <c r="Y21" s="33">
        <f>D6L814C7-D6L814C10</f>
        <v>0.21630155499739612</v>
      </c>
      <c r="Z21" s="16" t="s">
        <v>33782</v>
      </c>
      <c r="AA21" s="33">
        <f>CHOOSE(MIN(D6L814C9,RUN_YEARS),B7L808C7,B7L808C16,B7L808C25,B7L808C34,B7L808C43)</f>
        <v>274610.40000000002</v>
      </c>
      <c r="AB21" s="16" t="s">
        <v>33783</v>
      </c>
      <c r="AC21" s="33">
        <f>IF(D6L814C12=0,0,D6L814C10/D6L814C12)</f>
        <v>1.9220823211327484E-5</v>
      </c>
      <c r="AD21" s="16" t="s">
        <v>33784</v>
      </c>
      <c r="AE21" s="33">
        <f>IF(D6L814C5=0,0,D6L814C10/D6L814C5)</f>
        <v>0.48031668033460889</v>
      </c>
      <c r="AF21" s="16" t="s">
        <v>33785</v>
      </c>
      <c r="AG21" s="33">
        <f>CHOOSE(MIN(D6L814C9,RUN_YEARS),B7L808C5,B7L808C14,B7L808C23,B7L808C32,B7L808C41)</f>
        <v>4328.2696507609016</v>
      </c>
      <c r="AH21" s="16" t="s">
        <v>33786</v>
      </c>
      <c r="AI21" s="33">
        <f>IF(D6L814C15=0,0,D6L814C11/D6L814C15)</f>
        <v>4.997414034945136E-5</v>
      </c>
      <c r="AJ21" s="16" t="s">
        <v>33787</v>
      </c>
      <c r="AK21" s="33">
        <f>IF(D6L814C5=0,0,D6L814C11/D6L814C5)</f>
        <v>1.9683319665391125E-2</v>
      </c>
      <c r="AL21" s="16" t="s">
        <v>33788</v>
      </c>
      <c r="AM21" s="33">
        <f>D6L814C8*CHOOSE(MIN(D6L814C9,RUN_YEARS),B7L808C4,B7L808C13,B7L808C22,B7L808C31,B7L808C40)</f>
        <v>1.298542642461419</v>
      </c>
      <c r="AN21" s="16" t="s">
        <v>33789</v>
      </c>
      <c r="AO21" s="33">
        <f>D6L814C8-D6L814C18</f>
        <v>4.1959968629279025</v>
      </c>
      <c r="AP21" s="16" t="s">
        <v>33790</v>
      </c>
      <c r="AQ21" s="33">
        <f>CHOOSE(MIN(D6L814C9,RUN_YEARS),B7L808C2,B7L808C11,B7L808C20,B7L808C29,B7L808C38)</f>
        <v>634.30911166474561</v>
      </c>
      <c r="AR21" s="16" t="s">
        <v>33791</v>
      </c>
      <c r="AS21" s="33">
        <f>IF(D6L814C20=0,0,D6L814C18/D6L814C20)</f>
        <v>2.0471763980394212E-3</v>
      </c>
      <c r="AT21" s="16" t="s">
        <v>33792</v>
      </c>
      <c r="AU21" s="33">
        <f>IF(D6L814C5=0,0,D6L814C18/D6L814C5)</f>
        <v>0.11816664901469386</v>
      </c>
      <c r="AV21" s="16" t="s">
        <v>33793</v>
      </c>
      <c r="AW21" s="33">
        <f>CHOOSE(MIN(D6L814C9,RUN_YEARS),B7L808C1,B7L808C10,B7L808C19,B7L808C28,B7L808C37)</f>
        <v>2049.6508590790727</v>
      </c>
      <c r="AX21" s="16" t="s">
        <v>33794</v>
      </c>
      <c r="AY21" s="33">
        <f>IF(D6L814C23=0,0,D6L814C19/D6L814C23)</f>
        <v>2.0471763980394217E-3</v>
      </c>
      <c r="AZ21" s="16" t="s">
        <v>33795</v>
      </c>
      <c r="BA21" s="33">
        <f>IF(D6L814C5=0,0,D6L814C19/D6L814C5)</f>
        <v>0.38183335098530619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10.677659498646808</v>
      </c>
      <c r="J22" s="16" t="s">
        <v>33818</v>
      </c>
      <c r="K22" s="21">
        <f>IF(FLOW_THRU_100PCT="Y",1,INDEX(VariabilityMatrix,D6L815C1,D6L815C9))</f>
        <v>0.66309337941438495</v>
      </c>
      <c r="L22" s="16" t="s">
        <v>33798</v>
      </c>
      <c r="M22" s="15">
        <f>IF(D6L815C2&lt;&gt;0,D6L815C2*D6L815C4,D6L815C3*D6L815C4)</f>
        <v>7.080285321193819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3.5401426605969095</v>
      </c>
      <c r="R22" s="16" t="s">
        <v>33800</v>
      </c>
      <c r="S22" s="15">
        <f>D6L815C5-D6L815C7</f>
        <v>3.5401426605969095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3.4040960005897341</v>
      </c>
      <c r="X22" s="16" t="s">
        <v>33802</v>
      </c>
      <c r="Y22" s="33">
        <f>D6L815C7-D6L815C10</f>
        <v>0.13604666000717547</v>
      </c>
      <c r="Z22" s="16" t="s">
        <v>33803</v>
      </c>
      <c r="AA22" s="33">
        <f>CHOOSE(MIN(D6L815C9,RUN_YEARS),B7L808C7,B7L808C16,B7L808C25,B7L808C34,B7L808C43)</f>
        <v>278530.33333333337</v>
      </c>
      <c r="AB22" s="16" t="s">
        <v>33804</v>
      </c>
      <c r="AC22" s="33">
        <f>IF(D6L815C12=0,0,D6L815C10/D6L815C12)</f>
        <v>1.2221634749260345E-5</v>
      </c>
      <c r="AD22" s="16" t="s">
        <v>33805</v>
      </c>
      <c r="AE22" s="33">
        <f>IF(D6L815C5=0,0,D6L815C10/D6L815C5)</f>
        <v>0.48078514440654824</v>
      </c>
      <c r="AF22" s="16" t="s">
        <v>33806</v>
      </c>
      <c r="AG22" s="33">
        <f>CHOOSE(MIN(D6L815C9,RUN_YEARS),B7L808C5,B7L808C14,B7L808C23,B7L808C32,B7L808C41)</f>
        <v>4281.3943909970685</v>
      </c>
      <c r="AH22" s="16" t="s">
        <v>33807</v>
      </c>
      <c r="AI22" s="33">
        <f>IF(D6L815C15=0,0,D6L815C11/D6L815C15)</f>
        <v>3.1776250348076988E-5</v>
      </c>
      <c r="AJ22" s="16" t="s">
        <v>33808</v>
      </c>
      <c r="AK22" s="33">
        <f>IF(D6L815C5=0,0,D6L815C11/D6L815C5)</f>
        <v>1.9214855593451763E-2</v>
      </c>
      <c r="AL22" s="16" t="s">
        <v>33809</v>
      </c>
      <c r="AM22" s="33">
        <f>D6L815C8*CHOOSE(MIN(D6L815C9,RUN_YEARS),B7L808C4,B7L808C13,B7L808C22,B7L808C31,B7L808C40)</f>
        <v>0.87797745976413599</v>
      </c>
      <c r="AN22" s="16" t="s">
        <v>33810</v>
      </c>
      <c r="AO22" s="33">
        <f>D6L815C8-D6L815C18</f>
        <v>2.6621652008327734</v>
      </c>
      <c r="AP22" s="16" t="s">
        <v>33811</v>
      </c>
      <c r="AQ22" s="33">
        <f>CHOOSE(MIN(D6L815C9,RUN_YEARS),B7L808C2,B7L808C11,B7L808C20,B7L808C29,B7L808C38)</f>
        <v>671.44797832975883</v>
      </c>
      <c r="AR22" s="16" t="s">
        <v>33812</v>
      </c>
      <c r="AS22" s="33">
        <f>IF(D6L815C20=0,0,D6L815C18/D6L815C20)</f>
        <v>1.3075882095112173E-3</v>
      </c>
      <c r="AT22" s="16" t="s">
        <v>33813</v>
      </c>
      <c r="AU22" s="33">
        <f>IF(D6L815C5=0,0,D6L815C18/D6L815C5)</f>
        <v>0.12400311850936803</v>
      </c>
      <c r="AV22" s="16" t="s">
        <v>33814</v>
      </c>
      <c r="AW22" s="33">
        <f>CHOOSE(MIN(D6L815C9,RUN_YEARS),B7L808C1,B7L808C10,B7L808C19,B7L808C28,B7L808C37)</f>
        <v>2035.9354584788612</v>
      </c>
      <c r="AX22" s="16" t="s">
        <v>33815</v>
      </c>
      <c r="AY22" s="33">
        <f>IF(D6L815C23=0,0,D6L815C19/D6L815C23)</f>
        <v>1.3075882095112173E-3</v>
      </c>
      <c r="AZ22" s="16" t="s">
        <v>33816</v>
      </c>
      <c r="BA22" s="33">
        <f>IF(D6L815C5=0,0,D6L815C19/D6L815C5)</f>
        <v>0.37599688149063198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2821.3532339359458</v>
      </c>
      <c r="J23" s="16" t="s">
        <v>33839</v>
      </c>
      <c r="K23" s="21">
        <f>IF(FLOW_THRU_100PCT="Y",1,INDEX(VariabilityMatrix,D6L816C1,D6L816C9))</f>
        <v>0.33218144065456362</v>
      </c>
      <c r="L23" s="16" t="s">
        <v>33819</v>
      </c>
      <c r="M23" s="15">
        <f>IF(D6L816C2&lt;&gt;0,D6L816C2*D6L816C4,D6L816C3*D6L816C4)</f>
        <v>937.20118184425451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468.60059092212725</v>
      </c>
      <c r="R23" s="16" t="s">
        <v>33821</v>
      </c>
      <c r="S23" s="15">
        <f>D6L816C5-D6L816C7</f>
        <v>468.60059092212725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450.59240555097756</v>
      </c>
      <c r="X23" s="16" t="s">
        <v>33823</v>
      </c>
      <c r="Y23" s="33">
        <f>D6L816C7-D6L816C10</f>
        <v>18.008185371149693</v>
      </c>
      <c r="Z23" s="16" t="s">
        <v>33824</v>
      </c>
      <c r="AA23" s="33">
        <f>CHOOSE(MIN(D6L816C9,RUN_YEARS),B7L808C7,B7L808C16,B7L808C25,B7L808C34,B7L808C43)</f>
        <v>278530.33333333337</v>
      </c>
      <c r="AB23" s="16" t="s">
        <v>33825</v>
      </c>
      <c r="AC23" s="33">
        <f>IF(D6L816C12=0,0,D6L816C10/D6L816C12)</f>
        <v>1.6177498520842523E-3</v>
      </c>
      <c r="AD23" s="16" t="s">
        <v>33826</v>
      </c>
      <c r="AE23" s="33">
        <f>IF(D6L816C5=0,0,D6L816C10/D6L816C5)</f>
        <v>0.48078514440654824</v>
      </c>
      <c r="AF23" s="16" t="s">
        <v>33827</v>
      </c>
      <c r="AG23" s="33">
        <f>CHOOSE(MIN(D6L816C9,RUN_YEARS),B7L808C5,B7L808C14,B7L808C23,B7L808C32,B7L808C41)</f>
        <v>4281.3943909970685</v>
      </c>
      <c r="AH23" s="16" t="s">
        <v>33828</v>
      </c>
      <c r="AI23" s="33">
        <f>IF(D6L816C15=0,0,D6L816C11/D6L816C15)</f>
        <v>4.2061496154190726E-3</v>
      </c>
      <c r="AJ23" s="16" t="s">
        <v>33829</v>
      </c>
      <c r="AK23" s="33">
        <f>IF(D6L816C5=0,0,D6L816C11/D6L816C5)</f>
        <v>1.921485559345178E-2</v>
      </c>
      <c r="AL23" s="16" t="s">
        <v>33830</v>
      </c>
      <c r="AM23" s="33">
        <f>D6L816C8*CHOOSE(MIN(D6L816C9,RUN_YEARS),B7L808C4,B7L808C13,B7L808C22,B7L808C31,B7L808C40)</f>
        <v>116.21586921935287</v>
      </c>
      <c r="AN23" s="16" t="s">
        <v>33831</v>
      </c>
      <c r="AO23" s="33">
        <f>D6L816C8-D6L816C18</f>
        <v>352.38472170277441</v>
      </c>
      <c r="AP23" s="16" t="s">
        <v>33832</v>
      </c>
      <c r="AQ23" s="33">
        <f>CHOOSE(MIN(D6L816C9,RUN_YEARS),B7L808C2,B7L808C11,B7L808C20,B7L808C29,B7L808C38)</f>
        <v>671.44797832975883</v>
      </c>
      <c r="AR23" s="16" t="s">
        <v>33833</v>
      </c>
      <c r="AS23" s="33">
        <f>IF(D6L816C20=0,0,D6L816C18/D6L816C20)</f>
        <v>0.17308246203740507</v>
      </c>
      <c r="AT23" s="16" t="s">
        <v>33834</v>
      </c>
      <c r="AU23" s="33">
        <f>IF(D6L816C5=0,0,D6L816C18/D6L816C5)</f>
        <v>0.12400311850936803</v>
      </c>
      <c r="AV23" s="16" t="s">
        <v>33835</v>
      </c>
      <c r="AW23" s="33">
        <f>CHOOSE(MIN(D6L816C9,RUN_YEARS),B7L808C1,B7L808C10,B7L808C19,B7L808C28,B7L808C37)</f>
        <v>2035.9354584788612</v>
      </c>
      <c r="AX23" s="16" t="s">
        <v>33836</v>
      </c>
      <c r="AY23" s="33">
        <f>IF(D6L816C23=0,0,D6L816C19/D6L816C23)</f>
        <v>0.1730824620374051</v>
      </c>
      <c r="AZ23" s="16" t="s">
        <v>33837</v>
      </c>
      <c r="BA23" s="33">
        <f>IF(D6L816C5=0,0,D6L816C19/D6L816C5)</f>
        <v>0.37599688149063198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68.959798169564479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59.305426425825452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29.652713212912726</v>
      </c>
      <c r="R24" s="16" t="s">
        <v>33842</v>
      </c>
      <c r="S24" s="15">
        <f>D6L817C5-D6L817C7</f>
        <v>29.652713212912726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28.513168008232412</v>
      </c>
      <c r="X24" s="16" t="s">
        <v>33844</v>
      </c>
      <c r="Y24" s="33">
        <f>D6L817C7-D6L817C10</f>
        <v>1.1395452046803136</v>
      </c>
      <c r="Z24" s="16" t="s">
        <v>33845</v>
      </c>
      <c r="AA24" s="33">
        <f>CHOOSE(MIN(D6L817C9,RUN_YEARS),B7L808C7,B7L808C16,B7L808C25,B7L808C34,B7L808C43)</f>
        <v>278530.33333333337</v>
      </c>
      <c r="AB24" s="16" t="s">
        <v>33846</v>
      </c>
      <c r="AC24" s="33">
        <f>IF(D6L817C12=0,0,D6L817C10/D6L817C12)</f>
        <v>1.0237006385264708E-4</v>
      </c>
      <c r="AD24" s="16" t="s">
        <v>33847</v>
      </c>
      <c r="AE24" s="33">
        <f>IF(D6L817C5=0,0,D6L817C10/D6L817C5)</f>
        <v>0.48078514440654824</v>
      </c>
      <c r="AF24" s="16" t="s">
        <v>33848</v>
      </c>
      <c r="AG24" s="33">
        <f>CHOOSE(MIN(D6L817C9,RUN_YEARS),B7L808C5,B7L808C14,B7L808C23,B7L808C32,B7L808C41)</f>
        <v>4281.3943909970685</v>
      </c>
      <c r="AH24" s="16" t="s">
        <v>33849</v>
      </c>
      <c r="AI24" s="33">
        <f>IF(D6L817C15=0,0,D6L817C11/D6L817C15)</f>
        <v>2.6616216601688304E-4</v>
      </c>
      <c r="AJ24" s="16" t="s">
        <v>33850</v>
      </c>
      <c r="AK24" s="33">
        <f>IF(D6L817C5=0,0,D6L817C11/D6L817C5)</f>
        <v>1.9214855593451752E-2</v>
      </c>
      <c r="AL24" s="16" t="s">
        <v>33851</v>
      </c>
      <c r="AM24" s="33">
        <f>D6L817C8*CHOOSE(MIN(D6L817C9,RUN_YEARS),B7L808C4,B7L808C13,B7L808C22,B7L808C31,B7L808C40)</f>
        <v>7.3540578213302403</v>
      </c>
      <c r="AN24" s="16" t="s">
        <v>33852</v>
      </c>
      <c r="AO24" s="33">
        <f>D6L817C8-D6L817C18</f>
        <v>22.298655391582486</v>
      </c>
      <c r="AP24" s="16" t="s">
        <v>33853</v>
      </c>
      <c r="AQ24" s="33">
        <f>CHOOSE(MIN(D6L817C9,RUN_YEARS),B7L808C2,B7L808C11,B7L808C20,B7L808C29,B7L808C38)</f>
        <v>671.44797832975883</v>
      </c>
      <c r="AR24" s="16" t="s">
        <v>33854</v>
      </c>
      <c r="AS24" s="33">
        <f>IF(D6L817C20=0,0,D6L817C18/D6L817C20)</f>
        <v>1.0952535503381239E-2</v>
      </c>
      <c r="AT24" s="16" t="s">
        <v>33855</v>
      </c>
      <c r="AU24" s="33">
        <f>IF(D6L817C5=0,0,D6L817C18/D6L817C5)</f>
        <v>0.12400311850936803</v>
      </c>
      <c r="AV24" s="16" t="s">
        <v>33856</v>
      </c>
      <c r="AW24" s="33">
        <f>CHOOSE(MIN(D6L817C9,RUN_YEARS),B7L808C1,B7L808C10,B7L808C19,B7L808C28,B7L808C37)</f>
        <v>2035.9354584788612</v>
      </c>
      <c r="AX24" s="16" t="s">
        <v>33857</v>
      </c>
      <c r="AY24" s="33">
        <f>IF(D6L817C23=0,0,D6L817C19/D6L817C23)</f>
        <v>1.0952535503381239E-2</v>
      </c>
      <c r="AZ24" s="16" t="s">
        <v>33858</v>
      </c>
      <c r="BA24" s="33">
        <f>IF(D6L817C5=0,0,D6L817C19/D6L817C5)</f>
        <v>0.37599688149063198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1641.9330874144296</v>
      </c>
      <c r="J25" s="16" t="s">
        <v>33880</v>
      </c>
      <c r="K25" s="21">
        <f>IF(FLOW_THRU_100PCT="Y",1,INDEX(VariabilityMatrix,D6L818C1,D6L818C9))</f>
        <v>0.34150070988595593</v>
      </c>
      <c r="L25" s="16" t="s">
        <v>33860</v>
      </c>
      <c r="M25" s="15">
        <f>IF(D6L818C2&lt;&gt;0,D6L818C2*D6L818C4,D6L818C3*D6L818C4)</f>
        <v>560.72131493726704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280.36065746863352</v>
      </c>
      <c r="R25" s="16" t="s">
        <v>33862</v>
      </c>
      <c r="S25" s="15">
        <f>D6L818C5-D6L818C7</f>
        <v>280.36065746863352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269.76638536557772</v>
      </c>
      <c r="X25" s="16" t="s">
        <v>33864</v>
      </c>
      <c r="Y25" s="33">
        <f>D6L818C7-D6L818C10</f>
        <v>10.5942721030558</v>
      </c>
      <c r="Z25" s="16" t="s">
        <v>33865</v>
      </c>
      <c r="AA25" s="33">
        <f>CHOOSE(MIN(D6L818C9,RUN_YEARS),B7L808C7,B7L808C16,B7L808C25,B7L808C34,B7L808C43)</f>
        <v>273404</v>
      </c>
      <c r="AB25" s="16" t="s">
        <v>33866</v>
      </c>
      <c r="AC25" s="33">
        <f>IF(D6L818C12=0,0,D6L818C10/D6L818C12)</f>
        <v>9.8669509358157792E-4</v>
      </c>
      <c r="AD25" s="16" t="s">
        <v>33867</v>
      </c>
      <c r="AE25" s="33">
        <f>IF(D6L818C5=0,0,D6L818C10/D6L818C5)</f>
        <v>0.48110599361780804</v>
      </c>
      <c r="AF25" s="16" t="s">
        <v>33868</v>
      </c>
      <c r="AG25" s="33">
        <f>CHOOSE(MIN(D6L818C9,RUN_YEARS),B7L808C5,B7L808C14,B7L808C23,B7L808C32,B7L808C41)</f>
        <v>4129.6648439247083</v>
      </c>
      <c r="AH25" s="16" t="s">
        <v>33869</v>
      </c>
      <c r="AI25" s="33">
        <f>IF(D6L818C15=0,0,D6L818C11/D6L818C15)</f>
        <v>2.5654072433121049E-3</v>
      </c>
      <c r="AJ25" s="16" t="s">
        <v>33870</v>
      </c>
      <c r="AK25" s="33">
        <f>IF(D6L818C5=0,0,D6L818C11/D6L818C5)</f>
        <v>1.8894006382191977E-2</v>
      </c>
      <c r="AL25" s="16" t="s">
        <v>33871</v>
      </c>
      <c r="AM25" s="33">
        <f>D6L818C8*CHOOSE(MIN(D6L818C9,RUN_YEARS),B7L808C4,B7L808C13,B7L808C22,B7L808C31,B7L808C40)</f>
        <v>66.213593266452904</v>
      </c>
      <c r="AN25" s="16" t="s">
        <v>33872</v>
      </c>
      <c r="AO25" s="33">
        <f>D6L818C8-D6L818C18</f>
        <v>214.14706420218062</v>
      </c>
      <c r="AP25" s="16" t="s">
        <v>33873</v>
      </c>
      <c r="AQ25" s="33">
        <f>CHOOSE(MIN(D6L818C9,RUN_YEARS),B7L808C2,B7L808C11,B7L808C20,B7L808C29,B7L808C38)</f>
        <v>608.28029297103387</v>
      </c>
      <c r="AR25" s="16" t="s">
        <v>33874</v>
      </c>
      <c r="AS25" s="33">
        <f>IF(D6L818C20=0,0,D6L818C18/D6L818C20)</f>
        <v>0.10885375382300273</v>
      </c>
      <c r="AT25" s="16" t="s">
        <v>33875</v>
      </c>
      <c r="AU25" s="33">
        <f>IF(D6L818C5=0,0,D6L818C18/D6L818C5)</f>
        <v>0.11808645668099993</v>
      </c>
      <c r="AV25" s="16" t="s">
        <v>33876</v>
      </c>
      <c r="AW25" s="33">
        <f>CHOOSE(MIN(D6L818C9,RUN_YEARS),B7L808C1,B7L808C10,B7L808C19,B7L808C28,B7L808C37)</f>
        <v>1967.2914959863103</v>
      </c>
      <c r="AX25" s="16" t="s">
        <v>33877</v>
      </c>
      <c r="AY25" s="33">
        <f>IF(D6L818C23=0,0,D6L818C19/D6L818C23)</f>
        <v>0.10885375382300275</v>
      </c>
      <c r="AZ25" s="16" t="s">
        <v>33878</v>
      </c>
      <c r="BA25" s="33">
        <f>IF(D6L818C5=0,0,D6L818C19/D6L818C5)</f>
        <v>0.38191354331900007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4594.8266736085297</v>
      </c>
      <c r="J26" s="16" t="s">
        <v>33901</v>
      </c>
      <c r="K26" s="21">
        <f>IF(FLOW_THRU_100PCT="Y",1,INDEX(VariabilityMatrix,D6L819C1,D6L819C9))</f>
        <v>0.33218144065456362</v>
      </c>
      <c r="L26" s="16" t="s">
        <v>33881</v>
      </c>
      <c r="M26" s="15">
        <f>IF(D6L819C2&lt;&gt;0,D6L819C2*D6L819C4,D6L819C3*D6L819C4)</f>
        <v>1526.3161439972978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763.15807199864889</v>
      </c>
      <c r="R26" s="16" t="s">
        <v>33883</v>
      </c>
      <c r="S26" s="15">
        <f>D6L819C5-D6L819C7</f>
        <v>763.15807199864889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733.83012770178664</v>
      </c>
      <c r="X26" s="16" t="s">
        <v>33885</v>
      </c>
      <c r="Y26" s="33">
        <f>D6L819C7-D6L819C10</f>
        <v>29.327944296862256</v>
      </c>
      <c r="Z26" s="16" t="s">
        <v>33886</v>
      </c>
      <c r="AA26" s="33">
        <f>CHOOSE(MIN(D6L819C9,RUN_YEARS),B7L808C7,B7L808C16,B7L808C25,B7L808C34,B7L808C43)</f>
        <v>278530.33333333337</v>
      </c>
      <c r="AB26" s="16" t="s">
        <v>33887</v>
      </c>
      <c r="AC26" s="33">
        <f>IF(D6L819C12=0,0,D6L819C10/D6L819C12)</f>
        <v>2.6346506641471241E-3</v>
      </c>
      <c r="AD26" s="16" t="s">
        <v>33888</v>
      </c>
      <c r="AE26" s="33">
        <f>IF(D6L819C5=0,0,D6L819C10/D6L819C5)</f>
        <v>0.48078514440654818</v>
      </c>
      <c r="AF26" s="16" t="s">
        <v>33889</v>
      </c>
      <c r="AG26" s="33">
        <f>CHOOSE(MIN(D6L819C9,RUN_YEARS),B7L808C5,B7L808C14,B7L808C23,B7L808C32,B7L808C41)</f>
        <v>4281.3943909970685</v>
      </c>
      <c r="AH26" s="16" t="s">
        <v>33890</v>
      </c>
      <c r="AI26" s="33">
        <f>IF(D6L819C15=0,0,D6L819C11/D6L819C15)</f>
        <v>6.8500917267825551E-3</v>
      </c>
      <c r="AJ26" s="16" t="s">
        <v>33891</v>
      </c>
      <c r="AK26" s="33">
        <f>IF(D6L819C5=0,0,D6L819C11/D6L819C5)</f>
        <v>1.9214855593451798E-2</v>
      </c>
      <c r="AL26" s="16" t="s">
        <v>33892</v>
      </c>
      <c r="AM26" s="33">
        <f>D6L819C8*CHOOSE(MIN(D6L819C9,RUN_YEARS),B7L808C4,B7L808C13,B7L808C22,B7L808C31,B7L808C40)</f>
        <v>189.26796168685857</v>
      </c>
      <c r="AN26" s="16" t="s">
        <v>33893</v>
      </c>
      <c r="AO26" s="33">
        <f>D6L819C8-D6L819C18</f>
        <v>573.89011031179029</v>
      </c>
      <c r="AP26" s="16" t="s">
        <v>33894</v>
      </c>
      <c r="AQ26" s="33">
        <f>CHOOSE(MIN(D6L819C9,RUN_YEARS),B7L808C2,B7L808C11,B7L808C20,B7L808C29,B7L808C38)</f>
        <v>671.44797832975883</v>
      </c>
      <c r="AR26" s="16" t="s">
        <v>33895</v>
      </c>
      <c r="AS26" s="33">
        <f>IF(D6L819C20=0,0,D6L819C18/D6L819C20)</f>
        <v>0.28188030613729254</v>
      </c>
      <c r="AT26" s="16" t="s">
        <v>33896</v>
      </c>
      <c r="AU26" s="33">
        <f>IF(D6L819C5=0,0,D6L819C18/D6L819C5)</f>
        <v>0.12400311850936804</v>
      </c>
      <c r="AV26" s="16" t="s">
        <v>33897</v>
      </c>
      <c r="AW26" s="33">
        <f>CHOOSE(MIN(D6L819C9,RUN_YEARS),B7L808C1,B7L808C10,B7L808C19,B7L808C28,B7L808C37)</f>
        <v>2035.9354584788612</v>
      </c>
      <c r="AX26" s="16" t="s">
        <v>33898</v>
      </c>
      <c r="AY26" s="33">
        <f>IF(D6L819C23=0,0,D6L819C19/D6L819C23)</f>
        <v>0.28188030613729248</v>
      </c>
      <c r="AZ26" s="16" t="s">
        <v>33899</v>
      </c>
      <c r="BA26" s="33">
        <f>IF(D6L819C5=0,0,D6L819C19/D6L819C5)</f>
        <v>0.37599688149063193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169.82904218697405</v>
      </c>
      <c r="J27" s="16" t="s">
        <v>33922</v>
      </c>
      <c r="K27" s="21">
        <f>IF(FLOW_THRU_100PCT="Y",1,INDEX(VariabilityMatrix,D6L820C1,D6L820C9))</f>
        <v>0.34150070988595593</v>
      </c>
      <c r="L27" s="16" t="s">
        <v>33902</v>
      </c>
      <c r="M27" s="15">
        <f>IF(D6L820C2&lt;&gt;0,D6L820C2*D6L820C4,D6L820C3*D6L820C4)</f>
        <v>57.996738466103594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28.998369233051797</v>
      </c>
      <c r="R27" s="16" t="s">
        <v>33904</v>
      </c>
      <c r="S27" s="15">
        <f>D6L820C5-D6L820C7</f>
        <v>28.998369233051797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27.902578486326917</v>
      </c>
      <c r="X27" s="16" t="s">
        <v>33906</v>
      </c>
      <c r="Y27" s="33">
        <f>D6L820C7-D6L820C10</f>
        <v>1.0957907467248802</v>
      </c>
      <c r="Z27" s="16" t="s">
        <v>33907</v>
      </c>
      <c r="AA27" s="33">
        <f>CHOOSE(MIN(D6L820C9,RUN_YEARS),B7L808C7,B7L808C16,B7L808C25,B7L808C34,B7L808C43)</f>
        <v>273404</v>
      </c>
      <c r="AB27" s="16" t="s">
        <v>33908</v>
      </c>
      <c r="AC27" s="33">
        <f>IF(D6L820C12=0,0,D6L820C10/D6L820C12)</f>
        <v>1.0205621895190603E-4</v>
      </c>
      <c r="AD27" s="16" t="s">
        <v>33909</v>
      </c>
      <c r="AE27" s="33">
        <f>IF(D6L820C5=0,0,D6L820C10/D6L820C5)</f>
        <v>0.48110599361780804</v>
      </c>
      <c r="AF27" s="16" t="s">
        <v>33910</v>
      </c>
      <c r="AG27" s="33">
        <f>CHOOSE(MIN(D6L820C9,RUN_YEARS),B7L808C5,B7L808C14,B7L808C23,B7L808C32,B7L808C41)</f>
        <v>4129.6648439247083</v>
      </c>
      <c r="AH27" s="16" t="s">
        <v>33911</v>
      </c>
      <c r="AI27" s="33">
        <f>IF(D6L820C15=0,0,D6L820C11/D6L820C15)</f>
        <v>2.6534616927495594E-4</v>
      </c>
      <c r="AJ27" s="16" t="s">
        <v>33912</v>
      </c>
      <c r="AK27" s="33">
        <f>IF(D6L820C5=0,0,D6L820C11/D6L820C5)</f>
        <v>1.8894006382191977E-2</v>
      </c>
      <c r="AL27" s="16" t="s">
        <v>33913</v>
      </c>
      <c r="AM27" s="33">
        <f>D6L820C8*CHOOSE(MIN(D6L820C9,RUN_YEARS),B7L808C4,B7L808C13,B7L808C22,B7L808C31,B7L808C40)</f>
        <v>6.8486293445168247</v>
      </c>
      <c r="AN27" s="16" t="s">
        <v>33914</v>
      </c>
      <c r="AO27" s="33">
        <f>D6L820C8-D6L820C18</f>
        <v>22.149739888534974</v>
      </c>
      <c r="AP27" s="16" t="s">
        <v>33915</v>
      </c>
      <c r="AQ27" s="33">
        <f>CHOOSE(MIN(D6L820C9,RUN_YEARS),B7L808C2,B7L808C11,B7L808C20,B7L808C29,B7L808C38)</f>
        <v>608.28029297103387</v>
      </c>
      <c r="AR27" s="16" t="s">
        <v>33916</v>
      </c>
      <c r="AS27" s="33">
        <f>IF(D6L820C20=0,0,D6L820C18/D6L820C20)</f>
        <v>1.1259002508639475E-2</v>
      </c>
      <c r="AT27" s="16" t="s">
        <v>33917</v>
      </c>
      <c r="AU27" s="33">
        <f>IF(D6L820C5=0,0,D6L820C18/D6L820C5)</f>
        <v>0.11808645668099993</v>
      </c>
      <c r="AV27" s="16" t="s">
        <v>33918</v>
      </c>
      <c r="AW27" s="33">
        <f>CHOOSE(MIN(D6L820C9,RUN_YEARS),B7L808C1,B7L808C10,B7L808C19,B7L808C28,B7L808C37)</f>
        <v>1967.2914959863103</v>
      </c>
      <c r="AX27" s="16" t="s">
        <v>33919</v>
      </c>
      <c r="AY27" s="33">
        <f>IF(D6L820C23=0,0,D6L820C19/D6L820C23)</f>
        <v>1.1259002508639475E-2</v>
      </c>
      <c r="AZ27" s="16" t="s">
        <v>33920</v>
      </c>
      <c r="BA27" s="33">
        <f>IF(D6L820C5=0,0,D6L820C19/D6L820C5)</f>
        <v>0.38191354331900007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0.34150070988595593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273404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4129.6648439247083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608.28029297103387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1967.2914959863103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0.34150070988595593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273404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4129.6648439247083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608.28029297103387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1967.2914959863103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0.34150070988595593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273404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4129.6648439247083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608.28029297103387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1967.2914959863103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0.34150070988595593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273404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4129.6648439247083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608.28029297103387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1967.2914959863103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0.34150070988595593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273404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4129.6648439247083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608.28029297103387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1967.2914959863103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137.44460373131034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118.20235920892689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59.101179604463447</v>
      </c>
      <c r="R33" s="16" t="s">
        <v>34030</v>
      </c>
      <c r="S33" s="15">
        <f>D6L826C5-D6L826C7</f>
        <v>59.101179604463447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56.867863475179831</v>
      </c>
      <c r="X33" s="16" t="s">
        <v>34032</v>
      </c>
      <c r="Y33" s="33">
        <f>D6L826C7-D6L826C10</f>
        <v>2.2333161292836152</v>
      </c>
      <c r="Z33" s="16" t="s">
        <v>34033</v>
      </c>
      <c r="AA33" s="33">
        <f>CHOOSE(MIN(D6L826C9,RUN_YEARS),B7L808C7,B7L808C16,B7L808C25,B7L808C34,B7L808C43)</f>
        <v>273404</v>
      </c>
      <c r="AB33" s="16" t="s">
        <v>34034</v>
      </c>
      <c r="AC33" s="33">
        <f>IF(D6L826C12=0,0,D6L826C10/D6L826C12)</f>
        <v>2.0799938360514049E-4</v>
      </c>
      <c r="AD33" s="16" t="s">
        <v>34035</v>
      </c>
      <c r="AE33" s="33">
        <f>IF(D6L826C5=0,0,D6L826C10/D6L826C5)</f>
        <v>0.48110599361780798</v>
      </c>
      <c r="AF33" s="16" t="s">
        <v>34036</v>
      </c>
      <c r="AG33" s="33">
        <f>CHOOSE(MIN(D6L826C9,RUN_YEARS),B7L808C5,B7L808C14,B7L808C23,B7L808C32,B7L808C41)</f>
        <v>4129.6648439247083</v>
      </c>
      <c r="AH33" s="16" t="s">
        <v>34037</v>
      </c>
      <c r="AI33" s="33">
        <f>IF(D6L826C15=0,0,D6L826C11/D6L826C15)</f>
        <v>5.407983973733663E-4</v>
      </c>
      <c r="AJ33" s="16" t="s">
        <v>34038</v>
      </c>
      <c r="AK33" s="33">
        <f>IF(D6L826C5=0,0,D6L826C11/D6L826C5)</f>
        <v>1.8894006382191995E-2</v>
      </c>
      <c r="AL33" s="16" t="s">
        <v>34039</v>
      </c>
      <c r="AM33" s="33">
        <f>D6L826C8*CHOOSE(MIN(D6L826C9,RUN_YEARS),B7L808C4,B7L808C13,B7L808C22,B7L808C31,B7L808C40)</f>
        <v>13.958097770316938</v>
      </c>
      <c r="AN33" s="16" t="s">
        <v>34040</v>
      </c>
      <c r="AO33" s="33">
        <f>D6L826C8-D6L826C18</f>
        <v>45.143081834146507</v>
      </c>
      <c r="AP33" s="16" t="s">
        <v>34041</v>
      </c>
      <c r="AQ33" s="33">
        <f>CHOOSE(MIN(D6L826C9,RUN_YEARS),B7L808C2,B7L808C11,B7L808C20,B7L808C29,B7L808C38)</f>
        <v>608.28029297103387</v>
      </c>
      <c r="AR33" s="16" t="s">
        <v>34042</v>
      </c>
      <c r="AS33" s="33">
        <f>IF(D6L826C20=0,0,D6L826C18/D6L826C20)</f>
        <v>2.2946818977384851E-2</v>
      </c>
      <c r="AT33" s="16" t="s">
        <v>34043</v>
      </c>
      <c r="AU33" s="33">
        <f>IF(D6L826C5=0,0,D6L826C18/D6L826C5)</f>
        <v>0.11808645668099992</v>
      </c>
      <c r="AV33" s="16" t="s">
        <v>34044</v>
      </c>
      <c r="AW33" s="33">
        <f>CHOOSE(MIN(D6L826C9,RUN_YEARS),B7L808C1,B7L808C10,B7L808C19,B7L808C28,B7L808C37)</f>
        <v>1967.2914959863103</v>
      </c>
      <c r="AX33" s="16" t="s">
        <v>34045</v>
      </c>
      <c r="AY33" s="33">
        <f>IF(D6L826C23=0,0,D6L826C19/D6L826C23)</f>
        <v>2.2946818977384854E-2</v>
      </c>
      <c r="AZ33" s="16" t="s">
        <v>34046</v>
      </c>
      <c r="BA33" s="33">
        <f>IF(D6L826C5=0,0,D6L826C19/D6L826C5)</f>
        <v>0.38191354331900007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274.73572486810497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236.27272338657028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118.13636169328514</v>
      </c>
      <c r="R34" s="16" t="s">
        <v>34050</v>
      </c>
      <c r="S34" s="15">
        <f>D6L827C5-D6L827C7</f>
        <v>118.13636169328514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113.59641543274061</v>
      </c>
      <c r="X34" s="16" t="s">
        <v>34052</v>
      </c>
      <c r="Y34" s="33">
        <f>D6L827C7-D6L827C10</f>
        <v>4.5399462605445251</v>
      </c>
      <c r="Z34" s="16" t="s">
        <v>34053</v>
      </c>
      <c r="AA34" s="33">
        <f>CHOOSE(MIN(D6L827C9,RUN_YEARS),B7L808C7,B7L808C16,B7L808C25,B7L808C34,B7L808C43)</f>
        <v>278530.33333333337</v>
      </c>
      <c r="AB34" s="16" t="s">
        <v>34054</v>
      </c>
      <c r="AC34" s="33">
        <f>IF(D6L827C12=0,0,D6L827C10/D6L827C12)</f>
        <v>4.0784216955211557E-4</v>
      </c>
      <c r="AD34" s="16" t="s">
        <v>34055</v>
      </c>
      <c r="AE34" s="33">
        <f>IF(D6L827C5=0,0,D6L827C10/D6L827C5)</f>
        <v>0.48078514440654824</v>
      </c>
      <c r="AF34" s="16" t="s">
        <v>34056</v>
      </c>
      <c r="AG34" s="33">
        <f>CHOOSE(MIN(D6L827C9,RUN_YEARS),B7L808C5,B7L808C14,B7L808C23,B7L808C32,B7L808C41)</f>
        <v>4281.3943909970685</v>
      </c>
      <c r="AH34" s="16" t="s">
        <v>34057</v>
      </c>
      <c r="AI34" s="33">
        <f>IF(D6L827C15=0,0,D6L827C11/D6L827C15)</f>
        <v>1.0603896408355046E-3</v>
      </c>
      <c r="AJ34" s="16" t="s">
        <v>34058</v>
      </c>
      <c r="AK34" s="33">
        <f>IF(D6L827C5=0,0,D6L827C11/D6L827C5)</f>
        <v>1.921485559345178E-2</v>
      </c>
      <c r="AL34" s="16" t="s">
        <v>34059</v>
      </c>
      <c r="AM34" s="33">
        <f>D6L827C8*CHOOSE(MIN(D6L827C9,RUN_YEARS),B7L808C4,B7L808C13,B7L808C22,B7L808C31,B7L808C40)</f>
        <v>29.298554518636006</v>
      </c>
      <c r="AN34" s="16" t="s">
        <v>34060</v>
      </c>
      <c r="AO34" s="33">
        <f>D6L827C8-D6L827C18</f>
        <v>88.837807174649129</v>
      </c>
      <c r="AP34" s="16" t="s">
        <v>34061</v>
      </c>
      <c r="AQ34" s="33">
        <f>CHOOSE(MIN(D6L827C9,RUN_YEARS),B7L808C2,B7L808C11,B7L808C20,B7L808C29,B7L808C38)</f>
        <v>671.44797832975883</v>
      </c>
      <c r="AR34" s="16" t="s">
        <v>34062</v>
      </c>
      <c r="AS34" s="33">
        <f>IF(D6L827C20=0,0,D6L827C18/D6L827C20)</f>
        <v>4.3634883809638959E-2</v>
      </c>
      <c r="AT34" s="16" t="s">
        <v>34063</v>
      </c>
      <c r="AU34" s="33">
        <f>IF(D6L827C5=0,0,D6L827C18/D6L827C5)</f>
        <v>0.12400311850936803</v>
      </c>
      <c r="AV34" s="16" t="s">
        <v>34064</v>
      </c>
      <c r="AW34" s="33">
        <f>CHOOSE(MIN(D6L827C9,RUN_YEARS),B7L808C1,B7L808C10,B7L808C19,B7L808C28,B7L808C37)</f>
        <v>2035.9354584788612</v>
      </c>
      <c r="AX34" s="16" t="s">
        <v>34065</v>
      </c>
      <c r="AY34" s="33">
        <f>IF(D6L827C23=0,0,D6L827C19/D6L827C23)</f>
        <v>4.3634883809638959E-2</v>
      </c>
      <c r="AZ34" s="16" t="s">
        <v>34066</v>
      </c>
      <c r="BA34" s="33">
        <f>IF(D6L827C5=0,0,D6L827C19/D6L827C5)</f>
        <v>0.37599688149063193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37342.924173596861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27116.956242885197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13558.478121442598</v>
      </c>
      <c r="R35" s="16" t="s">
        <v>34070</v>
      </c>
      <c r="S35" s="15">
        <f>SUM(D6L801C8:D6L827C8)-2*SUM(D6L809C8,D6L811C8,D6L822C8,D6L824C8,D6L827C8)</f>
        <v>13558.478121442598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13037.590858405722</v>
      </c>
      <c r="X35" s="16" t="s">
        <v>34072</v>
      </c>
      <c r="Y35" s="33">
        <f>SUM(D6L801C11:D6L827C11)-2*SUM(D6L809C11,D6L811C11,D6L822C11,D6L824C11,D6L827C11)</f>
        <v>520.88726303687736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4.6836497608378311E-2</v>
      </c>
      <c r="AD35" s="16" t="s">
        <v>34074</v>
      </c>
      <c r="AE35" s="33">
        <f>IF(D6L828C5=0,0,D6L828C10/D6L828C5)</f>
        <v>0.4807910866407234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0.12177489378178377</v>
      </c>
      <c r="AJ35" s="16" t="s">
        <v>34076</v>
      </c>
      <c r="AK35" s="33">
        <f>IF(D6L828C5=0,0,D6L828C11/D6L828C5)</f>
        <v>1.9208913359276634E-2</v>
      </c>
      <c r="AL35" s="16" t="s">
        <v>34077</v>
      </c>
      <c r="AM35" s="33">
        <f>SUM(D6L801C18:D6L827C18)-2*SUM(D6L809C18,D6L811C18,D6L822C18,D6L824C18,D6L827C18)</f>
        <v>3357.2565050087069</v>
      </c>
      <c r="AN35" s="16" t="s">
        <v>34078</v>
      </c>
      <c r="AO35" s="33">
        <f>SUM(D6L801C19:D6L827C19)-2*SUM(D6L809C19,D6L811C19,D6L822C19,D6L824C19,D6L827C19)</f>
        <v>10201.221616433888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5.0152222474800618</v>
      </c>
      <c r="AT35" s="16" t="s">
        <v>34080</v>
      </c>
      <c r="AU35" s="33">
        <f>IF(D6L828C5=0,0,D6L828C18/D6L828C5)</f>
        <v>0.12380653916088263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5.0152222474800618</v>
      </c>
      <c r="AZ35" s="16" t="s">
        <v>34082</v>
      </c>
      <c r="BA35" s="33">
        <f>IF(D6L828C5=0,0,D6L828C19/D6L828C5)</f>
        <v>0.37619346083911726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376.85780023495096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188.42890011747548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94.214450058737739</v>
      </c>
      <c r="R36" s="16" t="s">
        <v>34087</v>
      </c>
      <c r="S36" s="15">
        <f>D6L829C5-D6L829C7</f>
        <v>94.214450058737739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90.65427321732875</v>
      </c>
      <c r="X36" s="16" t="s">
        <v>34089</v>
      </c>
      <c r="Y36" s="33">
        <f>D6L829C7-D6L829C10</f>
        <v>3.5601768414089889</v>
      </c>
      <c r="Z36" s="16" t="s">
        <v>34090</v>
      </c>
      <c r="AA36" s="33">
        <f>CHOOSE(MIN(D6L829C9,RUN_YEARS),B7L808C7,B7L808C16,B7L808C25,B7L808C34,B7L808C43)</f>
        <v>273404</v>
      </c>
      <c r="AB36" s="16" t="s">
        <v>34091</v>
      </c>
      <c r="AC36" s="33">
        <f>IF(D6L829C12=0,0,D6L829C10/D6L829C12)</f>
        <v>3.3157625059373216E-4</v>
      </c>
      <c r="AD36" s="16" t="s">
        <v>34092</v>
      </c>
      <c r="AE36" s="33">
        <f>IF(D6L829C5=0,0,D6L829C10/D6L829C5)</f>
        <v>0.48110599361780804</v>
      </c>
      <c r="AF36" s="16" t="s">
        <v>34093</v>
      </c>
      <c r="AG36" s="33">
        <f>CHOOSE(MIN(D6L829C9,RUN_YEARS),B7L808C5,B7L808C14,B7L808C23,B7L808C32,B7L808C41)</f>
        <v>4129.6648439247083</v>
      </c>
      <c r="AH36" s="16" t="s">
        <v>34094</v>
      </c>
      <c r="AI36" s="33">
        <f>IF(D6L829C15=0,0,D6L829C11/D6L829C15)</f>
        <v>8.620982515437027E-4</v>
      </c>
      <c r="AJ36" s="16" t="s">
        <v>34095</v>
      </c>
      <c r="AK36" s="33">
        <f>IF(D6L829C5=0,0,D6L829C11/D6L829C5)</f>
        <v>1.8894006382191939E-2</v>
      </c>
      <c r="AL36" s="16" t="s">
        <v>34096</v>
      </c>
      <c r="AM36" s="33">
        <f>D6L829C8*CHOOSE(MIN(D6L829C9,RUN_YEARS),B7L808C4,B7L808C13,B7L808C22,B7L808C31,B7L808C40)</f>
        <v>22.25090115117073</v>
      </c>
      <c r="AN36" s="16" t="s">
        <v>34097</v>
      </c>
      <c r="AO36" s="33">
        <f>D6L829C8-D6L829C18</f>
        <v>71.963548907567002</v>
      </c>
      <c r="AP36" s="16" t="s">
        <v>34098</v>
      </c>
      <c r="AQ36" s="33">
        <f>CHOOSE(MIN(D6L829C9,RUN_YEARS),B7L808C2,B7L808C11,B7L808C20,B7L808C29,B7L808C38)</f>
        <v>608.28029297103387</v>
      </c>
      <c r="AR36" s="16" t="s">
        <v>34099</v>
      </c>
      <c r="AS36" s="33">
        <f>IF(D6L829C20=0,0,D6L829C18/D6L829C20)</f>
        <v>3.6580013208204185E-2</v>
      </c>
      <c r="AT36" s="16" t="s">
        <v>34100</v>
      </c>
      <c r="AU36" s="33">
        <f>IF(D6L829C5=0,0,D6L829C18/D6L829C5)</f>
        <v>0.11808645668099993</v>
      </c>
      <c r="AV36" s="16" t="s">
        <v>34101</v>
      </c>
      <c r="AW36" s="33">
        <f>CHOOSE(MIN(D6L829C9,RUN_YEARS),B7L808C1,B7L808C10,B7L808C19,B7L808C28,B7L808C37)</f>
        <v>1967.2914959863103</v>
      </c>
      <c r="AX36" s="16" t="s">
        <v>34102</v>
      </c>
      <c r="AY36" s="33">
        <f>IF(D6L829C23=0,0,D6L829C19/D6L829C23)</f>
        <v>3.6580013208204185E-2</v>
      </c>
      <c r="AZ36" s="16" t="s">
        <v>34103</v>
      </c>
      <c r="BA36" s="33">
        <f>IF(D6L829C5=0,0,D6L829C19/D6L829C5)</f>
        <v>0.38191354331900002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273404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4129.6648439247083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608.28029297103387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1967.2914959863103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118.38431429399826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59.192157146999129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29.596078573499565</v>
      </c>
      <c r="R38" s="16" t="s">
        <v>34127</v>
      </c>
      <c r="S38" s="15">
        <f>D6L831C5-D6L831C7</f>
        <v>29.596078573499565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28.477701578588455</v>
      </c>
      <c r="X38" s="16" t="s">
        <v>34129</v>
      </c>
      <c r="Y38" s="33">
        <f>D6L831C7-D6L831C10</f>
        <v>1.1183769949111095</v>
      </c>
      <c r="Z38" s="16" t="s">
        <v>34130</v>
      </c>
      <c r="AA38" s="33">
        <f>CHOOSE(MIN(D6L831C9,RUN_YEARS),B7L808C7,B7L808C16,B7L808C25,B7L808C34,B7L808C43)</f>
        <v>273404</v>
      </c>
      <c r="AB38" s="16" t="s">
        <v>34131</v>
      </c>
      <c r="AC38" s="33">
        <f>IF(D6L831C12=0,0,D6L831C10/D6L831C12)</f>
        <v>1.041597839775148E-4</v>
      </c>
      <c r="AD38" s="16" t="s">
        <v>34132</v>
      </c>
      <c r="AE38" s="33">
        <f>IF(D6L831C5=0,0,D6L831C10/D6L831C5)</f>
        <v>0.48110599361780809</v>
      </c>
      <c r="AF38" s="16" t="s">
        <v>34133</v>
      </c>
      <c r="AG38" s="33">
        <f>CHOOSE(MIN(D6L831C9,RUN_YEARS),B7L808C5,B7L808C14,B7L808C23,B7L808C32,B7L808C41)</f>
        <v>4129.6648439247083</v>
      </c>
      <c r="AH38" s="16" t="s">
        <v>34134</v>
      </c>
      <c r="AI38" s="33">
        <f>IF(D6L831C15=0,0,D6L831C11/D6L831C15)</f>
        <v>2.7081543834153813E-4</v>
      </c>
      <c r="AJ38" s="16" t="s">
        <v>34135</v>
      </c>
      <c r="AK38" s="33">
        <f>IF(D6L831C5=0,0,D6L831C11/D6L831C5)</f>
        <v>1.8894006382191936E-2</v>
      </c>
      <c r="AL38" s="16" t="s">
        <v>34136</v>
      </c>
      <c r="AM38" s="33">
        <f>D6L831C8*CHOOSE(MIN(D6L831C9,RUN_YEARS),B7L808C4,B7L808C13,B7L808C22,B7L808C31,B7L808C40)</f>
        <v>6.9897921007940527</v>
      </c>
      <c r="AN38" s="16" t="s">
        <v>34137</v>
      </c>
      <c r="AO38" s="33">
        <f>D6L831C8-D6L831C18</f>
        <v>22.606286472705513</v>
      </c>
      <c r="AP38" s="16" t="s">
        <v>34138</v>
      </c>
      <c r="AQ38" s="33">
        <f>CHOOSE(MIN(D6L831C9,RUN_YEARS),B7L808C2,B7L808C11,B7L808C20,B7L808C29,B7L808C38)</f>
        <v>608.28029297103387</v>
      </c>
      <c r="AR38" s="16" t="s">
        <v>34139</v>
      </c>
      <c r="AS38" s="33">
        <f>IF(D6L831C20=0,0,D6L831C18/D6L831C20)</f>
        <v>1.1491071109099542E-2</v>
      </c>
      <c r="AT38" s="16" t="s">
        <v>34140</v>
      </c>
      <c r="AU38" s="33">
        <f>IF(D6L831C5=0,0,D6L831C18/D6L831C5)</f>
        <v>0.11808645668099993</v>
      </c>
      <c r="AV38" s="16" t="s">
        <v>34141</v>
      </c>
      <c r="AW38" s="33">
        <f>CHOOSE(MIN(D6L831C9,RUN_YEARS),B7L808C1,B7L808C10,B7L808C19,B7L808C28,B7L808C37)</f>
        <v>1967.2914959863103</v>
      </c>
      <c r="AX38" s="16" t="s">
        <v>34142</v>
      </c>
      <c r="AY38" s="33">
        <f>IF(D6L831C23=0,0,D6L831C19/D6L831C23)</f>
        <v>1.1491071109099544E-2</v>
      </c>
      <c r="AZ38" s="16" t="s">
        <v>34143</v>
      </c>
      <c r="BA38" s="33">
        <f>IF(D6L831C5=0,0,D6L831C19/D6L831C5)</f>
        <v>0.38191354331900007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273404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4129.6648439247083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608.28029297103387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1967.2914959863103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2367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2367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946.80000000000007</v>
      </c>
      <c r="R40" s="16" t="s">
        <v>34168</v>
      </c>
      <c r="S40" s="15">
        <f>D6L833C5-D6L833C7</f>
        <v>1420.1999999999998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911.02230951468141</v>
      </c>
      <c r="X40" s="16" t="s">
        <v>34170</v>
      </c>
      <c r="Y40" s="33">
        <f>D6L833C7-D6L833C10</f>
        <v>35.777690485318658</v>
      </c>
      <c r="Z40" s="16" t="s">
        <v>34171</v>
      </c>
      <c r="AA40" s="33">
        <f>CHOOSE(MIN(D6L833C9,RUN_YEARS),B7L808C7,B7L808C16,B7L808C25,B7L808C34,B7L808C43)</f>
        <v>273404</v>
      </c>
      <c r="AB40" s="16" t="s">
        <v>34172</v>
      </c>
      <c r="AC40" s="33">
        <f>IF(D6L833C12=0,0,D6L833C10/D6L833C12)</f>
        <v>3.33214696754503E-3</v>
      </c>
      <c r="AD40" s="16" t="s">
        <v>34173</v>
      </c>
      <c r="AE40" s="33">
        <f>IF(D6L833C5=0,0,D6L833C10/D6L833C5)</f>
        <v>0.38488479489424648</v>
      </c>
      <c r="AF40" s="16" t="s">
        <v>34174</v>
      </c>
      <c r="AG40" s="33">
        <f>CHOOSE(MIN(D6L833C9,RUN_YEARS),B7L808C5,B7L808C14,B7L808C23,B7L808C32,B7L808C41)</f>
        <v>4129.6648439247083</v>
      </c>
      <c r="AH40" s="16" t="s">
        <v>34175</v>
      </c>
      <c r="AI40" s="33">
        <f>IF(D6L833C15=0,0,D6L833C11/D6L833C15)</f>
        <v>8.6635821156170693E-3</v>
      </c>
      <c r="AJ40" s="16" t="s">
        <v>34176</v>
      </c>
      <c r="AK40" s="33">
        <f>IF(D6L833C5=0,0,D6L833C11/D6L833C5)</f>
        <v>1.5115205105753551E-2</v>
      </c>
      <c r="AL40" s="16" t="s">
        <v>34177</v>
      </c>
      <c r="AM40" s="33">
        <f>D6L833C8*CHOOSE(MIN(D6L833C9,RUN_YEARS),B7L808C4,B7L808C13,B7L808C22,B7L808C31,B7L808C40)</f>
        <v>335.41277155671213</v>
      </c>
      <c r="AN40" s="16" t="s">
        <v>34178</v>
      </c>
      <c r="AO40" s="33">
        <f>D6L833C8-D6L833C18</f>
        <v>1084.7872284432876</v>
      </c>
      <c r="AP40" s="16" t="s">
        <v>34179</v>
      </c>
      <c r="AQ40" s="33">
        <f>CHOOSE(MIN(D6L833C9,RUN_YEARS),B7L808C2,B7L808C11,B7L808C20,B7L808C29,B7L808C38)</f>
        <v>608.28029297103387</v>
      </c>
      <c r="AR40" s="16" t="s">
        <v>34180</v>
      </c>
      <c r="AS40" s="33">
        <f>IF(D6L833C20=0,0,D6L833C18/D6L833C20)</f>
        <v>0.5514115374648253</v>
      </c>
      <c r="AT40" s="16" t="s">
        <v>34181</v>
      </c>
      <c r="AU40" s="33">
        <f>IF(D6L833C5=0,0,D6L833C18/D6L833C5)</f>
        <v>0.1417037480171999</v>
      </c>
      <c r="AV40" s="16" t="s">
        <v>34182</v>
      </c>
      <c r="AW40" s="33">
        <f>CHOOSE(MIN(D6L833C9,RUN_YEARS),B7L808C1,B7L808C10,B7L808C19,B7L808C28,B7L808C37)</f>
        <v>1967.2914959863103</v>
      </c>
      <c r="AX40" s="16" t="s">
        <v>34183</v>
      </c>
      <c r="AY40" s="33">
        <f>IF(D6L833C23=0,0,D6L833C19/D6L833C23)</f>
        <v>0.5514115374648253</v>
      </c>
      <c r="AZ40" s="16" t="s">
        <v>34184</v>
      </c>
      <c r="BA40" s="33">
        <f>IF(D6L833C5=0,0,D6L833C19/D6L833C5)</f>
        <v>0.4582962519828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28286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28286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28286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273404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4129.6648439247083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6680.3870273575276</v>
      </c>
      <c r="AN41" s="16" t="s">
        <v>34197</v>
      </c>
      <c r="AO41" s="33">
        <f>D6L834C8-D6L834C18</f>
        <v>21605.612972642473</v>
      </c>
      <c r="AP41" s="16" t="s">
        <v>34198</v>
      </c>
      <c r="AQ41" s="33">
        <f>CHOOSE(MIN(D6L834C9,RUN_YEARS),B7L808C2,B7L808C11,B7L808C20,B7L808C29,B7L808C38)</f>
        <v>608.28029297103387</v>
      </c>
      <c r="AR41" s="16" t="s">
        <v>34199</v>
      </c>
      <c r="AS41" s="33">
        <f>IF(D6L834C20=0,0,D6L834C18/D6L834C20)</f>
        <v>10.98241567999581</v>
      </c>
      <c r="AT41" s="16" t="s">
        <v>34200</v>
      </c>
      <c r="AU41" s="33">
        <f>IF(D6L834C5=0,0,D6L834C18/D6L834C5)</f>
        <v>0.23617291336199983</v>
      </c>
      <c r="AV41" s="16" t="s">
        <v>34201</v>
      </c>
      <c r="AW41" s="33">
        <f>CHOOSE(MIN(D6L834C9,RUN_YEARS),B7L808C1,B7L808C10,B7L808C19,B7L808C28,B7L808C37)</f>
        <v>1967.2914959863103</v>
      </c>
      <c r="AX41" s="16" t="s">
        <v>34202</v>
      </c>
      <c r="AY41" s="33">
        <f>IF(D6L834C23=0,0,D6L834C19/D6L834C23)</f>
        <v>10.982415679995812</v>
      </c>
      <c r="AZ41" s="16" t="s">
        <v>34203</v>
      </c>
      <c r="BA41" s="33">
        <f>IF(D6L834C5=0,0,D6L834C19/D6L834C5)</f>
        <v>0.76382708663800014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-108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-108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-108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-103.91889462144654</v>
      </c>
      <c r="X42" s="16" t="s">
        <v>34210</v>
      </c>
      <c r="Y42" s="33">
        <f>D6L835C7-D6L835C10</f>
        <v>-4.0811053785534597</v>
      </c>
      <c r="Z42" s="16" t="s">
        <v>34211</v>
      </c>
      <c r="AA42" s="33">
        <f>CHOOSE(MIN(D6L835C9,RUN_YEARS),B7L808C7,B7L808C16,B7L808C25,B7L808C34,B7L808C43)</f>
        <v>273404</v>
      </c>
      <c r="AB42" s="16" t="s">
        <v>34212</v>
      </c>
      <c r="AC42" s="33">
        <f>IF(D6L835C12=0,0,D6L835C10/D6L835C12)</f>
        <v>-3.8009280998612505E-4</v>
      </c>
      <c r="AD42" s="16" t="s">
        <v>34213</v>
      </c>
      <c r="AE42" s="33">
        <f>IF(D6L835C5=0,0,D6L835C10/D6L835C5)</f>
        <v>0.96221198723561607</v>
      </c>
      <c r="AF42" s="16" t="s">
        <v>34214</v>
      </c>
      <c r="AG42" s="33">
        <f>CHOOSE(MIN(D6L835C9,RUN_YEARS),B7L808C5,B7L808C14,B7L808C23,B7L808C32,B7L808C41)</f>
        <v>4129.6648439247083</v>
      </c>
      <c r="AH42" s="16" t="s">
        <v>34215</v>
      </c>
      <c r="AI42" s="33">
        <f>IF(D6L835C15=0,0,D6L835C11/D6L835C15)</f>
        <v>-9.8824130596392428E-4</v>
      </c>
      <c r="AJ42" s="16" t="s">
        <v>34216</v>
      </c>
      <c r="AK42" s="33">
        <f>IF(D6L835C5=0,0,D6L835C11/D6L835C5)</f>
        <v>3.7788012764383885E-2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608.28029297103387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1967.2914959863103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-215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-215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273404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4129.6648439247083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-50.77717637282997</v>
      </c>
      <c r="AN43" s="16" t="s">
        <v>34238</v>
      </c>
      <c r="AO43" s="33">
        <f>D6L836C8-D6L836C18</f>
        <v>-164.22282362717004</v>
      </c>
      <c r="AP43" s="16" t="s">
        <v>34239</v>
      </c>
      <c r="AQ43" s="33">
        <f>CHOOSE(MIN(D6L836C9,RUN_YEARS),B7L808C2,B7L808C11,B7L808C20,B7L808C29,B7L808C38)</f>
        <v>608.28029297103387</v>
      </c>
      <c r="AR43" s="16" t="s">
        <v>34240</v>
      </c>
      <c r="AS43" s="33">
        <f>IF(D6L836C20=0,0,D6L836C18/D6L836C20)</f>
        <v>-8.3476609319065948E-2</v>
      </c>
      <c r="AT43" s="16" t="s">
        <v>34241</v>
      </c>
      <c r="AU43" s="33">
        <f>IF(D6L836C5=0,0,D6L836C18/D6L836C5)</f>
        <v>0.23617291336199986</v>
      </c>
      <c r="AV43" s="16" t="s">
        <v>34242</v>
      </c>
      <c r="AW43" s="33">
        <f>CHOOSE(MIN(D6L836C9,RUN_YEARS),B7L808C1,B7L808C10,B7L808C19,B7L808C28,B7L808C37)</f>
        <v>1967.2914959863103</v>
      </c>
      <c r="AX43" s="16" t="s">
        <v>34243</v>
      </c>
      <c r="AY43" s="33">
        <f>IF(D6L836C23=0,0,D6L836C19/D6L836C23)</f>
        <v>-8.3476609319065961E-2</v>
      </c>
      <c r="AZ43" s="16" t="s">
        <v>34244</v>
      </c>
      <c r="BA43" s="33">
        <f>IF(D6L836C5=0,0,D6L836C19/D6L836C5)</f>
        <v>0.76382708663800025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30825.242114528948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30577.621057264474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962.61052863223745</v>
      </c>
      <c r="R44" s="16" t="s">
        <v>34248</v>
      </c>
      <c r="S44" s="15">
        <f>SUM(D6L829C8:D6L836C8)</f>
        <v>29615.010528632236</v>
      </c>
      <c r="U44" s="21" t="str">
        <f>NULL_VALUE</f>
        <v>n/a</v>
      </c>
      <c r="V44" s="16" t="s">
        <v>34249</v>
      </c>
      <c r="W44" s="33">
        <f>SUM(D6L829C10:D6L836C10)</f>
        <v>926.23538968915204</v>
      </c>
      <c r="X44" s="16" t="s">
        <v>34250</v>
      </c>
      <c r="Y44" s="33">
        <f>SUM(D6L829C11:D6L836C11)</f>
        <v>36.375138943085297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3.387790192130152E-3</v>
      </c>
      <c r="AD44" s="16" t="s">
        <v>34252</v>
      </c>
      <c r="AE44" s="33">
        <f>IF(D6L837C5=0,0,D6L837C10/D6L837C5)</f>
        <v>3.029128354866252E-2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8.8082544995383844E-3</v>
      </c>
      <c r="AJ44" s="16" t="s">
        <v>34254</v>
      </c>
      <c r="AK44" s="33">
        <f>IF(D6L837C5=0,0,D6L837C11/D6L837C5)</f>
        <v>1.1896000305243982E-3</v>
      </c>
      <c r="AL44" s="16" t="s">
        <v>34255</v>
      </c>
      <c r="AM44" s="33">
        <f>SUM(D6L829C18:D6L836C18)</f>
        <v>6994.2633157933751</v>
      </c>
      <c r="AN44" s="16" t="s">
        <v>34256</v>
      </c>
      <c r="AO44" s="33">
        <f>SUM(D6L829C19:D6L836C19)</f>
        <v>22620.747212838865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11.498421692458875</v>
      </c>
      <c r="AT44" s="16" t="s">
        <v>34258</v>
      </c>
      <c r="AU44" s="33">
        <f>IF(D6L837C5=0,0,D6L837C18/D6L837C5)</f>
        <v>0.22873798137189336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11.498421692458875</v>
      </c>
      <c r="AZ44" s="16" t="s">
        <v>34260</v>
      </c>
      <c r="BA44" s="33">
        <f>IF(D6L837C5=0,0,D6L837C19/D6L837C5)</f>
        <v>0.73978113504891985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1451.5033817585113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725.75169087925565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362.87584543962782</v>
      </c>
      <c r="R45" s="16" t="s">
        <v>34265</v>
      </c>
      <c r="S45" s="15">
        <f>D6L838C5-D6L838C7</f>
        <v>362.87584543962782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349.16348836026856</v>
      </c>
      <c r="X45" s="16" t="s">
        <v>34267</v>
      </c>
      <c r="Y45" s="33">
        <f>D6L838C7-D6L838C10</f>
        <v>13.712357079359265</v>
      </c>
      <c r="Z45" s="16" t="s">
        <v>34268</v>
      </c>
      <c r="AA45" s="33">
        <f>CHOOSE(MIN(D6L838C9,RUN_YEARS),B7L808C7,B7L808C16,B7L808C25,B7L808C34,B7L808C43)</f>
        <v>273404</v>
      </c>
      <c r="AB45" s="16" t="s">
        <v>34269</v>
      </c>
      <c r="AC45" s="33">
        <f>IF(D6L838C12=0,0,D6L838C10/D6L838C12)</f>
        <v>1.2770972200855457E-3</v>
      </c>
      <c r="AD45" s="16" t="s">
        <v>34270</v>
      </c>
      <c r="AE45" s="33">
        <f>IF(D6L838C5=0,0,D6L838C10/D6L838C5)</f>
        <v>0.48110599361780804</v>
      </c>
      <c r="AF45" s="16" t="s">
        <v>34271</v>
      </c>
      <c r="AG45" s="33">
        <f>CHOOSE(MIN(D6L838C9,RUN_YEARS),B7L808C5,B7L808C14,B7L808C23,B7L808C32,B7L808C41)</f>
        <v>4129.6648439247083</v>
      </c>
      <c r="AH45" s="16" t="s">
        <v>34272</v>
      </c>
      <c r="AI45" s="33">
        <f>IF(D6L838C15=0,0,D6L838C11/D6L838C15)</f>
        <v>3.3204527722224199E-3</v>
      </c>
      <c r="AJ45" s="16" t="s">
        <v>34273</v>
      </c>
      <c r="AK45" s="33">
        <f>IF(D6L838C5=0,0,D6L838C11/D6L838C5)</f>
        <v>1.8894006382191963E-2</v>
      </c>
      <c r="AL45" s="16" t="s">
        <v>34274</v>
      </c>
      <c r="AM45" s="33">
        <f>D6L838C8*CHOOSE(MIN(D6L838C9,RUN_YEARS),B7L808C4,B7L808C13,B7L808C22,B7L808C31,B7L808C40)</f>
        <v>85.701445606175668</v>
      </c>
      <c r="AN45" s="16" t="s">
        <v>34275</v>
      </c>
      <c r="AO45" s="33">
        <f>D6L838C8-D6L838C18</f>
        <v>277.17439983345218</v>
      </c>
      <c r="AP45" s="16" t="s">
        <v>34276</v>
      </c>
      <c r="AQ45" s="33">
        <f>CHOOSE(MIN(D6L838C9,RUN_YEARS),B7L808C2,B7L808C11,B7L808C20,B7L808C29,B7L808C38)</f>
        <v>608.28029297103387</v>
      </c>
      <c r="AR45" s="16" t="s">
        <v>34277</v>
      </c>
      <c r="AS45" s="33">
        <f>IF(D6L838C20=0,0,D6L838C18/D6L838C20)</f>
        <v>0.14089137293530032</v>
      </c>
      <c r="AT45" s="16" t="s">
        <v>34278</v>
      </c>
      <c r="AU45" s="33">
        <f>IF(D6L838C5=0,0,D6L838C18/D6L838C5)</f>
        <v>0.11808645668099992</v>
      </c>
      <c r="AV45" s="16" t="s">
        <v>34279</v>
      </c>
      <c r="AW45" s="33">
        <f>CHOOSE(MIN(D6L838C9,RUN_YEARS),B7L808C1,B7L808C10,B7L808C19,B7L808C28,B7L808C37)</f>
        <v>1967.2914959863103</v>
      </c>
      <c r="AX45" s="16" t="s">
        <v>34280</v>
      </c>
      <c r="AY45" s="33">
        <f>IF(D6L838C23=0,0,D6L838C19/D6L838C23)</f>
        <v>0.14089137293530035</v>
      </c>
      <c r="AZ45" s="16" t="s">
        <v>34281</v>
      </c>
      <c r="BA45" s="33">
        <f>IF(D6L838C5=0,0,D6L838C19/D6L838C5)</f>
        <v>0.38191354331900013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9859.8608335099889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9859.8608335099889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3943.9443334039956</v>
      </c>
      <c r="R46" s="16" t="s">
        <v>34285</v>
      </c>
      <c r="S46" s="15">
        <f>D6L839C5-D6L839C7</f>
        <v>5915.9165001059937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3794.9105145913059</v>
      </c>
      <c r="X46" s="16" t="s">
        <v>34287</v>
      </c>
      <c r="Y46" s="33">
        <f>D6L839C7-D6L839C10</f>
        <v>149.03381881268979</v>
      </c>
      <c r="Z46" s="16" t="s">
        <v>34288</v>
      </c>
      <c r="AA46" s="33">
        <f>CHOOSE(MIN(D6L839C9,RUN_YEARS),B7L808C7,B7L808C16,B7L808C25,B7L808C34,B7L808C43)</f>
        <v>273404</v>
      </c>
      <c r="AB46" s="16" t="s">
        <v>34289</v>
      </c>
      <c r="AC46" s="33">
        <f>IF(D6L839C12=0,0,D6L839C10/D6L839C12)</f>
        <v>1.388023040844796E-2</v>
      </c>
      <c r="AD46" s="16" t="s">
        <v>34290</v>
      </c>
      <c r="AE46" s="33">
        <f>IF(D6L839C5=0,0,D6L839C10/D6L839C5)</f>
        <v>0.38488479489424643</v>
      </c>
      <c r="AF46" s="16" t="s">
        <v>34291</v>
      </c>
      <c r="AG46" s="33">
        <f>CHOOSE(MIN(D6L839C9,RUN_YEARS),B7L808C5,B7L808C14,B7L808C23,B7L808C32,B7L808C41)</f>
        <v>4129.6648439247083</v>
      </c>
      <c r="AH46" s="16" t="s">
        <v>34292</v>
      </c>
      <c r="AI46" s="33">
        <f>IF(D6L839C15=0,0,D6L839C11/D6L839C15)</f>
        <v>3.6088599061964689E-2</v>
      </c>
      <c r="AJ46" s="16" t="s">
        <v>34293</v>
      </c>
      <c r="AK46" s="33">
        <f>IF(D6L839C5=0,0,D6L839C11/D6L839C5)</f>
        <v>1.5115205105753565E-2</v>
      </c>
      <c r="AL46" s="16" t="s">
        <v>34294</v>
      </c>
      <c r="AM46" s="33">
        <f>D6L839C8*CHOOSE(MIN(D6L839C9,RUN_YEARS),B7L808C4,B7L808C13,B7L808C22,B7L808C31,B7L808C40)</f>
        <v>1397.1792350363582</v>
      </c>
      <c r="AN46" s="16" t="s">
        <v>34295</v>
      </c>
      <c r="AO46" s="33">
        <f>D6L839C8-D6L839C18</f>
        <v>4518.7372650696352</v>
      </c>
      <c r="AP46" s="16" t="s">
        <v>34296</v>
      </c>
      <c r="AQ46" s="33">
        <f>CHOOSE(MIN(D6L839C9,RUN_YEARS),B7L808C2,B7L808C11,B7L808C20,B7L808C29,B7L808C38)</f>
        <v>608.28029297103387</v>
      </c>
      <c r="AR46" s="16" t="s">
        <v>34297</v>
      </c>
      <c r="AS46" s="33">
        <f>IF(D6L839C20=0,0,D6L839C18/D6L839C20)</f>
        <v>2.2969332578770416</v>
      </c>
      <c r="AT46" s="16" t="s">
        <v>34298</v>
      </c>
      <c r="AU46" s="33">
        <f>IF(D6L839C5=0,0,D6L839C18/D6L839C5)</f>
        <v>0.14170374801719993</v>
      </c>
      <c r="AV46" s="16" t="s">
        <v>34299</v>
      </c>
      <c r="AW46" s="33">
        <f>CHOOSE(MIN(D6L839C9,RUN_YEARS),B7L808C1,B7L808C10,B7L808C19,B7L808C28,B7L808C37)</f>
        <v>1967.2914959863103</v>
      </c>
      <c r="AX46" s="16" t="s">
        <v>34300</v>
      </c>
      <c r="AY46" s="33">
        <f>IF(D6L839C23=0,0,D6L839C19/D6L839C23)</f>
        <v>2.2969332578770421</v>
      </c>
      <c r="AZ46" s="16" t="s">
        <v>34301</v>
      </c>
      <c r="BA46" s="33">
        <f>IF(D6L839C5=0,0,D6L839C19/D6L839C5)</f>
        <v>0.45829625198280011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11311.364215268501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10585.612524389244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4306.8201788436236</v>
      </c>
      <c r="R47" s="16" t="s">
        <v>34305</v>
      </c>
      <c r="S47" s="15">
        <f>SUM(D6L838C8:D6L839C8)</f>
        <v>6278.7923455456212</v>
      </c>
      <c r="U47" s="21" t="str">
        <f>NULL_VALUE</f>
        <v>n/a</v>
      </c>
      <c r="V47" s="16" t="s">
        <v>34306</v>
      </c>
      <c r="W47" s="33">
        <f>SUM(D6L838C10:D6L839C10)</f>
        <v>4144.0740029515746</v>
      </c>
      <c r="X47" s="16" t="s">
        <v>34307</v>
      </c>
      <c r="Y47" s="33">
        <f>SUM(D6L838C11:D6L839C11)</f>
        <v>162.74617589204905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1.5157327628533505E-2</v>
      </c>
      <c r="AD47" s="16" t="s">
        <v>34309</v>
      </c>
      <c r="AE47" s="33">
        <f>IF(D6L840C5=0,0,D6L840C10/D6L840C5)</f>
        <v>0.39148173933285685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3.9409051834187109E-2</v>
      </c>
      <c r="AJ47" s="16" t="s">
        <v>34311</v>
      </c>
      <c r="AK47" s="33">
        <f>IF(D6L840C5=0,0,D6L840C11/D6L840C5)</f>
        <v>1.5374280469560167E-2</v>
      </c>
      <c r="AL47" s="16" t="s">
        <v>34312</v>
      </c>
      <c r="AM47" s="33">
        <f>SUM(D6L838C18:D6L839C18)</f>
        <v>1482.8806806425339</v>
      </c>
      <c r="AN47" s="16" t="s">
        <v>34313</v>
      </c>
      <c r="AO47" s="33">
        <f>SUM(D6L838C19:D6L839C19)</f>
        <v>4795.9116649030875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2.4378246308123419</v>
      </c>
      <c r="AT47" s="16" t="s">
        <v>34315</v>
      </c>
      <c r="AU47" s="33">
        <f>IF(D6L840C5=0,0,D6L840C18/D6L840C5)</f>
        <v>0.14008454184639554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2.4378246308123424</v>
      </c>
      <c r="AZ47" s="16" t="s">
        <v>34317</v>
      </c>
      <c r="BA47" s="33">
        <f>IF(D6L840C5=0,0,D6L840C19/D6L840C5)</f>
        <v>0.45305943835118756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79479.530503394315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68280.189824538917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18827.908828918458</v>
      </c>
      <c r="R48" s="16" t="s">
        <v>34322</v>
      </c>
      <c r="S48" s="15">
        <f>SUM(D6L828C8,D6L837C8,D6L840C8)</f>
        <v>49452.280995620451</v>
      </c>
      <c r="U48" s="21" t="str">
        <f>NULL_VALUE</f>
        <v>n/a</v>
      </c>
      <c r="V48" s="16" t="s">
        <v>34323</v>
      </c>
      <c r="W48" s="33">
        <f>SUM(D6L828C10,D6L837C10,D6L840C10)</f>
        <v>18107.900251046449</v>
      </c>
      <c r="X48" s="16" t="s">
        <v>34324</v>
      </c>
      <c r="Y48" s="33">
        <f>SUM(D6L828C11,D6L837C11,D6L840C11)</f>
        <v>720.00857787201176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6.5381615429041973E-2</v>
      </c>
      <c r="AD48" s="16" t="s">
        <v>34326</v>
      </c>
      <c r="AE48" s="33">
        <f>IF(D6L841C5=0,0,D6L841C10/D6L841C5)</f>
        <v>0.26519991080251404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0.16999220011550928</v>
      </c>
      <c r="AJ48" s="16" t="s">
        <v>34328</v>
      </c>
      <c r="AK48" s="33">
        <f>IF(D6L841C5=0,0,D6L841C11/D6L841C5)</f>
        <v>1.0544911777811887E-2</v>
      </c>
      <c r="AL48" s="16" t="s">
        <v>34329</v>
      </c>
      <c r="AM48" s="33">
        <f>SUM(D6L828C18,D6L837C18,D6L840C18)</f>
        <v>11834.400501444616</v>
      </c>
      <c r="AN48" s="16" t="s">
        <v>34330</v>
      </c>
      <c r="AO48" s="33">
        <f>SUM(D6L828C19,D6L837C19,D6L840C19)</f>
        <v>37617.880494175843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18.951468570751281</v>
      </c>
      <c r="AT48" s="16" t="s">
        <v>34332</v>
      </c>
      <c r="AU48" s="33">
        <f>IF(D6L841C5=0,0,D6L841C18/D6L841C5)</f>
        <v>0.17332114236729176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18.951468570751281</v>
      </c>
      <c r="AZ48" s="16" t="s">
        <v>34334</v>
      </c>
      <c r="BA48" s="33">
        <f>IF(D6L841C5=0,0,D6L841C19/D6L841C5)</f>
        <v>0.55093403505238236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2961.5824316666672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2546.9608912333338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1273.4804456166669</v>
      </c>
      <c r="R8" s="16" t="s">
        <v>34344</v>
      </c>
      <c r="S8" s="15">
        <f>D6L901C5-D6L901C7</f>
        <v>1273.4804456166669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1231.7008943469614</v>
      </c>
      <c r="X8" s="16" t="s">
        <v>34346</v>
      </c>
      <c r="Y8" s="33">
        <f>D6L901C7-D6L901C10</f>
        <v>41.779551269705507</v>
      </c>
      <c r="Z8" s="16" t="s">
        <v>34347</v>
      </c>
      <c r="AA8" s="33">
        <f>CHOOSE(MIN(D6L901C9,RUN_YEARS),B7L809C7,B7L809C16,B7L809C25,B7L809C34,B7L809C43)</f>
        <v>26501.333333333332</v>
      </c>
      <c r="AB8" s="16" t="s">
        <v>34348</v>
      </c>
      <c r="AC8" s="33">
        <f>IF(D6L901C12=0,0,D6L901C10/D6L901C12)</f>
        <v>4.6476940569542213E-2</v>
      </c>
      <c r="AD8" s="16" t="s">
        <v>34349</v>
      </c>
      <c r="AE8" s="33">
        <f>IF(D6L901C5=0,0,D6L901C10/D6L901C5)</f>
        <v>0.48359631221134525</v>
      </c>
      <c r="AF8" s="16" t="s">
        <v>34350</v>
      </c>
      <c r="AG8" s="33">
        <f>CHOOSE(MIN(D6L901C9,RUN_YEARS),B7L809C5,B7L809C14,B7L809C23,B7L809C32,B7L809C41)</f>
        <v>345.74259802261065</v>
      </c>
      <c r="AH8" s="16" t="s">
        <v>34351</v>
      </c>
      <c r="AI8" s="33">
        <f>IF(D6L901C15=0,0,D6L901C11/D6L901C15)</f>
        <v>0.1208400454808095</v>
      </c>
      <c r="AJ8" s="16" t="s">
        <v>34352</v>
      </c>
      <c r="AK8" s="33">
        <f>IF(D6L901C5=0,0,D6L901C11/D6L901C5)</f>
        <v>1.640368778865477E-2</v>
      </c>
      <c r="AL8" s="16" t="s">
        <v>34353</v>
      </c>
      <c r="AM8" s="33">
        <f>D6L901C8*CHOOSE(MIN(D6L901C9,RUN_YEARS),B7L809C4,B7L809C13,B7L809C22,B7L809C31,B7L809C40)</f>
        <v>362.06196467468038</v>
      </c>
      <c r="AN8" s="16" t="s">
        <v>34354</v>
      </c>
      <c r="AO8" s="33">
        <f>D6L901C8-D6L901C18</f>
        <v>911.41848094198645</v>
      </c>
      <c r="AP8" s="16" t="s">
        <v>34355</v>
      </c>
      <c r="AQ8" s="33">
        <f>CHOOSE(MIN(D6L901C9,RUN_YEARS),B7L809C2,B7L809C11,B7L809C20,B7L809C29,B7L809C38)</f>
        <v>63.886279374872565</v>
      </c>
      <c r="AR8" s="16" t="s">
        <v>34356</v>
      </c>
      <c r="AS8" s="33">
        <f>IF(D6L901C20=0,0,D6L901C18/D6L901C20)</f>
        <v>5.6672883163248473</v>
      </c>
      <c r="AT8" s="16" t="s">
        <v>34357</v>
      </c>
      <c r="AU8" s="33">
        <f>IF(D6L901C5=0,0,D6L901C18/D6L901C5)</f>
        <v>0.14215450497135684</v>
      </c>
      <c r="AV8" s="16" t="s">
        <v>34358</v>
      </c>
      <c r="AW8" s="33">
        <f>CHOOSE(MIN(D6L901C9,RUN_YEARS),B7L809C1,B7L809C10,B7L809C19,B7L809C28,B7L809C37)</f>
        <v>160.8209129428989</v>
      </c>
      <c r="AX8" s="16" t="s">
        <v>34359</v>
      </c>
      <c r="AY8" s="33">
        <f>IF(D6L901C23=0,0,D6L901C19/D6L901C23)</f>
        <v>5.6672883163248482</v>
      </c>
      <c r="AZ8" s="16" t="s">
        <v>34360</v>
      </c>
      <c r="BA8" s="33">
        <f>IF(D6L901C5=0,0,D6L901C19/D6L901C5)</f>
        <v>0.35784549502864316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8.3309716952641324</v>
      </c>
      <c r="J9" s="16" t="s">
        <v>34381</v>
      </c>
      <c r="K9" s="21">
        <f>IF(FLOW_THRU_100PCT="Y",1,INDEX(VariabilityMatrix,D6L902C1,D6L902C9))</f>
        <v>0.65646204463521418</v>
      </c>
      <c r="L9" s="16" t="s">
        <v>34361</v>
      </c>
      <c r="M9" s="15">
        <f>IF(D6L902C2&lt;&gt;0,D6L902C2*D6L902C4,D6L902C3*D6L902C4)</f>
        <v>5.4689667128711887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2.7344833564355944</v>
      </c>
      <c r="R9" s="16" t="s">
        <v>34363</v>
      </c>
      <c r="S9" s="15">
        <f>D6L902C5-D6L902C7</f>
        <v>2.7344833564355944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2.6446043916589699</v>
      </c>
      <c r="X9" s="16" t="s">
        <v>34365</v>
      </c>
      <c r="Y9" s="33">
        <f>D6L902C7-D6L902C10</f>
        <v>8.9878964776624493E-2</v>
      </c>
      <c r="Z9" s="16" t="s">
        <v>34366</v>
      </c>
      <c r="AA9" s="33">
        <f>CHOOSE(MIN(D6L902C9,RUN_YEARS),B7L809C7,B7L809C16,B7L809C25,B7L809C34,B7L809C43)</f>
        <v>28676.600000000002</v>
      </c>
      <c r="AB9" s="16" t="s">
        <v>34367</v>
      </c>
      <c r="AC9" s="33">
        <f>IF(D6L902C12=0,0,D6L902C10/D6L902C12)</f>
        <v>9.2221685683064578E-5</v>
      </c>
      <c r="AD9" s="16" t="s">
        <v>34368</v>
      </c>
      <c r="AE9" s="33">
        <f>IF(D6L902C5=0,0,D6L902C10/D6L902C5)</f>
        <v>0.48356564055050932</v>
      </c>
      <c r="AF9" s="16" t="s">
        <v>34369</v>
      </c>
      <c r="AG9" s="33">
        <f>CHOOSE(MIN(D6L902C9,RUN_YEARS),B7L809C5,B7L809C14,B7L809C23,B7L809C32,B7L809C41)</f>
        <v>374.84494401019265</v>
      </c>
      <c r="AH9" s="16" t="s">
        <v>34370</v>
      </c>
      <c r="AI9" s="33">
        <f>IF(D6L902C15=0,0,D6L902C11/D6L902C15)</f>
        <v>2.3977638277596867E-4</v>
      </c>
      <c r="AJ9" s="16" t="s">
        <v>34371</v>
      </c>
      <c r="AK9" s="33">
        <f>IF(D6L902C5=0,0,D6L902C11/D6L902C5)</f>
        <v>1.6434359449490659E-2</v>
      </c>
      <c r="AL9" s="16" t="s">
        <v>34372</v>
      </c>
      <c r="AM9" s="33">
        <f>D6L902C8*CHOOSE(MIN(D6L902C9,RUN_YEARS),B7L809C4,B7L809C13,B7L809C22,B7L809C31,B7L809C40)</f>
        <v>0.75177426777328216</v>
      </c>
      <c r="AN9" s="16" t="s">
        <v>34373</v>
      </c>
      <c r="AO9" s="33">
        <f>D6L902C8-D6L902C18</f>
        <v>1.9827090886623122</v>
      </c>
      <c r="AP9" s="16" t="s">
        <v>34374</v>
      </c>
      <c r="AQ9" s="33">
        <f>CHOOSE(MIN(D6L902C9,RUN_YEARS),B7L809C2,B7L809C11,B7L809C20,B7L809C29,B7L809C38)</f>
        <v>66.23867366845991</v>
      </c>
      <c r="AR9" s="16" t="s">
        <v>34375</v>
      </c>
      <c r="AS9" s="33">
        <f>IF(D6L902C20=0,0,D6L902C18/D6L902C20)</f>
        <v>1.1349476463494552E-2</v>
      </c>
      <c r="AT9" s="16" t="s">
        <v>34376</v>
      </c>
      <c r="AU9" s="33">
        <f>IF(D6L902C5=0,0,D6L902C18/D6L902C5)</f>
        <v>0.13746184740967335</v>
      </c>
      <c r="AV9" s="16" t="s">
        <v>34377</v>
      </c>
      <c r="AW9" s="33">
        <f>CHOOSE(MIN(D6L902C9,RUN_YEARS),B7L809C1,B7L809C10,B7L809C19,B7L809C28,B7L809C37)</f>
        <v>174.69608356294412</v>
      </c>
      <c r="AX9" s="16" t="s">
        <v>34378</v>
      </c>
      <c r="AY9" s="33">
        <f>IF(D6L902C23=0,0,D6L902C19/D6L902C23)</f>
        <v>1.1349476463494554E-2</v>
      </c>
      <c r="AZ9" s="16" t="s">
        <v>34379</v>
      </c>
      <c r="BA9" s="33">
        <f>IF(D6L902C5=0,0,D6L902C19/D6L902C5)</f>
        <v>0.36253815259032668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0.62481718508626605</v>
      </c>
      <c r="J10" s="16" t="s">
        <v>34402</v>
      </c>
      <c r="K10" s="21">
        <f>IF(FLOW_THRU_100PCT="Y",1,INDEX(VariabilityMatrix,D6L903C1,D6L903C9))</f>
        <v>0.65646204463521418</v>
      </c>
      <c r="L10" s="16" t="s">
        <v>34382</v>
      </c>
      <c r="M10" s="15">
        <f>IF(D6L903C2&lt;&gt;0,D6L903C2*D6L903C4,D6L903C3*D6L903C4)</f>
        <v>0.41016876684494924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0.20508438342247462</v>
      </c>
      <c r="R10" s="16" t="s">
        <v>34384</v>
      </c>
      <c r="S10" s="15">
        <f>D6L903C5-D6L903C7</f>
        <v>0.20508438342247462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0.19834352247319043</v>
      </c>
      <c r="X10" s="16" t="s">
        <v>34386</v>
      </c>
      <c r="Y10" s="33">
        <f>D6L903C7-D6L903C10</f>
        <v>6.7408609492841942E-3</v>
      </c>
      <c r="Z10" s="16" t="s">
        <v>34387</v>
      </c>
      <c r="AA10" s="33">
        <f>CHOOSE(MIN(D6L903C9,RUN_YEARS),B7L809C7,B7L809C16,B7L809C25,B7L809C34,B7L809C43)</f>
        <v>28676.600000000002</v>
      </c>
      <c r="AB10" s="16" t="s">
        <v>34388</v>
      </c>
      <c r="AC10" s="33">
        <f>IF(D6L903C12=0,0,D6L903C10/D6L903C12)</f>
        <v>6.9165634166250674E-6</v>
      </c>
      <c r="AD10" s="16" t="s">
        <v>34389</v>
      </c>
      <c r="AE10" s="33">
        <f>IF(D6L903C5=0,0,D6L903C10/D6L903C5)</f>
        <v>0.48356564055050943</v>
      </c>
      <c r="AF10" s="16" t="s">
        <v>34390</v>
      </c>
      <c r="AG10" s="33">
        <f>CHOOSE(MIN(D6L903C9,RUN_YEARS),B7L809C5,B7L809C14,B7L809C23,B7L809C32,B7L809C41)</f>
        <v>374.84494401019265</v>
      </c>
      <c r="AH10" s="16" t="s">
        <v>34391</v>
      </c>
      <c r="AI10" s="33">
        <f>IF(D6L903C15=0,0,D6L903C11/D6L903C15)</f>
        <v>1.7983064883225153E-5</v>
      </c>
      <c r="AJ10" s="16" t="s">
        <v>34392</v>
      </c>
      <c r="AK10" s="33">
        <f>IF(D6L903C5=0,0,D6L903C11/D6L903C5)</f>
        <v>1.643435944949059E-2</v>
      </c>
      <c r="AL10" s="16" t="s">
        <v>34393</v>
      </c>
      <c r="AM10" s="33">
        <f>D6L903C8*CHOOSE(MIN(D6L903C9,RUN_YEARS),B7L809C4,B7L809C13,B7L809C22,B7L809C31,B7L809C40)</f>
        <v>5.6382556440254299E-2</v>
      </c>
      <c r="AN10" s="16" t="s">
        <v>34394</v>
      </c>
      <c r="AO10" s="33">
        <f>D6L903C8-D6L903C18</f>
        <v>0.14870182698222031</v>
      </c>
      <c r="AP10" s="16" t="s">
        <v>34395</v>
      </c>
      <c r="AQ10" s="33">
        <f>CHOOSE(MIN(D6L903C9,RUN_YEARS),B7L809C2,B7L809C11,B7L809C20,B7L809C29,B7L809C38)</f>
        <v>66.23867366845991</v>
      </c>
      <c r="AR10" s="16" t="s">
        <v>34396</v>
      </c>
      <c r="AS10" s="33">
        <f>IF(D6L903C20=0,0,D6L903C18/D6L903C20)</f>
        <v>8.5120298033837776E-4</v>
      </c>
      <c r="AT10" s="16" t="s">
        <v>34397</v>
      </c>
      <c r="AU10" s="33">
        <f>IF(D6L903C5=0,0,D6L903C18/D6L903C5)</f>
        <v>0.13746184740967335</v>
      </c>
      <c r="AV10" s="16" t="s">
        <v>34398</v>
      </c>
      <c r="AW10" s="33">
        <f>CHOOSE(MIN(D6L903C9,RUN_YEARS),B7L809C1,B7L809C10,B7L809C19,B7L809C28,B7L809C37)</f>
        <v>174.69608356294412</v>
      </c>
      <c r="AX10" s="16" t="s">
        <v>34399</v>
      </c>
      <c r="AY10" s="33">
        <f>IF(D6L903C23=0,0,D6L903C19/D6L903C23)</f>
        <v>8.5120298033837766E-4</v>
      </c>
      <c r="AZ10" s="16" t="s">
        <v>34400</v>
      </c>
      <c r="BA10" s="33">
        <f>IF(D6L903C5=0,0,D6L903C19/D6L903C5)</f>
        <v>0.36253815259032662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0.67079570174770131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25669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335.22183050515582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57.109430879846194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153.12024498821017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23.166280447066004</v>
      </c>
      <c r="J12" s="16" t="s">
        <v>34444</v>
      </c>
      <c r="K12" s="21">
        <f>IF(FLOW_THRU_100PCT="Y",1,INDEX(VariabilityMatrix,D6L905C1,D6L905C9))</f>
        <v>0.33802173659965989</v>
      </c>
      <c r="L12" s="16" t="s">
        <v>34424</v>
      </c>
      <c r="M12" s="15">
        <f>IF(D6L905C2&lt;&gt;0,D6L905C2*D6L905C4,D6L905C3*D6L905C4)</f>
        <v>7.8307063472719962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3.9153531736359981</v>
      </c>
      <c r="R12" s="16" t="s">
        <v>34426</v>
      </c>
      <c r="S12" s="15">
        <f>D6L905C5-D6L905C7</f>
        <v>3.9153531736359981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3.7866605307815222</v>
      </c>
      <c r="X12" s="16" t="s">
        <v>34428</v>
      </c>
      <c r="Y12" s="33">
        <f>D6L905C7-D6L905C10</f>
        <v>0.1286926428544759</v>
      </c>
      <c r="Z12" s="16" t="s">
        <v>34429</v>
      </c>
      <c r="AA12" s="33">
        <f>CHOOSE(MIN(D6L905C9,RUN_YEARS),B7L809C7,B7L809C16,B7L809C25,B7L809C34,B7L809C43)</f>
        <v>28676.600000000002</v>
      </c>
      <c r="AB12" s="16" t="s">
        <v>34430</v>
      </c>
      <c r="AC12" s="33">
        <f>IF(D6L905C12=0,0,D6L905C10/D6L905C12)</f>
        <v>1.32047053373884E-4</v>
      </c>
      <c r="AD12" s="16" t="s">
        <v>34431</v>
      </c>
      <c r="AE12" s="33">
        <f>IF(D6L905C5=0,0,D6L905C10/D6L905C5)</f>
        <v>0.48356564055050938</v>
      </c>
      <c r="AF12" s="16" t="s">
        <v>34432</v>
      </c>
      <c r="AG12" s="33">
        <f>CHOOSE(MIN(D6L905C9,RUN_YEARS),B7L809C5,B7L809C14,B7L809C23,B7L809C32,B7L809C41)</f>
        <v>374.84494401019265</v>
      </c>
      <c r="AH12" s="16" t="s">
        <v>34433</v>
      </c>
      <c r="AI12" s="33">
        <f>IF(D6L905C15=0,0,D6L905C11/D6L905C15)</f>
        <v>3.4332233877209915E-4</v>
      </c>
      <c r="AJ12" s="16" t="s">
        <v>34434</v>
      </c>
      <c r="AK12" s="33">
        <f>IF(D6L905C5=0,0,D6L905C11/D6L905C5)</f>
        <v>1.6434359449490645E-2</v>
      </c>
      <c r="AL12" s="16" t="s">
        <v>34435</v>
      </c>
      <c r="AM12" s="33">
        <f>D6L905C8*CHOOSE(MIN(D6L905C9,RUN_YEARS),B7L809C4,B7L809C13,B7L809C22,B7L809C31,B7L809C40)</f>
        <v>1.0764233610186638</v>
      </c>
      <c r="AN12" s="16" t="s">
        <v>34436</v>
      </c>
      <c r="AO12" s="33">
        <f>D6L905C8-D6L905C18</f>
        <v>2.8389298126173346</v>
      </c>
      <c r="AP12" s="16" t="s">
        <v>34437</v>
      </c>
      <c r="AQ12" s="33">
        <f>CHOOSE(MIN(D6L905C9,RUN_YEARS),B7L809C2,B7L809C11,B7L809C20,B7L809C29,B7L809C38)</f>
        <v>66.23867366845991</v>
      </c>
      <c r="AR12" s="16" t="s">
        <v>34438</v>
      </c>
      <c r="AS12" s="33">
        <f>IF(D6L905C20=0,0,D6L905C18/D6L905C20)</f>
        <v>1.6250678061677609E-2</v>
      </c>
      <c r="AT12" s="16" t="s">
        <v>34439</v>
      </c>
      <c r="AU12" s="33">
        <f>IF(D6L905C5=0,0,D6L905C18/D6L905C5)</f>
        <v>0.13746184740967335</v>
      </c>
      <c r="AV12" s="16" t="s">
        <v>34440</v>
      </c>
      <c r="AW12" s="33">
        <f>CHOOSE(MIN(D6L905C9,RUN_YEARS),B7L809C1,B7L809C10,B7L809C19,B7L809C28,B7L809C37)</f>
        <v>174.69608356294412</v>
      </c>
      <c r="AX12" s="16" t="s">
        <v>34441</v>
      </c>
      <c r="AY12" s="33">
        <f>IF(D6L905C23=0,0,D6L905C19/D6L905C23)</f>
        <v>1.6250678061677609E-2</v>
      </c>
      <c r="AZ12" s="16" t="s">
        <v>34442</v>
      </c>
      <c r="BA12" s="33">
        <f>IF(D6L905C5=0,0,D6L905C19/D6L905C5)</f>
        <v>0.36253815259032668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3.7686003878445193</v>
      </c>
      <c r="J13" s="16" t="s">
        <v>34465</v>
      </c>
      <c r="K13" s="21">
        <f>IF(FLOW_THRU_100PCT="Y",1,INDEX(VariabilityMatrix,D6L906C1,D6L906C9))</f>
        <v>0.65646204463521418</v>
      </c>
      <c r="L13" s="16" t="s">
        <v>34445</v>
      </c>
      <c r="M13" s="15">
        <f>IF(D6L906C2&lt;&gt;0,D6L906C2*D6L906C4,D6L906C3*D6L906C4)</f>
        <v>2.4739431160174745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1.2369715580087373</v>
      </c>
      <c r="R13" s="16" t="s">
        <v>34447</v>
      </c>
      <c r="S13" s="15">
        <f>D6L906C5-D6L906C7</f>
        <v>1.2369715580087373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1.1963138875825132</v>
      </c>
      <c r="X13" s="16" t="s">
        <v>34449</v>
      </c>
      <c r="Y13" s="33">
        <f>D6L906C7-D6L906C10</f>
        <v>4.0657670426224035E-2</v>
      </c>
      <c r="Z13" s="16" t="s">
        <v>34450</v>
      </c>
      <c r="AA13" s="33">
        <f>CHOOSE(MIN(D6L906C9,RUN_YEARS),B7L809C7,B7L809C16,B7L809C25,B7L809C34,B7L809C43)</f>
        <v>28676.600000000002</v>
      </c>
      <c r="AB13" s="16" t="s">
        <v>34451</v>
      </c>
      <c r="AC13" s="33">
        <f>IF(D6L906C12=0,0,D6L906C10/D6L906C12)</f>
        <v>4.1717424226809078E-5</v>
      </c>
      <c r="AD13" s="16" t="s">
        <v>34452</v>
      </c>
      <c r="AE13" s="33">
        <f>IF(D6L906C5=0,0,D6L906C10/D6L906C5)</f>
        <v>0.48356564055050938</v>
      </c>
      <c r="AF13" s="16" t="s">
        <v>34453</v>
      </c>
      <c r="AG13" s="33">
        <f>CHOOSE(MIN(D6L906C9,RUN_YEARS),B7L809C5,B7L809C14,B7L809C23,B7L809C32,B7L809C41)</f>
        <v>374.84494401019265</v>
      </c>
      <c r="AH13" s="16" t="s">
        <v>34454</v>
      </c>
      <c r="AI13" s="33">
        <f>IF(D6L906C15=0,0,D6L906C11/D6L906C15)</f>
        <v>1.0846530298970362E-4</v>
      </c>
      <c r="AJ13" s="16" t="s">
        <v>34455</v>
      </c>
      <c r="AK13" s="33">
        <f>IF(D6L906C5=0,0,D6L906C11/D6L906C5)</f>
        <v>1.6434359449490614E-2</v>
      </c>
      <c r="AL13" s="16" t="s">
        <v>34456</v>
      </c>
      <c r="AM13" s="33">
        <f>D6L906C8*CHOOSE(MIN(D6L906C9,RUN_YEARS),B7L809C4,B7L809C13,B7L809C22,B7L809C31,B7L809C40)</f>
        <v>0.34007279111420591</v>
      </c>
      <c r="AN13" s="16" t="s">
        <v>34457</v>
      </c>
      <c r="AO13" s="33">
        <f>D6L906C8-D6L906C18</f>
        <v>0.89689876689453141</v>
      </c>
      <c r="AP13" s="16" t="s">
        <v>34458</v>
      </c>
      <c r="AQ13" s="33">
        <f>CHOOSE(MIN(D6L906C9,RUN_YEARS),B7L809C2,B7L809C11,B7L809C20,B7L809C29,B7L809C38)</f>
        <v>66.23867366845991</v>
      </c>
      <c r="AR13" s="16" t="s">
        <v>34459</v>
      </c>
      <c r="AS13" s="33">
        <f>IF(D6L906C20=0,0,D6L906C18/D6L906C20)</f>
        <v>5.1340519409605019E-3</v>
      </c>
      <c r="AT13" s="16" t="s">
        <v>34460</v>
      </c>
      <c r="AU13" s="33">
        <f>IF(D6L906C5=0,0,D6L906C18/D6L906C5)</f>
        <v>0.13746184740967335</v>
      </c>
      <c r="AV13" s="16" t="s">
        <v>34461</v>
      </c>
      <c r="AW13" s="33">
        <f>CHOOSE(MIN(D6L906C9,RUN_YEARS),B7L809C1,B7L809C10,B7L809C19,B7L809C28,B7L809C37)</f>
        <v>174.69608356294412</v>
      </c>
      <c r="AX13" s="16" t="s">
        <v>34462</v>
      </c>
      <c r="AY13" s="33">
        <f>IF(D6L906C23=0,0,D6L906C19/D6L906C23)</f>
        <v>5.1340519409605028E-3</v>
      </c>
      <c r="AZ13" s="16" t="s">
        <v>34463</v>
      </c>
      <c r="BA13" s="33">
        <f>IF(D6L906C5=0,0,D6L906C19/D6L906C5)</f>
        <v>0.36253815259032668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0.59154072914134292</v>
      </c>
      <c r="J14" s="16" t="s">
        <v>34486</v>
      </c>
      <c r="K14" s="21">
        <f>IF(FLOW_THRU_100PCT="Y",1,INDEX(VariabilityMatrix,D6L907C1,D6L907C9))</f>
        <v>0.67079570174770131</v>
      </c>
      <c r="L14" s="16" t="s">
        <v>34466</v>
      </c>
      <c r="M14" s="15">
        <f>IF(D6L907C2&lt;&gt;0,D6L907C2*D6L907C4,D6L907C3*D6L907C4)</f>
        <v>0.39680297851671403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0.19840148925835702</v>
      </c>
      <c r="R14" s="16" t="s">
        <v>34468</v>
      </c>
      <c r="S14" s="15">
        <f>D6L907C5-D6L907C7</f>
        <v>0.19840148925835702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0.19188610232389369</v>
      </c>
      <c r="X14" s="16" t="s">
        <v>34470</v>
      </c>
      <c r="Y14" s="33">
        <f>D6L907C7-D6L907C10</f>
        <v>6.5153869344633242E-3</v>
      </c>
      <c r="Z14" s="16" t="s">
        <v>34471</v>
      </c>
      <c r="AA14" s="33">
        <f>CHOOSE(MIN(D6L907C9,RUN_YEARS),B7L809C7,B7L809C16,B7L809C25,B7L809C34,B7L809C43)</f>
        <v>25669</v>
      </c>
      <c r="AB14" s="16" t="s">
        <v>34472</v>
      </c>
      <c r="AC14" s="33">
        <f>IF(D6L907C12=0,0,D6L907C10/D6L907C12)</f>
        <v>7.4754023266934318E-6</v>
      </c>
      <c r="AD14" s="16" t="s">
        <v>34473</v>
      </c>
      <c r="AE14" s="33">
        <f>IF(D6L907C5=0,0,D6L907C10/D6L907C5)</f>
        <v>0.48358029730820462</v>
      </c>
      <c r="AF14" s="16" t="s">
        <v>34474</v>
      </c>
      <c r="AG14" s="33">
        <f>CHOOSE(MIN(D6L907C9,RUN_YEARS),B7L809C5,B7L809C14,B7L809C23,B7L809C32,B7L809C41)</f>
        <v>335.22183050515582</v>
      </c>
      <c r="AH14" s="16" t="s">
        <v>34475</v>
      </c>
      <c r="AI14" s="33">
        <f>IF(D6L907C15=0,0,D6L907C11/D6L907C15)</f>
        <v>1.9436046049402845E-5</v>
      </c>
      <c r="AJ14" s="16" t="s">
        <v>34476</v>
      </c>
      <c r="AK14" s="33">
        <f>IF(D6L907C5=0,0,D6L907C11/D6L907C5)</f>
        <v>1.6419702691795407E-2</v>
      </c>
      <c r="AL14" s="16" t="s">
        <v>34477</v>
      </c>
      <c r="AM14" s="33">
        <f>D6L907C8*CHOOSE(MIN(D6L907C9,RUN_YEARS),B7L809C4,B7L809C13,B7L809C22,B7L809C31,B7L809C40)</f>
        <v>5.389627363726688E-2</v>
      </c>
      <c r="AN14" s="16" t="s">
        <v>34478</v>
      </c>
      <c r="AO14" s="33">
        <f>D6L907C8-D6L907C18</f>
        <v>0.14450521562109014</v>
      </c>
      <c r="AP14" s="16" t="s">
        <v>34479</v>
      </c>
      <c r="AQ14" s="33">
        <f>CHOOSE(MIN(D6L907C9,RUN_YEARS),B7L809C2,B7L809C11,B7L809C20,B7L809C29,B7L809C38)</f>
        <v>57.109430879846194</v>
      </c>
      <c r="AR14" s="16" t="s">
        <v>34480</v>
      </c>
      <c r="AS14" s="33">
        <f>IF(D6L907C20=0,0,D6L907C18/D6L907C20)</f>
        <v>9.4373683657713995E-4</v>
      </c>
      <c r="AT14" s="16" t="s">
        <v>34481</v>
      </c>
      <c r="AU14" s="33">
        <f>IF(D6L907C5=0,0,D6L907C18/D6L907C5)</f>
        <v>0.13582628295466959</v>
      </c>
      <c r="AV14" s="16" t="s">
        <v>34482</v>
      </c>
      <c r="AW14" s="33">
        <f>CHOOSE(MIN(D6L907C9,RUN_YEARS),B7L809C1,B7L809C10,B7L809C19,B7L809C28,B7L809C37)</f>
        <v>153.12024498821017</v>
      </c>
      <c r="AX14" s="16" t="s">
        <v>34483</v>
      </c>
      <c r="AY14" s="33">
        <f>IF(D6L907C23=0,0,D6L907C19/D6L907C23)</f>
        <v>9.4373683657713995E-4</v>
      </c>
      <c r="AZ14" s="16" t="s">
        <v>34484</v>
      </c>
      <c r="BA14" s="33">
        <f>IF(D6L907C5=0,0,D6L907C19/D6L907C5)</f>
        <v>0.36417371704533041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3.8320999275083423E-2</v>
      </c>
      <c r="J15" s="16" t="s">
        <v>34507</v>
      </c>
      <c r="K15" s="21">
        <f>IF(FLOW_THRU_100PCT="Y",1,INDEX(VariabilityMatrix,D6L908C1,D6L908C9))</f>
        <v>0.67079570174770131</v>
      </c>
      <c r="L15" s="16" t="s">
        <v>34487</v>
      </c>
      <c r="M15" s="15">
        <f>IF(D6L908C2&lt;&gt;0,D6L908C2*D6L908C4,D6L908C3*D6L908C4)</f>
        <v>2.5705561600402736E-2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1.2852780800201368E-2</v>
      </c>
      <c r="R15" s="16" t="s">
        <v>34489</v>
      </c>
      <c r="S15" s="15">
        <f>D6L908C5-D6L908C7</f>
        <v>1.2852780800201368E-2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1.2430703121197121E-2</v>
      </c>
      <c r="X15" s="16" t="s">
        <v>34491</v>
      </c>
      <c r="Y15" s="33">
        <f>D6L908C7-D6L908C10</f>
        <v>4.2207767900424679E-4</v>
      </c>
      <c r="Z15" s="16" t="s">
        <v>34492</v>
      </c>
      <c r="AA15" s="33">
        <f>CHOOSE(MIN(D6L908C9,RUN_YEARS),B7L809C7,B7L809C16,B7L809C25,B7L809C34,B7L809C43)</f>
        <v>25669</v>
      </c>
      <c r="AB15" s="16" t="s">
        <v>34493</v>
      </c>
      <c r="AC15" s="33">
        <f>IF(D6L908C12=0,0,D6L908C10/D6L908C12)</f>
        <v>4.842690841558737E-7</v>
      </c>
      <c r="AD15" s="16" t="s">
        <v>34494</v>
      </c>
      <c r="AE15" s="33">
        <f>IF(D6L908C5=0,0,D6L908C10/D6L908C5)</f>
        <v>0.48358029730820457</v>
      </c>
      <c r="AF15" s="16" t="s">
        <v>34495</v>
      </c>
      <c r="AG15" s="33">
        <f>CHOOSE(MIN(D6L908C9,RUN_YEARS),B7L809C5,B7L809C14,B7L809C23,B7L809C32,B7L809C41)</f>
        <v>335.22183050515582</v>
      </c>
      <c r="AH15" s="16" t="s">
        <v>34496</v>
      </c>
      <c r="AI15" s="33">
        <f>IF(D6L908C15=0,0,D6L908C11/D6L908C15)</f>
        <v>1.2590996188052709E-6</v>
      </c>
      <c r="AJ15" s="16" t="s">
        <v>34497</v>
      </c>
      <c r="AK15" s="33">
        <f>IF(D6L908C5=0,0,D6L908C11/D6L908C5)</f>
        <v>1.6419702691795459E-2</v>
      </c>
      <c r="AL15" s="16" t="s">
        <v>34498</v>
      </c>
      <c r="AM15" s="33">
        <f>D6L908C8*CHOOSE(MIN(D6L908C9,RUN_YEARS),B7L809C4,B7L809C13,B7L809C22,B7L809C31,B7L809C40)</f>
        <v>3.4914908834449911E-3</v>
      </c>
      <c r="AN15" s="16" t="s">
        <v>34499</v>
      </c>
      <c r="AO15" s="33">
        <f>D6L908C8-D6L908C18</f>
        <v>9.3612899167563775E-3</v>
      </c>
      <c r="AP15" s="16" t="s">
        <v>34500</v>
      </c>
      <c r="AQ15" s="33">
        <f>CHOOSE(MIN(D6L908C9,RUN_YEARS),B7L809C2,B7L809C11,B7L809C20,B7L809C29,B7L809C38)</f>
        <v>57.109430879846194</v>
      </c>
      <c r="AR15" s="16" t="s">
        <v>34501</v>
      </c>
      <c r="AS15" s="33">
        <f>IF(D6L908C20=0,0,D6L908C18/D6L908C20)</f>
        <v>6.1136853049557023E-5</v>
      </c>
      <c r="AT15" s="16" t="s">
        <v>34502</v>
      </c>
      <c r="AU15" s="33">
        <f>IF(D6L908C5=0,0,D6L908C18/D6L908C5)</f>
        <v>0.13582628295466959</v>
      </c>
      <c r="AV15" s="16" t="s">
        <v>34503</v>
      </c>
      <c r="AW15" s="33">
        <f>CHOOSE(MIN(D6L908C9,RUN_YEARS),B7L809C1,B7L809C10,B7L809C19,B7L809C28,B7L809C37)</f>
        <v>153.12024498821017</v>
      </c>
      <c r="AX15" s="16" t="s">
        <v>34504</v>
      </c>
      <c r="AY15" s="33">
        <f>IF(D6L908C23=0,0,D6L908C19/D6L908C23)</f>
        <v>6.1136853049557037E-5</v>
      </c>
      <c r="AZ15" s="16" t="s">
        <v>34505</v>
      </c>
      <c r="BA15" s="33">
        <f>IF(D6L908C5=0,0,D6L908C19/D6L908C5)</f>
        <v>0.36417371704533041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0.19986200726894338</v>
      </c>
      <c r="J16" s="16" t="s">
        <v>34528</v>
      </c>
      <c r="K16" s="21">
        <f>IF(FLOW_THRU_100PCT="Y",1,INDEX(VariabilityMatrix,D6L909C1,D6L909C9))</f>
        <v>0.67079570174770131</v>
      </c>
      <c r="L16" s="16" t="s">
        <v>34508</v>
      </c>
      <c r="M16" s="15">
        <f>IF(D6L909C2&lt;&gt;0,D6L909C2*D6L909C4,D6L909C3*D6L909C4)</f>
        <v>0.13406657541867506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6.703328770933753E-2</v>
      </c>
      <c r="R16" s="16" t="s">
        <v>34510</v>
      </c>
      <c r="S16" s="15">
        <f>D6L909C5-D6L909C7</f>
        <v>6.703328770933753E-2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6.4831954400055722E-2</v>
      </c>
      <c r="X16" s="16" t="s">
        <v>34512</v>
      </c>
      <c r="Y16" s="33">
        <f>D6L909C7-D6L909C10</f>
        <v>2.2013333092818083E-3</v>
      </c>
      <c r="Z16" s="16" t="s">
        <v>34513</v>
      </c>
      <c r="AA16" s="33">
        <f>CHOOSE(MIN(D6L909C9,RUN_YEARS),B7L809C7,B7L809C16,B7L809C25,B7L809C34,B7L809C43)</f>
        <v>25669</v>
      </c>
      <c r="AB16" s="16" t="s">
        <v>34514</v>
      </c>
      <c r="AC16" s="33">
        <f>IF(D6L909C12=0,0,D6L909C10/D6L909C12)</f>
        <v>2.5256906930560488E-6</v>
      </c>
      <c r="AD16" s="16" t="s">
        <v>34515</v>
      </c>
      <c r="AE16" s="33">
        <f>IF(D6L909C5=0,0,D6L909C10/D6L909C5)</f>
        <v>0.48358029730820462</v>
      </c>
      <c r="AF16" s="16" t="s">
        <v>34516</v>
      </c>
      <c r="AG16" s="33">
        <f>CHOOSE(MIN(D6L909C9,RUN_YEARS),B7L809C5,B7L809C14,B7L809C23,B7L809C32,B7L809C41)</f>
        <v>335.22183050515582</v>
      </c>
      <c r="AH16" s="16" t="s">
        <v>34517</v>
      </c>
      <c r="AI16" s="33">
        <f>IF(D6L909C15=0,0,D6L909C11/D6L909C15)</f>
        <v>6.5667958019456944E-6</v>
      </c>
      <c r="AJ16" s="16" t="s">
        <v>34518</v>
      </c>
      <c r="AK16" s="33">
        <f>IF(D6L909C5=0,0,D6L909C11/D6L909C5)</f>
        <v>1.6419702691795386E-2</v>
      </c>
      <c r="AL16" s="16" t="s">
        <v>34519</v>
      </c>
      <c r="AM16" s="33">
        <f>D6L909C8*CHOOSE(MIN(D6L909C9,RUN_YEARS),B7L809C4,B7L809C13,B7L809C22,B7L809C31,B7L809C40)</f>
        <v>1.820976460758051E-2</v>
      </c>
      <c r="AN16" s="16" t="s">
        <v>34520</v>
      </c>
      <c r="AO16" s="33">
        <f>D6L909C8-D6L909C18</f>
        <v>4.882352310175702E-2</v>
      </c>
      <c r="AP16" s="16" t="s">
        <v>34521</v>
      </c>
      <c r="AQ16" s="33">
        <f>CHOOSE(MIN(D6L909C9,RUN_YEARS),B7L809C2,B7L809C11,B7L809C20,B7L809C29,B7L809C38)</f>
        <v>57.109430879846194</v>
      </c>
      <c r="AR16" s="16" t="s">
        <v>34522</v>
      </c>
      <c r="AS16" s="33">
        <f>IF(D6L909C20=0,0,D6L909C18/D6L909C20)</f>
        <v>3.1885739933028648E-4</v>
      </c>
      <c r="AT16" s="16" t="s">
        <v>34523</v>
      </c>
      <c r="AU16" s="33">
        <f>IF(D6L909C5=0,0,D6L909C18/D6L909C5)</f>
        <v>0.13582628295466959</v>
      </c>
      <c r="AV16" s="16" t="s">
        <v>34524</v>
      </c>
      <c r="AW16" s="33">
        <f>CHOOSE(MIN(D6L909C9,RUN_YEARS),B7L809C1,B7L809C10,B7L809C19,B7L809C28,B7L809C37)</f>
        <v>153.12024498821017</v>
      </c>
      <c r="AX16" s="16" t="s">
        <v>34525</v>
      </c>
      <c r="AY16" s="33">
        <f>IF(D6L909C23=0,0,D6L909C19/D6L909C23)</f>
        <v>3.1885739933028642E-4</v>
      </c>
      <c r="AZ16" s="16" t="s">
        <v>34526</v>
      </c>
      <c r="BA16" s="33">
        <f>IF(D6L909C5=0,0,D6L909C19/D6L909C5)</f>
        <v>0.36417371704533041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0.67079570174770131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25669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335.22183050515582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57.109430879846194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153.12024498821017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0.67079570174770131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25669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335.22183050515582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57.109430879846194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153.12024498821017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0.67079570174770131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25669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335.22183050515582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57.109430879846194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153.12024498821017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6.8221534879954207E-2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5.8670519996760616E-2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2.9335259998380308E-2</v>
      </c>
      <c r="R20" s="16" t="s">
        <v>34594</v>
      </c>
      <c r="S20" s="15">
        <f>D6L913C5-D6L913C7</f>
        <v>2.9335259998380308E-2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2.8371907503260459E-2</v>
      </c>
      <c r="X20" s="16" t="s">
        <v>34596</v>
      </c>
      <c r="Y20" s="33">
        <f>D6L913C7-D6L913C10</f>
        <v>9.6335249511984855E-4</v>
      </c>
      <c r="Z20" s="16" t="s">
        <v>34597</v>
      </c>
      <c r="AA20" s="33">
        <f>CHOOSE(MIN(D6L913C9,RUN_YEARS),B7L809C7,B7L809C16,B7L809C25,B7L809C34,B7L809C43)</f>
        <v>25669</v>
      </c>
      <c r="AB20" s="16" t="s">
        <v>34598</v>
      </c>
      <c r="AC20" s="33">
        <f>IF(D6L913C12=0,0,D6L913C10/D6L913C12)</f>
        <v>1.1052985119506198E-6</v>
      </c>
      <c r="AD20" s="16" t="s">
        <v>34599</v>
      </c>
      <c r="AE20" s="33">
        <f>IF(D6L913C5=0,0,D6L913C10/D6L913C5)</f>
        <v>0.48358029730820457</v>
      </c>
      <c r="AF20" s="16" t="s">
        <v>34600</v>
      </c>
      <c r="AG20" s="33">
        <f>CHOOSE(MIN(D6L913C9,RUN_YEARS),B7L809C5,B7L809C14,B7L809C23,B7L809C32,B7L809C41)</f>
        <v>335.22183050515582</v>
      </c>
      <c r="AH20" s="16" t="s">
        <v>34601</v>
      </c>
      <c r="AI20" s="33">
        <f>IF(D6L913C15=0,0,D6L913C11/D6L913C15)</f>
        <v>2.8737761310716067E-6</v>
      </c>
      <c r="AJ20" s="16" t="s">
        <v>34602</v>
      </c>
      <c r="AK20" s="33">
        <f>IF(D6L913C5=0,0,D6L913C11/D6L913C5)</f>
        <v>1.6419702691795442E-2</v>
      </c>
      <c r="AL20" s="16" t="s">
        <v>34603</v>
      </c>
      <c r="AM20" s="33">
        <f>D6L913C8*CHOOSE(MIN(D6L913C9,RUN_YEARS),B7L809C4,B7L809C13,B7L809C22,B7L809C31,B7L809C40)</f>
        <v>7.9689986501776076E-3</v>
      </c>
      <c r="AN20" s="16" t="s">
        <v>34604</v>
      </c>
      <c r="AO20" s="33">
        <f>D6L913C8-D6L913C18</f>
        <v>2.13662613482027E-2</v>
      </c>
      <c r="AP20" s="16" t="s">
        <v>34605</v>
      </c>
      <c r="AQ20" s="33">
        <f>CHOOSE(MIN(D6L913C9,RUN_YEARS),B7L809C2,B7L809C11,B7L809C20,B7L809C29,B7L809C38)</f>
        <v>57.109430879846194</v>
      </c>
      <c r="AR20" s="16" t="s">
        <v>34606</v>
      </c>
      <c r="AS20" s="33">
        <f>IF(D6L913C20=0,0,D6L913C18/D6L913C20)</f>
        <v>1.3953910111525646E-4</v>
      </c>
      <c r="AT20" s="16" t="s">
        <v>34607</v>
      </c>
      <c r="AU20" s="33">
        <f>IF(D6L913C5=0,0,D6L913C18/D6L913C5)</f>
        <v>0.13582628295466959</v>
      </c>
      <c r="AV20" s="16" t="s">
        <v>34608</v>
      </c>
      <c r="AW20" s="33">
        <f>CHOOSE(MIN(D6L913C9,RUN_YEARS),B7L809C1,B7L809C10,B7L809C19,B7L809C28,B7L809C37)</f>
        <v>153.12024498821017</v>
      </c>
      <c r="AX20" s="16" t="s">
        <v>34609</v>
      </c>
      <c r="AY20" s="33">
        <f>IF(D6L913C23=0,0,D6L913C19/D6L913C23)</f>
        <v>1.3953910111525646E-4</v>
      </c>
      <c r="AZ20" s="16" t="s">
        <v>34610</v>
      </c>
      <c r="BA20" s="33">
        <f>IF(D6L913C5=0,0,D6L913C19/D6L913C5)</f>
        <v>0.36417371704533041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1.7824189779303694</v>
      </c>
      <c r="J21" s="16" t="s">
        <v>34632</v>
      </c>
      <c r="K21" s="21">
        <f>IF(FLOW_THRU_100PCT="Y",1,INDEX(VariabilityMatrix,D6L914C1,D6L914C9))</f>
        <v>0.65646204463521418</v>
      </c>
      <c r="L21" s="16" t="s">
        <v>34612</v>
      </c>
      <c r="M21" s="15">
        <f>IF(D6L914C2&lt;&gt;0,D6L914C2*D6L914C4,D6L914C3*D6L914C4)</f>
        <v>1.1700904066487789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0.58504520332438947</v>
      </c>
      <c r="R21" s="16" t="s">
        <v>34614</v>
      </c>
      <c r="S21" s="15">
        <f>D6L914C5-D6L914C7</f>
        <v>0.58504520332438947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0.56581551699312282</v>
      </c>
      <c r="X21" s="16" t="s">
        <v>34616</v>
      </c>
      <c r="Y21" s="33">
        <f>D6L914C7-D6L914C10</f>
        <v>1.9229686331266649E-2</v>
      </c>
      <c r="Z21" s="16" t="s">
        <v>34617</v>
      </c>
      <c r="AA21" s="33">
        <f>CHOOSE(MIN(D6L914C9,RUN_YEARS),B7L809C7,B7L809C16,B7L809C25,B7L809C34,B7L809C43)</f>
        <v>28676.600000000002</v>
      </c>
      <c r="AB21" s="16" t="s">
        <v>34618</v>
      </c>
      <c r="AC21" s="33">
        <f>IF(D6L914C12=0,0,D6L914C10/D6L914C12)</f>
        <v>1.9730913601791105E-5</v>
      </c>
      <c r="AD21" s="16" t="s">
        <v>34619</v>
      </c>
      <c r="AE21" s="33">
        <f>IF(D6L914C5=0,0,D6L914C10/D6L914C5)</f>
        <v>0.48356564055050943</v>
      </c>
      <c r="AF21" s="16" t="s">
        <v>34620</v>
      </c>
      <c r="AG21" s="33">
        <f>CHOOSE(MIN(D6L914C9,RUN_YEARS),B7L809C5,B7L809C14,B7L809C23,B7L809C32,B7L809C41)</f>
        <v>374.84494401019265</v>
      </c>
      <c r="AH21" s="16" t="s">
        <v>34621</v>
      </c>
      <c r="AI21" s="33">
        <f>IF(D6L914C15=0,0,D6L914C11/D6L914C15)</f>
        <v>5.1300375364656811E-5</v>
      </c>
      <c r="AJ21" s="16" t="s">
        <v>34622</v>
      </c>
      <c r="AK21" s="33">
        <f>IF(D6L914C5=0,0,D6L914C11/D6L914C5)</f>
        <v>1.643435944949059E-2</v>
      </c>
      <c r="AL21" s="16" t="s">
        <v>34623</v>
      </c>
      <c r="AM21" s="33">
        <f>D6L914C8*CHOOSE(MIN(D6L914C9,RUN_YEARS),B7L809C4,B7L809C13,B7L809C22,B7L809C31,B7L809C40)</f>
        <v>0.16084278893427709</v>
      </c>
      <c r="AN21" s="16" t="s">
        <v>34624</v>
      </c>
      <c r="AO21" s="33">
        <f>D6L914C8-D6L914C18</f>
        <v>0.42420241439011241</v>
      </c>
      <c r="AP21" s="16" t="s">
        <v>34625</v>
      </c>
      <c r="AQ21" s="33">
        <f>CHOOSE(MIN(D6L914C9,RUN_YEARS),B7L809C2,B7L809C11,B7L809C20,B7L809C29,B7L809C38)</f>
        <v>66.23867366845991</v>
      </c>
      <c r="AR21" s="16" t="s">
        <v>34626</v>
      </c>
      <c r="AS21" s="33">
        <f>IF(D6L914C20=0,0,D6L914C18/D6L914C20)</f>
        <v>2.4282308208544898E-3</v>
      </c>
      <c r="AT21" s="16" t="s">
        <v>34627</v>
      </c>
      <c r="AU21" s="33">
        <f>IF(D6L914C5=0,0,D6L914C18/D6L914C5)</f>
        <v>0.13746184740967335</v>
      </c>
      <c r="AV21" s="16" t="s">
        <v>34628</v>
      </c>
      <c r="AW21" s="33">
        <f>CHOOSE(MIN(D6L914C9,RUN_YEARS),B7L809C1,B7L809C10,B7L809C19,B7L809C28,B7L809C37)</f>
        <v>174.69608356294412</v>
      </c>
      <c r="AX21" s="16" t="s">
        <v>34629</v>
      </c>
      <c r="AY21" s="33">
        <f>IF(D6L914C23=0,0,D6L914C19/D6L914C23)</f>
        <v>2.4282308208544903E-3</v>
      </c>
      <c r="AZ21" s="16" t="s">
        <v>34630</v>
      </c>
      <c r="BA21" s="33">
        <f>IF(D6L914C5=0,0,D6L914C19/D6L914C5)</f>
        <v>0.36253815259032668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1.1369312143969725</v>
      </c>
      <c r="J22" s="16" t="s">
        <v>34653</v>
      </c>
      <c r="K22" s="21">
        <f>IF(FLOW_THRU_100PCT="Y",1,INDEX(VariabilityMatrix,D6L915C1,D6L915C9))</f>
        <v>0.66309337941438495</v>
      </c>
      <c r="L22" s="16" t="s">
        <v>34633</v>
      </c>
      <c r="M22" s="15">
        <f>IF(D6L915C2&lt;&gt;0,D6L915C2*D6L915C4,D6L915C3*D6L915C4)</f>
        <v>0.75389156111618916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0.37694578055809458</v>
      </c>
      <c r="R22" s="16" t="s">
        <v>34635</v>
      </c>
      <c r="S22" s="15">
        <f>D6L915C5-D6L915C7</f>
        <v>0.37694578055809458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0.36457917876304308</v>
      </c>
      <c r="X22" s="16" t="s">
        <v>34637</v>
      </c>
      <c r="Y22" s="33">
        <f>D6L915C7-D6L915C10</f>
        <v>1.2366601795051502E-2</v>
      </c>
      <c r="Z22" s="16" t="s">
        <v>34638</v>
      </c>
      <c r="AA22" s="33">
        <f>CHOOSE(MIN(D6L915C9,RUN_YEARS),B7L809C7,B7L809C16,B7L809C25,B7L809C34,B7L809C43)</f>
        <v>26501.333333333332</v>
      </c>
      <c r="AB22" s="16" t="s">
        <v>34639</v>
      </c>
      <c r="AC22" s="33">
        <f>IF(D6L915C12=0,0,D6L915C10/D6L915C12)</f>
        <v>1.3757012682244029E-5</v>
      </c>
      <c r="AD22" s="16" t="s">
        <v>34640</v>
      </c>
      <c r="AE22" s="33">
        <f>IF(D6L915C5=0,0,D6L915C10/D6L915C5)</f>
        <v>0.48359631221134525</v>
      </c>
      <c r="AF22" s="16" t="s">
        <v>34641</v>
      </c>
      <c r="AG22" s="33">
        <f>CHOOSE(MIN(D6L915C9,RUN_YEARS),B7L809C5,B7L809C14,B7L809C23,B7L809C32,B7L809C41)</f>
        <v>345.74259802261065</v>
      </c>
      <c r="AH22" s="16" t="s">
        <v>34642</v>
      </c>
      <c r="AI22" s="33">
        <f>IF(D6L915C15=0,0,D6L915C11/D6L915C15)</f>
        <v>3.5768232973834364E-5</v>
      </c>
      <c r="AJ22" s="16" t="s">
        <v>34643</v>
      </c>
      <c r="AK22" s="33">
        <f>IF(D6L915C5=0,0,D6L915C11/D6L915C5)</f>
        <v>1.6403687788654756E-2</v>
      </c>
      <c r="AL22" s="16" t="s">
        <v>34644</v>
      </c>
      <c r="AM22" s="33">
        <f>D6L915C8*CHOOSE(MIN(D6L915C9,RUN_YEARS),B7L809C4,B7L809C13,B7L809C22,B7L809C31,B7L809C40)</f>
        <v>0.10716908167255529</v>
      </c>
      <c r="AN22" s="16" t="s">
        <v>34645</v>
      </c>
      <c r="AO22" s="33">
        <f>D6L915C8-D6L915C18</f>
        <v>0.26977669888553929</v>
      </c>
      <c r="AP22" s="16" t="s">
        <v>34646</v>
      </c>
      <c r="AQ22" s="33">
        <f>CHOOSE(MIN(D6L915C9,RUN_YEARS),B7L809C2,B7L809C11,B7L809C20,B7L809C29,B7L809C38)</f>
        <v>63.886279374872565</v>
      </c>
      <c r="AR22" s="16" t="s">
        <v>34647</v>
      </c>
      <c r="AS22" s="33">
        <f>IF(D6L915C20=0,0,D6L915C18/D6L915C20)</f>
        <v>1.677497621104329E-3</v>
      </c>
      <c r="AT22" s="16" t="s">
        <v>34648</v>
      </c>
      <c r="AU22" s="33">
        <f>IF(D6L915C5=0,0,D6L915C18/D6L915C5)</f>
        <v>0.14215450497135684</v>
      </c>
      <c r="AV22" s="16" t="s">
        <v>34649</v>
      </c>
      <c r="AW22" s="33">
        <f>CHOOSE(MIN(D6L915C9,RUN_YEARS),B7L809C1,B7L809C10,B7L809C19,B7L809C28,B7L809C37)</f>
        <v>160.8209129428989</v>
      </c>
      <c r="AX22" s="16" t="s">
        <v>34650</v>
      </c>
      <c r="AY22" s="33">
        <f>IF(D6L915C23=0,0,D6L915C19/D6L915C23)</f>
        <v>1.677497621104329E-3</v>
      </c>
      <c r="AZ22" s="16" t="s">
        <v>34651</v>
      </c>
      <c r="BA22" s="33">
        <f>IF(D6L915C5=0,0,D6L915C19/D6L915C5)</f>
        <v>0.35784549502864316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300.410830567142</v>
      </c>
      <c r="J23" s="16" t="s">
        <v>34674</v>
      </c>
      <c r="K23" s="21">
        <f>IF(FLOW_THRU_100PCT="Y",1,INDEX(VariabilityMatrix,D6L916C1,D6L916C9))</f>
        <v>0.33218144065456362</v>
      </c>
      <c r="L23" s="16" t="s">
        <v>34654</v>
      </c>
      <c r="M23" s="15">
        <f>IF(D6L916C2&lt;&gt;0,D6L916C2*D6L916C4,D6L916C3*D6L916C4)</f>
        <v>99.79090248602725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49.895451243013625</v>
      </c>
      <c r="R23" s="16" t="s">
        <v>34656</v>
      </c>
      <c r="S23" s="15">
        <f>D6L916C5-D6L916C7</f>
        <v>49.895451243013625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48.258512434484743</v>
      </c>
      <c r="X23" s="16" t="s">
        <v>34658</v>
      </c>
      <c r="Y23" s="33">
        <f>D6L916C7-D6L916C10</f>
        <v>1.6369388085288819</v>
      </c>
      <c r="Z23" s="16" t="s">
        <v>34659</v>
      </c>
      <c r="AA23" s="33">
        <f>CHOOSE(MIN(D6L916C9,RUN_YEARS),B7L809C7,B7L809C16,B7L809C25,B7L809C34,B7L809C43)</f>
        <v>26501.333333333332</v>
      </c>
      <c r="AB23" s="16" t="s">
        <v>34660</v>
      </c>
      <c r="AC23" s="33">
        <f>IF(D6L916C12=0,0,D6L916C10/D6L916C12)</f>
        <v>1.8209843190714206E-3</v>
      </c>
      <c r="AD23" s="16" t="s">
        <v>34661</v>
      </c>
      <c r="AE23" s="33">
        <f>IF(D6L916C5=0,0,D6L916C10/D6L916C5)</f>
        <v>0.48359631221134525</v>
      </c>
      <c r="AF23" s="16" t="s">
        <v>34662</v>
      </c>
      <c r="AG23" s="33">
        <f>CHOOSE(MIN(D6L916C9,RUN_YEARS),B7L809C5,B7L809C14,B7L809C23,B7L809C32,B7L809C41)</f>
        <v>345.74259802261065</v>
      </c>
      <c r="AH23" s="16" t="s">
        <v>34663</v>
      </c>
      <c r="AI23" s="33">
        <f>IF(D6L916C15=0,0,D6L916C11/D6L916C15)</f>
        <v>4.734559229585677E-3</v>
      </c>
      <c r="AJ23" s="16" t="s">
        <v>34664</v>
      </c>
      <c r="AK23" s="33">
        <f>IF(D6L916C5=0,0,D6L916C11/D6L916C5)</f>
        <v>1.6403687788654746E-2</v>
      </c>
      <c r="AL23" s="16" t="s">
        <v>34665</v>
      </c>
      <c r="AM23" s="33">
        <f>D6L916C8*CHOOSE(MIN(D6L916C9,RUN_YEARS),B7L809C4,B7L809C13,B7L809C22,B7L809C31,B7L809C40)</f>
        <v>14.185726343546147</v>
      </c>
      <c r="AN23" s="16" t="s">
        <v>34666</v>
      </c>
      <c r="AO23" s="33">
        <f>D6L916C8-D6L916C18</f>
        <v>35.709724899467474</v>
      </c>
      <c r="AP23" s="16" t="s">
        <v>34667</v>
      </c>
      <c r="AQ23" s="33">
        <f>CHOOSE(MIN(D6L916C9,RUN_YEARS),B7L809C2,B7L809C11,B7L809C20,B7L809C29,B7L809C38)</f>
        <v>63.886279374872565</v>
      </c>
      <c r="AR23" s="16" t="s">
        <v>34668</v>
      </c>
      <c r="AS23" s="33">
        <f>IF(D6L916C20=0,0,D6L916C18/D6L916C20)</f>
        <v>0.22204652520624962</v>
      </c>
      <c r="AT23" s="16" t="s">
        <v>34669</v>
      </c>
      <c r="AU23" s="33">
        <f>IF(D6L916C5=0,0,D6L916C18/D6L916C5)</f>
        <v>0.14215450497135684</v>
      </c>
      <c r="AV23" s="16" t="s">
        <v>34670</v>
      </c>
      <c r="AW23" s="33">
        <f>CHOOSE(MIN(D6L916C9,RUN_YEARS),B7L809C1,B7L809C10,B7L809C19,B7L809C28,B7L809C37)</f>
        <v>160.8209129428989</v>
      </c>
      <c r="AX23" s="16" t="s">
        <v>34671</v>
      </c>
      <c r="AY23" s="33">
        <f>IF(D6L916C23=0,0,D6L916C19/D6L916C23)</f>
        <v>0.2220465252062496</v>
      </c>
      <c r="AZ23" s="16" t="s">
        <v>34672</v>
      </c>
      <c r="BA23" s="33">
        <f>IF(D6L916C5=0,0,D6L916C19/D6L916C5)</f>
        <v>0.3578454950286431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7.342671592723959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6.3146975697426049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3.1573487848713024</v>
      </c>
      <c r="R24" s="16" t="s">
        <v>34677</v>
      </c>
      <c r="S24" s="15">
        <f>D6L917C5-D6L917C7</f>
        <v>3.1573487848713024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3.0537644574574676</v>
      </c>
      <c r="X24" s="16" t="s">
        <v>34679</v>
      </c>
      <c r="Y24" s="33">
        <f>D6L917C7-D6L917C10</f>
        <v>0.10358432741383483</v>
      </c>
      <c r="Z24" s="16" t="s">
        <v>34680</v>
      </c>
      <c r="AA24" s="33">
        <f>CHOOSE(MIN(D6L917C9,RUN_YEARS),B7L809C7,B7L809C16,B7L809C25,B7L809C34,B7L809C43)</f>
        <v>26501.333333333332</v>
      </c>
      <c r="AB24" s="16" t="s">
        <v>34681</v>
      </c>
      <c r="AC24" s="33">
        <f>IF(D6L917C12=0,0,D6L917C10/D6L917C12)</f>
        <v>1.1523059685515702E-4</v>
      </c>
      <c r="AD24" s="16" t="s">
        <v>34682</v>
      </c>
      <c r="AE24" s="33">
        <f>IF(D6L917C5=0,0,D6L917C10/D6L917C5)</f>
        <v>0.48359631221134519</v>
      </c>
      <c r="AF24" s="16" t="s">
        <v>34683</v>
      </c>
      <c r="AG24" s="33">
        <f>CHOOSE(MIN(D6L917C9,RUN_YEARS),B7L809C5,B7L809C14,B7L809C23,B7L809C32,B7L809C41)</f>
        <v>345.74259802261065</v>
      </c>
      <c r="AH24" s="16" t="s">
        <v>34684</v>
      </c>
      <c r="AI24" s="33">
        <f>IF(D6L917C15=0,0,D6L917C11/D6L917C15)</f>
        <v>2.9959955182340793E-4</v>
      </c>
      <c r="AJ24" s="16" t="s">
        <v>34685</v>
      </c>
      <c r="AK24" s="33">
        <f>IF(D6L917C5=0,0,D6L917C11/D6L917C5)</f>
        <v>1.6403687788654787E-2</v>
      </c>
      <c r="AL24" s="16" t="s">
        <v>34686</v>
      </c>
      <c r="AM24" s="33">
        <f>D6L917C8*CHOOSE(MIN(D6L917C9,RUN_YEARS),B7L809C4,B7L809C13,B7L809C22,B7L809C31,B7L809C40)</f>
        <v>0.89766270707059015</v>
      </c>
      <c r="AN24" s="16" t="s">
        <v>34687</v>
      </c>
      <c r="AO24" s="33">
        <f>D6L917C8-D6L917C18</f>
        <v>2.2596860778007124</v>
      </c>
      <c r="AP24" s="16" t="s">
        <v>34688</v>
      </c>
      <c r="AQ24" s="33">
        <f>CHOOSE(MIN(D6L917C9,RUN_YEARS),B7L809C2,B7L809C11,B7L809C20,B7L809C29,B7L809C38)</f>
        <v>63.886279374872565</v>
      </c>
      <c r="AR24" s="16" t="s">
        <v>34689</v>
      </c>
      <c r="AS24" s="33">
        <f>IF(D6L917C20=0,0,D6L917C18/D6L917C20)</f>
        <v>1.4050946711159617E-2</v>
      </c>
      <c r="AT24" s="16" t="s">
        <v>34690</v>
      </c>
      <c r="AU24" s="33">
        <f>IF(D6L917C5=0,0,D6L917C18/D6L917C5)</f>
        <v>0.14215450497135684</v>
      </c>
      <c r="AV24" s="16" t="s">
        <v>34691</v>
      </c>
      <c r="AW24" s="33">
        <f>CHOOSE(MIN(D6L917C9,RUN_YEARS),B7L809C1,B7L809C10,B7L809C19,B7L809C28,B7L809C37)</f>
        <v>160.8209129428989</v>
      </c>
      <c r="AX24" s="16" t="s">
        <v>34692</v>
      </c>
      <c r="AY24" s="33">
        <f>IF(D6L917C23=0,0,D6L917C19/D6L917C23)</f>
        <v>1.4050946711159617E-2</v>
      </c>
      <c r="AZ24" s="16" t="s">
        <v>34693</v>
      </c>
      <c r="BA24" s="33">
        <f>IF(D6L917C5=0,0,D6L917C19/D6L917C5)</f>
        <v>0.35784549502864316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174.82904182037601</v>
      </c>
      <c r="J25" s="16" t="s">
        <v>34715</v>
      </c>
      <c r="K25" s="21">
        <f>IF(FLOW_THRU_100PCT="Y",1,INDEX(VariabilityMatrix,D6L918C1,D6L918C9))</f>
        <v>0.34150070988595593</v>
      </c>
      <c r="L25" s="16" t="s">
        <v>34695</v>
      </c>
      <c r="M25" s="15">
        <f>IF(D6L918C2&lt;&gt;0,D6L918C2*D6L918C4,D6L918C3*D6L918C4)</f>
        <v>59.704241890339887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29.852120945169943</v>
      </c>
      <c r="R25" s="16" t="s">
        <v>34697</v>
      </c>
      <c r="S25" s="15">
        <f>D6L918C5-D6L918C7</f>
        <v>29.852120945169943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28.871795043891524</v>
      </c>
      <c r="X25" s="16" t="s">
        <v>34699</v>
      </c>
      <c r="Y25" s="33">
        <f>D6L918C7-D6L918C10</f>
        <v>0.98032590127841956</v>
      </c>
      <c r="Z25" s="16" t="s">
        <v>34700</v>
      </c>
      <c r="AA25" s="33">
        <f>CHOOSE(MIN(D6L918C9,RUN_YEARS),B7L809C7,B7L809C16,B7L809C25,B7L809C34,B7L809C43)</f>
        <v>25669</v>
      </c>
      <c r="AB25" s="16" t="s">
        <v>34701</v>
      </c>
      <c r="AC25" s="33">
        <f>IF(D6L918C12=0,0,D6L918C10/D6L918C12)</f>
        <v>1.1247728795002346E-3</v>
      </c>
      <c r="AD25" s="16" t="s">
        <v>34702</v>
      </c>
      <c r="AE25" s="33">
        <f>IF(D6L918C5=0,0,D6L918C10/D6L918C5)</f>
        <v>0.48358029730820457</v>
      </c>
      <c r="AF25" s="16" t="s">
        <v>34703</v>
      </c>
      <c r="AG25" s="33">
        <f>CHOOSE(MIN(D6L918C9,RUN_YEARS),B7L809C5,B7L809C14,B7L809C23,B7L809C32,B7L809C41)</f>
        <v>335.22183050515582</v>
      </c>
      <c r="AH25" s="16" t="s">
        <v>34704</v>
      </c>
      <c r="AI25" s="33">
        <f>IF(D6L918C15=0,0,D6L918C11/D6L918C15)</f>
        <v>2.9244094867006041E-3</v>
      </c>
      <c r="AJ25" s="16" t="s">
        <v>34705</v>
      </c>
      <c r="AK25" s="33">
        <f>IF(D6L918C5=0,0,D6L918C11/D6L918C5)</f>
        <v>1.6419702691795435E-2</v>
      </c>
      <c r="AL25" s="16" t="s">
        <v>34706</v>
      </c>
      <c r="AM25" s="33">
        <f>D6L918C8*CHOOSE(MIN(D6L918C9,RUN_YEARS),B7L809C4,B7L809C13,B7L809C22,B7L809C31,B7L809C40)</f>
        <v>8.1094052525913423</v>
      </c>
      <c r="AN25" s="16" t="s">
        <v>34707</v>
      </c>
      <c r="AO25" s="33">
        <f>D6L918C8-D6L918C18</f>
        <v>21.742715692578599</v>
      </c>
      <c r="AP25" s="16" t="s">
        <v>34708</v>
      </c>
      <c r="AQ25" s="33">
        <f>CHOOSE(MIN(D6L918C9,RUN_YEARS),B7L809C2,B7L809C11,B7L809C20,B7L809C29,B7L809C38)</f>
        <v>57.109430879846194</v>
      </c>
      <c r="AR25" s="16" t="s">
        <v>34709</v>
      </c>
      <c r="AS25" s="33">
        <f>IF(D6L918C20=0,0,D6L918C18/D6L918C20)</f>
        <v>0.14199765481209051</v>
      </c>
      <c r="AT25" s="16" t="s">
        <v>34710</v>
      </c>
      <c r="AU25" s="33">
        <f>IF(D6L918C5=0,0,D6L918C18/D6L918C5)</f>
        <v>0.13582628295466959</v>
      </c>
      <c r="AV25" s="16" t="s">
        <v>34711</v>
      </c>
      <c r="AW25" s="33">
        <f>CHOOSE(MIN(D6L918C9,RUN_YEARS),B7L809C1,B7L809C10,B7L809C19,B7L809C28,B7L809C37)</f>
        <v>153.12024498821017</v>
      </c>
      <c r="AX25" s="16" t="s">
        <v>34712</v>
      </c>
      <c r="AY25" s="33">
        <f>IF(D6L918C23=0,0,D6L918C19/D6L918C23)</f>
        <v>0.14199765481209051</v>
      </c>
      <c r="AZ25" s="16" t="s">
        <v>34713</v>
      </c>
      <c r="BA25" s="33">
        <f>IF(D6L918C5=0,0,D6L918C19/D6L918C5)</f>
        <v>0.36417371704533041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489.24596917811351</v>
      </c>
      <c r="J26" s="16" t="s">
        <v>34736</v>
      </c>
      <c r="K26" s="21">
        <f>IF(FLOW_THRU_100PCT="Y",1,INDEX(VariabilityMatrix,D6L919C1,D6L919C9))</f>
        <v>0.33218144065456362</v>
      </c>
      <c r="L26" s="16" t="s">
        <v>34716</v>
      </c>
      <c r="M26" s="15">
        <f>IF(D6L919C2&lt;&gt;0,D6L919C2*D6L919C4,D6L919C3*D6L919C4)</f>
        <v>162.51843087602398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81.259215438011992</v>
      </c>
      <c r="R26" s="16" t="s">
        <v>34718</v>
      </c>
      <c r="S26" s="15">
        <f>D6L919C5-D6L919C7</f>
        <v>81.259215438011992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78.593313838019625</v>
      </c>
      <c r="X26" s="16" t="s">
        <v>34720</v>
      </c>
      <c r="Y26" s="33">
        <f>D6L919C7-D6L919C10</f>
        <v>2.6659015999923668</v>
      </c>
      <c r="Z26" s="16" t="s">
        <v>34721</v>
      </c>
      <c r="AA26" s="33">
        <f>CHOOSE(MIN(D6L919C9,RUN_YEARS),B7L809C7,B7L809C16,B7L809C25,B7L809C34,B7L809C43)</f>
        <v>26501.333333333332</v>
      </c>
      <c r="AB26" s="16" t="s">
        <v>34722</v>
      </c>
      <c r="AC26" s="33">
        <f>IF(D6L919C12=0,0,D6L919C10/D6L919C12)</f>
        <v>2.9656362134491206E-3</v>
      </c>
      <c r="AD26" s="16" t="s">
        <v>34723</v>
      </c>
      <c r="AE26" s="33">
        <f>IF(D6L919C5=0,0,D6L919C10/D6L919C5)</f>
        <v>0.48359631221134525</v>
      </c>
      <c r="AF26" s="16" t="s">
        <v>34724</v>
      </c>
      <c r="AG26" s="33">
        <f>CHOOSE(MIN(D6L919C9,RUN_YEARS),B7L809C5,B7L809C14,B7L809C23,B7L809C32,B7L809C41)</f>
        <v>345.74259802261065</v>
      </c>
      <c r="AH26" s="16" t="s">
        <v>34725</v>
      </c>
      <c r="AI26" s="33">
        <f>IF(D6L919C15=0,0,D6L919C11/D6L919C15)</f>
        <v>7.7106541549676905E-3</v>
      </c>
      <c r="AJ26" s="16" t="s">
        <v>34726</v>
      </c>
      <c r="AK26" s="33">
        <f>IF(D6L919C5=0,0,D6L919C11/D6L919C5)</f>
        <v>1.6403687788654756E-2</v>
      </c>
      <c r="AL26" s="16" t="s">
        <v>34727</v>
      </c>
      <c r="AM26" s="33">
        <f>D6L919C8*CHOOSE(MIN(D6L919C9,RUN_YEARS),B7L809C4,B7L809C13,B7L809C22,B7L809C31,B7L809C40)</f>
        <v>23.102727089902864</v>
      </c>
      <c r="AN26" s="16" t="s">
        <v>34728</v>
      </c>
      <c r="AO26" s="33">
        <f>D6L919C8-D6L919C18</f>
        <v>58.156488348109129</v>
      </c>
      <c r="AP26" s="16" t="s">
        <v>34729</v>
      </c>
      <c r="AQ26" s="33">
        <f>CHOOSE(MIN(D6L919C9,RUN_YEARS),B7L809C2,B7L809C11,B7L809C20,B7L809C29,B7L809C38)</f>
        <v>63.886279374872565</v>
      </c>
      <c r="AR26" s="16" t="s">
        <v>34730</v>
      </c>
      <c r="AS26" s="33">
        <f>IF(D6L919C20=0,0,D6L919C18/D6L919C20)</f>
        <v>0.36162267259829683</v>
      </c>
      <c r="AT26" s="16" t="s">
        <v>34731</v>
      </c>
      <c r="AU26" s="33">
        <f>IF(D6L919C5=0,0,D6L919C18/D6L919C5)</f>
        <v>0.14215450497135684</v>
      </c>
      <c r="AV26" s="16" t="s">
        <v>34732</v>
      </c>
      <c r="AW26" s="33">
        <f>CHOOSE(MIN(D6L919C9,RUN_YEARS),B7L809C1,B7L809C10,B7L809C19,B7L809C28,B7L809C37)</f>
        <v>160.8209129428989</v>
      </c>
      <c r="AX26" s="16" t="s">
        <v>34733</v>
      </c>
      <c r="AY26" s="33">
        <f>IF(D6L919C23=0,0,D6L919C19/D6L919C23)</f>
        <v>0.36162267259829683</v>
      </c>
      <c r="AZ26" s="16" t="s">
        <v>34734</v>
      </c>
      <c r="BA26" s="33">
        <f>IF(D6L919C5=0,0,D6L919C19/D6L919C5)</f>
        <v>0.35784549502864316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18.082983372712047</v>
      </c>
      <c r="J27" s="16" t="s">
        <v>34757</v>
      </c>
      <c r="K27" s="21">
        <f>IF(FLOW_THRU_100PCT="Y",1,INDEX(VariabilityMatrix,D6L920C1,D6L920C9))</f>
        <v>0.34150070988595593</v>
      </c>
      <c r="L27" s="16" t="s">
        <v>34737</v>
      </c>
      <c r="M27" s="15">
        <f>IF(D6L920C2&lt;&gt;0,D6L920C2*D6L920C4,D6L920C3*D6L920C4)</f>
        <v>6.1753516586371013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3.0876758293185507</v>
      </c>
      <c r="R27" s="16" t="s">
        <v>34739</v>
      </c>
      <c r="S27" s="15">
        <f>D6L920C5-D6L920C7</f>
        <v>3.0876758293185507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2.9862783910664437</v>
      </c>
      <c r="X27" s="16" t="s">
        <v>34741</v>
      </c>
      <c r="Y27" s="33">
        <f>D6L920C7-D6L920C10</f>
        <v>0.10139743825210701</v>
      </c>
      <c r="Z27" s="16" t="s">
        <v>34742</v>
      </c>
      <c r="AA27" s="33">
        <f>CHOOSE(MIN(D6L920C9,RUN_YEARS),B7L809C7,B7L809C16,B7L809C25,B7L809C34,B7L809C43)</f>
        <v>25669</v>
      </c>
      <c r="AB27" s="16" t="s">
        <v>34743</v>
      </c>
      <c r="AC27" s="33">
        <f>IF(D6L920C12=0,0,D6L920C10/D6L920C12)</f>
        <v>1.1633793256716053E-4</v>
      </c>
      <c r="AD27" s="16" t="s">
        <v>34744</v>
      </c>
      <c r="AE27" s="33">
        <f>IF(D6L920C5=0,0,D6L920C10/D6L920C5)</f>
        <v>0.48358029730820457</v>
      </c>
      <c r="AF27" s="16" t="s">
        <v>34745</v>
      </c>
      <c r="AG27" s="33">
        <f>CHOOSE(MIN(D6L920C9,RUN_YEARS),B7L809C5,B7L809C14,B7L809C23,B7L809C32,B7L809C41)</f>
        <v>335.22183050515582</v>
      </c>
      <c r="AH27" s="16" t="s">
        <v>34746</v>
      </c>
      <c r="AI27" s="33">
        <f>IF(D6L920C15=0,0,D6L920C11/D6L920C15)</f>
        <v>3.0247862467461673E-4</v>
      </c>
      <c r="AJ27" s="16" t="s">
        <v>34747</v>
      </c>
      <c r="AK27" s="33">
        <f>IF(D6L920C5=0,0,D6L920C11/D6L920C5)</f>
        <v>1.6419702691795435E-2</v>
      </c>
      <c r="AL27" s="16" t="s">
        <v>34748</v>
      </c>
      <c r="AM27" s="33">
        <f>D6L920C8*CHOOSE(MIN(D6L920C9,RUN_YEARS),B7L809C4,B7L809C13,B7L809C22,B7L809C31,B7L809C40)</f>
        <v>0.8387750617306311</v>
      </c>
      <c r="AN27" s="16" t="s">
        <v>34749</v>
      </c>
      <c r="AO27" s="33">
        <f>D6L920C8-D6L920C18</f>
        <v>2.2489007675879193</v>
      </c>
      <c r="AP27" s="16" t="s">
        <v>34750</v>
      </c>
      <c r="AQ27" s="33">
        <f>CHOOSE(MIN(D6L920C9,RUN_YEARS),B7L809C2,B7L809C11,B7L809C20,B7L809C29,B7L809C38)</f>
        <v>57.109430879846194</v>
      </c>
      <c r="AR27" s="16" t="s">
        <v>34751</v>
      </c>
      <c r="AS27" s="33">
        <f>IF(D6L920C20=0,0,D6L920C18/D6L920C20)</f>
        <v>1.46871549726235E-2</v>
      </c>
      <c r="AT27" s="16" t="s">
        <v>34752</v>
      </c>
      <c r="AU27" s="33">
        <f>IF(D6L920C5=0,0,D6L920C18/D6L920C5)</f>
        <v>0.13582628295466959</v>
      </c>
      <c r="AV27" s="16" t="s">
        <v>34753</v>
      </c>
      <c r="AW27" s="33">
        <f>CHOOSE(MIN(D6L920C9,RUN_YEARS),B7L809C1,B7L809C10,B7L809C19,B7L809C28,B7L809C37)</f>
        <v>153.12024498821017</v>
      </c>
      <c r="AX27" s="16" t="s">
        <v>34754</v>
      </c>
      <c r="AY27" s="33">
        <f>IF(D6L920C23=0,0,D6L920C19/D6L920C23)</f>
        <v>1.4687154972623498E-2</v>
      </c>
      <c r="AZ27" s="16" t="s">
        <v>34755</v>
      </c>
      <c r="BA27" s="33">
        <f>IF(D6L920C5=0,0,D6L920C19/D6L920C5)</f>
        <v>0.36417371704533036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0.34150070988595593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25669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335.22183050515582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57.109430879846194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153.12024498821017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0.34150070988595593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25669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335.22183050515582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57.109430879846194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153.12024498821017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0.34150070988595593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25669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335.22183050515582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57.109430879846194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153.12024498821017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0.34150070988595593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25669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335.22183050515582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57.109430879846194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153.12024498821017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0.34150070988595593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25669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335.22183050515582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57.109430879846194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153.12024498821017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14.63476712779172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12.585899729900879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6.2929498649504394</v>
      </c>
      <c r="R33" s="16" t="s">
        <v>34865</v>
      </c>
      <c r="S33" s="15">
        <f>D6L926C5-D6L926C7</f>
        <v>6.2929498649504394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6.0862931332767189</v>
      </c>
      <c r="X33" s="16" t="s">
        <v>34867</v>
      </c>
      <c r="Y33" s="33">
        <f>D6L926C7-D6L926C10</f>
        <v>0.20665673167372045</v>
      </c>
      <c r="Z33" s="16" t="s">
        <v>34868</v>
      </c>
      <c r="AA33" s="33">
        <f>CHOOSE(MIN(D6L926C9,RUN_YEARS),B7L809C7,B7L809C16,B7L809C25,B7L809C34,B7L809C43)</f>
        <v>25669</v>
      </c>
      <c r="AB33" s="16" t="s">
        <v>34869</v>
      </c>
      <c r="AC33" s="33">
        <f>IF(D6L926C12=0,0,D6L926C10/D6L926C12)</f>
        <v>2.3710674873492224E-4</v>
      </c>
      <c r="AD33" s="16" t="s">
        <v>34870</v>
      </c>
      <c r="AE33" s="33">
        <f>IF(D6L926C5=0,0,D6L926C10/D6L926C5)</f>
        <v>0.48358029730820462</v>
      </c>
      <c r="AF33" s="16" t="s">
        <v>34871</v>
      </c>
      <c r="AG33" s="33">
        <f>CHOOSE(MIN(D6L926C9,RUN_YEARS),B7L809C5,B7L809C14,B7L809C23,B7L809C32,B7L809C41)</f>
        <v>335.22183050515582</v>
      </c>
      <c r="AH33" s="16" t="s">
        <v>34872</v>
      </c>
      <c r="AI33" s="33">
        <f>IF(D6L926C15=0,0,D6L926C11/D6L926C15)</f>
        <v>6.1647754671079517E-4</v>
      </c>
      <c r="AJ33" s="16" t="s">
        <v>34873</v>
      </c>
      <c r="AK33" s="33">
        <f>IF(D6L926C5=0,0,D6L926C11/D6L926C5)</f>
        <v>1.64197026917954E-2</v>
      </c>
      <c r="AL33" s="16" t="s">
        <v>34874</v>
      </c>
      <c r="AM33" s="33">
        <f>D6L926C8*CHOOSE(MIN(D6L926C9,RUN_YEARS),B7L809C4,B7L809C13,B7L809C22,B7L809C31,B7L809C40)</f>
        <v>1.7094959779526162</v>
      </c>
      <c r="AN33" s="16" t="s">
        <v>34875</v>
      </c>
      <c r="AO33" s="33">
        <f>D6L926C8-D6L926C18</f>
        <v>4.5834538869978232</v>
      </c>
      <c r="AP33" s="16" t="s">
        <v>34876</v>
      </c>
      <c r="AQ33" s="33">
        <f>CHOOSE(MIN(D6L926C9,RUN_YEARS),B7L809C2,B7L809C11,B7L809C20,B7L809C29,B7L809C38)</f>
        <v>57.109430879846194</v>
      </c>
      <c r="AR33" s="16" t="s">
        <v>34877</v>
      </c>
      <c r="AS33" s="33">
        <f>IF(D6L926C20=0,0,D6L926C18/D6L926C20)</f>
        <v>2.9933689613354107E-2</v>
      </c>
      <c r="AT33" s="16" t="s">
        <v>34878</v>
      </c>
      <c r="AU33" s="33">
        <f>IF(D6L926C5=0,0,D6L926C18/D6L926C5)</f>
        <v>0.13582628295466959</v>
      </c>
      <c r="AV33" s="16" t="s">
        <v>34879</v>
      </c>
      <c r="AW33" s="33">
        <f>CHOOSE(MIN(D6L926C9,RUN_YEARS),B7L809C1,B7L809C10,B7L809C19,B7L809C28,B7L809C37)</f>
        <v>153.12024498821017</v>
      </c>
      <c r="AX33" s="16" t="s">
        <v>34880</v>
      </c>
      <c r="AY33" s="33">
        <f>IF(D6L926C23=0,0,D6L926C19/D6L926C23)</f>
        <v>2.9933689613354107E-2</v>
      </c>
      <c r="AZ33" s="16" t="s">
        <v>34881</v>
      </c>
      <c r="BA33" s="33">
        <f>IF(D6L926C5=0,0,D6L926C19/D6L926C5)</f>
        <v>0.36417371704533041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29.253191802202746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25.157744949894361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12.578872474947181</v>
      </c>
      <c r="R34" s="16" t="s">
        <v>34885</v>
      </c>
      <c r="S34" s="15">
        <f>D6L927C5-D6L927C7</f>
        <v>12.578872474947181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12.166192681322508</v>
      </c>
      <c r="X34" s="16" t="s">
        <v>34887</v>
      </c>
      <c r="Y34" s="33">
        <f>D6L927C7-D6L927C10</f>
        <v>0.41267979362467244</v>
      </c>
      <c r="Z34" s="16" t="s">
        <v>34888</v>
      </c>
      <c r="AA34" s="33">
        <f>CHOOSE(MIN(D6L927C9,RUN_YEARS),B7L809C7,B7L809C16,B7L809C25,B7L809C34,B7L809C43)</f>
        <v>26501.333333333332</v>
      </c>
      <c r="AB34" s="16" t="s">
        <v>34889</v>
      </c>
      <c r="AC34" s="33">
        <f>IF(D6L927C12=0,0,D6L927C10/D6L927C12)</f>
        <v>4.590785123260154E-4</v>
      </c>
      <c r="AD34" s="16" t="s">
        <v>34890</v>
      </c>
      <c r="AE34" s="33">
        <f>IF(D6L927C5=0,0,D6L927C10/D6L927C5)</f>
        <v>0.48359631221134525</v>
      </c>
      <c r="AF34" s="16" t="s">
        <v>34891</v>
      </c>
      <c r="AG34" s="33">
        <f>CHOOSE(MIN(D6L927C9,RUN_YEARS),B7L809C5,B7L809C14,B7L809C23,B7L809C32,B7L809C41)</f>
        <v>345.74259802261065</v>
      </c>
      <c r="AH34" s="16" t="s">
        <v>34892</v>
      </c>
      <c r="AI34" s="33">
        <f>IF(D6L927C15=0,0,D6L927C11/D6L927C15)</f>
        <v>1.1936041320476348E-3</v>
      </c>
      <c r="AJ34" s="16" t="s">
        <v>34893</v>
      </c>
      <c r="AK34" s="33">
        <f>IF(D6L927C5=0,0,D6L927C11/D6L927C5)</f>
        <v>1.6403687788654735E-2</v>
      </c>
      <c r="AL34" s="16" t="s">
        <v>34894</v>
      </c>
      <c r="AM34" s="33">
        <f>D6L927C8*CHOOSE(MIN(D6L927C9,RUN_YEARS),B7L809C4,B7L809C13,B7L809C22,B7L809C31,B7L809C40)</f>
        <v>3.5762867795478854</v>
      </c>
      <c r="AN34" s="16" t="s">
        <v>34895</v>
      </c>
      <c r="AO34" s="33">
        <f>D6L927C8-D6L927C18</f>
        <v>9.0025856953992953</v>
      </c>
      <c r="AP34" s="16" t="s">
        <v>34896</v>
      </c>
      <c r="AQ34" s="33">
        <f>CHOOSE(MIN(D6L927C9,RUN_YEARS),B7L809C2,B7L809C11,B7L809C20,B7L809C29,B7L809C38)</f>
        <v>63.886279374872565</v>
      </c>
      <c r="AR34" s="16" t="s">
        <v>34897</v>
      </c>
      <c r="AS34" s="33">
        <f>IF(D6L927C20=0,0,D6L927C18/D6L927C20)</f>
        <v>5.5978949072349529E-2</v>
      </c>
      <c r="AT34" s="16" t="s">
        <v>34898</v>
      </c>
      <c r="AU34" s="33">
        <f>IF(D6L927C5=0,0,D6L927C18/D6L927C5)</f>
        <v>0.14215450497135684</v>
      </c>
      <c r="AV34" s="16" t="s">
        <v>34899</v>
      </c>
      <c r="AW34" s="33">
        <f>CHOOSE(MIN(D6L927C9,RUN_YEARS),B7L809C1,B7L809C10,B7L809C19,B7L809C28,B7L809C37)</f>
        <v>160.8209129428989</v>
      </c>
      <c r="AX34" s="16" t="s">
        <v>34900</v>
      </c>
      <c r="AY34" s="33">
        <f>IF(D6L927C23=0,0,D6L927C19/D6L927C23)</f>
        <v>5.5978949072349529E-2</v>
      </c>
      <c r="AZ34" s="16" t="s">
        <v>34901</v>
      </c>
      <c r="BA34" s="33">
        <f>IF(D6L927C5=0,0,D6L927C19/D6L927C5)</f>
        <v>0.35784549502864316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3976.1837446869395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2887.3475498895777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1443.6737749447889</v>
      </c>
      <c r="R35" s="16" t="s">
        <v>34905</v>
      </c>
      <c r="S35" s="15">
        <f>SUM(D6L901C8:D6L927C8)-2*SUM(D6L909C8,D6L911C8,D6L922C8,D6L924C8,D6L927C8)</f>
        <v>1443.6737749447889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1396.3088327506362</v>
      </c>
      <c r="X35" s="16" t="s">
        <v>34907</v>
      </c>
      <c r="Y35" s="33">
        <f>SUM(D6L901C11:D6L927C11)-2*SUM(D6L909C11,D6L911C11,D6L922C11,D6L924C11,D6L927C11)</f>
        <v>47.364942194152384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5.2710860679608382E-2</v>
      </c>
      <c r="AD35" s="16" t="s">
        <v>34909</v>
      </c>
      <c r="AE35" s="33">
        <f>IF(D6L928C5=0,0,D6L928C10/D6L928C5)</f>
        <v>0.48359569072453223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0.1370482377669815</v>
      </c>
      <c r="AJ35" s="16" t="s">
        <v>34911</v>
      </c>
      <c r="AK35" s="33">
        <f>IF(D6L928C5=0,0,D6L928C11/D6L928C5)</f>
        <v>1.6404309275467648E-2</v>
      </c>
      <c r="AL35" s="16" t="s">
        <v>34912</v>
      </c>
      <c r="AM35" s="33">
        <f>SUM(D6L901C18:D6L927C18)-2*SUM(D6L909C18,D6L911C18,D6L922C18,D6L924C18,D6L927C18)</f>
        <v>409.86928217344337</v>
      </c>
      <c r="AN35" s="16" t="s">
        <v>34913</v>
      </c>
      <c r="AO35" s="33">
        <f>SUM(D6L901C19:D6L927C19)-2*SUM(D6L909C19,D6L911C19,D6L922C19,D6L924C19,D6L927C19)</f>
        <v>1033.8044927713454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6.4341647044461121</v>
      </c>
      <c r="AT35" s="16" t="s">
        <v>34915</v>
      </c>
      <c r="AU35" s="33">
        <f>IF(D6L928C5=0,0,D6L928C18/D6L928C5)</f>
        <v>0.14195356641049955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6.434164704446113</v>
      </c>
      <c r="AZ35" s="16" t="s">
        <v>34917</v>
      </c>
      <c r="BA35" s="33">
        <f>IF(D6L928C5=0,0,D6L928C19/D6L928C5)</f>
        <v>0.35804643358950039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40.126902017281395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20.063451008640698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10.031725504320349</v>
      </c>
      <c r="R36" s="16" t="s">
        <v>34922</v>
      </c>
      <c r="S36" s="15">
        <f>D6L929C5-D6L929C7</f>
        <v>10.031725504320349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9.7022896037870652</v>
      </c>
      <c r="X36" s="16" t="s">
        <v>34924</v>
      </c>
      <c r="Y36" s="33">
        <f>D6L929C7-D6L929C10</f>
        <v>0.32943590053328364</v>
      </c>
      <c r="Z36" s="16" t="s">
        <v>34925</v>
      </c>
      <c r="AA36" s="33">
        <f>CHOOSE(MIN(D6L929C9,RUN_YEARS),B7L809C7,B7L809C16,B7L809C25,B7L809C34,B7L809C43)</f>
        <v>25669</v>
      </c>
      <c r="AB36" s="16" t="s">
        <v>34926</v>
      </c>
      <c r="AC36" s="33">
        <f>IF(D6L929C12=0,0,D6L929C10/D6L929C12)</f>
        <v>3.779769217260924E-4</v>
      </c>
      <c r="AD36" s="16" t="s">
        <v>34927</v>
      </c>
      <c r="AE36" s="33">
        <f>IF(D6L929C5=0,0,D6L929C10/D6L929C5)</f>
        <v>0.48358029730820457</v>
      </c>
      <c r="AF36" s="16" t="s">
        <v>34928</v>
      </c>
      <c r="AG36" s="33">
        <f>CHOOSE(MIN(D6L929C9,RUN_YEARS),B7L809C5,B7L809C14,B7L809C23,B7L809C32,B7L809C41)</f>
        <v>335.22183050515582</v>
      </c>
      <c r="AH36" s="16" t="s">
        <v>34929</v>
      </c>
      <c r="AI36" s="33">
        <f>IF(D6L929C15=0,0,D6L929C11/D6L929C15)</f>
        <v>9.8273999648783848E-4</v>
      </c>
      <c r="AJ36" s="16" t="s">
        <v>34930</v>
      </c>
      <c r="AK36" s="33">
        <f>IF(D6L929C5=0,0,D6L929C11/D6L929C5)</f>
        <v>1.6419702691795442E-2</v>
      </c>
      <c r="AL36" s="16" t="s">
        <v>34931</v>
      </c>
      <c r="AM36" s="33">
        <f>D6L929C8*CHOOSE(MIN(D6L929C9,RUN_YEARS),B7L809C4,B7L809C13,B7L809C22,B7L809C31,B7L809C40)</f>
        <v>2.7251439737467824</v>
      </c>
      <c r="AN36" s="16" t="s">
        <v>34932</v>
      </c>
      <c r="AO36" s="33">
        <f>D6L929C8-D6L929C18</f>
        <v>7.3065815305735669</v>
      </c>
      <c r="AP36" s="16" t="s">
        <v>34933</v>
      </c>
      <c r="AQ36" s="33">
        <f>CHOOSE(MIN(D6L929C9,RUN_YEARS),B7L809C2,B7L809C11,B7L809C20,B7L809C29,B7L809C38)</f>
        <v>57.109430879846194</v>
      </c>
      <c r="AR36" s="16" t="s">
        <v>34934</v>
      </c>
      <c r="AS36" s="33">
        <f>IF(D6L929C20=0,0,D6L929C18/D6L929C20)</f>
        <v>4.7717932603465678E-2</v>
      </c>
      <c r="AT36" s="16" t="s">
        <v>34935</v>
      </c>
      <c r="AU36" s="33">
        <f>IF(D6L929C5=0,0,D6L929C18/D6L929C5)</f>
        <v>0.13582628295466959</v>
      </c>
      <c r="AV36" s="16" t="s">
        <v>34936</v>
      </c>
      <c r="AW36" s="33">
        <f>CHOOSE(MIN(D6L929C9,RUN_YEARS),B7L809C1,B7L809C10,B7L809C19,B7L809C28,B7L809C37)</f>
        <v>153.12024498821017</v>
      </c>
      <c r="AX36" s="16" t="s">
        <v>34937</v>
      </c>
      <c r="AY36" s="33">
        <f>IF(D6L929C23=0,0,D6L929C19/D6L929C23)</f>
        <v>4.7717932603465678E-2</v>
      </c>
      <c r="AZ36" s="16" t="s">
        <v>34938</v>
      </c>
      <c r="BA36" s="33">
        <f>IF(D6L929C5=0,0,D6L929C19/D6L929C5)</f>
        <v>0.36417371704533041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25669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335.22183050515582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57.109430879846194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153.12024498821017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25669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335.22183050515582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57.109430879846194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153.12024498821017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25669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335.22183050515582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57.109430879846194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153.12024498821017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25669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335.22183050515582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57.109430879846194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153.12024498821017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25669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335.22183050515582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57.109430879846194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153.12024498821017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-675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-675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-675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-652.83340136607615</v>
      </c>
      <c r="X42" s="16" t="s">
        <v>35045</v>
      </c>
      <c r="Y42" s="33">
        <f>D6L935C7-D6L935C10</f>
        <v>-22.166598633923854</v>
      </c>
      <c r="Z42" s="16" t="s">
        <v>35046</v>
      </c>
      <c r="AA42" s="33">
        <f>CHOOSE(MIN(D6L935C9,RUN_YEARS),B7L809C7,B7L809C16,B7L809C25,B7L809C34,B7L809C43)</f>
        <v>25669</v>
      </c>
      <c r="AB42" s="16" t="s">
        <v>35047</v>
      </c>
      <c r="AC42" s="33">
        <f>IF(D6L935C12=0,0,D6L935C10/D6L935C12)</f>
        <v>-2.5432755517007914E-2</v>
      </c>
      <c r="AD42" s="16" t="s">
        <v>35048</v>
      </c>
      <c r="AE42" s="33">
        <f>IF(D6L935C5=0,0,D6L935C10/D6L935C5)</f>
        <v>0.96716059461640913</v>
      </c>
      <c r="AF42" s="16" t="s">
        <v>35049</v>
      </c>
      <c r="AG42" s="33">
        <f>CHOOSE(MIN(D6L935C9,RUN_YEARS),B7L809C5,B7L809C14,B7L809C23,B7L809C32,B7L809C41)</f>
        <v>335.22183050515582</v>
      </c>
      <c r="AH42" s="16" t="s">
        <v>35050</v>
      </c>
      <c r="AI42" s="33">
        <f>IF(D6L935C15=0,0,D6L935C11/D6L935C15)</f>
        <v>-6.6125164344220486E-2</v>
      </c>
      <c r="AJ42" s="16" t="s">
        <v>35051</v>
      </c>
      <c r="AK42" s="33">
        <f>IF(D6L935C5=0,0,D6L935C11/D6L935C5)</f>
        <v>3.2839405383590897E-2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57.109430879846194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153.12024498821017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-2827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-2827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-2827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25669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335.22183050515582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-767.96180382570185</v>
      </c>
      <c r="AN43" s="16" t="s">
        <v>35073</v>
      </c>
      <c r="AO43" s="33">
        <f>D6L936C8-D6L936C18</f>
        <v>-2059.0381961742983</v>
      </c>
      <c r="AP43" s="16" t="s">
        <v>35074</v>
      </c>
      <c r="AQ43" s="33">
        <f>CHOOSE(MIN(D6L936C9,RUN_YEARS),B7L809C2,B7L809C11,B7L809C20,B7L809C29,B7L809C38)</f>
        <v>57.109430879846194</v>
      </c>
      <c r="AR43" s="16" t="s">
        <v>35075</v>
      </c>
      <c r="AS43" s="33">
        <f>IF(D6L936C20=0,0,D6L936C18/D6L936C20)</f>
        <v>-13.447197634335279</v>
      </c>
      <c r="AT43" s="16" t="s">
        <v>35076</v>
      </c>
      <c r="AU43" s="33">
        <f>IF(D6L936C5=0,0,D6L936C18/D6L936C5)</f>
        <v>0.27165256590933917</v>
      </c>
      <c r="AV43" s="16" t="s">
        <v>35077</v>
      </c>
      <c r="AW43" s="33">
        <f>CHOOSE(MIN(D6L936C9,RUN_YEARS),B7L809C1,B7L809C10,B7L809C19,B7L809C28,B7L809C37)</f>
        <v>153.12024498821017</v>
      </c>
      <c r="AX43" s="16" t="s">
        <v>35078</v>
      </c>
      <c r="AY43" s="33">
        <f>IF(D6L936C23=0,0,D6L936C19/D6L936C23)</f>
        <v>-13.447197634335279</v>
      </c>
      <c r="AZ43" s="16" t="s">
        <v>35079</v>
      </c>
      <c r="BA43" s="33">
        <f>IF(D6L936C5=0,0,D6L936C19/D6L936C5)</f>
        <v>0.72834743409066083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-3461.8730979827187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-3481.9365489913594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-664.96827449567968</v>
      </c>
      <c r="R44" s="16" t="s">
        <v>35083</v>
      </c>
      <c r="S44" s="15">
        <f>SUM(D6L929C8:D6L936C8)</f>
        <v>-2816.9682744956795</v>
      </c>
      <c r="U44" s="21" t="str">
        <f>NULL_VALUE</f>
        <v>n/a</v>
      </c>
      <c r="V44" s="16" t="s">
        <v>35084</v>
      </c>
      <c r="W44" s="33">
        <f>SUM(D6L929C10:D6L936C10)</f>
        <v>-643.13111176228904</v>
      </c>
      <c r="X44" s="16" t="s">
        <v>35085</v>
      </c>
      <c r="Y44" s="33">
        <f>SUM(D6L929C11:D6L936C11)</f>
        <v>-21.837162733390571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-2.505477859528182E-2</v>
      </c>
      <c r="AD44" s="16" t="s">
        <v>35087</v>
      </c>
      <c r="AE44" s="33">
        <f>IF(D6L937C5=0,0,D6L937C10/D6L937C5)</f>
        <v>0.18470500616922214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-6.5142424347732653E-2</v>
      </c>
      <c r="AJ44" s="16" t="s">
        <v>35089</v>
      </c>
      <c r="AK44" s="33">
        <f>IF(D6L937C5=0,0,D6L937C11/D6L937C5)</f>
        <v>6.2715567690962998E-3</v>
      </c>
      <c r="AL44" s="16" t="s">
        <v>35090</v>
      </c>
      <c r="AM44" s="33">
        <f>SUM(D6L929C18:D6L936C18)</f>
        <v>-765.2366598519551</v>
      </c>
      <c r="AN44" s="16" t="s">
        <v>35091</v>
      </c>
      <c r="AO44" s="33">
        <f>SUM(D6L929C19:D6L936C19)</f>
        <v>-2051.7316146437247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-13.399479701731813</v>
      </c>
      <c r="AT44" s="16" t="s">
        <v>35093</v>
      </c>
      <c r="AU44" s="33">
        <f>IF(D6L937C5=0,0,D6L937C18/D6L937C5)</f>
        <v>0.21977329255859857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-13.399479701731813</v>
      </c>
      <c r="AZ44" s="16" t="s">
        <v>35095</v>
      </c>
      <c r="BA44" s="33">
        <f>IF(D6L937C5=0,0,D6L937C19/D6L937C5)</f>
        <v>0.589250144503083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132.45114118479236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66.225570592396181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33.112785296198091</v>
      </c>
      <c r="R45" s="16" t="s">
        <v>35100</v>
      </c>
      <c r="S45" s="15">
        <f>D6L938C5-D6L938C7</f>
        <v>33.112785296198091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32.025381116476431</v>
      </c>
      <c r="X45" s="16" t="s">
        <v>35102</v>
      </c>
      <c r="Y45" s="33">
        <f>D6L938C7-D6L938C10</f>
        <v>1.0874041797216591</v>
      </c>
      <c r="Z45" s="16" t="s">
        <v>35103</v>
      </c>
      <c r="AA45" s="33">
        <f>CHOOSE(MIN(D6L938C9,RUN_YEARS),B7L809C7,B7L809C16,B7L809C25,B7L809C34,B7L809C43)</f>
        <v>25669</v>
      </c>
      <c r="AB45" s="16" t="s">
        <v>35104</v>
      </c>
      <c r="AC45" s="33">
        <f>IF(D6L938C12=0,0,D6L938C10/D6L938C12)</f>
        <v>1.2476287006301934E-3</v>
      </c>
      <c r="AD45" s="16" t="s">
        <v>35105</v>
      </c>
      <c r="AE45" s="33">
        <f>IF(D6L938C5=0,0,D6L938C10/D6L938C5)</f>
        <v>0.48358029730820451</v>
      </c>
      <c r="AF45" s="16" t="s">
        <v>35106</v>
      </c>
      <c r="AG45" s="33">
        <f>CHOOSE(MIN(D6L938C9,RUN_YEARS),B7L809C5,B7L809C14,B7L809C23,B7L809C32,B7L809C41)</f>
        <v>335.22183050515582</v>
      </c>
      <c r="AH45" s="16" t="s">
        <v>35107</v>
      </c>
      <c r="AI45" s="33">
        <f>IF(D6L938C15=0,0,D6L938C11/D6L938C15)</f>
        <v>3.2438346216385047E-3</v>
      </c>
      <c r="AJ45" s="16" t="s">
        <v>35108</v>
      </c>
      <c r="AK45" s="33">
        <f>IF(D6L938C5=0,0,D6L938C11/D6L938C5)</f>
        <v>1.641970269179548E-2</v>
      </c>
      <c r="AL45" s="16" t="s">
        <v>35109</v>
      </c>
      <c r="AM45" s="33">
        <f>D6L938C8*CHOOSE(MIN(D6L938C9,RUN_YEARS),B7L809C4,B7L809C13,B7L809C22,B7L809C31,B7L809C40)</f>
        <v>8.9951730901172482</v>
      </c>
      <c r="AN45" s="16" t="s">
        <v>35110</v>
      </c>
      <c r="AO45" s="33">
        <f>D6L938C8-D6L938C18</f>
        <v>24.117612206080842</v>
      </c>
      <c r="AP45" s="16" t="s">
        <v>35111</v>
      </c>
      <c r="AQ45" s="33">
        <f>CHOOSE(MIN(D6L938C9,RUN_YEARS),B7L809C2,B7L809C11,B7L809C20,B7L809C29,B7L809C38)</f>
        <v>57.109430879846194</v>
      </c>
      <c r="AR45" s="16" t="s">
        <v>35112</v>
      </c>
      <c r="AS45" s="33">
        <f>IF(D6L938C20=0,0,D6L938C18/D6L938C20)</f>
        <v>0.15750766469801447</v>
      </c>
      <c r="AT45" s="16" t="s">
        <v>35113</v>
      </c>
      <c r="AU45" s="33">
        <f>IF(D6L938C5=0,0,D6L938C18/D6L938C5)</f>
        <v>0.13582628295466959</v>
      </c>
      <c r="AV45" s="16" t="s">
        <v>35114</v>
      </c>
      <c r="AW45" s="33">
        <f>CHOOSE(MIN(D6L938C9,RUN_YEARS),B7L809C1,B7L809C10,B7L809C19,B7L809C28,B7L809C37)</f>
        <v>153.12024498821017</v>
      </c>
      <c r="AX45" s="16" t="s">
        <v>35115</v>
      </c>
      <c r="AY45" s="33">
        <f>IF(D6L938C23=0,0,D6L938C19/D6L938C23)</f>
        <v>0.1575076646980145</v>
      </c>
      <c r="AZ45" s="16" t="s">
        <v>35116</v>
      </c>
      <c r="BA45" s="33">
        <f>IF(D6L938C5=0,0,D6L938C19/D6L938C5)</f>
        <v>0.36417371704533041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25669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335.22183050515582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57.109430879846194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153.12024498821017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132.45114118479236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66.225570592396181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33.112785296198091</v>
      </c>
      <c r="R47" s="16" t="s">
        <v>35140</v>
      </c>
      <c r="S47" s="15">
        <f>SUM(D6L938C8:D6L939C8)</f>
        <v>33.112785296198091</v>
      </c>
      <c r="U47" s="21" t="str">
        <f>NULL_VALUE</f>
        <v>n/a</v>
      </c>
      <c r="V47" s="16" t="s">
        <v>35141</v>
      </c>
      <c r="W47" s="33">
        <f>SUM(D6L938C10:D6L939C10)</f>
        <v>32.025381116476431</v>
      </c>
      <c r="X47" s="16" t="s">
        <v>35142</v>
      </c>
      <c r="Y47" s="33">
        <f>SUM(D6L938C11:D6L939C11)</f>
        <v>1.0874041797216591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1.2476287006301934E-3</v>
      </c>
      <c r="AD47" s="16" t="s">
        <v>35144</v>
      </c>
      <c r="AE47" s="33">
        <f>IF(D6L940C5=0,0,D6L940C10/D6L940C5)</f>
        <v>0.48358029730820451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3.2438346216385047E-3</v>
      </c>
      <c r="AJ47" s="16" t="s">
        <v>35146</v>
      </c>
      <c r="AK47" s="33">
        <f>IF(D6L940C5=0,0,D6L940C11/D6L940C5)</f>
        <v>1.641970269179548E-2</v>
      </c>
      <c r="AL47" s="16" t="s">
        <v>35147</v>
      </c>
      <c r="AM47" s="33">
        <f>SUM(D6L938C18:D6L939C18)</f>
        <v>8.9951730901172482</v>
      </c>
      <c r="AN47" s="16" t="s">
        <v>35148</v>
      </c>
      <c r="AO47" s="33">
        <f>SUM(D6L938C19:D6L939C19)</f>
        <v>24.117612206080842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0.15750766469801447</v>
      </c>
      <c r="AT47" s="16" t="s">
        <v>35150</v>
      </c>
      <c r="AU47" s="33">
        <f>IF(D6L940C5=0,0,D6L940C18/D6L940C5)</f>
        <v>0.13582628295466959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0.1575076646980145</v>
      </c>
      <c r="AZ47" s="16" t="s">
        <v>35152</v>
      </c>
      <c r="BA47" s="33">
        <f>IF(D6L940C5=0,0,D6L940C19/D6L940C5)</f>
        <v>0.36417371704533041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646.76178788901314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-528.36342850938547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811.81828574530732</v>
      </c>
      <c r="R48" s="16" t="s">
        <v>35157</v>
      </c>
      <c r="S48" s="15">
        <f>SUM(D6L928C8,D6L937C8,D6L940C8)</f>
        <v>-1340.1817142546925</v>
      </c>
      <c r="U48" s="21" t="str">
        <f>NULL_VALUE</f>
        <v>n/a</v>
      </c>
      <c r="V48" s="16" t="s">
        <v>35158</v>
      </c>
      <c r="W48" s="33">
        <f>SUM(D6L928C10,D6L937C10,D6L940C10)</f>
        <v>785.20310210482353</v>
      </c>
      <c r="X48" s="16" t="s">
        <v>35159</v>
      </c>
      <c r="Y48" s="33">
        <f>SUM(D6L928C11,D6L937C11,D6L940C11)</f>
        <v>26.615183640483473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2.8903710784956755E-2</v>
      </c>
      <c r="AD48" s="16" t="s">
        <v>35161</v>
      </c>
      <c r="AE48" s="33">
        <f>IF(D6L941C5=0,0,D6L941C10/D6L941C5)</f>
        <v>-1.4861041846140488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7.5149648040887349E-2</v>
      </c>
      <c r="AJ48" s="16" t="s">
        <v>35163</v>
      </c>
      <c r="AK48" s="33">
        <f>IF(D6L941C5=0,0,D6L941C11/D6L941C5)</f>
        <v>-5.0372872542617131E-2</v>
      </c>
      <c r="AL48" s="16" t="s">
        <v>35164</v>
      </c>
      <c r="AM48" s="33">
        <f>SUM(D6L928C18,D6L937C18,D6L940C18)</f>
        <v>-346.37220458839448</v>
      </c>
      <c r="AN48" s="16" t="s">
        <v>35165</v>
      </c>
      <c r="AO48" s="33">
        <f>SUM(D6L928C19,D6L937C19,D6L940C19)</f>
        <v>-993.80950966629848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-6.8078073325876867</v>
      </c>
      <c r="AT48" s="16" t="s">
        <v>35167</v>
      </c>
      <c r="AU48" s="33">
        <f>IF(D6L941C5=0,0,D6L941C18/D6L941C5)</f>
        <v>0.65555673594892228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-6.8078073325876858</v>
      </c>
      <c r="AZ48" s="16" t="s">
        <v>35169</v>
      </c>
      <c r="BA48" s="33">
        <f>IF(D6L941C5=0,0,D6L941C19/D6L941C5)</f>
        <v>1.8809203212077445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1959.6922666666667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1685.3353493333334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842.6676746666667</v>
      </c>
      <c r="R8" s="16" t="s">
        <v>35179</v>
      </c>
      <c r="S8" s="15">
        <f>D6L1001C5-D6L1001C7</f>
        <v>842.6676746666667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818.3675520634398</v>
      </c>
      <c r="X8" s="16" t="s">
        <v>35181</v>
      </c>
      <c r="Y8" s="33">
        <f>D6L1001C7-D6L1001C10</f>
        <v>24.300122603226896</v>
      </c>
      <c r="Z8" s="16" t="s">
        <v>35182</v>
      </c>
      <c r="AA8" s="33">
        <f>CHOOSE(MIN(D6L1001C9,RUN_YEARS),B7L810C7,B7L810C16,B7L810C25,B7L810C34,B7L810C43)</f>
        <v>54031.333333333336</v>
      </c>
      <c r="AB8" s="16" t="s">
        <v>35183</v>
      </c>
      <c r="AC8" s="33">
        <f>IF(D6L1001C12=0,0,D6L1001C10/D6L1001C12)</f>
        <v>1.5146166151679392E-2</v>
      </c>
      <c r="AD8" s="16" t="s">
        <v>35184</v>
      </c>
      <c r="AE8" s="33">
        <f>IF(D6L1001C5=0,0,D6L1001C10/D6L1001C5)</f>
        <v>0.48558143184213204</v>
      </c>
      <c r="AF8" s="16" t="s">
        <v>35185</v>
      </c>
      <c r="AG8" s="33">
        <f>CHOOSE(MIN(D6L1001C9,RUN_YEARS),B7L810C5,B7L810C14,B7L810C23,B7L810C32,B7L810C41)</f>
        <v>617.06711174595227</v>
      </c>
      <c r="AH8" s="16" t="s">
        <v>35186</v>
      </c>
      <c r="AI8" s="33">
        <f>IF(D6L1001C15=0,0,D6L1001C11/D6L1001C15)</f>
        <v>3.9380031994366446E-2</v>
      </c>
      <c r="AJ8" s="16" t="s">
        <v>35187</v>
      </c>
      <c r="AK8" s="33">
        <f>IF(D6L1001C5=0,0,D6L1001C11/D6L1001C5)</f>
        <v>1.4418568157867972E-2</v>
      </c>
      <c r="AL8" s="16" t="s">
        <v>35188</v>
      </c>
      <c r="AM8" s="33">
        <f>D6L1001C8*CHOOSE(MIN(D6L1001C9,RUN_YEARS),B7L810C4,B7L810C13,B7L810C22,B7L810C31,B7L810C40)</f>
        <v>250.98598109904674</v>
      </c>
      <c r="AN8" s="16" t="s">
        <v>35189</v>
      </c>
      <c r="AO8" s="33">
        <f>D6L1001C8-D6L1001C18</f>
        <v>591.68169356761996</v>
      </c>
      <c r="AP8" s="16" t="s">
        <v>35190</v>
      </c>
      <c r="AQ8" s="33">
        <f>CHOOSE(MIN(D6L1001C9,RUN_YEARS),B7L810C2,B7L810C11,B7L810C20,B7L810C29,B7L810C38)</f>
        <v>130.25234666168487</v>
      </c>
      <c r="AR8" s="16" t="s">
        <v>35191</v>
      </c>
      <c r="AS8" s="33">
        <f>IF(D6L1001C20=0,0,D6L1001C18/D6L1001C20)</f>
        <v>1.926920992455923</v>
      </c>
      <c r="AT8" s="16" t="s">
        <v>35192</v>
      </c>
      <c r="AU8" s="33">
        <f>IF(D6L1001C5=0,0,D6L1001C18/D6L1001C5)</f>
        <v>0.14892346570570009</v>
      </c>
      <c r="AV8" s="16" t="s">
        <v>35193</v>
      </c>
      <c r="AW8" s="33">
        <f>CHOOSE(MIN(D6L1001C9,RUN_YEARS),B7L810C1,B7L810C10,B7L810C19,B7L810C28,B7L810C37)</f>
        <v>307.06069210108222</v>
      </c>
      <c r="AX8" s="16" t="s">
        <v>35194</v>
      </c>
      <c r="AY8" s="33">
        <f>IF(D6L1001C23=0,0,D6L1001C19/D6L1001C23)</f>
        <v>1.926920992455923</v>
      </c>
      <c r="AZ8" s="16" t="s">
        <v>35195</v>
      </c>
      <c r="BA8" s="33">
        <f>IF(D6L1001C5=0,0,D6L1001C19/D6L1001C5)</f>
        <v>0.35107653429429991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5.5126410227387366</v>
      </c>
      <c r="J9" s="16" t="s">
        <v>35216</v>
      </c>
      <c r="K9" s="21">
        <f>IF(FLOW_THRU_100PCT="Y",1,INDEX(VariabilityMatrix,D6L1002C1,D6L1002C9))</f>
        <v>0.65646204463521418</v>
      </c>
      <c r="L9" s="16" t="s">
        <v>35196</v>
      </c>
      <c r="M9" s="15">
        <f>IF(D6L1002C2&lt;&gt;0,D6L1002C2*D6L1002C4,D6L1002C3*D6L1002C4)</f>
        <v>3.6188395971270291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1.8094197985635145</v>
      </c>
      <c r="R9" s="16" t="s">
        <v>35198</v>
      </c>
      <c r="S9" s="15">
        <f>D6L1002C5-D6L1002C7</f>
        <v>1.8094197985635145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1.7569770482973432</v>
      </c>
      <c r="X9" s="16" t="s">
        <v>35200</v>
      </c>
      <c r="Y9" s="33">
        <f>D6L1002C7-D6L1002C10</f>
        <v>5.244275026617129E-2</v>
      </c>
      <c r="Z9" s="16" t="s">
        <v>35201</v>
      </c>
      <c r="AA9" s="33">
        <f>CHOOSE(MIN(D6L1002C9,RUN_YEARS),B7L810C7,B7L810C16,B7L810C25,B7L810C34,B7L810C43)</f>
        <v>55075.399999999994</v>
      </c>
      <c r="AB9" s="16" t="s">
        <v>35202</v>
      </c>
      <c r="AC9" s="33">
        <f>IF(D6L1002C12=0,0,D6L1002C10/D6L1002C12)</f>
        <v>3.1901303454851774E-5</v>
      </c>
      <c r="AD9" s="16" t="s">
        <v>35203</v>
      </c>
      <c r="AE9" s="33">
        <f>IF(D6L1002C5=0,0,D6L1002C10/D6L1002C5)</f>
        <v>0.48550840708502108</v>
      </c>
      <c r="AF9" s="16" t="s">
        <v>35204</v>
      </c>
      <c r="AG9" s="33">
        <f>CHOOSE(MIN(D6L1002C9,RUN_YEARS),B7L810C5,B7L810C14,B7L810C23,B7L810C32,B7L810C41)</f>
        <v>632.27161211321618</v>
      </c>
      <c r="AH9" s="16" t="s">
        <v>35205</v>
      </c>
      <c r="AI9" s="33">
        <f>IF(D6L1002C15=0,0,D6L1002C11/D6L1002C15)</f>
        <v>8.2943388982614574E-5</v>
      </c>
      <c r="AJ9" s="16" t="s">
        <v>35206</v>
      </c>
      <c r="AK9" s="33">
        <f>IF(D6L1002C5=0,0,D6L1002C11/D6L1002C5)</f>
        <v>1.4491592914978937E-2</v>
      </c>
      <c r="AL9" s="16" t="s">
        <v>35207</v>
      </c>
      <c r="AM9" s="33">
        <f>D6L1002C8*CHOOSE(MIN(D6L1002C9,RUN_YEARS),B7L810C4,B7L810C13,B7L810C22,B7L810C31,B7L810C40)</f>
        <v>0.52247478461482655</v>
      </c>
      <c r="AN9" s="16" t="s">
        <v>35208</v>
      </c>
      <c r="AO9" s="33">
        <f>D6L1002C8-D6L1002C18</f>
        <v>1.286945013948688</v>
      </c>
      <c r="AP9" s="16" t="s">
        <v>35209</v>
      </c>
      <c r="AQ9" s="33">
        <f>CHOOSE(MIN(D6L1002C9,RUN_YEARS),B7L810C2,B7L810C11,B7L810C20,B7L810C29,B7L810C38)</f>
        <v>127.21596869084539</v>
      </c>
      <c r="AR9" s="16" t="s">
        <v>35210</v>
      </c>
      <c r="AS9" s="33">
        <f>IF(D6L1002C20=0,0,D6L1002C18/D6L1002C20)</f>
        <v>4.1069905766666888E-3</v>
      </c>
      <c r="AT9" s="16" t="s">
        <v>35211</v>
      </c>
      <c r="AU9" s="33">
        <f>IF(D6L1002C5=0,0,D6L1002C18/D6L1002C5)</f>
        <v>0.1443763313051</v>
      </c>
      <c r="AV9" s="16" t="s">
        <v>35212</v>
      </c>
      <c r="AW9" s="33">
        <f>CHOOSE(MIN(D6L1002C9,RUN_YEARS),B7L810C1,B7L810C10,B7L810C19,B7L810C28,B7L810C37)</f>
        <v>313.35475208058472</v>
      </c>
      <c r="AX9" s="16" t="s">
        <v>35213</v>
      </c>
      <c r="AY9" s="33">
        <f>IF(D6L1002C23=0,0,D6L1002C19/D6L1002C23)</f>
        <v>4.1069905766666888E-3</v>
      </c>
      <c r="AZ9" s="16" t="s">
        <v>35214</v>
      </c>
      <c r="BA9" s="33">
        <f>IF(D6L1002C5=0,0,D6L1002C19/D6L1002C5)</f>
        <v>0.35562366869490003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0.41344431024495132</v>
      </c>
      <c r="J10" s="16" t="s">
        <v>35237</v>
      </c>
      <c r="K10" s="21">
        <f>IF(FLOW_THRU_100PCT="Y",1,INDEX(VariabilityMatrix,D6L1003C1,D6L1003C9))</f>
        <v>0.65646204463521418</v>
      </c>
      <c r="L10" s="16" t="s">
        <v>35217</v>
      </c>
      <c r="M10" s="15">
        <f>IF(D6L1003C2&lt;&gt;0,D6L1003C2*D6L1003C4,D6L1003C3*D6L1003C4)</f>
        <v>0.27141049724619659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0.1357052486230983</v>
      </c>
      <c r="R10" s="16" t="s">
        <v>35219</v>
      </c>
      <c r="S10" s="15">
        <f>D6L1003C5-D6L1003C7</f>
        <v>0.1357052486230983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0.1317720781841544</v>
      </c>
      <c r="X10" s="16" t="s">
        <v>35221</v>
      </c>
      <c r="Y10" s="33">
        <f>D6L1003C7-D6L1003C10</f>
        <v>3.9331704389438948E-3</v>
      </c>
      <c r="Z10" s="16" t="s">
        <v>35222</v>
      </c>
      <c r="AA10" s="33">
        <f>CHOOSE(MIN(D6L1003C9,RUN_YEARS),B7L810C7,B7L810C16,B7L810C25,B7L810C34,B7L810C43)</f>
        <v>55075.399999999994</v>
      </c>
      <c r="AB10" s="16" t="s">
        <v>35223</v>
      </c>
      <c r="AC10" s="33">
        <f>IF(D6L1003C12=0,0,D6L1003C10/D6L1003C12)</f>
        <v>2.3925759628464688E-6</v>
      </c>
      <c r="AD10" s="16" t="s">
        <v>35224</v>
      </c>
      <c r="AE10" s="33">
        <f>IF(D6L1003C5=0,0,D6L1003C10/D6L1003C5)</f>
        <v>0.48550840708502108</v>
      </c>
      <c r="AF10" s="16" t="s">
        <v>35225</v>
      </c>
      <c r="AG10" s="33">
        <f>CHOOSE(MIN(D6L1003C9,RUN_YEARS),B7L810C5,B7L810C14,B7L810C23,B7L810C32,B7L810C41)</f>
        <v>632.27161211321618</v>
      </c>
      <c r="AH10" s="16" t="s">
        <v>35226</v>
      </c>
      <c r="AI10" s="33">
        <f>IF(D6L1003C15=0,0,D6L1003C11/D6L1003C15)</f>
        <v>6.2206975034008189E-6</v>
      </c>
      <c r="AJ10" s="16" t="s">
        <v>35227</v>
      </c>
      <c r="AK10" s="33">
        <f>IF(D6L1003C5=0,0,D6L1003C11/D6L1003C5)</f>
        <v>1.4491592914978944E-2</v>
      </c>
      <c r="AL10" s="16" t="s">
        <v>35228</v>
      </c>
      <c r="AM10" s="33">
        <f>D6L1003C8*CHOOSE(MIN(D6L1003C9,RUN_YEARS),B7L810C4,B7L810C13,B7L810C22,B7L810C31,B7L810C40)</f>
        <v>3.918525187009881E-2</v>
      </c>
      <c r="AN10" s="16" t="s">
        <v>35229</v>
      </c>
      <c r="AO10" s="33">
        <f>D6L1003C8-D6L1003C18</f>
        <v>9.6519996752999493E-2</v>
      </c>
      <c r="AP10" s="16" t="s">
        <v>35230</v>
      </c>
      <c r="AQ10" s="33">
        <f>CHOOSE(MIN(D6L1003C9,RUN_YEARS),B7L810C2,B7L810C11,B7L810C20,B7L810C29,B7L810C38)</f>
        <v>127.21596869084539</v>
      </c>
      <c r="AR10" s="16" t="s">
        <v>35231</v>
      </c>
      <c r="AS10" s="33">
        <f>IF(D6L1003C20=0,0,D6L1003C18/D6L1003C20)</f>
        <v>3.0802148718707693E-4</v>
      </c>
      <c r="AT10" s="16" t="s">
        <v>35232</v>
      </c>
      <c r="AU10" s="33">
        <f>IF(D6L1003C5=0,0,D6L1003C18/D6L1003C5)</f>
        <v>0.1443763313051</v>
      </c>
      <c r="AV10" s="16" t="s">
        <v>35233</v>
      </c>
      <c r="AW10" s="33">
        <f>CHOOSE(MIN(D6L1003C9,RUN_YEARS),B7L810C1,B7L810C10,B7L810C19,B7L810C28,B7L810C37)</f>
        <v>313.35475208058472</v>
      </c>
      <c r="AX10" s="16" t="s">
        <v>35234</v>
      </c>
      <c r="AY10" s="33">
        <f>IF(D6L1003C23=0,0,D6L1003C19/D6L1003C23)</f>
        <v>3.0802148718707693E-4</v>
      </c>
      <c r="AZ10" s="16" t="s">
        <v>35235</v>
      </c>
      <c r="BA10" s="33">
        <f>IF(D6L1003C5=0,0,D6L1003C19/D6L1003C5)</f>
        <v>0.35562366869490003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0.67079570174770131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55507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611.83372516750057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123.4942218180538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305.9459006813637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15.329230803816502</v>
      </c>
      <c r="J12" s="16" t="s">
        <v>35279</v>
      </c>
      <c r="K12" s="21">
        <f>IF(FLOW_THRU_100PCT="Y",1,INDEX(VariabilityMatrix,D6L1005C1,D6L1005C9))</f>
        <v>0.33802173659965989</v>
      </c>
      <c r="L12" s="16" t="s">
        <v>35259</v>
      </c>
      <c r="M12" s="15">
        <f>IF(D6L1005C2&lt;&gt;0,D6L1005C2*D6L1005C4,D6L1005C3*D6L1005C4)</f>
        <v>5.1816132170430542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2.5908066085215271</v>
      </c>
      <c r="R12" s="16" t="s">
        <v>35261</v>
      </c>
      <c r="S12" s="15">
        <f>D6L1005C5-D6L1005C7</f>
        <v>2.5908066085215271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2.5157167791372648</v>
      </c>
      <c r="X12" s="16" t="s">
        <v>35263</v>
      </c>
      <c r="Y12" s="33">
        <f>D6L1005C7-D6L1005C10</f>
        <v>7.5089829384262341E-2</v>
      </c>
      <c r="Z12" s="16" t="s">
        <v>35264</v>
      </c>
      <c r="AA12" s="33">
        <f>CHOOSE(MIN(D6L1005C9,RUN_YEARS),B7L810C7,B7L810C16,B7L810C25,B7L810C34,B7L810C43)</f>
        <v>55075.399999999994</v>
      </c>
      <c r="AB12" s="16" t="s">
        <v>35265</v>
      </c>
      <c r="AC12" s="33">
        <f>IF(D6L1005C12=0,0,D6L1005C10/D6L1005C12)</f>
        <v>4.5677685121438338E-5</v>
      </c>
      <c r="AD12" s="16" t="s">
        <v>35266</v>
      </c>
      <c r="AE12" s="33">
        <f>IF(D6L1005C5=0,0,D6L1005C10/D6L1005C5)</f>
        <v>0.48550840708502108</v>
      </c>
      <c r="AF12" s="16" t="s">
        <v>35267</v>
      </c>
      <c r="AG12" s="33">
        <f>CHOOSE(MIN(D6L1005C9,RUN_YEARS),B7L810C5,B7L810C14,B7L810C23,B7L810C32,B7L810C41)</f>
        <v>632.27161211321618</v>
      </c>
      <c r="AH12" s="16" t="s">
        <v>35268</v>
      </c>
      <c r="AI12" s="33">
        <f>IF(D6L1005C15=0,0,D6L1005C11/D6L1005C15)</f>
        <v>1.187619813157396E-4</v>
      </c>
      <c r="AJ12" s="16" t="s">
        <v>35269</v>
      </c>
      <c r="AK12" s="33">
        <f>IF(D6L1005C5=0,0,D6L1005C11/D6L1005C5)</f>
        <v>1.4491592914978937E-2</v>
      </c>
      <c r="AL12" s="16" t="s">
        <v>35270</v>
      </c>
      <c r="AM12" s="33">
        <f>D6L1005C8*CHOOSE(MIN(D6L1005C9,RUN_YEARS),B7L810C4,B7L810C13,B7L810C22,B7L810C31,B7L810C40)</f>
        <v>0.74810230651869303</v>
      </c>
      <c r="AN12" s="16" t="s">
        <v>35271</v>
      </c>
      <c r="AO12" s="33">
        <f>D6L1005C8-D6L1005C18</f>
        <v>1.8427043020028342</v>
      </c>
      <c r="AP12" s="16" t="s">
        <v>35272</v>
      </c>
      <c r="AQ12" s="33">
        <f>CHOOSE(MIN(D6L1005C9,RUN_YEARS),B7L810C2,B7L810C11,B7L810C20,B7L810C29,B7L810C38)</f>
        <v>127.21596869084539</v>
      </c>
      <c r="AR12" s="16" t="s">
        <v>35273</v>
      </c>
      <c r="AS12" s="33">
        <f>IF(D6L1005C20=0,0,D6L1005C18/D6L1005C20)</f>
        <v>5.8805691943964846E-3</v>
      </c>
      <c r="AT12" s="16" t="s">
        <v>35274</v>
      </c>
      <c r="AU12" s="33">
        <f>IF(D6L1005C5=0,0,D6L1005C18/D6L1005C5)</f>
        <v>0.1443763313051</v>
      </c>
      <c r="AV12" s="16" t="s">
        <v>35275</v>
      </c>
      <c r="AW12" s="33">
        <f>CHOOSE(MIN(D6L1005C9,RUN_YEARS),B7L810C1,B7L810C10,B7L810C19,B7L810C28,B7L810C37)</f>
        <v>313.35475208058472</v>
      </c>
      <c r="AX12" s="16" t="s">
        <v>35276</v>
      </c>
      <c r="AY12" s="33">
        <f>IF(D6L1005C23=0,0,D6L1005C19/D6L1005C23)</f>
        <v>5.8805691943964846E-3</v>
      </c>
      <c r="AZ12" s="16" t="s">
        <v>35277</v>
      </c>
      <c r="BA12" s="33">
        <f>IF(D6L1005C5=0,0,D6L1005C19/D6L1005C5)</f>
        <v>0.35562366869490003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2.4936996374805402</v>
      </c>
      <c r="J13" s="16" t="s">
        <v>35300</v>
      </c>
      <c r="K13" s="21">
        <f>IF(FLOW_THRU_100PCT="Y",1,INDEX(VariabilityMatrix,D6L1006C1,D6L1006C9))</f>
        <v>0.65646204463521418</v>
      </c>
      <c r="L13" s="16" t="s">
        <v>35280</v>
      </c>
      <c r="M13" s="15">
        <f>IF(D6L1006C2&lt;&gt;0,D6L1006C2*D6L1006C4,D6L1006C3*D6L1006C4)</f>
        <v>1.6370191627265678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0.81850958136328389</v>
      </c>
      <c r="R13" s="16" t="s">
        <v>35282</v>
      </c>
      <c r="S13" s="15">
        <f>D6L1006C5-D6L1006C7</f>
        <v>0.81850958136328389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0.79478656606303077</v>
      </c>
      <c r="X13" s="16" t="s">
        <v>35284</v>
      </c>
      <c r="Y13" s="33">
        <f>D6L1006C7-D6L1006C10</f>
        <v>2.3723015300253114E-2</v>
      </c>
      <c r="Z13" s="16" t="s">
        <v>35285</v>
      </c>
      <c r="AA13" s="33">
        <f>CHOOSE(MIN(D6L1006C9,RUN_YEARS),B7L810C7,B7L810C16,B7L810C25,B7L810C34,B7L810C43)</f>
        <v>55075.399999999994</v>
      </c>
      <c r="AB13" s="16" t="s">
        <v>35286</v>
      </c>
      <c r="AC13" s="33">
        <f>IF(D6L1006C12=0,0,D6L1006C10/D6L1006C12)</f>
        <v>1.443088141099349E-5</v>
      </c>
      <c r="AD13" s="16" t="s">
        <v>35287</v>
      </c>
      <c r="AE13" s="33">
        <f>IF(D6L1006C5=0,0,D6L1006C10/D6L1006C5)</f>
        <v>0.48550840708502102</v>
      </c>
      <c r="AF13" s="16" t="s">
        <v>35288</v>
      </c>
      <c r="AG13" s="33">
        <f>CHOOSE(MIN(D6L1006C9,RUN_YEARS),B7L810C5,B7L810C14,B7L810C23,B7L810C32,B7L810C41)</f>
        <v>632.27161211321618</v>
      </c>
      <c r="AH13" s="16" t="s">
        <v>35289</v>
      </c>
      <c r="AI13" s="33">
        <f>IF(D6L1006C15=0,0,D6L1006C11/D6L1006C15)</f>
        <v>3.7520291668583105E-5</v>
      </c>
      <c r="AJ13" s="16" t="s">
        <v>35290</v>
      </c>
      <c r="AK13" s="33">
        <f>IF(D6L1006C5=0,0,D6L1006C11/D6L1006C5)</f>
        <v>1.4491592914978957E-2</v>
      </c>
      <c r="AL13" s="16" t="s">
        <v>35291</v>
      </c>
      <c r="AM13" s="33">
        <f>D6L1006C8*CHOOSE(MIN(D6L1006C9,RUN_YEARS),B7L810C4,B7L810C13,B7L810C22,B7L810C31,B7L810C40)</f>
        <v>0.23634682099060836</v>
      </c>
      <c r="AN13" s="16" t="s">
        <v>35292</v>
      </c>
      <c r="AO13" s="33">
        <f>D6L1006C8-D6L1006C18</f>
        <v>0.58216276037267556</v>
      </c>
      <c r="AP13" s="16" t="s">
        <v>35293</v>
      </c>
      <c r="AQ13" s="33">
        <f>CHOOSE(MIN(D6L1006C9,RUN_YEARS),B7L810C2,B7L810C11,B7L810C20,B7L810C29,B7L810C38)</f>
        <v>127.21596869084539</v>
      </c>
      <c r="AR13" s="16" t="s">
        <v>35294</v>
      </c>
      <c r="AS13" s="33">
        <f>IF(D6L1006C20=0,0,D6L1006C18/D6L1006C20)</f>
        <v>1.8578392588824123E-3</v>
      </c>
      <c r="AT13" s="16" t="s">
        <v>35295</v>
      </c>
      <c r="AU13" s="33">
        <f>IF(D6L1006C5=0,0,D6L1006C18/D6L1006C5)</f>
        <v>0.1443763313051</v>
      </c>
      <c r="AV13" s="16" t="s">
        <v>35296</v>
      </c>
      <c r="AW13" s="33">
        <f>CHOOSE(MIN(D6L1006C9,RUN_YEARS),B7L810C1,B7L810C10,B7L810C19,B7L810C28,B7L810C37)</f>
        <v>313.35475208058472</v>
      </c>
      <c r="AX13" s="16" t="s">
        <v>35297</v>
      </c>
      <c r="AY13" s="33">
        <f>IF(D6L1006C23=0,0,D6L1006C19/D6L1006C23)</f>
        <v>1.8578392588824123E-3</v>
      </c>
      <c r="AZ13" s="16" t="s">
        <v>35298</v>
      </c>
      <c r="BA13" s="33">
        <f>IF(D6L1006C5=0,0,D6L1006C19/D6L1006C5)</f>
        <v>0.35562366869490003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0.39142513134921442</v>
      </c>
      <c r="J14" s="16" t="s">
        <v>35321</v>
      </c>
      <c r="K14" s="21">
        <f>IF(FLOW_THRU_100PCT="Y",1,INDEX(VariabilityMatrix,D6L1007C1,D6L1007C9))</f>
        <v>0.67079570174770131</v>
      </c>
      <c r="L14" s="16" t="s">
        <v>35301</v>
      </c>
      <c r="M14" s="15">
        <f>IF(D6L1007C2&lt;&gt;0,D6L1007C2*D6L1007C4,D6L1007C3*D6L1007C4)</f>
        <v>0.26256629566508244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0.13128314783254122</v>
      </c>
      <c r="R14" s="16" t="s">
        <v>35303</v>
      </c>
      <c r="S14" s="15">
        <f>D6L1007C5-D6L1007C7</f>
        <v>0.13128314783254122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0.12762554443261828</v>
      </c>
      <c r="X14" s="16" t="s">
        <v>35305</v>
      </c>
      <c r="Y14" s="33">
        <f>D6L1007C7-D6L1007C10</f>
        <v>3.6576033999229374E-3</v>
      </c>
      <c r="Z14" s="16" t="s">
        <v>35306</v>
      </c>
      <c r="AA14" s="33">
        <f>CHOOSE(MIN(D6L1007C9,RUN_YEARS),B7L810C7,B7L810C16,B7L810C25,B7L810C34,B7L810C43)</f>
        <v>55507</v>
      </c>
      <c r="AB14" s="16" t="s">
        <v>35307</v>
      </c>
      <c r="AC14" s="33">
        <f>IF(D6L1007C12=0,0,D6L1007C10/D6L1007C12)</f>
        <v>2.2992693612088257E-6</v>
      </c>
      <c r="AD14" s="16" t="s">
        <v>35308</v>
      </c>
      <c r="AE14" s="33">
        <f>IF(D6L1007C5=0,0,D6L1007C10/D6L1007C5)</f>
        <v>0.48606979090496671</v>
      </c>
      <c r="AF14" s="16" t="s">
        <v>35309</v>
      </c>
      <c r="AG14" s="33">
        <f>CHOOSE(MIN(D6L1007C9,RUN_YEARS),B7L810C5,B7L810C14,B7L810C23,B7L810C32,B7L810C41)</f>
        <v>611.83372516750057</v>
      </c>
      <c r="AH14" s="16" t="s">
        <v>35310</v>
      </c>
      <c r="AI14" s="33">
        <f>IF(D6L1007C15=0,0,D6L1007C11/D6L1007C15)</f>
        <v>5.9781003391429623E-6</v>
      </c>
      <c r="AJ14" s="16" t="s">
        <v>35311</v>
      </c>
      <c r="AK14" s="33">
        <f>IF(D6L1007C5=0,0,D6L1007C11/D6L1007C5)</f>
        <v>1.3930209095033314E-2</v>
      </c>
      <c r="AL14" s="16" t="s">
        <v>35312</v>
      </c>
      <c r="AM14" s="33">
        <f>D6L1007C8*CHOOSE(MIN(D6L1007C9,RUN_YEARS),B7L810C4,B7L810C13,B7L810C22,B7L810C31,B7L810C40)</f>
        <v>3.7753133277448211E-2</v>
      </c>
      <c r="AN14" s="16" t="s">
        <v>35313</v>
      </c>
      <c r="AO14" s="33">
        <f>D6L1007C8-D6L1007C18</f>
        <v>9.3530014555093008E-2</v>
      </c>
      <c r="AP14" s="16" t="s">
        <v>35314</v>
      </c>
      <c r="AQ14" s="33">
        <f>CHOOSE(MIN(D6L1007C9,RUN_YEARS),B7L810C2,B7L810C11,B7L810C20,B7L810C29,B7L810C38)</f>
        <v>123.4942218180538</v>
      </c>
      <c r="AR14" s="16" t="s">
        <v>35315</v>
      </c>
      <c r="AS14" s="33">
        <f>IF(D6L1007C20=0,0,D6L1007C18/D6L1007C20)</f>
        <v>3.0570768997654449E-4</v>
      </c>
      <c r="AT14" s="16" t="s">
        <v>35316</v>
      </c>
      <c r="AU14" s="33">
        <f>IF(D6L1007C5=0,0,D6L1007C18/D6L1007C5)</f>
        <v>0.14378514645917989</v>
      </c>
      <c r="AV14" s="16" t="s">
        <v>35317</v>
      </c>
      <c r="AW14" s="33">
        <f>CHOOSE(MIN(D6L1007C9,RUN_YEARS),B7L810C1,B7L810C10,B7L810C19,B7L810C28,B7L810C37)</f>
        <v>305.9459006813637</v>
      </c>
      <c r="AX14" s="16" t="s">
        <v>35318</v>
      </c>
      <c r="AY14" s="33">
        <f>IF(D6L1007C23=0,0,D6L1007C19/D6L1007C23)</f>
        <v>3.0570768997654449E-4</v>
      </c>
      <c r="AZ14" s="16" t="s">
        <v>35319</v>
      </c>
      <c r="BA14" s="33">
        <f>IF(D6L1007C5=0,0,D6L1007C19/D6L1007C5)</f>
        <v>0.35621485354082011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2.5357175652901867E-2</v>
      </c>
      <c r="J15" s="16" t="s">
        <v>35342</v>
      </c>
      <c r="K15" s="21">
        <f>IF(FLOW_THRU_100PCT="Y",1,INDEX(VariabilityMatrix,D6L1008C1,D6L1008C9))</f>
        <v>0.67079570174770131</v>
      </c>
      <c r="L15" s="16" t="s">
        <v>35322</v>
      </c>
      <c r="M15" s="15">
        <f>IF(D6L1008C2&lt;&gt;0,D6L1008C2*D6L1008C4,D6L1008C3*D6L1008C4)</f>
        <v>1.7009484436428034E-2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8.5047422182140172E-3</v>
      </c>
      <c r="R15" s="16" t="s">
        <v>35324</v>
      </c>
      <c r="S15" s="15">
        <f>D6L1008C5-D6L1008C7</f>
        <v>8.5047422182140172E-3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8.2677965434158601E-3</v>
      </c>
      <c r="X15" s="16" t="s">
        <v>35326</v>
      </c>
      <c r="Y15" s="33">
        <f>D6L1008C7-D6L1008C10</f>
        <v>2.3694567479815715E-4</v>
      </c>
      <c r="Z15" s="16" t="s">
        <v>35327</v>
      </c>
      <c r="AA15" s="33">
        <f>CHOOSE(MIN(D6L1008C9,RUN_YEARS),B7L810C7,B7L810C16,B7L810C25,B7L810C34,B7L810C43)</f>
        <v>55507</v>
      </c>
      <c r="AB15" s="16" t="s">
        <v>35328</v>
      </c>
      <c r="AC15" s="33">
        <f>IF(D6L1008C12=0,0,D6L1008C10/D6L1008C12)</f>
        <v>1.4895052053643433E-7</v>
      </c>
      <c r="AD15" s="16" t="s">
        <v>35329</v>
      </c>
      <c r="AE15" s="33">
        <f>IF(D6L1008C5=0,0,D6L1008C10/D6L1008C5)</f>
        <v>0.48606979090496671</v>
      </c>
      <c r="AF15" s="16" t="s">
        <v>35330</v>
      </c>
      <c r="AG15" s="33">
        <f>CHOOSE(MIN(D6L1008C9,RUN_YEARS),B7L810C5,B7L810C14,B7L810C23,B7L810C32,B7L810C41)</f>
        <v>611.83372516750057</v>
      </c>
      <c r="AH15" s="16" t="s">
        <v>35331</v>
      </c>
      <c r="AI15" s="33">
        <f>IF(D6L1008C15=0,0,D6L1008C11/D6L1008C15)</f>
        <v>3.8727135339472988E-7</v>
      </c>
      <c r="AJ15" s="16" t="s">
        <v>35332</v>
      </c>
      <c r="AK15" s="33">
        <f>IF(D6L1008C5=0,0,D6L1008C11/D6L1008C5)</f>
        <v>1.3930209095033298E-2</v>
      </c>
      <c r="AL15" s="16" t="s">
        <v>35333</v>
      </c>
      <c r="AM15" s="33">
        <f>D6L1008C8*CHOOSE(MIN(D6L1008C9,RUN_YEARS),B7L810C4,B7L810C13,B7L810C22,B7L810C31,B7L810C40)</f>
        <v>2.4457112108869456E-3</v>
      </c>
      <c r="AN15" s="16" t="s">
        <v>35334</v>
      </c>
      <c r="AO15" s="33">
        <f>D6L1008C8-D6L1008C18</f>
        <v>6.0590310073270716E-3</v>
      </c>
      <c r="AP15" s="16" t="s">
        <v>35335</v>
      </c>
      <c r="AQ15" s="33">
        <f>CHOOSE(MIN(D6L1008C9,RUN_YEARS),B7L810C2,B7L810C11,B7L810C20,B7L810C29,B7L810C38)</f>
        <v>123.4942218180538</v>
      </c>
      <c r="AR15" s="16" t="s">
        <v>35336</v>
      </c>
      <c r="AS15" s="33">
        <f>IF(D6L1008C20=0,0,D6L1008C18/D6L1008C20)</f>
        <v>1.9804256222532055E-5</v>
      </c>
      <c r="AT15" s="16" t="s">
        <v>35337</v>
      </c>
      <c r="AU15" s="33">
        <f>IF(D6L1008C5=0,0,D6L1008C18/D6L1008C5)</f>
        <v>0.14378514645917989</v>
      </c>
      <c r="AV15" s="16" t="s">
        <v>35338</v>
      </c>
      <c r="AW15" s="33">
        <f>CHOOSE(MIN(D6L1008C9,RUN_YEARS),B7L810C1,B7L810C10,B7L810C19,B7L810C28,B7L810C37)</f>
        <v>305.9459006813637</v>
      </c>
      <c r="AX15" s="16" t="s">
        <v>35339</v>
      </c>
      <c r="AY15" s="33">
        <f>IF(D6L1008C23=0,0,D6L1008C19/D6L1008C23)</f>
        <v>1.9804256222532058E-5</v>
      </c>
      <c r="AZ15" s="16" t="s">
        <v>35340</v>
      </c>
      <c r="BA15" s="33">
        <f>IF(D6L1008C5=0,0,D6L1008C19/D6L1008C5)</f>
        <v>0.35621485354082011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0.1322495790957976</v>
      </c>
      <c r="J16" s="16" t="s">
        <v>35363</v>
      </c>
      <c r="K16" s="21">
        <f>IF(FLOW_THRU_100PCT="Y",1,INDEX(VariabilityMatrix,D6L1009C1,D6L1009C9))</f>
        <v>0.67079570174770131</v>
      </c>
      <c r="L16" s="16" t="s">
        <v>35343</v>
      </c>
      <c r="M16" s="15">
        <f>IF(D6L1009C2&lt;&gt;0,D6L1009C2*D6L1009C4,D6L1009C3*D6L1009C4)</f>
        <v>8.871244921540368E-2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4.435622460770184E-2</v>
      </c>
      <c r="R16" s="16" t="s">
        <v>35345</v>
      </c>
      <c r="S16" s="15">
        <f>D6L1009C5-D6L1009C7</f>
        <v>4.435622460770184E-2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4.3120441640798743E-2</v>
      </c>
      <c r="X16" s="16" t="s">
        <v>35347</v>
      </c>
      <c r="Y16" s="33">
        <f>D6L1009C7-D6L1009C10</f>
        <v>1.235782966903097E-3</v>
      </c>
      <c r="Z16" s="16" t="s">
        <v>35348</v>
      </c>
      <c r="AA16" s="33">
        <f>CHOOSE(MIN(D6L1009C9,RUN_YEARS),B7L810C7,B7L810C16,B7L810C25,B7L810C34,B7L810C43)</f>
        <v>55507</v>
      </c>
      <c r="AB16" s="16" t="s">
        <v>35349</v>
      </c>
      <c r="AC16" s="33">
        <f>IF(D6L1009C12=0,0,D6L1009C10/D6L1009C12)</f>
        <v>7.7684691373698351E-7</v>
      </c>
      <c r="AD16" s="16" t="s">
        <v>35350</v>
      </c>
      <c r="AE16" s="33">
        <f>IF(D6L1009C5=0,0,D6L1009C10/D6L1009C5)</f>
        <v>0.48606979090496671</v>
      </c>
      <c r="AF16" s="16" t="s">
        <v>35351</v>
      </c>
      <c r="AG16" s="33">
        <f>CHOOSE(MIN(D6L1009C9,RUN_YEARS),B7L810C5,B7L810C14,B7L810C23,B7L810C32,B7L810C41)</f>
        <v>611.83372516750057</v>
      </c>
      <c r="AH16" s="16" t="s">
        <v>35352</v>
      </c>
      <c r="AI16" s="33">
        <f>IF(D6L1009C15=0,0,D6L1009C11/D6L1009C15)</f>
        <v>2.0198019757161623E-6</v>
      </c>
      <c r="AJ16" s="16" t="s">
        <v>35353</v>
      </c>
      <c r="AK16" s="33">
        <f>IF(D6L1009C5=0,0,D6L1009C11/D6L1009C5)</f>
        <v>1.393020909503331E-2</v>
      </c>
      <c r="AL16" s="16" t="s">
        <v>35354</v>
      </c>
      <c r="AM16" s="33">
        <f>D6L1009C8*CHOOSE(MIN(D6L1009C9,RUN_YEARS),B7L810C4,B7L810C13,B7L810C22,B7L810C31,B7L810C40)</f>
        <v>1.2755532503189376E-2</v>
      </c>
      <c r="AN16" s="16" t="s">
        <v>35355</v>
      </c>
      <c r="AO16" s="33">
        <f>D6L1009C8-D6L1009C18</f>
        <v>3.1600692104512468E-2</v>
      </c>
      <c r="AP16" s="16" t="s">
        <v>35356</v>
      </c>
      <c r="AQ16" s="33">
        <f>CHOOSE(MIN(D6L1009C9,RUN_YEARS),B7L810C2,B7L810C11,B7L810C20,B7L810C29,B7L810C38)</f>
        <v>123.4942218180538</v>
      </c>
      <c r="AR16" s="16" t="s">
        <v>35357</v>
      </c>
      <c r="AS16" s="33">
        <f>IF(D6L1009C20=0,0,D6L1009C18/D6L1009C20)</f>
        <v>1.0328849654182464E-4</v>
      </c>
      <c r="AT16" s="16" t="s">
        <v>35358</v>
      </c>
      <c r="AU16" s="33">
        <f>IF(D6L1009C5=0,0,D6L1009C18/D6L1009C5)</f>
        <v>0.14378514645917989</v>
      </c>
      <c r="AV16" s="16" t="s">
        <v>35359</v>
      </c>
      <c r="AW16" s="33">
        <f>CHOOSE(MIN(D6L1009C9,RUN_YEARS),B7L810C1,B7L810C10,B7L810C19,B7L810C28,B7L810C37)</f>
        <v>305.9459006813637</v>
      </c>
      <c r="AX16" s="16" t="s">
        <v>35360</v>
      </c>
      <c r="AY16" s="33">
        <f>IF(D6L1009C23=0,0,D6L1009C19/D6L1009C23)</f>
        <v>1.0328849654182467E-4</v>
      </c>
      <c r="AZ16" s="16" t="s">
        <v>35361</v>
      </c>
      <c r="BA16" s="33">
        <f>IF(D6L1009C5=0,0,D6L1009C19/D6L1009C5)</f>
        <v>0.35621485354082016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0.67079570174770131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55507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611.83372516750057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123.4942218180538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305.9459006813637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0.67079570174770131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55507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611.83372516750057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123.4942218180538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305.9459006813637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0.67079570174770131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55507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611.83372516750057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123.4942218180538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305.9459006813637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4.5142493045226169E-2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3.8822544018894505E-2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1.9411272009447252E-2</v>
      </c>
      <c r="R20" s="16" t="s">
        <v>35429</v>
      </c>
      <c r="S20" s="15">
        <f>D6L1013C5-D6L1013C7</f>
        <v>1.9411272009447252E-2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1.8870465853662918E-2</v>
      </c>
      <c r="X20" s="16" t="s">
        <v>35431</v>
      </c>
      <c r="Y20" s="33">
        <f>D6L1013C7-D6L1013C10</f>
        <v>5.4080615578433466E-4</v>
      </c>
      <c r="Z20" s="16" t="s">
        <v>35432</v>
      </c>
      <c r="AA20" s="33">
        <f>CHOOSE(MIN(D6L1013C9,RUN_YEARS),B7L810C7,B7L810C16,B7L810C25,B7L810C34,B7L810C43)</f>
        <v>55507</v>
      </c>
      <c r="AB20" s="16" t="s">
        <v>35433</v>
      </c>
      <c r="AC20" s="33">
        <f>IF(D6L1013C12=0,0,D6L1013C10/D6L1013C12)</f>
        <v>3.3996551522624025E-7</v>
      </c>
      <c r="AD20" s="16" t="s">
        <v>35434</v>
      </c>
      <c r="AE20" s="33">
        <f>IF(D6L1013C5=0,0,D6L1013C10/D6L1013C5)</f>
        <v>0.48606979090496671</v>
      </c>
      <c r="AF20" s="16" t="s">
        <v>35435</v>
      </c>
      <c r="AG20" s="33">
        <f>CHOOSE(MIN(D6L1013C9,RUN_YEARS),B7L810C5,B7L810C14,B7L810C23,B7L810C32,B7L810C41)</f>
        <v>611.83372516750057</v>
      </c>
      <c r="AH20" s="16" t="s">
        <v>35436</v>
      </c>
      <c r="AI20" s="33">
        <f>IF(D6L1013C15=0,0,D6L1013C11/D6L1013C15)</f>
        <v>8.8391033958822578E-7</v>
      </c>
      <c r="AJ20" s="16" t="s">
        <v>35437</v>
      </c>
      <c r="AK20" s="33">
        <f>IF(D6L1013C5=0,0,D6L1013C11/D6L1013C5)</f>
        <v>1.3930209095033294E-2</v>
      </c>
      <c r="AL20" s="16" t="s">
        <v>35438</v>
      </c>
      <c r="AM20" s="33">
        <f>D6L1013C8*CHOOSE(MIN(D6L1013C9,RUN_YEARS),B7L810C4,B7L810C13,B7L810C22,B7L810C31,B7L810C40)</f>
        <v>5.5821051776747043E-3</v>
      </c>
      <c r="AN20" s="16" t="s">
        <v>35439</v>
      </c>
      <c r="AO20" s="33">
        <f>D6L1013C8-D6L1013C18</f>
        <v>1.3829166831772547E-2</v>
      </c>
      <c r="AP20" s="16" t="s">
        <v>35440</v>
      </c>
      <c r="AQ20" s="33">
        <f>CHOOSE(MIN(D6L1013C9,RUN_YEARS),B7L810C2,B7L810C11,B7L810C20,B7L810C29,B7L810C38)</f>
        <v>123.4942218180538</v>
      </c>
      <c r="AR20" s="16" t="s">
        <v>35441</v>
      </c>
      <c r="AS20" s="33">
        <f>IF(D6L1013C20=0,0,D6L1013C18/D6L1013C20)</f>
        <v>4.5201347038721514E-5</v>
      </c>
      <c r="AT20" s="16" t="s">
        <v>35442</v>
      </c>
      <c r="AU20" s="33">
        <f>IF(D6L1013C5=0,0,D6L1013C18/D6L1013C5)</f>
        <v>0.14378514645917989</v>
      </c>
      <c r="AV20" s="16" t="s">
        <v>35443</v>
      </c>
      <c r="AW20" s="33">
        <f>CHOOSE(MIN(D6L1013C9,RUN_YEARS),B7L810C1,B7L810C10,B7L810C19,B7L810C28,B7L810C37)</f>
        <v>305.9459006813637</v>
      </c>
      <c r="AX20" s="16" t="s">
        <v>35444</v>
      </c>
      <c r="AY20" s="33">
        <f>IF(D6L1013C23=0,0,D6L1013C19/D6L1013C23)</f>
        <v>4.5201347038721521E-5</v>
      </c>
      <c r="AZ20" s="16" t="s">
        <v>35445</v>
      </c>
      <c r="BA20" s="33">
        <f>IF(D6L1013C5=0,0,D6L1013C19/D6L1013C5)</f>
        <v>0.35621485354082011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1.1794345650019014</v>
      </c>
      <c r="J21" s="16" t="s">
        <v>35467</v>
      </c>
      <c r="K21" s="21">
        <f>IF(FLOW_THRU_100PCT="Y",1,INDEX(VariabilityMatrix,D6L1014C1,D6L1014C9))</f>
        <v>0.65646204463521418</v>
      </c>
      <c r="L21" s="16" t="s">
        <v>35447</v>
      </c>
      <c r="M21" s="15">
        <f>IF(D6L1014C2&lt;&gt;0,D6L1014C2*D6L1014C4,D6L1014C3*D6L1014C4)</f>
        <v>0.77425402605459259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0.3871270130272963</v>
      </c>
      <c r="R21" s="16" t="s">
        <v>35449</v>
      </c>
      <c r="S21" s="15">
        <f>D6L1014C5-D6L1014C7</f>
        <v>0.3871270130272963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0.37590683886892967</v>
      </c>
      <c r="X21" s="16" t="s">
        <v>35451</v>
      </c>
      <c r="Y21" s="33">
        <f>D6L1014C7-D6L1014C10</f>
        <v>1.1220174158366625E-2</v>
      </c>
      <c r="Z21" s="16" t="s">
        <v>35452</v>
      </c>
      <c r="AA21" s="33">
        <f>CHOOSE(MIN(D6L1014C9,RUN_YEARS),B7L810C7,B7L810C16,B7L810C25,B7L810C34,B7L810C43)</f>
        <v>55075.399999999994</v>
      </c>
      <c r="AB21" s="16" t="s">
        <v>35453</v>
      </c>
      <c r="AC21" s="33">
        <f>IF(D6L1014C12=0,0,D6L1014C10/D6L1014C12)</f>
        <v>6.8253129140946726E-6</v>
      </c>
      <c r="AD21" s="16" t="s">
        <v>35454</v>
      </c>
      <c r="AE21" s="33">
        <f>IF(D6L1014C5=0,0,D6L1014C10/D6L1014C5)</f>
        <v>0.48550840708502108</v>
      </c>
      <c r="AF21" s="16" t="s">
        <v>35455</v>
      </c>
      <c r="AG21" s="33">
        <f>CHOOSE(MIN(D6L1014C9,RUN_YEARS),B7L810C5,B7L810C14,B7L810C23,B7L810C32,B7L810C41)</f>
        <v>632.27161211321618</v>
      </c>
      <c r="AH21" s="16" t="s">
        <v>35456</v>
      </c>
      <c r="AI21" s="33">
        <f>IF(D6L1014C15=0,0,D6L1014C11/D6L1014C15)</f>
        <v>1.7745813576646093E-5</v>
      </c>
      <c r="AJ21" s="16" t="s">
        <v>35457</v>
      </c>
      <c r="AK21" s="33">
        <f>IF(D6L1014C5=0,0,D6L1014C11/D6L1014C5)</f>
        <v>1.4491592914978903E-2</v>
      </c>
      <c r="AL21" s="16" t="s">
        <v>35458</v>
      </c>
      <c r="AM21" s="33">
        <f>D6L1014C8*CHOOSE(MIN(D6L1014C9,RUN_YEARS),B7L810C4,B7L810C13,B7L810C22,B7L810C31,B7L810C40)</f>
        <v>0.11178395577996539</v>
      </c>
      <c r="AN21" s="16" t="s">
        <v>35459</v>
      </c>
      <c r="AO21" s="33">
        <f>D6L1014C8-D6L1014C18</f>
        <v>0.27534305724733088</v>
      </c>
      <c r="AP21" s="16" t="s">
        <v>35460</v>
      </c>
      <c r="AQ21" s="33">
        <f>CHOOSE(MIN(D6L1014C9,RUN_YEARS),B7L810C2,B7L810C11,B7L810C20,B7L810C29,B7L810C38)</f>
        <v>127.21596869084539</v>
      </c>
      <c r="AR21" s="16" t="s">
        <v>35461</v>
      </c>
      <c r="AS21" s="33">
        <f>IF(D6L1014C20=0,0,D6L1014C18/D6L1014C20)</f>
        <v>8.7869437249358064E-4</v>
      </c>
      <c r="AT21" s="16" t="s">
        <v>35462</v>
      </c>
      <c r="AU21" s="33">
        <f>IF(D6L1014C5=0,0,D6L1014C18/D6L1014C5)</f>
        <v>0.1443763313051</v>
      </c>
      <c r="AV21" s="16" t="s">
        <v>35463</v>
      </c>
      <c r="AW21" s="33">
        <f>CHOOSE(MIN(D6L1014C9,RUN_YEARS),B7L810C1,B7L810C10,B7L810C19,B7L810C28,B7L810C37)</f>
        <v>313.35475208058472</v>
      </c>
      <c r="AX21" s="16" t="s">
        <v>35464</v>
      </c>
      <c r="AY21" s="33">
        <f>IF(D6L1014C23=0,0,D6L1014C19/D6L1014C23)</f>
        <v>8.7869437249358054E-4</v>
      </c>
      <c r="AZ21" s="16" t="s">
        <v>35465</v>
      </c>
      <c r="BA21" s="33">
        <f>IF(D6L1014C5=0,0,D6L1014C19/D6L1014C5)</f>
        <v>0.35562366869489997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0.75231244106612105</v>
      </c>
      <c r="J22" s="16" t="s">
        <v>35488</v>
      </c>
      <c r="K22" s="21">
        <f>IF(FLOW_THRU_100PCT="Y",1,INDEX(VariabilityMatrix,D6L1015C1,D6L1015C9))</f>
        <v>0.66309337941438495</v>
      </c>
      <c r="L22" s="16" t="s">
        <v>35468</v>
      </c>
      <c r="M22" s="15">
        <f>IF(D6L1015C2&lt;&gt;0,D6L1015C2*D6L1015C4,D6L1015C3*D6L1015C4)</f>
        <v>0.49885339892201952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0.24942669946100976</v>
      </c>
      <c r="R22" s="16" t="s">
        <v>35470</v>
      </c>
      <c r="S22" s="15">
        <f>D6L1015C5-D6L1015C7</f>
        <v>0.24942669946100976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0.24223394772786852</v>
      </c>
      <c r="X22" s="16" t="s">
        <v>35472</v>
      </c>
      <c r="Y22" s="33">
        <f>D6L1015C7-D6L1015C10</f>
        <v>7.1927517331412394E-3</v>
      </c>
      <c r="Z22" s="16" t="s">
        <v>35473</v>
      </c>
      <c r="AA22" s="33">
        <f>CHOOSE(MIN(D6L1015C9,RUN_YEARS),B7L810C7,B7L810C16,B7L810C25,B7L810C34,B7L810C43)</f>
        <v>54031.333333333336</v>
      </c>
      <c r="AB22" s="16" t="s">
        <v>35474</v>
      </c>
      <c r="AC22" s="33">
        <f>IF(D6L1015C12=0,0,D6L1015C10/D6L1015C12)</f>
        <v>4.4832124766099023E-6</v>
      </c>
      <c r="AD22" s="16" t="s">
        <v>35475</v>
      </c>
      <c r="AE22" s="33">
        <f>IF(D6L1015C5=0,0,D6L1015C10/D6L1015C5)</f>
        <v>0.48558143184213204</v>
      </c>
      <c r="AF22" s="16" t="s">
        <v>35476</v>
      </c>
      <c r="AG22" s="33">
        <f>CHOOSE(MIN(D6L1015C9,RUN_YEARS),B7L810C5,B7L810C14,B7L810C23,B7L810C32,B7L810C41)</f>
        <v>617.06711174595227</v>
      </c>
      <c r="AH22" s="16" t="s">
        <v>35477</v>
      </c>
      <c r="AI22" s="33">
        <f>IF(D6L1015C15=0,0,D6L1015C11/D6L1015C15)</f>
        <v>1.1656352439185754E-5</v>
      </c>
      <c r="AJ22" s="16" t="s">
        <v>35478</v>
      </c>
      <c r="AK22" s="33">
        <f>IF(D6L1015C5=0,0,D6L1015C11/D6L1015C5)</f>
        <v>1.4418568157867972E-2</v>
      </c>
      <c r="AL22" s="16" t="s">
        <v>35479</v>
      </c>
      <c r="AM22" s="33">
        <f>D6L1015C8*CHOOSE(MIN(D6L1015C9,RUN_YEARS),B7L810C4,B7L810C13,B7L810C22,B7L810C31,B7L810C40)</f>
        <v>7.4290977046535298E-2</v>
      </c>
      <c r="AN22" s="16" t="s">
        <v>35480</v>
      </c>
      <c r="AO22" s="33">
        <f>D6L1015C8-D6L1015C18</f>
        <v>0.17513572241447445</v>
      </c>
      <c r="AP22" s="16" t="s">
        <v>35481</v>
      </c>
      <c r="AQ22" s="33">
        <f>CHOOSE(MIN(D6L1015C9,RUN_YEARS),B7L810C2,B7L810C11,B7L810C20,B7L810C29,B7L810C38)</f>
        <v>130.25234666168487</v>
      </c>
      <c r="AR22" s="16" t="s">
        <v>35482</v>
      </c>
      <c r="AS22" s="33">
        <f>IF(D6L1015C20=0,0,D6L1015C18/D6L1015C20)</f>
        <v>5.7036190863798682E-4</v>
      </c>
      <c r="AT22" s="16" t="s">
        <v>35483</v>
      </c>
      <c r="AU22" s="33">
        <f>IF(D6L1015C5=0,0,D6L1015C18/D6L1015C5)</f>
        <v>0.14892346570570009</v>
      </c>
      <c r="AV22" s="16" t="s">
        <v>35484</v>
      </c>
      <c r="AW22" s="33">
        <f>CHOOSE(MIN(D6L1015C9,RUN_YEARS),B7L810C1,B7L810C10,B7L810C19,B7L810C28,B7L810C37)</f>
        <v>307.06069210108222</v>
      </c>
      <c r="AX22" s="16" t="s">
        <v>35485</v>
      </c>
      <c r="AY22" s="33">
        <f>IF(D6L1015C23=0,0,D6L1015C19/D6L1015C23)</f>
        <v>5.7036190863798682E-4</v>
      </c>
      <c r="AZ22" s="16" t="s">
        <v>35486</v>
      </c>
      <c r="BA22" s="33">
        <f>IF(D6L1015C5=0,0,D6L1015C19/D6L1015C5)</f>
        <v>0.35107653429429991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198.78318266293638</v>
      </c>
      <c r="J23" s="16" t="s">
        <v>35509</v>
      </c>
      <c r="K23" s="21">
        <f>IF(FLOW_THRU_100PCT="Y",1,INDEX(VariabilityMatrix,D6L1016C1,D6L1016C9))</f>
        <v>0.33218144065456362</v>
      </c>
      <c r="L23" s="16" t="s">
        <v>35489</v>
      </c>
      <c r="M23" s="15">
        <f>IF(D6L1016C2&lt;&gt;0,D6L1016C2*D6L1016C4,D6L1016C3*D6L1016C4)</f>
        <v>66.032083994873489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33.016041997436744</v>
      </c>
      <c r="R23" s="16" t="s">
        <v>35491</v>
      </c>
      <c r="S23" s="15">
        <f>D6L1016C5-D6L1016C7</f>
        <v>33.016041997436744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32.0639538937506</v>
      </c>
      <c r="X23" s="16" t="s">
        <v>35493</v>
      </c>
      <c r="Y23" s="33">
        <f>D6L1016C7-D6L1016C10</f>
        <v>0.95208810368614394</v>
      </c>
      <c r="Z23" s="16" t="s">
        <v>35494</v>
      </c>
      <c r="AA23" s="33">
        <f>CHOOSE(MIN(D6L1016C9,RUN_YEARS),B7L810C7,B7L810C16,B7L810C25,B7L810C34,B7L810C43)</f>
        <v>54031.333333333336</v>
      </c>
      <c r="AB23" s="16" t="s">
        <v>35495</v>
      </c>
      <c r="AC23" s="33">
        <f>IF(D6L1016C12=0,0,D6L1016C10/D6L1016C12)</f>
        <v>5.9343258653159149E-4</v>
      </c>
      <c r="AD23" s="16" t="s">
        <v>35496</v>
      </c>
      <c r="AE23" s="33">
        <f>IF(D6L1016C5=0,0,D6L1016C10/D6L1016C5)</f>
        <v>0.48558143184213204</v>
      </c>
      <c r="AF23" s="16" t="s">
        <v>35497</v>
      </c>
      <c r="AG23" s="33">
        <f>CHOOSE(MIN(D6L1016C9,RUN_YEARS),B7L810C5,B7L810C14,B7L810C23,B7L810C32,B7L810C41)</f>
        <v>617.06711174595227</v>
      </c>
      <c r="AH23" s="16" t="s">
        <v>35498</v>
      </c>
      <c r="AI23" s="33">
        <f>IF(D6L1016C15=0,0,D6L1016C11/D6L1016C15)</f>
        <v>1.5429247249821353E-3</v>
      </c>
      <c r="AJ23" s="16" t="s">
        <v>35499</v>
      </c>
      <c r="AK23" s="33">
        <f>IF(D6L1016C5=0,0,D6L1016C11/D6L1016C5)</f>
        <v>1.4418568157867937E-2</v>
      </c>
      <c r="AL23" s="16" t="s">
        <v>35500</v>
      </c>
      <c r="AM23" s="33">
        <f>D6L1016C8*CHOOSE(MIN(D6L1016C9,RUN_YEARS),B7L810C4,B7L810C13,B7L810C22,B7L810C31,B7L810C40)</f>
        <v>9.8337267962864487</v>
      </c>
      <c r="AN23" s="16" t="s">
        <v>35501</v>
      </c>
      <c r="AO23" s="33">
        <f>D6L1016C8-D6L1016C18</f>
        <v>23.182315201150296</v>
      </c>
      <c r="AP23" s="16" t="s">
        <v>35502</v>
      </c>
      <c r="AQ23" s="33">
        <f>CHOOSE(MIN(D6L1016C9,RUN_YEARS),B7L810C2,B7L810C11,B7L810C20,B7L810C29,B7L810C38)</f>
        <v>130.25234666168487</v>
      </c>
      <c r="AR23" s="16" t="s">
        <v>35503</v>
      </c>
      <c r="AS23" s="33">
        <f>IF(D6L1016C20=0,0,D6L1016C18/D6L1016C20)</f>
        <v>7.5497501951564808E-2</v>
      </c>
      <c r="AT23" s="16" t="s">
        <v>35504</v>
      </c>
      <c r="AU23" s="33">
        <f>IF(D6L1016C5=0,0,D6L1016C18/D6L1016C5)</f>
        <v>0.14892346570570009</v>
      </c>
      <c r="AV23" s="16" t="s">
        <v>35505</v>
      </c>
      <c r="AW23" s="33">
        <f>CHOOSE(MIN(D6L1016C9,RUN_YEARS),B7L810C1,B7L810C10,B7L810C19,B7L810C28,B7L810C37)</f>
        <v>307.06069210108222</v>
      </c>
      <c r="AX23" s="16" t="s">
        <v>35506</v>
      </c>
      <c r="AY23" s="33">
        <f>IF(D6L1016C23=0,0,D6L1016C19/D6L1016C23)</f>
        <v>7.5497501951564808E-2</v>
      </c>
      <c r="AZ23" s="16" t="s">
        <v>35507</v>
      </c>
      <c r="BA23" s="33">
        <f>IF(D6L1016C5=0,0,D6L1016C19/D6L1016C5)</f>
        <v>0.35107653429429991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4.8586784494248771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4.1784634665053941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2.0892317332526971</v>
      </c>
      <c r="R24" s="16" t="s">
        <v>35512</v>
      </c>
      <c r="S24" s="15">
        <f>D6L1017C5-D6L1017C7</f>
        <v>2.0892317332526971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2.0289842729657277</v>
      </c>
      <c r="X24" s="16" t="s">
        <v>35514</v>
      </c>
      <c r="Y24" s="33">
        <f>D6L1017C7-D6L1017C10</f>
        <v>6.0247460286969368E-2</v>
      </c>
      <c r="Z24" s="16" t="s">
        <v>35515</v>
      </c>
      <c r="AA24" s="33">
        <f>CHOOSE(MIN(D6L1017C9,RUN_YEARS),B7L810C7,B7L810C16,B7L810C25,B7L810C34,B7L810C43)</f>
        <v>54031.333333333336</v>
      </c>
      <c r="AB24" s="16" t="s">
        <v>35516</v>
      </c>
      <c r="AC24" s="33">
        <f>IF(D6L1017C12=0,0,D6L1017C10/D6L1017C12)</f>
        <v>3.7551993404426956E-5</v>
      </c>
      <c r="AD24" s="16" t="s">
        <v>35517</v>
      </c>
      <c r="AE24" s="33">
        <f>IF(D6L1017C5=0,0,D6L1017C10/D6L1017C5)</f>
        <v>0.48558143184213204</v>
      </c>
      <c r="AF24" s="16" t="s">
        <v>35518</v>
      </c>
      <c r="AG24" s="33">
        <f>CHOOSE(MIN(D6L1017C9,RUN_YEARS),B7L810C5,B7L810C14,B7L810C23,B7L810C32,B7L810C41)</f>
        <v>617.06711174595227</v>
      </c>
      <c r="AH24" s="16" t="s">
        <v>35519</v>
      </c>
      <c r="AI24" s="33">
        <f>IF(D6L1017C15=0,0,D6L1017C11/D6L1017C15)</f>
        <v>9.7635182851510269E-5</v>
      </c>
      <c r="AJ24" s="16" t="s">
        <v>35520</v>
      </c>
      <c r="AK24" s="33">
        <f>IF(D6L1017C5=0,0,D6L1017C11/D6L1017C5)</f>
        <v>1.4418568157867987E-2</v>
      </c>
      <c r="AL24" s="16" t="s">
        <v>35521</v>
      </c>
      <c r="AM24" s="33">
        <f>D6L1017C8*CHOOSE(MIN(D6L1017C9,RUN_YEARS),B7L810C4,B7L810C13,B7L810C22,B7L810C31,B7L810C40)</f>
        <v>0.62227126075663675</v>
      </c>
      <c r="AN24" s="16" t="s">
        <v>35522</v>
      </c>
      <c r="AO24" s="33">
        <f>D6L1017C8-D6L1017C18</f>
        <v>1.4669604724960603</v>
      </c>
      <c r="AP24" s="16" t="s">
        <v>35523</v>
      </c>
      <c r="AQ24" s="33">
        <f>CHOOSE(MIN(D6L1017C9,RUN_YEARS),B7L810C2,B7L810C11,B7L810C20,B7L810C29,B7L810C38)</f>
        <v>130.25234666168487</v>
      </c>
      <c r="AR24" s="16" t="s">
        <v>35524</v>
      </c>
      <c r="AS24" s="33">
        <f>IF(D6L1017C20=0,0,D6L1017C18/D6L1017C20)</f>
        <v>4.7774284049784763E-3</v>
      </c>
      <c r="AT24" s="16" t="s">
        <v>35525</v>
      </c>
      <c r="AU24" s="33">
        <f>IF(D6L1017C5=0,0,D6L1017C18/D6L1017C5)</f>
        <v>0.14892346570570009</v>
      </c>
      <c r="AV24" s="16" t="s">
        <v>35526</v>
      </c>
      <c r="AW24" s="33">
        <f>CHOOSE(MIN(D6L1017C9,RUN_YEARS),B7L810C1,B7L810C10,B7L810C19,B7L810C28,B7L810C37)</f>
        <v>307.06069210108222</v>
      </c>
      <c r="AX24" s="16" t="s">
        <v>35527</v>
      </c>
      <c r="AY24" s="33">
        <f>IF(D6L1017C23=0,0,D6L1017C19/D6L1017C23)</f>
        <v>4.7774284049784763E-3</v>
      </c>
      <c r="AZ24" s="16" t="s">
        <v>35528</v>
      </c>
      <c r="BA24" s="33">
        <f>IF(D6L1017C5=0,0,D6L1017C19/D6L1017C5)</f>
        <v>0.35107653429429991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115.68515452440924</v>
      </c>
      <c r="J25" s="16" t="s">
        <v>35550</v>
      </c>
      <c r="K25" s="21">
        <f>IF(FLOW_THRU_100PCT="Y",1,INDEX(VariabilityMatrix,D6L1018C1,D6L1018C9))</f>
        <v>0.34150070988595593</v>
      </c>
      <c r="L25" s="16" t="s">
        <v>35530</v>
      </c>
      <c r="M25" s="15">
        <f>IF(D6L1018C2&lt;&gt;0,D6L1018C2*D6L1018C4,D6L1018C3*D6L1018C4)</f>
        <v>39.506562393352262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19.753281196676131</v>
      </c>
      <c r="R25" s="16" t="s">
        <v>35532</v>
      </c>
      <c r="S25" s="15">
        <f>D6L1018C5-D6L1018C7</f>
        <v>19.753281196676131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19.202946521910754</v>
      </c>
      <c r="X25" s="16" t="s">
        <v>35534</v>
      </c>
      <c r="Y25" s="33">
        <f>D6L1018C7-D6L1018C10</f>
        <v>0.55033467476537723</v>
      </c>
      <c r="Z25" s="16" t="s">
        <v>35535</v>
      </c>
      <c r="AA25" s="33">
        <f>CHOOSE(MIN(D6L1018C9,RUN_YEARS),B7L810C7,B7L810C16,B7L810C25,B7L810C34,B7L810C43)</f>
        <v>55507</v>
      </c>
      <c r="AB25" s="16" t="s">
        <v>35536</v>
      </c>
      <c r="AC25" s="33">
        <f>IF(D6L1018C12=0,0,D6L1018C10/D6L1018C12)</f>
        <v>3.4595540241610522E-4</v>
      </c>
      <c r="AD25" s="16" t="s">
        <v>35537</v>
      </c>
      <c r="AE25" s="33">
        <f>IF(D6L1018C5=0,0,D6L1018C10/D6L1018C5)</f>
        <v>0.48606979090496666</v>
      </c>
      <c r="AF25" s="16" t="s">
        <v>35538</v>
      </c>
      <c r="AG25" s="33">
        <f>CHOOSE(MIN(D6L1018C9,RUN_YEARS),B7L810C5,B7L810C14,B7L810C23,B7L810C32,B7L810C41)</f>
        <v>611.83372516750057</v>
      </c>
      <c r="AH25" s="16" t="s">
        <v>35539</v>
      </c>
      <c r="AI25" s="33">
        <f>IF(D6L1018C15=0,0,D6L1018C11/D6L1018C15)</f>
        <v>8.9948404628187686E-4</v>
      </c>
      <c r="AJ25" s="16" t="s">
        <v>35540</v>
      </c>
      <c r="AK25" s="33">
        <f>IF(D6L1018C5=0,0,D6L1018C11/D6L1018C5)</f>
        <v>1.3930209095033326E-2</v>
      </c>
      <c r="AL25" s="16" t="s">
        <v>35541</v>
      </c>
      <c r="AM25" s="33">
        <f>D6L1018C8*CHOOSE(MIN(D6L1018C9,RUN_YEARS),B7L810C4,B7L810C13,B7L810C22,B7L810C31,B7L810C40)</f>
        <v>5.680456859826883</v>
      </c>
      <c r="AN25" s="16" t="s">
        <v>35542</v>
      </c>
      <c r="AO25" s="33">
        <f>D6L1018C8-D6L1018C18</f>
        <v>14.072824336849248</v>
      </c>
      <c r="AP25" s="16" t="s">
        <v>35543</v>
      </c>
      <c r="AQ25" s="33">
        <f>CHOOSE(MIN(D6L1018C9,RUN_YEARS),B7L810C2,B7L810C11,B7L810C20,B7L810C29,B7L810C38)</f>
        <v>123.4942218180538</v>
      </c>
      <c r="AR25" s="16" t="s">
        <v>35544</v>
      </c>
      <c r="AS25" s="33">
        <f>IF(D6L1018C20=0,0,D6L1018C18/D6L1018C20)</f>
        <v>4.5997754196111296E-2</v>
      </c>
      <c r="AT25" s="16" t="s">
        <v>35545</v>
      </c>
      <c r="AU25" s="33">
        <f>IF(D6L1018C5=0,0,D6L1018C18/D6L1018C5)</f>
        <v>0.14378514645917989</v>
      </c>
      <c r="AV25" s="16" t="s">
        <v>35546</v>
      </c>
      <c r="AW25" s="33">
        <f>CHOOSE(MIN(D6L1018C9,RUN_YEARS),B7L810C1,B7L810C10,B7L810C19,B7L810C28,B7L810C37)</f>
        <v>305.9459006813637</v>
      </c>
      <c r="AX25" s="16" t="s">
        <v>35547</v>
      </c>
      <c r="AY25" s="33">
        <f>IF(D6L1018C23=0,0,D6L1018C19/D6L1018C23)</f>
        <v>4.5997754196111303E-2</v>
      </c>
      <c r="AZ25" s="16" t="s">
        <v>35548</v>
      </c>
      <c r="BA25" s="33">
        <f>IF(D6L1018C5=0,0,D6L1018C19/D6L1018C5)</f>
        <v>0.35621485354082011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323.73623372577435</v>
      </c>
      <c r="J26" s="16" t="s">
        <v>35571</v>
      </c>
      <c r="K26" s="21">
        <f>IF(FLOW_THRU_100PCT="Y",1,INDEX(VariabilityMatrix,D6L1019C1,D6L1019C9))</f>
        <v>0.33218144065456362</v>
      </c>
      <c r="L26" s="16" t="s">
        <v>35551</v>
      </c>
      <c r="M26" s="15">
        <f>IF(D6L1019C2&lt;&gt;0,D6L1019C2*D6L1019C4,D6L1019C3*D6L1019C4)</f>
        <v>107.53916851111025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53.769584255555124</v>
      </c>
      <c r="R26" s="16" t="s">
        <v>35553</v>
      </c>
      <c r="S26" s="15">
        <f>D6L1019C5-D6L1019C7</f>
        <v>53.769584255555124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52.21902342473723</v>
      </c>
      <c r="X26" s="16" t="s">
        <v>35555</v>
      </c>
      <c r="Y26" s="33">
        <f>D6L1019C7-D6L1019C10</f>
        <v>1.5505608308178935</v>
      </c>
      <c r="Z26" s="16" t="s">
        <v>35556</v>
      </c>
      <c r="AA26" s="33">
        <f>CHOOSE(MIN(D6L1019C9,RUN_YEARS),B7L810C7,B7L810C16,B7L810C25,B7L810C34,B7L810C43)</f>
        <v>54031.333333333336</v>
      </c>
      <c r="AB26" s="16" t="s">
        <v>35557</v>
      </c>
      <c r="AC26" s="33">
        <f>IF(D6L1019C12=0,0,D6L1019C10/D6L1019C12)</f>
        <v>9.6645816794089655E-4</v>
      </c>
      <c r="AD26" s="16" t="s">
        <v>35558</v>
      </c>
      <c r="AE26" s="33">
        <f>IF(D6L1019C5=0,0,D6L1019C10/D6L1019C5)</f>
        <v>0.48558143184213204</v>
      </c>
      <c r="AF26" s="16" t="s">
        <v>35559</v>
      </c>
      <c r="AG26" s="33">
        <f>CHOOSE(MIN(D6L1019C9,RUN_YEARS),B7L810C5,B7L810C14,B7L810C23,B7L810C32,B7L810C41)</f>
        <v>617.06711174595227</v>
      </c>
      <c r="AH26" s="16" t="s">
        <v>35560</v>
      </c>
      <c r="AI26" s="33">
        <f>IF(D6L1019C15=0,0,D6L1019C11/D6L1019C15)</f>
        <v>2.5127912366463348E-3</v>
      </c>
      <c r="AJ26" s="16" t="s">
        <v>35561</v>
      </c>
      <c r="AK26" s="33">
        <f>IF(D6L1019C5=0,0,D6L1019C11/D6L1019C5)</f>
        <v>1.4418568157867984E-2</v>
      </c>
      <c r="AL26" s="16" t="s">
        <v>35562</v>
      </c>
      <c r="AM26" s="33">
        <f>D6L1019C8*CHOOSE(MIN(D6L1019C9,RUN_YEARS),B7L810C4,B7L810C13,B7L810C22,B7L810C31,B7L810C40)</f>
        <v>16.015105673783829</v>
      </c>
      <c r="AN26" s="16" t="s">
        <v>35563</v>
      </c>
      <c r="AO26" s="33">
        <f>D6L1019C8-D6L1019C18</f>
        <v>37.754478581771295</v>
      </c>
      <c r="AP26" s="16" t="s">
        <v>35564</v>
      </c>
      <c r="AQ26" s="33">
        <f>CHOOSE(MIN(D6L1019C9,RUN_YEARS),B7L810C2,B7L810C11,B7L810C20,B7L810C29,B7L810C38)</f>
        <v>130.25234666168487</v>
      </c>
      <c r="AR26" s="16" t="s">
        <v>35565</v>
      </c>
      <c r="AS26" s="33">
        <f>IF(D6L1019C20=0,0,D6L1019C18/D6L1019C20)</f>
        <v>0.12295445022100969</v>
      </c>
      <c r="AT26" s="16" t="s">
        <v>35566</v>
      </c>
      <c r="AU26" s="33">
        <f>IF(D6L1019C5=0,0,D6L1019C18/D6L1019C5)</f>
        <v>0.14892346570570009</v>
      </c>
      <c r="AV26" s="16" t="s">
        <v>35567</v>
      </c>
      <c r="AW26" s="33">
        <f>CHOOSE(MIN(D6L1019C9,RUN_YEARS),B7L810C1,B7L810C10,B7L810C19,B7L810C28,B7L810C37)</f>
        <v>307.06069210108222</v>
      </c>
      <c r="AX26" s="16" t="s">
        <v>35568</v>
      </c>
      <c r="AY26" s="33">
        <f>IF(D6L1019C23=0,0,D6L1019C19/D6L1019C23)</f>
        <v>0.12295445022100968</v>
      </c>
      <c r="AZ26" s="16" t="s">
        <v>35569</v>
      </c>
      <c r="BA26" s="33">
        <f>IF(D6L1019C5=0,0,D6L1019C19/D6L1019C5)</f>
        <v>0.35107653429429991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11.965590521761387</v>
      </c>
      <c r="J27" s="16" t="s">
        <v>35592</v>
      </c>
      <c r="K27" s="21">
        <f>IF(FLOW_THRU_100PCT="Y",1,INDEX(VariabilityMatrix,D6L1020C1,D6L1020C9))</f>
        <v>0.34150070988595593</v>
      </c>
      <c r="L27" s="16" t="s">
        <v>35572</v>
      </c>
      <c r="M27" s="15">
        <f>IF(D6L1020C2&lt;&gt;0,D6L1020C2*D6L1020C4,D6L1020C3*D6L1020C4)</f>
        <v>4.0862576573861791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2.0431288286930895</v>
      </c>
      <c r="R27" s="16" t="s">
        <v>35574</v>
      </c>
      <c r="S27" s="15">
        <f>D6L1020C5-D6L1020C7</f>
        <v>2.0431288286930895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1.9862064051095192</v>
      </c>
      <c r="X27" s="16" t="s">
        <v>35576</v>
      </c>
      <c r="Y27" s="33">
        <f>D6L1020C7-D6L1020C10</f>
        <v>5.6922423583570358E-2</v>
      </c>
      <c r="Z27" s="16" t="s">
        <v>35577</v>
      </c>
      <c r="AA27" s="33">
        <f>CHOOSE(MIN(D6L1020C9,RUN_YEARS),B7L810C7,B7L810C16,B7L810C25,B7L810C34,B7L810C43)</f>
        <v>55507</v>
      </c>
      <c r="AB27" s="16" t="s">
        <v>35578</v>
      </c>
      <c r="AC27" s="33">
        <f>IF(D6L1020C12=0,0,D6L1020C10/D6L1020C12)</f>
        <v>3.5782989624903513E-5</v>
      </c>
      <c r="AD27" s="16" t="s">
        <v>35579</v>
      </c>
      <c r="AE27" s="33">
        <f>IF(D6L1020C5=0,0,D6L1020C10/D6L1020C5)</f>
        <v>0.48606979090496671</v>
      </c>
      <c r="AF27" s="16" t="s">
        <v>35580</v>
      </c>
      <c r="AG27" s="33">
        <f>CHOOSE(MIN(D6L1020C9,RUN_YEARS),B7L810C5,B7L810C14,B7L810C23,B7L810C32,B7L810C41)</f>
        <v>611.83372516750057</v>
      </c>
      <c r="AH27" s="16" t="s">
        <v>35581</v>
      </c>
      <c r="AI27" s="33">
        <f>IF(D6L1020C15=0,0,D6L1020C11/D6L1020C15)</f>
        <v>9.3035773024749185E-5</v>
      </c>
      <c r="AJ27" s="16" t="s">
        <v>35582</v>
      </c>
      <c r="AK27" s="33">
        <f>IF(D6L1020C5=0,0,D6L1020C11/D6L1020C5)</f>
        <v>1.3930209095033286E-2</v>
      </c>
      <c r="AL27" s="16" t="s">
        <v>35583</v>
      </c>
      <c r="AM27" s="33">
        <f>D6L1020C8*CHOOSE(MIN(D6L1020C9,RUN_YEARS),B7L810C4,B7L810C13,B7L810C22,B7L810C31,B7L810C40)</f>
        <v>0.58754315573721705</v>
      </c>
      <c r="AN27" s="16" t="s">
        <v>35584</v>
      </c>
      <c r="AO27" s="33">
        <f>D6L1020C8-D6L1020C18</f>
        <v>1.4555856729558725</v>
      </c>
      <c r="AP27" s="16" t="s">
        <v>35585</v>
      </c>
      <c r="AQ27" s="33">
        <f>CHOOSE(MIN(D6L1020C9,RUN_YEARS),B7L810C2,B7L810C11,B7L810C20,B7L810C29,B7L810C38)</f>
        <v>123.4942218180538</v>
      </c>
      <c r="AR27" s="16" t="s">
        <v>35586</v>
      </c>
      <c r="AS27" s="33">
        <f>IF(D6L1020C20=0,0,D6L1020C18/D6L1020C20)</f>
        <v>4.7576570554277E-3</v>
      </c>
      <c r="AT27" s="16" t="s">
        <v>35587</v>
      </c>
      <c r="AU27" s="33">
        <f>IF(D6L1020C5=0,0,D6L1020C18/D6L1020C5)</f>
        <v>0.14378514645917989</v>
      </c>
      <c r="AV27" s="16" t="s">
        <v>35588</v>
      </c>
      <c r="AW27" s="33">
        <f>CHOOSE(MIN(D6L1020C9,RUN_YEARS),B7L810C1,B7L810C10,B7L810C19,B7L810C28,B7L810C37)</f>
        <v>305.9459006813637</v>
      </c>
      <c r="AX27" s="16" t="s">
        <v>35589</v>
      </c>
      <c r="AY27" s="33">
        <f>IF(D6L1020C23=0,0,D6L1020C19/D6L1020C23)</f>
        <v>4.7576570554277008E-3</v>
      </c>
      <c r="AZ27" s="16" t="s">
        <v>35590</v>
      </c>
      <c r="BA27" s="33">
        <f>IF(D6L1020C5=0,0,D6L1020C19/D6L1020C5)</f>
        <v>0.35621485354082011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0.34150070988595593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55507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611.83372516750057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123.4942218180538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305.9459006813637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0.34150070988595593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55507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611.83372516750057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123.4942218180538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305.9459006813637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0.34150070988595593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55507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611.83372516750057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123.4942218180538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305.9459006813637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0.34150070988595593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55507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611.83372516750057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123.4942218180538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305.9459006813637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0.34150070988595593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55507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611.83372516750057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123.4942218180538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305.9459006813637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9.6838904965617161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8.328145827043075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4.1640729135215375</v>
      </c>
      <c r="R33" s="16" t="s">
        <v>35700</v>
      </c>
      <c r="S33" s="15">
        <f>D6L1026C5-D6L1026C7</f>
        <v>4.1640729135215375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4.0480601007768984</v>
      </c>
      <c r="X33" s="16" t="s">
        <v>35702</v>
      </c>
      <c r="Y33" s="33">
        <f>D6L1026C7-D6L1026C10</f>
        <v>0.11601281274463915</v>
      </c>
      <c r="Z33" s="16" t="s">
        <v>35703</v>
      </c>
      <c r="AA33" s="33">
        <f>CHOOSE(MIN(D6L1026C9,RUN_YEARS),B7L810C7,B7L810C16,B7L810C25,B7L810C34,B7L810C43)</f>
        <v>55507</v>
      </c>
      <c r="AB33" s="16" t="s">
        <v>35704</v>
      </c>
      <c r="AC33" s="33">
        <f>IF(D6L1026C12=0,0,D6L1026C10/D6L1026C12)</f>
        <v>7.292882160406613E-5</v>
      </c>
      <c r="AD33" s="16" t="s">
        <v>35705</v>
      </c>
      <c r="AE33" s="33">
        <f>IF(D6L1026C5=0,0,D6L1026C10/D6L1026C5)</f>
        <v>0.48606979090496671</v>
      </c>
      <c r="AF33" s="16" t="s">
        <v>35706</v>
      </c>
      <c r="AG33" s="33">
        <f>CHOOSE(MIN(D6L1026C9,RUN_YEARS),B7L810C5,B7L810C14,B7L810C23,B7L810C32,B7L810C41)</f>
        <v>611.83372516750057</v>
      </c>
      <c r="AH33" s="16" t="s">
        <v>35707</v>
      </c>
      <c r="AI33" s="33">
        <f>IF(D6L1026C15=0,0,D6L1026C11/D6L1026C15)</f>
        <v>1.8961493617057238E-4</v>
      </c>
      <c r="AJ33" s="16" t="s">
        <v>35708</v>
      </c>
      <c r="AK33" s="33">
        <f>IF(D6L1026C5=0,0,D6L1026C11/D6L1026C5)</f>
        <v>1.393020909503331E-2</v>
      </c>
      <c r="AL33" s="16" t="s">
        <v>35709</v>
      </c>
      <c r="AM33" s="33">
        <f>D6L1026C8*CHOOSE(MIN(D6L1026C9,RUN_YEARS),B7L810C4,B7L810C13,B7L810C22,B7L810C31,B7L810C40)</f>
        <v>1.1974636674747965</v>
      </c>
      <c r="AN33" s="16" t="s">
        <v>35710</v>
      </c>
      <c r="AO33" s="33">
        <f>D6L1026C8-D6L1026C18</f>
        <v>2.9666092460467413</v>
      </c>
      <c r="AP33" s="16" t="s">
        <v>35711</v>
      </c>
      <c r="AQ33" s="33">
        <f>CHOOSE(MIN(D6L1026C9,RUN_YEARS),B7L810C2,B7L810C11,B7L810C20,B7L810C29,B7L810C38)</f>
        <v>123.4942218180538</v>
      </c>
      <c r="AR33" s="16" t="s">
        <v>35712</v>
      </c>
      <c r="AS33" s="33">
        <f>IF(D6L1026C20=0,0,D6L1026C18/D6L1026C20)</f>
        <v>9.6965157547131281E-3</v>
      </c>
      <c r="AT33" s="16" t="s">
        <v>35713</v>
      </c>
      <c r="AU33" s="33">
        <f>IF(D6L1026C5=0,0,D6L1026C18/D6L1026C5)</f>
        <v>0.14378514645917989</v>
      </c>
      <c r="AV33" s="16" t="s">
        <v>35714</v>
      </c>
      <c r="AW33" s="33">
        <f>CHOOSE(MIN(D6L1026C9,RUN_YEARS),B7L810C1,B7L810C10,B7L810C19,B7L810C28,B7L810C37)</f>
        <v>305.9459006813637</v>
      </c>
      <c r="AX33" s="16" t="s">
        <v>35715</v>
      </c>
      <c r="AY33" s="33">
        <f>IF(D6L1026C23=0,0,D6L1026C19/D6L1026C23)</f>
        <v>9.6965157547131281E-3</v>
      </c>
      <c r="AZ33" s="16" t="s">
        <v>35716</v>
      </c>
      <c r="BA33" s="33">
        <f>IF(D6L1026C5=0,0,D6L1026C19/D6L1026C5)</f>
        <v>0.35621485354082011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19.356967119038394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16.64699172237302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8.32349586118651</v>
      </c>
      <c r="R34" s="16" t="s">
        <v>35720</v>
      </c>
      <c r="S34" s="15">
        <f>D6L1027C5-D6L1027C7</f>
        <v>8.32349586118651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8.0834700764140113</v>
      </c>
      <c r="X34" s="16" t="s">
        <v>35722</v>
      </c>
      <c r="Y34" s="33">
        <f>D6L1027C7-D6L1027C10</f>
        <v>0.2400257847724987</v>
      </c>
      <c r="Z34" s="16" t="s">
        <v>35723</v>
      </c>
      <c r="AA34" s="33">
        <f>CHOOSE(MIN(D6L1027C9,RUN_YEARS),B7L810C7,B7L810C16,B7L810C25,B7L810C34,B7L810C43)</f>
        <v>54031.333333333336</v>
      </c>
      <c r="AB34" s="16" t="s">
        <v>35724</v>
      </c>
      <c r="AC34" s="33">
        <f>IF(D6L1027C12=0,0,D6L1027C10/D6L1027C12)</f>
        <v>1.4960708125681414E-4</v>
      </c>
      <c r="AD34" s="16" t="s">
        <v>35725</v>
      </c>
      <c r="AE34" s="33">
        <f>IF(D6L1027C5=0,0,D6L1027C10/D6L1027C5)</f>
        <v>0.48558143184213204</v>
      </c>
      <c r="AF34" s="16" t="s">
        <v>35726</v>
      </c>
      <c r="AG34" s="33">
        <f>CHOOSE(MIN(D6L1027C9,RUN_YEARS),B7L810C5,B7L810C14,B7L810C23,B7L810C32,B7L810C41)</f>
        <v>617.06711174595227</v>
      </c>
      <c r="AH34" s="16" t="s">
        <v>35727</v>
      </c>
      <c r="AI34" s="33">
        <f>IF(D6L1027C15=0,0,D6L1027C11/D6L1027C15)</f>
        <v>3.8897841126771601E-4</v>
      </c>
      <c r="AJ34" s="16" t="s">
        <v>35728</v>
      </c>
      <c r="AK34" s="33">
        <f>IF(D6L1027C5=0,0,D6L1027C11/D6L1027C5)</f>
        <v>1.4418568157867934E-2</v>
      </c>
      <c r="AL34" s="16" t="s">
        <v>35729</v>
      </c>
      <c r="AM34" s="33">
        <f>D6L1027C8*CHOOSE(MIN(D6L1027C9,RUN_YEARS),B7L810C4,B7L810C13,B7L810C22,B7L810C31,B7L810C40)</f>
        <v>2.4791277008698915</v>
      </c>
      <c r="AN34" s="16" t="s">
        <v>35730</v>
      </c>
      <c r="AO34" s="33">
        <f>D6L1027C8-D6L1027C18</f>
        <v>5.844368160316618</v>
      </c>
      <c r="AP34" s="16" t="s">
        <v>35731</v>
      </c>
      <c r="AQ34" s="33">
        <f>CHOOSE(MIN(D6L1027C9,RUN_YEARS),B7L810C2,B7L810C11,B7L810C20,B7L810C29,B7L810C38)</f>
        <v>130.25234666168487</v>
      </c>
      <c r="AR34" s="16" t="s">
        <v>35732</v>
      </c>
      <c r="AS34" s="33">
        <f>IF(D6L1027C20=0,0,D6L1027C18/D6L1027C20)</f>
        <v>1.9033267072793198E-2</v>
      </c>
      <c r="AT34" s="16" t="s">
        <v>35733</v>
      </c>
      <c r="AU34" s="33">
        <f>IF(D6L1027C5=0,0,D6L1027C18/D6L1027C5)</f>
        <v>0.14892346570570009</v>
      </c>
      <c r="AV34" s="16" t="s">
        <v>35734</v>
      </c>
      <c r="AW34" s="33">
        <f>CHOOSE(MIN(D6L1027C9,RUN_YEARS),B7L810C1,B7L810C10,B7L810C19,B7L810C28,B7L810C37)</f>
        <v>307.06069210108222</v>
      </c>
      <c r="AX34" s="16" t="s">
        <v>35735</v>
      </c>
      <c r="AY34" s="33">
        <f>IF(D6L1027C23=0,0,D6L1027C19/D6L1027C23)</f>
        <v>1.9033267072793195E-2</v>
      </c>
      <c r="AZ34" s="16" t="s">
        <v>35736</v>
      </c>
      <c r="BA34" s="33">
        <f>IF(D6L1027C5=0,0,D6L1027C19/D6L1027C5)</f>
        <v>0.35107653429429991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2631.0584679297972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1910.5707152352556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955.28535761762782</v>
      </c>
      <c r="R35" s="16" t="s">
        <v>35740</v>
      </c>
      <c r="S35" s="15">
        <f>SUM(D6L1001C8:D6L1027C8)-2*SUM(D6L1009C8,D6L1011C8,D6L1022C8,D6L1024C8,D6L1027C8)</f>
        <v>955.28535761762782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927.76229322974405</v>
      </c>
      <c r="X35" s="16" t="s">
        <v>35742</v>
      </c>
      <c r="Y35" s="33">
        <f>SUM(D6L1001C11:D6L1027C11)-2*SUM(D6L1009C11,D6L1011C11,D6L1022C11,D6L1024C11,D6L1027C11)</f>
        <v>27.523064387883728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1.7156391341768641E-2</v>
      </c>
      <c r="AD35" s="16" t="s">
        <v>35744</v>
      </c>
      <c r="AE35" s="33">
        <f>IF(D6L1028C5=0,0,D6L1028C10/D6L1028C5)</f>
        <v>0.48559432311591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4.4606617488598489E-2</v>
      </c>
      <c r="AJ35" s="16" t="s">
        <v>35746</v>
      </c>
      <c r="AK35" s="33">
        <f>IF(D6L1028C5=0,0,D6L1028C11/D6L1028C5)</f>
        <v>1.4405676884089951E-2</v>
      </c>
      <c r="AL35" s="16" t="s">
        <v>35747</v>
      </c>
      <c r="AM35" s="33">
        <f>SUM(D6L1001C18:D6L1027C18)-2*SUM(D6L1009C18,D6L1011C18,D6L1022C18,D6L1024C18,D6L1027C18)</f>
        <v>284.20863032602614</v>
      </c>
      <c r="AN35" s="16" t="s">
        <v>35748</v>
      </c>
      <c r="AO35" s="33">
        <f>SUM(D6L1001C19:D6L1027C19)-2*SUM(D6L1009C19,D6L1011C19,D6L1022C19,D6L1024C19,D6L1027C19)</f>
        <v>671.07672729160163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2.1854389345618945</v>
      </c>
      <c r="AT35" s="16" t="s">
        <v>35750</v>
      </c>
      <c r="AU35" s="33">
        <f>IF(D6L1028C5=0,0,D6L1028C18/D6L1028C5)</f>
        <v>0.14875588119282487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2.1854389345618945</v>
      </c>
      <c r="AZ35" s="16" t="s">
        <v>35752</v>
      </c>
      <c r="BA35" s="33">
        <f>IF(D6L1028C5=0,0,D6L1028C19/D6L1028C5)</f>
        <v>0.3512441188071751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26.552149529163643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13.276074764581821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6.6380373822909107</v>
      </c>
      <c r="R36" s="16" t="s">
        <v>35757</v>
      </c>
      <c r="S36" s="15">
        <f>D6L1029C5-D6L1029C7</f>
        <v>6.6380373822909107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6.4530988848589912</v>
      </c>
      <c r="X36" s="16" t="s">
        <v>35759</v>
      </c>
      <c r="Y36" s="33">
        <f>D6L1029C7-D6L1029C10</f>
        <v>0.18493849743191948</v>
      </c>
      <c r="Z36" s="16" t="s">
        <v>35760</v>
      </c>
      <c r="AA36" s="33">
        <f>CHOOSE(MIN(D6L1029C9,RUN_YEARS),B7L810C7,B7L810C16,B7L810C25,B7L810C34,B7L810C43)</f>
        <v>55507</v>
      </c>
      <c r="AB36" s="16" t="s">
        <v>35761</v>
      </c>
      <c r="AC36" s="33">
        <f>IF(D6L1029C12=0,0,D6L1029C10/D6L1029C12)</f>
        <v>1.1625738888534764E-4</v>
      </c>
      <c r="AD36" s="16" t="s">
        <v>35762</v>
      </c>
      <c r="AE36" s="33">
        <f>IF(D6L1029C5=0,0,D6L1029C10/D6L1029C5)</f>
        <v>0.48606979090496671</v>
      </c>
      <c r="AF36" s="16" t="s">
        <v>35763</v>
      </c>
      <c r="AG36" s="33">
        <f>CHOOSE(MIN(D6L1029C9,RUN_YEARS),B7L810C5,B7L810C14,B7L810C23,B7L810C32,B7L810C41)</f>
        <v>611.83372516750057</v>
      </c>
      <c r="AH36" s="16" t="s">
        <v>35764</v>
      </c>
      <c r="AI36" s="33">
        <f>IF(D6L1029C15=0,0,D6L1029C11/D6L1029C15)</f>
        <v>3.0226921110190389E-4</v>
      </c>
      <c r="AJ36" s="16" t="s">
        <v>35765</v>
      </c>
      <c r="AK36" s="33">
        <f>IF(D6L1029C5=0,0,D6L1029C11/D6L1029C5)</f>
        <v>1.3930209095033279E-2</v>
      </c>
      <c r="AL36" s="16" t="s">
        <v>35766</v>
      </c>
      <c r="AM36" s="33">
        <f>D6L1029C8*CHOOSE(MIN(D6L1029C9,RUN_YEARS),B7L810C4,B7L810C13,B7L810C22,B7L810C31,B7L810C40)</f>
        <v>1.9089023544284194</v>
      </c>
      <c r="AN36" s="16" t="s">
        <v>35767</v>
      </c>
      <c r="AO36" s="33">
        <f>D6L1029C8-D6L1029C18</f>
        <v>4.7291350278624913</v>
      </c>
      <c r="AP36" s="16" t="s">
        <v>35768</v>
      </c>
      <c r="AQ36" s="33">
        <f>CHOOSE(MIN(D6L1029C9,RUN_YEARS),B7L810C2,B7L810C11,B7L810C20,B7L810C29,B7L810C38)</f>
        <v>123.4942218180538</v>
      </c>
      <c r="AR36" s="16" t="s">
        <v>35769</v>
      </c>
      <c r="AS36" s="33">
        <f>IF(D6L1029C20=0,0,D6L1029C18/D6L1029C20)</f>
        <v>1.5457422430993076E-2</v>
      </c>
      <c r="AT36" s="16" t="s">
        <v>35770</v>
      </c>
      <c r="AU36" s="33">
        <f>IF(D6L1029C5=0,0,D6L1029C18/D6L1029C5)</f>
        <v>0.14378514645917989</v>
      </c>
      <c r="AV36" s="16" t="s">
        <v>35771</v>
      </c>
      <c r="AW36" s="33">
        <f>CHOOSE(MIN(D6L1029C9,RUN_YEARS),B7L810C1,B7L810C10,B7L810C19,B7L810C28,B7L810C37)</f>
        <v>305.9459006813637</v>
      </c>
      <c r="AX36" s="16" t="s">
        <v>35772</v>
      </c>
      <c r="AY36" s="33">
        <f>IF(D6L1029C23=0,0,D6L1029C19/D6L1029C23)</f>
        <v>1.5457422430993076E-2</v>
      </c>
      <c r="AZ36" s="16" t="s">
        <v>35773</v>
      </c>
      <c r="BA36" s="33">
        <f>IF(D6L1029C5=0,0,D6L1029C19/D6L1029C5)</f>
        <v>0.35621485354082011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55507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611.83372516750057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123.4942218180538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305.9459006813637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162.49710060887213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81.248550304436066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40.624275152218033</v>
      </c>
      <c r="R38" s="16" t="s">
        <v>35797</v>
      </c>
      <c r="S38" s="15">
        <f>D6L1031C5-D6L1031C7</f>
        <v>40.624275152218033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39.492465857808909</v>
      </c>
      <c r="X38" s="16" t="s">
        <v>35799</v>
      </c>
      <c r="Y38" s="33">
        <f>D6L1031C7-D6L1031C10</f>
        <v>1.1318092944091234</v>
      </c>
      <c r="Z38" s="16" t="s">
        <v>35800</v>
      </c>
      <c r="AA38" s="33">
        <f>CHOOSE(MIN(D6L1031C9,RUN_YEARS),B7L810C7,B7L810C16,B7L810C25,B7L810C34,B7L810C43)</f>
        <v>55507</v>
      </c>
      <c r="AB38" s="16" t="s">
        <v>35801</v>
      </c>
      <c r="AC38" s="33">
        <f>IF(D6L1031C12=0,0,D6L1031C10/D6L1031C12)</f>
        <v>7.1148622440068662E-4</v>
      </c>
      <c r="AD38" s="16" t="s">
        <v>35802</v>
      </c>
      <c r="AE38" s="33">
        <f>IF(D6L1031C5=0,0,D6L1031C10/D6L1031C5)</f>
        <v>0.48606979090496671</v>
      </c>
      <c r="AF38" s="16" t="s">
        <v>35803</v>
      </c>
      <c r="AG38" s="33">
        <f>CHOOSE(MIN(D6L1031C9,RUN_YEARS),B7L810C5,B7L810C14,B7L810C23,B7L810C32,B7L810C41)</f>
        <v>611.83372516750057</v>
      </c>
      <c r="AH38" s="16" t="s">
        <v>35804</v>
      </c>
      <c r="AI38" s="33">
        <f>IF(D6L1031C15=0,0,D6L1031C11/D6L1031C15)</f>
        <v>1.849864183441784E-3</v>
      </c>
      <c r="AJ38" s="16" t="s">
        <v>35805</v>
      </c>
      <c r="AK38" s="33">
        <f>IF(D6L1031C5=0,0,D6L1031C11/D6L1031C5)</f>
        <v>1.3930209095033268E-2</v>
      </c>
      <c r="AL38" s="16" t="s">
        <v>35806</v>
      </c>
      <c r="AM38" s="33">
        <f>D6L1031C8*CHOOSE(MIN(D6L1031C9,RUN_YEARS),B7L810C4,B7L810C13,B7L810C22,B7L810C31,B7L810C40)</f>
        <v>11.682334705119384</v>
      </c>
      <c r="AN38" s="16" t="s">
        <v>35807</v>
      </c>
      <c r="AO38" s="33">
        <f>D6L1031C8-D6L1031C18</f>
        <v>28.941940447098649</v>
      </c>
      <c r="AP38" s="16" t="s">
        <v>35808</v>
      </c>
      <c r="AQ38" s="33">
        <f>CHOOSE(MIN(D6L1031C9,RUN_YEARS),B7L810C2,B7L810C11,B7L810C20,B7L810C29,B7L810C38)</f>
        <v>123.4942218180538</v>
      </c>
      <c r="AR38" s="16" t="s">
        <v>35809</v>
      </c>
      <c r="AS38" s="33">
        <f>IF(D6L1031C20=0,0,D6L1031C18/D6L1031C20)</f>
        <v>9.4598229238054332E-2</v>
      </c>
      <c r="AT38" s="16" t="s">
        <v>35810</v>
      </c>
      <c r="AU38" s="33">
        <f>IF(D6L1031C5=0,0,D6L1031C18/D6L1031C5)</f>
        <v>0.14378514645917989</v>
      </c>
      <c r="AV38" s="16" t="s">
        <v>35811</v>
      </c>
      <c r="AW38" s="33">
        <f>CHOOSE(MIN(D6L1031C9,RUN_YEARS),B7L810C1,B7L810C10,B7L810C19,B7L810C28,B7L810C37)</f>
        <v>305.9459006813637</v>
      </c>
      <c r="AX38" s="16" t="s">
        <v>35812</v>
      </c>
      <c r="AY38" s="33">
        <f>IF(D6L1031C23=0,0,D6L1031C19/D6L1031C23)</f>
        <v>9.4598229238054346E-2</v>
      </c>
      <c r="AZ38" s="16" t="s">
        <v>35813</v>
      </c>
      <c r="BA38" s="33">
        <f>IF(D6L1031C5=0,0,D6L1031C19/D6L1031C5)</f>
        <v>0.35621485354082011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55507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611.83372516750057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123.4942218180538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305.9459006813637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3249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3249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1299.6000000000001</v>
      </c>
      <c r="R40" s="16" t="s">
        <v>35838</v>
      </c>
      <c r="S40" s="15">
        <f>D6L1033C5-D6L1033C7</f>
        <v>1949.3999999999999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1263.3926005201897</v>
      </c>
      <c r="X40" s="16" t="s">
        <v>35840</v>
      </c>
      <c r="Y40" s="33">
        <f>D6L1033C7-D6L1033C10</f>
        <v>36.20739947981042</v>
      </c>
      <c r="Z40" s="16" t="s">
        <v>35841</v>
      </c>
      <c r="AA40" s="33">
        <f>CHOOSE(MIN(D6L1033C9,RUN_YEARS),B7L810C7,B7L810C16,B7L810C25,B7L810C34,B7L810C43)</f>
        <v>55507</v>
      </c>
      <c r="AB40" s="16" t="s">
        <v>35842</v>
      </c>
      <c r="AC40" s="33">
        <f>IF(D6L1033C12=0,0,D6L1033C10/D6L1033C12)</f>
        <v>2.2760959888305794E-2</v>
      </c>
      <c r="AD40" s="16" t="s">
        <v>35843</v>
      </c>
      <c r="AE40" s="33">
        <f>IF(D6L1033C5=0,0,D6L1033C10/D6L1033C5)</f>
        <v>0.38885583272397345</v>
      </c>
      <c r="AF40" s="16" t="s">
        <v>35844</v>
      </c>
      <c r="AG40" s="33">
        <f>CHOOSE(MIN(D6L1033C9,RUN_YEARS),B7L810C5,B7L810C14,B7L810C23,B7L810C32,B7L810C41)</f>
        <v>611.83372516750057</v>
      </c>
      <c r="AH40" s="16" t="s">
        <v>35845</v>
      </c>
      <c r="AI40" s="33">
        <f>IF(D6L1033C15=0,0,D6L1033C11/D6L1033C15)</f>
        <v>5.9178495709594936E-2</v>
      </c>
      <c r="AJ40" s="16" t="s">
        <v>35846</v>
      </c>
      <c r="AK40" s="33">
        <f>IF(D6L1033C5=0,0,D6L1033C11/D6L1033C5)</f>
        <v>1.1144167276026599E-2</v>
      </c>
      <c r="AL40" s="16" t="s">
        <v>35847</v>
      </c>
      <c r="AM40" s="33">
        <f>D6L1033C8*CHOOSE(MIN(D6L1033C9,RUN_YEARS),B7L810C4,B7L810C13,B7L810C22,B7L810C31,B7L810C40)</f>
        <v>560.58952901505052</v>
      </c>
      <c r="AN40" s="16" t="s">
        <v>35848</v>
      </c>
      <c r="AO40" s="33">
        <f>D6L1033C8-D6L1033C18</f>
        <v>1388.8104709849495</v>
      </c>
      <c r="AP40" s="16" t="s">
        <v>35849</v>
      </c>
      <c r="AQ40" s="33">
        <f>CHOOSE(MIN(D6L1033C9,RUN_YEARS),B7L810C2,B7L810C11,B7L810C20,B7L810C29,B7L810C38)</f>
        <v>123.4942218180538</v>
      </c>
      <c r="AR40" s="16" t="s">
        <v>35850</v>
      </c>
      <c r="AS40" s="33">
        <f>IF(D6L1033C20=0,0,D6L1033C18/D6L1033C20)</f>
        <v>4.5393988541502521</v>
      </c>
      <c r="AT40" s="16" t="s">
        <v>35851</v>
      </c>
      <c r="AU40" s="33">
        <f>IF(D6L1033C5=0,0,D6L1033C18/D6L1033C5)</f>
        <v>0.17254217575101585</v>
      </c>
      <c r="AV40" s="16" t="s">
        <v>35852</v>
      </c>
      <c r="AW40" s="33">
        <f>CHOOSE(MIN(D6L1033C9,RUN_YEARS),B7L810C1,B7L810C10,B7L810C19,B7L810C28,B7L810C37)</f>
        <v>305.9459006813637</v>
      </c>
      <c r="AX40" s="16" t="s">
        <v>35853</v>
      </c>
      <c r="AY40" s="33">
        <f>IF(D6L1033C23=0,0,D6L1033C19/D6L1033C23)</f>
        <v>4.539398854150253</v>
      </c>
      <c r="AZ40" s="16" t="s">
        <v>35854</v>
      </c>
      <c r="BA40" s="33">
        <f>IF(D6L1033C5=0,0,D6L1033C19/D6L1033C5)</f>
        <v>0.42745782424898415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6720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6720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6720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55507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611.83372516750057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1932.4723684113778</v>
      </c>
      <c r="AN41" s="16" t="s">
        <v>35867</v>
      </c>
      <c r="AO41" s="33">
        <f>D6L1034C8-D6L1034C18</f>
        <v>4787.5276315886222</v>
      </c>
      <c r="AP41" s="16" t="s">
        <v>35868</v>
      </c>
      <c r="AQ41" s="33">
        <f>CHOOSE(MIN(D6L1034C9,RUN_YEARS),B7L810C2,B7L810C11,B7L810C20,B7L810C29,B7L810C38)</f>
        <v>123.4942218180538</v>
      </c>
      <c r="AR41" s="16" t="s">
        <v>35869</v>
      </c>
      <c r="AS41" s="33">
        <f>IF(D6L1034C20=0,0,D6L1034C18/D6L1034C20)</f>
        <v>15.648281676356673</v>
      </c>
      <c r="AT41" s="16" t="s">
        <v>35870</v>
      </c>
      <c r="AU41" s="33">
        <f>IF(D6L1034C5=0,0,D6L1034C18/D6L1034C5)</f>
        <v>0.28757029291835978</v>
      </c>
      <c r="AV41" s="16" t="s">
        <v>35871</v>
      </c>
      <c r="AW41" s="33">
        <f>CHOOSE(MIN(D6L1034C9,RUN_YEARS),B7L810C1,B7L810C10,B7L810C19,B7L810C28,B7L810C37)</f>
        <v>305.9459006813637</v>
      </c>
      <c r="AX41" s="16" t="s">
        <v>35872</v>
      </c>
      <c r="AY41" s="33">
        <f>IF(D6L1034C23=0,0,D6L1034C19/D6L1034C23)</f>
        <v>15.648281676356673</v>
      </c>
      <c r="AZ41" s="16" t="s">
        <v>35873</v>
      </c>
      <c r="BA41" s="33">
        <f>IF(D6L1034C5=0,0,D6L1034C19/D6L1034C5)</f>
        <v>0.71242970708164022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35.969164526967539</v>
      </c>
      <c r="X42" s="16" t="s">
        <v>35880</v>
      </c>
      <c r="Y42" s="33">
        <f>D6L1035C7-D6L1035C10</f>
        <v>1.0308354730324609</v>
      </c>
      <c r="Z42" s="16" t="s">
        <v>35881</v>
      </c>
      <c r="AA42" s="33">
        <f>CHOOSE(MIN(D6L1035C9,RUN_YEARS),B7L810C7,B7L810C16,B7L810C25,B7L810C34,B7L810C43)</f>
        <v>55507</v>
      </c>
      <c r="AB42" s="16" t="s">
        <v>35882</v>
      </c>
      <c r="AC42" s="33">
        <f>IF(D6L1035C12=0,0,D6L1035C10/D6L1035C12)</f>
        <v>6.4801132338205159E-4</v>
      </c>
      <c r="AD42" s="16" t="s">
        <v>35883</v>
      </c>
      <c r="AE42" s="33">
        <f>IF(D6L1035C5=0,0,D6L1035C10/D6L1035C5)</f>
        <v>0.97213958180993354</v>
      </c>
      <c r="AF42" s="16" t="s">
        <v>35884</v>
      </c>
      <c r="AG42" s="33">
        <f>CHOOSE(MIN(D6L1035C9,RUN_YEARS),B7L810C5,B7L810C14,B7L810C23,B7L810C32,B7L810C41)</f>
        <v>611.83372516750057</v>
      </c>
      <c r="AH42" s="16" t="s">
        <v>35885</v>
      </c>
      <c r="AI42" s="33">
        <f>IF(D6L1035C15=0,0,D6L1035C11/D6L1035C15)</f>
        <v>1.6848294407933316E-3</v>
      </c>
      <c r="AJ42" s="16" t="s">
        <v>35886</v>
      </c>
      <c r="AK42" s="33">
        <f>IF(D6L1035C5=0,0,D6L1035C11/D6L1035C5)</f>
        <v>2.7860418190066513E-2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123.4942218180538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305.9459006813637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215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215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55507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611.83372516750057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61.827612977447352</v>
      </c>
      <c r="AN43" s="16" t="s">
        <v>35908</v>
      </c>
      <c r="AO43" s="33">
        <f>D6L1036C8-D6L1036C18</f>
        <v>153.17238702255264</v>
      </c>
      <c r="AP43" s="16" t="s">
        <v>35909</v>
      </c>
      <c r="AQ43" s="33">
        <f>CHOOSE(MIN(D6L1036C9,RUN_YEARS),B7L810C2,B7L810C11,B7L810C20,B7L810C29,B7L810C38)</f>
        <v>123.4942218180538</v>
      </c>
      <c r="AR43" s="16" t="s">
        <v>35910</v>
      </c>
      <c r="AS43" s="33">
        <f>IF(D6L1036C20=0,0,D6L1036C18/D6L1036C20)</f>
        <v>0.50065186910962567</v>
      </c>
      <c r="AT43" s="16" t="s">
        <v>35911</v>
      </c>
      <c r="AU43" s="33">
        <f>IF(D6L1036C5=0,0,D6L1036C18/D6L1036C5)</f>
        <v>0.28757029291835978</v>
      </c>
      <c r="AV43" s="16" t="s">
        <v>35912</v>
      </c>
      <c r="AW43" s="33">
        <f>CHOOSE(MIN(D6L1036C9,RUN_YEARS),B7L810C1,B7L810C10,B7L810C19,B7L810C28,B7L810C37)</f>
        <v>305.9459006813637</v>
      </c>
      <c r="AX43" s="16" t="s">
        <v>35913</v>
      </c>
      <c r="AY43" s="33">
        <f>IF(D6L1036C23=0,0,D6L1036C19/D6L1036C23)</f>
        <v>0.50065186910962567</v>
      </c>
      <c r="AZ43" s="16" t="s">
        <v>35914</v>
      </c>
      <c r="BA43" s="33">
        <f>IF(D6L1036C5=0,0,D6L1036C19/D6L1036C5)</f>
        <v>0.71242970708164022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10410.049250138036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10315.524625069018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1383.8623125345091</v>
      </c>
      <c r="R44" s="16" t="s">
        <v>35918</v>
      </c>
      <c r="S44" s="15">
        <f>SUM(D6L1029C8:D6L1036C8)</f>
        <v>8931.6623125345086</v>
      </c>
      <c r="U44" s="21" t="str">
        <f>NULL_VALUE</f>
        <v>n/a</v>
      </c>
      <c r="V44" s="16" t="s">
        <v>35919</v>
      </c>
      <c r="W44" s="33">
        <f>SUM(D6L1029C10:D6L1036C10)</f>
        <v>1345.3073297898252</v>
      </c>
      <c r="X44" s="16" t="s">
        <v>35920</v>
      </c>
      <c r="Y44" s="33">
        <f>SUM(D6L1029C11:D6L1036C11)</f>
        <v>38.554982744683926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2.423671482497388E-2</v>
      </c>
      <c r="AD44" s="16" t="s">
        <v>35922</v>
      </c>
      <c r="AE44" s="33">
        <f>IF(D6L1037C5=0,0,D6L1037C10/D6L1037C5)</f>
        <v>0.13041579354291194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6.3015458544931957E-2</v>
      </c>
      <c r="AJ44" s="16" t="s">
        <v>35924</v>
      </c>
      <c r="AK44" s="33">
        <f>IF(D6L1037C5=0,0,D6L1037C11/D6L1037C5)</f>
        <v>3.7375687758029047E-3</v>
      </c>
      <c r="AL44" s="16" t="s">
        <v>35925</v>
      </c>
      <c r="AM44" s="33">
        <f>SUM(D6L1029C18:D6L1036C18)</f>
        <v>2568.4807474634231</v>
      </c>
      <c r="AN44" s="16" t="s">
        <v>35926</v>
      </c>
      <c r="AO44" s="33">
        <f>SUM(D6L1029C19:D6L1036C19)</f>
        <v>6363.1815650710851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20.798388051285599</v>
      </c>
      <c r="AT44" s="16" t="s">
        <v>35928</v>
      </c>
      <c r="AU44" s="33">
        <f>IF(D6L1037C5=0,0,D6L1037C18/D6L1037C5)</f>
        <v>0.24899177122038407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20.798388051285599</v>
      </c>
      <c r="AZ44" s="16" t="s">
        <v>35930</v>
      </c>
      <c r="BA44" s="33">
        <f>IF(D6L1037C5=0,0,D6L1037C19/D6L1037C5)</f>
        <v>0.61685486646090104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372.55717904605854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186.27858952302927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93.139294761514634</v>
      </c>
      <c r="R45" s="16" t="s">
        <v>35935</v>
      </c>
      <c r="S45" s="15">
        <f>D6L1038C5-D6L1038C7</f>
        <v>93.139294761514634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90.544395059530956</v>
      </c>
      <c r="X45" s="16" t="s">
        <v>35937</v>
      </c>
      <c r="Y45" s="33">
        <f>D6L1038C7-D6L1038C10</f>
        <v>2.5948997019836781</v>
      </c>
      <c r="Z45" s="16" t="s">
        <v>35938</v>
      </c>
      <c r="AA45" s="33">
        <f>CHOOSE(MIN(D6L1038C9,RUN_YEARS),B7L810C7,B7L810C16,B7L810C25,B7L810C34,B7L810C43)</f>
        <v>55507</v>
      </c>
      <c r="AB45" s="16" t="s">
        <v>35939</v>
      </c>
      <c r="AC45" s="33">
        <f>IF(D6L1038C12=0,0,D6L1038C10/D6L1038C12)</f>
        <v>1.6312248015481103E-3</v>
      </c>
      <c r="AD45" s="16" t="s">
        <v>35940</v>
      </c>
      <c r="AE45" s="33">
        <f>IF(D6L1038C5=0,0,D6L1038C10/D6L1038C5)</f>
        <v>0.48606979090496671</v>
      </c>
      <c r="AF45" s="16" t="s">
        <v>35941</v>
      </c>
      <c r="AG45" s="33">
        <f>CHOOSE(MIN(D6L1038C9,RUN_YEARS),B7L810C5,B7L810C14,B7L810C23,B7L810C32,B7L810C41)</f>
        <v>611.83372516750057</v>
      </c>
      <c r="AH45" s="16" t="s">
        <v>35942</v>
      </c>
      <c r="AI45" s="33">
        <f>IF(D6L1038C15=0,0,D6L1038C11/D6L1038C15)</f>
        <v>4.2411844840250955E-3</v>
      </c>
      <c r="AJ45" s="16" t="s">
        <v>35943</v>
      </c>
      <c r="AK45" s="33">
        <f>IF(D6L1038C5=0,0,D6L1038C11/D6L1038C5)</f>
        <v>1.3930209095033305E-2</v>
      </c>
      <c r="AL45" s="16" t="s">
        <v>35944</v>
      </c>
      <c r="AM45" s="33">
        <f>D6L1038C8*CHOOSE(MIN(D6L1038C9,RUN_YEARS),B7L810C4,B7L810C13,B7L810C22,B7L810C31,B7L810C40)</f>
        <v>26.784094276778216</v>
      </c>
      <c r="AN45" s="16" t="s">
        <v>35945</v>
      </c>
      <c r="AO45" s="33">
        <f>D6L1038C8-D6L1038C18</f>
        <v>66.355200484736415</v>
      </c>
      <c r="AP45" s="16" t="s">
        <v>35946</v>
      </c>
      <c r="AQ45" s="33">
        <f>CHOOSE(MIN(D6L1038C9,RUN_YEARS),B7L810C2,B7L810C11,B7L810C20,B7L810C29,B7L810C38)</f>
        <v>123.4942218180538</v>
      </c>
      <c r="AR45" s="16" t="s">
        <v>35947</v>
      </c>
      <c r="AS45" s="33">
        <f>IF(D6L1038C20=0,0,D6L1038C18/D6L1038C20)</f>
        <v>0.21688540469723103</v>
      </c>
      <c r="AT45" s="16" t="s">
        <v>35948</v>
      </c>
      <c r="AU45" s="33">
        <f>IF(D6L1038C5=0,0,D6L1038C18/D6L1038C5)</f>
        <v>0.14378514645917989</v>
      </c>
      <c r="AV45" s="16" t="s">
        <v>35949</v>
      </c>
      <c r="AW45" s="33">
        <f>CHOOSE(MIN(D6L1038C9,RUN_YEARS),B7L810C1,B7L810C10,B7L810C19,B7L810C28,B7L810C37)</f>
        <v>305.9459006813637</v>
      </c>
      <c r="AX45" s="16" t="s">
        <v>35950</v>
      </c>
      <c r="AY45" s="33">
        <f>IF(D6L1038C23=0,0,D6L1038C19/D6L1038C23)</f>
        <v>0.21688540469723103</v>
      </c>
      <c r="AZ45" s="16" t="s">
        <v>35951</v>
      </c>
      <c r="BA45" s="33">
        <f>IF(D6L1038C5=0,0,D6L1038C19/D6L1038C5)</f>
        <v>0.35621485354082011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4252.4624373794386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4252.4624373794386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1700.9849749517755</v>
      </c>
      <c r="R46" s="16" t="s">
        <v>35955</v>
      </c>
      <c r="S46" s="15">
        <f>D6L1039C5-D6L1039C7</f>
        <v>2551.4774624276633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1653.5948222145992</v>
      </c>
      <c r="X46" s="16" t="s">
        <v>35957</v>
      </c>
      <c r="Y46" s="33">
        <f>D6L1039C7-D6L1039C10</f>
        <v>47.390152737176322</v>
      </c>
      <c r="Z46" s="16" t="s">
        <v>35958</v>
      </c>
      <c r="AA46" s="33">
        <f>CHOOSE(MIN(D6L1039C9,RUN_YEARS),B7L810C7,B7L810C16,B7L810C25,B7L810C34,B7L810C43)</f>
        <v>55507</v>
      </c>
      <c r="AB46" s="16" t="s">
        <v>35959</v>
      </c>
      <c r="AC46" s="33">
        <f>IF(D6L1039C12=0,0,D6L1039C10/D6L1039C12)</f>
        <v>2.9790743910040159E-2</v>
      </c>
      <c r="AD46" s="16" t="s">
        <v>35960</v>
      </c>
      <c r="AE46" s="33">
        <f>IF(D6L1039C5=0,0,D6L1039C10/D6L1039C5)</f>
        <v>0.38885583272397339</v>
      </c>
      <c r="AF46" s="16" t="s">
        <v>35961</v>
      </c>
      <c r="AG46" s="33">
        <f>CHOOSE(MIN(D6L1039C9,RUN_YEARS),B7L810C5,B7L810C14,B7L810C23,B7L810C32,B7L810C41)</f>
        <v>611.83372516750057</v>
      </c>
      <c r="AH46" s="16" t="s">
        <v>35962</v>
      </c>
      <c r="AI46" s="33">
        <f>IF(D6L1039C15=0,0,D6L1039C11/D6L1039C15)</f>
        <v>7.745593416610437E-2</v>
      </c>
      <c r="AJ46" s="16" t="s">
        <v>35963</v>
      </c>
      <c r="AK46" s="33">
        <f>IF(D6L1039C5=0,0,D6L1039C11/D6L1039C5)</f>
        <v>1.1144167276026616E-2</v>
      </c>
      <c r="AL46" s="16" t="s">
        <v>35964</v>
      </c>
      <c r="AM46" s="33">
        <f>D6L1039C8*CHOOSE(MIN(D6L1039C9,RUN_YEARS),B7L810C4,B7L810C13,B7L810C22,B7L810C31,B7L810C40)</f>
        <v>733.72912124491643</v>
      </c>
      <c r="AN46" s="16" t="s">
        <v>35965</v>
      </c>
      <c r="AO46" s="33">
        <f>D6L1039C8-D6L1039C18</f>
        <v>1817.748341182747</v>
      </c>
      <c r="AP46" s="16" t="s">
        <v>35966</v>
      </c>
      <c r="AQ46" s="33">
        <f>CHOOSE(MIN(D6L1039C9,RUN_YEARS),B7L810C2,B7L810C11,B7L810C20,B7L810C29,B7L810C38)</f>
        <v>123.4942218180538</v>
      </c>
      <c r="AR46" s="16" t="s">
        <v>35967</v>
      </c>
      <c r="AS46" s="33">
        <f>IF(D6L1039C20=0,0,D6L1039C18/D6L1039C20)</f>
        <v>5.9414044676999733</v>
      </c>
      <c r="AT46" s="16" t="s">
        <v>35968</v>
      </c>
      <c r="AU46" s="33">
        <f>IF(D6L1039C5=0,0,D6L1039C18/D6L1039C5)</f>
        <v>0.17254217575101588</v>
      </c>
      <c r="AV46" s="16" t="s">
        <v>35969</v>
      </c>
      <c r="AW46" s="33">
        <f>CHOOSE(MIN(D6L1039C9,RUN_YEARS),B7L810C1,B7L810C10,B7L810C19,B7L810C28,B7L810C37)</f>
        <v>305.9459006813637</v>
      </c>
      <c r="AX46" s="16" t="s">
        <v>35970</v>
      </c>
      <c r="AY46" s="33">
        <f>IF(D6L1039C23=0,0,D6L1039C19/D6L1039C23)</f>
        <v>5.9414044676999751</v>
      </c>
      <c r="AZ46" s="16" t="s">
        <v>35971</v>
      </c>
      <c r="BA46" s="33">
        <f>IF(D6L1039C5=0,0,D6L1039C19/D6L1039C5)</f>
        <v>0.42745782424898421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4625.0196164254976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4438.7410269024676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1794.1242697132902</v>
      </c>
      <c r="R47" s="16" t="s">
        <v>35975</v>
      </c>
      <c r="S47" s="15">
        <f>SUM(D6L1038C8:D6L1039C8)</f>
        <v>2644.6167571891779</v>
      </c>
      <c r="U47" s="21" t="str">
        <f>NULL_VALUE</f>
        <v>n/a</v>
      </c>
      <c r="V47" s="16" t="s">
        <v>35976</v>
      </c>
      <c r="W47" s="33">
        <f>SUM(D6L1038C10:D6L1039C10)</f>
        <v>1744.13921727413</v>
      </c>
      <c r="X47" s="16" t="s">
        <v>35977</v>
      </c>
      <c r="Y47" s="33">
        <f>SUM(D6L1038C11:D6L1039C11)</f>
        <v>49.98505243916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3.1421968711588269E-2</v>
      </c>
      <c r="AD47" s="16" t="s">
        <v>35979</v>
      </c>
      <c r="AE47" s="33">
        <f>IF(D6L1040C5=0,0,D6L1040C10/D6L1040C5)</f>
        <v>0.39293556589654449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8.1697118650129463E-2</v>
      </c>
      <c r="AJ47" s="16" t="s">
        <v>35981</v>
      </c>
      <c r="AK47" s="33">
        <f>IF(D6L1040C5=0,0,D6L1040C11/D6L1040C5)</f>
        <v>1.1261087803097534E-2</v>
      </c>
      <c r="AL47" s="16" t="s">
        <v>35982</v>
      </c>
      <c r="AM47" s="33">
        <f>SUM(D6L1038C18:D6L1039C18)</f>
        <v>760.51321552169463</v>
      </c>
      <c r="AN47" s="16" t="s">
        <v>35983</v>
      </c>
      <c r="AO47" s="33">
        <f>SUM(D6L1038C19:D6L1039C19)</f>
        <v>1884.1035416674833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6.1582898723972042</v>
      </c>
      <c r="AT47" s="16" t="s">
        <v>35985</v>
      </c>
      <c r="AU47" s="33">
        <f>IF(D6L1040C5=0,0,D6L1040C18/D6L1040C5)</f>
        <v>0.17133534281733293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6.1582898723972059</v>
      </c>
      <c r="AZ47" s="16" t="s">
        <v>35987</v>
      </c>
      <c r="BA47" s="33">
        <f>IF(D6L1040C5=0,0,D6L1040C19/D6L1040C5)</f>
        <v>0.42446800348302516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17666.127334493329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16664.836367206743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4133.2719398654272</v>
      </c>
      <c r="R48" s="16" t="s">
        <v>35992</v>
      </c>
      <c r="S48" s="15">
        <f>SUM(D6L1028C8,D6L1037C8,D6L1040C8)</f>
        <v>12531.564427341315</v>
      </c>
      <c r="U48" s="21" t="str">
        <f>NULL_VALUE</f>
        <v>n/a</v>
      </c>
      <c r="V48" s="16" t="s">
        <v>35993</v>
      </c>
      <c r="W48" s="33">
        <f>SUM(D6L1028C10,D6L1037C10,D6L1040C10)</f>
        <v>4017.2088402936988</v>
      </c>
      <c r="X48" s="16" t="s">
        <v>35994</v>
      </c>
      <c r="Y48" s="33">
        <f>SUM(D6L1028C11,D6L1037C11,D6L1040C11)</f>
        <v>116.06309957172766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7.2815074878330791E-2</v>
      </c>
      <c r="AD48" s="16" t="s">
        <v>35996</v>
      </c>
      <c r="AE48" s="33">
        <f>IF(D6L1041C5=0,0,D6L1041C10/D6L1041C5)</f>
        <v>0.24105900302740499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0.1893191946836599</v>
      </c>
      <c r="AJ48" s="16" t="s">
        <v>35998</v>
      </c>
      <c r="AK48" s="33">
        <f>IF(D6L1041C5=0,0,D6L1041C11/D6L1041C5)</f>
        <v>6.9645508071185126E-3</v>
      </c>
      <c r="AL48" s="16" t="s">
        <v>35999</v>
      </c>
      <c r="AM48" s="33">
        <f>SUM(D6L1028C18,D6L1037C18,D6L1040C18)</f>
        <v>3613.202593311144</v>
      </c>
      <c r="AN48" s="16" t="s">
        <v>36000</v>
      </c>
      <c r="AO48" s="33">
        <f>SUM(D6L1028C19,D6L1037C19,D6L1040C19)</f>
        <v>8918.3618340301709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29.142116858244698</v>
      </c>
      <c r="AT48" s="16" t="s">
        <v>36002</v>
      </c>
      <c r="AU48" s="33">
        <f>IF(D6L1041C5=0,0,D6L1041C18/D6L1041C5)</f>
        <v>0.21681596588738464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29.142116858244698</v>
      </c>
      <c r="AZ48" s="16" t="s">
        <v>36004</v>
      </c>
      <c r="BA48" s="33">
        <f>IF(D6L1041C5=0,0,D6L1041C19/D6L1041C5)</f>
        <v>0.53516048027809182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19306.058471666667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16603.210285633333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8301.6051428166666</v>
      </c>
      <c r="R8" s="16" t="s">
        <v>36013</v>
      </c>
      <c r="S8" s="15">
        <f>D6L1101C5-D6L1101C7</f>
        <v>8301.6051428166666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8168.9996709622174</v>
      </c>
      <c r="X8" s="16" t="s">
        <v>36015</v>
      </c>
      <c r="Y8" s="33">
        <f>D6L1101C7-D6L1101C10</f>
        <v>132.60547185444921</v>
      </c>
      <c r="Z8" s="16" t="s">
        <v>36016</v>
      </c>
      <c r="AA8" s="33">
        <f>CHOOSE(MIN(D6L1101C9,RUN_YEARS),B7L811C7,B7L811C16,B7L811C25,B7L811C34,B7L811C43)</f>
        <v>641623</v>
      </c>
      <c r="AB8" s="16" t="s">
        <v>36017</v>
      </c>
      <c r="AC8" s="33">
        <f>IF(D6L1101C12=0,0,D6L1101C10/D6L1101C12)</f>
        <v>1.2731775000213859E-2</v>
      </c>
      <c r="AD8" s="16" t="s">
        <v>36018</v>
      </c>
      <c r="AE8" s="33">
        <f>IF(D6L1101C5=0,0,D6L1101C10/D6L1101C5)</f>
        <v>0.49201326312362664</v>
      </c>
      <c r="AF8" s="16" t="s">
        <v>36019</v>
      </c>
      <c r="AG8" s="33">
        <f>CHOOSE(MIN(D6L1101C9,RUN_YEARS),B7L811C5,B7L811C14,B7L811C23,B7L811C32,B7L811C41)</f>
        <v>4005.8911313267181</v>
      </c>
      <c r="AH8" s="16" t="s">
        <v>36020</v>
      </c>
      <c r="AI8" s="33">
        <f>IF(D6L1101C15=0,0,D6L1101C11/D6L1101C15)</f>
        <v>3.3102615000555786E-2</v>
      </c>
      <c r="AJ8" s="16" t="s">
        <v>36021</v>
      </c>
      <c r="AK8" s="33">
        <f>IF(D6L1101C5=0,0,D6L1101C11/D6L1101C5)</f>
        <v>7.9867368763733605E-3</v>
      </c>
      <c r="AL8" s="16" t="s">
        <v>36022</v>
      </c>
      <c r="AM8" s="33">
        <f>D6L1101C8*CHOOSE(MIN(D6L1101C9,RUN_YEARS),B7L811C4,B7L811C13,B7L811C22,B7L811C31,B7L811C40)</f>
        <v>3425.820051306971</v>
      </c>
      <c r="AN8" s="16" t="s">
        <v>36023</v>
      </c>
      <c r="AO8" s="33">
        <f>D6L1101C8-D6L1101C18</f>
        <v>4875.7850915096951</v>
      </c>
      <c r="AP8" s="16" t="s">
        <v>36024</v>
      </c>
      <c r="AQ8" s="33">
        <f>CHOOSE(MIN(D6L1101C9,RUN_YEARS),B7L811C2,B7L811C11,B7L811C20,B7L811C29,B7L811C38)</f>
        <v>1546.748826399069</v>
      </c>
      <c r="AR8" s="16" t="s">
        <v>36025</v>
      </c>
      <c r="AS8" s="33">
        <f>IF(D6L1101C20=0,0,D6L1101C18/D6L1101C20)</f>
        <v>2.2148522066653196</v>
      </c>
      <c r="AT8" s="16" t="s">
        <v>36026</v>
      </c>
      <c r="AU8" s="33">
        <f>IF(D6L1101C5=0,0,D6L1101C18/D6L1101C5)</f>
        <v>0.20633479865465021</v>
      </c>
      <c r="AV8" s="16" t="s">
        <v>36027</v>
      </c>
      <c r="AW8" s="33">
        <f>CHOOSE(MIN(D6L1101C9,RUN_YEARS),B7L811C1,B7L811C10,B7L811C19,B7L811C28,B7L811C37)</f>
        <v>2201.4042638315245</v>
      </c>
      <c r="AX8" s="16" t="s">
        <v>36028</v>
      </c>
      <c r="AY8" s="33">
        <f>IF(D6L1101C23=0,0,D6L1101C19/D6L1101C23)</f>
        <v>2.2148522066653196</v>
      </c>
      <c r="AZ8" s="16" t="s">
        <v>36029</v>
      </c>
      <c r="BA8" s="33">
        <f>IF(D6L1101C5=0,0,D6L1101C19/D6L1101C5)</f>
        <v>0.29366520134534979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54.30820528741981</v>
      </c>
      <c r="J9" s="16" t="s">
        <v>36050</v>
      </c>
      <c r="K9" s="21">
        <f>IF(FLOW_THRU_100PCT="Y",1,INDEX(VariabilityMatrix,D6L1102C1,D6L1102C9))</f>
        <v>0.65646204463521418</v>
      </c>
      <c r="L9" s="16" t="s">
        <v>36030</v>
      </c>
      <c r="M9" s="15">
        <f>IF(D6L1102C2&lt;&gt;0,D6L1102C2*D6L1102C4,D6L1102C3*D6L1102C4)</f>
        <v>35.651275483448558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17.825637741724279</v>
      </c>
      <c r="R9" s="16" t="s">
        <v>36032</v>
      </c>
      <c r="S9" s="15">
        <f>D6L1102C5-D6L1102C7</f>
        <v>17.825637741724279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17.534540539020924</v>
      </c>
      <c r="X9" s="16" t="s">
        <v>36034</v>
      </c>
      <c r="Y9" s="33">
        <f>D6L1102C7-D6L1102C10</f>
        <v>0.29109720270335515</v>
      </c>
      <c r="Z9" s="16" t="s">
        <v>36035</v>
      </c>
      <c r="AA9" s="33">
        <f>CHOOSE(MIN(D6L1102C9,RUN_YEARS),B7L811C7,B7L811C16,B7L811C25,B7L811C34,B7L811C43)</f>
        <v>648328.80000000005</v>
      </c>
      <c r="AB9" s="16" t="s">
        <v>36036</v>
      </c>
      <c r="AC9" s="33">
        <f>IF(D6L1102C12=0,0,D6L1102C10/D6L1102C12)</f>
        <v>2.7045752925091285E-5</v>
      </c>
      <c r="AD9" s="16" t="s">
        <v>36037</v>
      </c>
      <c r="AE9" s="33">
        <f>IF(D6L1102C5=0,0,D6L1102C10/D6L1102C5)</f>
        <v>0.49183487270073972</v>
      </c>
      <c r="AF9" s="16" t="s">
        <v>36038</v>
      </c>
      <c r="AG9" s="33">
        <f>CHOOSE(MIN(D6L1102C9,RUN_YEARS),B7L811C5,B7L811C14,B7L811C23,B7L811C32,B7L811C41)</f>
        <v>4139.6689117256392</v>
      </c>
      <c r="AH9" s="16" t="s">
        <v>36039</v>
      </c>
      <c r="AI9" s="33">
        <f>IF(D6L1102C15=0,0,D6L1102C11/D6L1102C15)</f>
        <v>7.0318957605237565E-5</v>
      </c>
      <c r="AJ9" s="16" t="s">
        <v>36040</v>
      </c>
      <c r="AK9" s="33">
        <f>IF(D6L1102C5=0,0,D6L1102C11/D6L1102C5)</f>
        <v>8.1651272992602966E-3</v>
      </c>
      <c r="AL9" s="16" t="s">
        <v>36041</v>
      </c>
      <c r="AM9" s="33">
        <f>D6L1102C8*CHOOSE(MIN(D6L1102C9,RUN_YEARS),B7L811C4,B7L811C13,B7L811C22,B7L811C31,B7L811C40)</f>
        <v>7.0421360315535582</v>
      </c>
      <c r="AN9" s="16" t="s">
        <v>36042</v>
      </c>
      <c r="AO9" s="33">
        <f>D6L1102C8-D6L1102C18</f>
        <v>10.783501710170722</v>
      </c>
      <c r="AP9" s="16" t="s">
        <v>36043</v>
      </c>
      <c r="AQ9" s="33">
        <f>CHOOSE(MIN(D6L1102C9,RUN_YEARS),B7L811C2,B7L811C11,B7L811C20,B7L811C29,B7L811C38)</f>
        <v>1497.5429379028271</v>
      </c>
      <c r="AR9" s="16" t="s">
        <v>36044</v>
      </c>
      <c r="AS9" s="33">
        <f>IF(D6L1102C20=0,0,D6L1102C18/D6L1102C20)</f>
        <v>4.7024601788149259E-3</v>
      </c>
      <c r="AT9" s="16" t="s">
        <v>36045</v>
      </c>
      <c r="AU9" s="33">
        <f>IF(D6L1102C5=0,0,D6L1102C18/D6L1102C5)</f>
        <v>0.19752830539886115</v>
      </c>
      <c r="AV9" s="16" t="s">
        <v>36046</v>
      </c>
      <c r="AW9" s="33">
        <f>CHOOSE(MIN(D6L1102C9,RUN_YEARS),B7L811C1,B7L811C10,B7L811C19,B7L811C28,B7L811C37)</f>
        <v>2293.1617281421163</v>
      </c>
      <c r="AX9" s="16" t="s">
        <v>36047</v>
      </c>
      <c r="AY9" s="33">
        <f>IF(D6L1102C23=0,0,D6L1102C19/D6L1102C23)</f>
        <v>4.7024601788149259E-3</v>
      </c>
      <c r="AZ9" s="16" t="s">
        <v>36048</v>
      </c>
      <c r="BA9" s="33">
        <f>IF(D6L1102C5=0,0,D6L1102C19/D6L1102C5)</f>
        <v>0.30247169460113887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4.0730782909828243</v>
      </c>
      <c r="J10" s="16" t="s">
        <v>36071</v>
      </c>
      <c r="K10" s="21">
        <f>IF(FLOW_THRU_100PCT="Y",1,INDEX(VariabilityMatrix,D6L1103C1,D6L1103C9))</f>
        <v>0.65646204463521418</v>
      </c>
      <c r="L10" s="16" t="s">
        <v>36051</v>
      </c>
      <c r="M10" s="15">
        <f>IF(D6L1103C2&lt;&gt;0,D6L1103C2*D6L1103C4,D6L1103C3*D6L1103C4)</f>
        <v>2.6738213028578888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1.3369106514289444</v>
      </c>
      <c r="R10" s="16" t="s">
        <v>36053</v>
      </c>
      <c r="S10" s="15">
        <f>D6L1103C5-D6L1103C7</f>
        <v>1.3369106514289444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1.3150785601156356</v>
      </c>
      <c r="X10" s="16" t="s">
        <v>36055</v>
      </c>
      <c r="Y10" s="33">
        <f>D6L1103C7-D6L1103C10</f>
        <v>2.1832091313308766E-2</v>
      </c>
      <c r="Z10" s="16" t="s">
        <v>36056</v>
      </c>
      <c r="AA10" s="33">
        <f>CHOOSE(MIN(D6L1103C9,RUN_YEARS),B7L811C7,B7L811C16,B7L811C25,B7L811C34,B7L811C43)</f>
        <v>648328.80000000005</v>
      </c>
      <c r="AB10" s="16" t="s">
        <v>36057</v>
      </c>
      <c r="AC10" s="33">
        <f>IF(D6L1103C12=0,0,D6L1103C10/D6L1103C12)</f>
        <v>2.028412990623948E-6</v>
      </c>
      <c r="AD10" s="16" t="s">
        <v>36058</v>
      </c>
      <c r="AE10" s="33">
        <f>IF(D6L1103C5=0,0,D6L1103C10/D6L1103C5)</f>
        <v>0.49183487270073967</v>
      </c>
      <c r="AF10" s="16" t="s">
        <v>36059</v>
      </c>
      <c r="AG10" s="33">
        <f>CHOOSE(MIN(D6L1103C9,RUN_YEARS),B7L811C5,B7L811C14,B7L811C23,B7L811C32,B7L811C41)</f>
        <v>4139.6689117256392</v>
      </c>
      <c r="AH10" s="16" t="s">
        <v>36060</v>
      </c>
      <c r="AI10" s="33">
        <f>IF(D6L1103C15=0,0,D6L1103C11/D6L1103C15)</f>
        <v>5.2738737756223031E-6</v>
      </c>
      <c r="AJ10" s="16" t="s">
        <v>36061</v>
      </c>
      <c r="AK10" s="33">
        <f>IF(D6L1103C5=0,0,D6L1103C11/D6L1103C5)</f>
        <v>8.1651272992603278E-3</v>
      </c>
      <c r="AL10" s="16" t="s">
        <v>36062</v>
      </c>
      <c r="AM10" s="33">
        <f>D6L1103C8*CHOOSE(MIN(D6L1103C9,RUN_YEARS),B7L811C4,B7L811C13,B7L811C22,B7L811C31,B7L811C40)</f>
        <v>0.52815539089289387</v>
      </c>
      <c r="AN10" s="16" t="s">
        <v>36063</v>
      </c>
      <c r="AO10" s="33">
        <f>D6L1103C8-D6L1103C18</f>
        <v>0.80875526053605051</v>
      </c>
      <c r="AP10" s="16" t="s">
        <v>36064</v>
      </c>
      <c r="AQ10" s="33">
        <f>CHOOSE(MIN(D6L1103C9,RUN_YEARS),B7L811C2,B7L811C11,B7L811C20,B7L811C29,B7L811C38)</f>
        <v>1497.5429379028271</v>
      </c>
      <c r="AR10" s="16" t="s">
        <v>36065</v>
      </c>
      <c r="AS10" s="33">
        <f>IF(D6L1103C20=0,0,D6L1103C18/D6L1103C20)</f>
        <v>3.5268130049915467E-4</v>
      </c>
      <c r="AT10" s="16" t="s">
        <v>36066</v>
      </c>
      <c r="AU10" s="33">
        <f>IF(D6L1103C5=0,0,D6L1103C18/D6L1103C5)</f>
        <v>0.19752830539886115</v>
      </c>
      <c r="AV10" s="16" t="s">
        <v>36067</v>
      </c>
      <c r="AW10" s="33">
        <f>CHOOSE(MIN(D6L1103C9,RUN_YEARS),B7L811C1,B7L811C10,B7L811C19,B7L811C28,B7L811C37)</f>
        <v>2293.1617281421163</v>
      </c>
      <c r="AX10" s="16" t="s">
        <v>36068</v>
      </c>
      <c r="AY10" s="33">
        <f>IF(D6L1103C23=0,0,D6L1103C19/D6L1103C23)</f>
        <v>3.5268130049915467E-4</v>
      </c>
      <c r="AZ10" s="16" t="s">
        <v>36069</v>
      </c>
      <c r="BA10" s="33">
        <f>IF(D6L1103C5=0,0,D6L1103C19/D6L1103C5)</f>
        <v>0.30247169460113887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0.67079570174770131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625357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3913.1660103052463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1391.3195826377334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2151.6013768191356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151.01709143729261</v>
      </c>
      <c r="J12" s="16" t="s">
        <v>36113</v>
      </c>
      <c r="K12" s="21">
        <f>IF(FLOW_THRU_100PCT="Y",1,INDEX(VariabilityMatrix,D6L1105C1,D6L1105C9))</f>
        <v>0.33802173659965989</v>
      </c>
      <c r="L12" s="16" t="s">
        <v>36093</v>
      </c>
      <c r="M12" s="15">
        <f>IF(D6L1105C2&lt;&gt;0,D6L1105C2*D6L1105C4,D6L1105C3*D6L1105C4)</f>
        <v>51.047059503863274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25.523529751931637</v>
      </c>
      <c r="R12" s="16" t="s">
        <v>36095</v>
      </c>
      <c r="S12" s="15">
        <f>D6L1105C5-D6L1105C7</f>
        <v>25.523529751931637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25.106724012829677</v>
      </c>
      <c r="X12" s="16" t="s">
        <v>36097</v>
      </c>
      <c r="Y12" s="33">
        <f>D6L1105C7-D6L1105C10</f>
        <v>0.41680573910196017</v>
      </c>
      <c r="Z12" s="16" t="s">
        <v>36098</v>
      </c>
      <c r="AA12" s="33">
        <f>CHOOSE(MIN(D6L1105C9,RUN_YEARS),B7L811C7,B7L811C16,B7L811C25,B7L811C34,B7L811C43)</f>
        <v>648328.80000000005</v>
      </c>
      <c r="AB12" s="16" t="s">
        <v>36099</v>
      </c>
      <c r="AC12" s="33">
        <f>IF(D6L1105C12=0,0,D6L1105C10/D6L1105C12)</f>
        <v>3.8725294962725204E-5</v>
      </c>
      <c r="AD12" s="16" t="s">
        <v>36100</v>
      </c>
      <c r="AE12" s="33">
        <f>IF(D6L1105C5=0,0,D6L1105C10/D6L1105C5)</f>
        <v>0.49183487270073967</v>
      </c>
      <c r="AF12" s="16" t="s">
        <v>36101</v>
      </c>
      <c r="AG12" s="33">
        <f>CHOOSE(MIN(D6L1105C9,RUN_YEARS),B7L811C5,B7L811C14,B7L811C23,B7L811C32,B7L811C41)</f>
        <v>4139.6689117256392</v>
      </c>
      <c r="AH12" s="16" t="s">
        <v>36102</v>
      </c>
      <c r="AI12" s="33">
        <f>IF(D6L1105C15=0,0,D6L1105C11/D6L1105C15)</f>
        <v>1.0068576690308619E-4</v>
      </c>
      <c r="AJ12" s="16" t="s">
        <v>36103</v>
      </c>
      <c r="AK12" s="33">
        <f>IF(D6L1105C5=0,0,D6L1105C11/D6L1105C5)</f>
        <v>8.1651272992603243E-3</v>
      </c>
      <c r="AL12" s="16" t="s">
        <v>36104</v>
      </c>
      <c r="AM12" s="33">
        <f>D6L1105C8*CHOOSE(MIN(D6L1105C9,RUN_YEARS),B7L811C4,B7L811C13,B7L811C22,B7L811C31,B7L811C40)</f>
        <v>10.083239159392942</v>
      </c>
      <c r="AN12" s="16" t="s">
        <v>36105</v>
      </c>
      <c r="AO12" s="33">
        <f>D6L1105C8-D6L1105C18</f>
        <v>15.440290592538695</v>
      </c>
      <c r="AP12" s="16" t="s">
        <v>36106</v>
      </c>
      <c r="AQ12" s="33">
        <f>CHOOSE(MIN(D6L1105C9,RUN_YEARS),B7L811C2,B7L811C11,B7L811C20,B7L811C29,B7L811C38)</f>
        <v>1497.5429379028271</v>
      </c>
      <c r="AR12" s="16" t="s">
        <v>36107</v>
      </c>
      <c r="AS12" s="33">
        <f>IF(D6L1105C20=0,0,D6L1105C18/D6L1105C20)</f>
        <v>6.7331886813967439E-3</v>
      </c>
      <c r="AT12" s="16" t="s">
        <v>36108</v>
      </c>
      <c r="AU12" s="33">
        <f>IF(D6L1105C5=0,0,D6L1105C18/D6L1105C5)</f>
        <v>0.19752830539886115</v>
      </c>
      <c r="AV12" s="16" t="s">
        <v>36109</v>
      </c>
      <c r="AW12" s="33">
        <f>CHOOSE(MIN(D6L1105C9,RUN_YEARS),B7L811C1,B7L811C10,B7L811C19,B7L811C28,B7L811C37)</f>
        <v>2293.1617281421163</v>
      </c>
      <c r="AX12" s="16" t="s">
        <v>36110</v>
      </c>
      <c r="AY12" s="33">
        <f>IF(D6L1105C23=0,0,D6L1105C19/D6L1105C23)</f>
        <v>6.7331886813967439E-3</v>
      </c>
      <c r="AZ12" s="16" t="s">
        <v>36111</v>
      </c>
      <c r="BA12" s="33">
        <f>IF(D6L1105C5=0,0,D6L1105C19/D6L1105C5)</f>
        <v>0.30247169460113887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24.566872988616144</v>
      </c>
      <c r="J13" s="16" t="s">
        <v>36134</v>
      </c>
      <c r="K13" s="21">
        <f>IF(FLOW_THRU_100PCT="Y",1,INDEX(VariabilityMatrix,D6L1106C1,D6L1106C9))</f>
        <v>0.65646204463521418</v>
      </c>
      <c r="L13" s="16" t="s">
        <v>36114</v>
      </c>
      <c r="M13" s="15">
        <f>IF(D6L1106C2&lt;&gt;0,D6L1106C2*D6L1106C4,D6L1106C3*D6L1106C4)</f>
        <v>16.127219672400567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8.0636098362002837</v>
      </c>
      <c r="R13" s="16" t="s">
        <v>36116</v>
      </c>
      <c r="S13" s="15">
        <f>D6L1106C5-D6L1106C7</f>
        <v>8.0636098362002837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7.9319290345919979</v>
      </c>
      <c r="X13" s="16" t="s">
        <v>36118</v>
      </c>
      <c r="Y13" s="33">
        <f>D6L1106C7-D6L1106C10</f>
        <v>0.13168080160828577</v>
      </c>
      <c r="Z13" s="16" t="s">
        <v>36119</v>
      </c>
      <c r="AA13" s="33">
        <f>CHOOSE(MIN(D6L1106C9,RUN_YEARS),B7L811C7,B7L811C16,B7L811C25,B7L811C34,B7L811C43)</f>
        <v>648328.80000000005</v>
      </c>
      <c r="AB13" s="16" t="s">
        <v>36120</v>
      </c>
      <c r="AC13" s="33">
        <f>IF(D6L1106C12=0,0,D6L1106C10/D6L1106C12)</f>
        <v>1.2234423389169195E-5</v>
      </c>
      <c r="AD13" s="16" t="s">
        <v>36121</v>
      </c>
      <c r="AE13" s="33">
        <f>IF(D6L1106C5=0,0,D6L1106C10/D6L1106C5)</f>
        <v>0.49183487270073967</v>
      </c>
      <c r="AF13" s="16" t="s">
        <v>36122</v>
      </c>
      <c r="AG13" s="33">
        <f>CHOOSE(MIN(D6L1106C9,RUN_YEARS),B7L811C5,B7L811C14,B7L811C23,B7L811C32,B7L811C41)</f>
        <v>4139.6689117256392</v>
      </c>
      <c r="AH13" s="16" t="s">
        <v>36123</v>
      </c>
      <c r="AI13" s="33">
        <f>IF(D6L1106C15=0,0,D6L1106C11/D6L1106C15)</f>
        <v>3.1809500811840057E-5</v>
      </c>
      <c r="AJ13" s="16" t="s">
        <v>36124</v>
      </c>
      <c r="AK13" s="33">
        <f>IF(D6L1106C5=0,0,D6L1106C11/D6L1106C5)</f>
        <v>8.1651272992603087E-3</v>
      </c>
      <c r="AL13" s="16" t="s">
        <v>36125</v>
      </c>
      <c r="AM13" s="33">
        <f>D6L1106C8*CHOOSE(MIN(D6L1106C9,RUN_YEARS),B7L811C4,B7L811C13,B7L811C22,B7L811C31,B7L811C40)</f>
        <v>3.1855823726844608</v>
      </c>
      <c r="AN13" s="16" t="s">
        <v>36126</v>
      </c>
      <c r="AO13" s="33">
        <f>D6L1106C8-D6L1106C18</f>
        <v>4.8780274635158225</v>
      </c>
      <c r="AP13" s="16" t="s">
        <v>36127</v>
      </c>
      <c r="AQ13" s="33">
        <f>CHOOSE(MIN(D6L1106C9,RUN_YEARS),B7L811C2,B7L811C11,B7L811C20,B7L811C29,B7L811C38)</f>
        <v>1497.5429379028271</v>
      </c>
      <c r="AR13" s="16" t="s">
        <v>36128</v>
      </c>
      <c r="AS13" s="33">
        <f>IF(D6L1106C20=0,0,D6L1106C18/D6L1106C20)</f>
        <v>2.1272060333345629E-3</v>
      </c>
      <c r="AT13" s="16" t="s">
        <v>36129</v>
      </c>
      <c r="AU13" s="33">
        <f>IF(D6L1106C5=0,0,D6L1106C18/D6L1106C5)</f>
        <v>0.19752830539886115</v>
      </c>
      <c r="AV13" s="16" t="s">
        <v>36130</v>
      </c>
      <c r="AW13" s="33">
        <f>CHOOSE(MIN(D6L1106C9,RUN_YEARS),B7L811C1,B7L811C10,B7L811C19,B7L811C28,B7L811C37)</f>
        <v>2293.1617281421163</v>
      </c>
      <c r="AX13" s="16" t="s">
        <v>36131</v>
      </c>
      <c r="AY13" s="33">
        <f>IF(D6L1106C23=0,0,D6L1106C19/D6L1106C23)</f>
        <v>2.1272060333345629E-3</v>
      </c>
      <c r="AZ13" s="16" t="s">
        <v>36132</v>
      </c>
      <c r="BA13" s="33">
        <f>IF(D6L1106C5=0,0,D6L1106C19/D6L1106C5)</f>
        <v>0.30247169460113882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3.8561546634878483</v>
      </c>
      <c r="J14" s="16" t="s">
        <v>36155</v>
      </c>
      <c r="K14" s="21">
        <f>IF(FLOW_THRU_100PCT="Y",1,INDEX(VariabilityMatrix,D6L1107C1,D6L1107C9))</f>
        <v>0.67079570174770131</v>
      </c>
      <c r="L14" s="16" t="s">
        <v>36135</v>
      </c>
      <c r="M14" s="15">
        <f>IF(D6L1107C2&lt;&gt;0,D6L1107C2*D6L1107C4,D6L1107C3*D6L1107C4)</f>
        <v>2.5866919735420022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1.2933459867710011</v>
      </c>
      <c r="R14" s="16" t="s">
        <v>36137</v>
      </c>
      <c r="S14" s="15">
        <f>D6L1107C5-D6L1107C7</f>
        <v>1.2933459867710011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1.2726407861637719</v>
      </c>
      <c r="X14" s="16" t="s">
        <v>36139</v>
      </c>
      <c r="Y14" s="33">
        <f>D6L1107C7-D6L1107C10</f>
        <v>2.0705200607229246E-2</v>
      </c>
      <c r="Z14" s="16" t="s">
        <v>36140</v>
      </c>
      <c r="AA14" s="33">
        <f>CHOOSE(MIN(D6L1107C9,RUN_YEARS),B7L811C7,B7L811C16,B7L811C25,B7L811C34,B7L811C43)</f>
        <v>625357</v>
      </c>
      <c r="AB14" s="16" t="s">
        <v>36141</v>
      </c>
      <c r="AC14" s="33">
        <f>IF(D6L1107C12=0,0,D6L1107C10/D6L1107C12)</f>
        <v>2.0350628299735542E-6</v>
      </c>
      <c r="AD14" s="16" t="s">
        <v>36142</v>
      </c>
      <c r="AE14" s="33">
        <f>IF(D6L1107C5=0,0,D6L1107C10/D6L1107C5)</f>
        <v>0.49199549044918661</v>
      </c>
      <c r="AF14" s="16" t="s">
        <v>36143</v>
      </c>
      <c r="AG14" s="33">
        <f>CHOOSE(MIN(D6L1107C9,RUN_YEARS),B7L811C5,B7L811C14,B7L811C23,B7L811C32,B7L811C41)</f>
        <v>3913.1660103052463</v>
      </c>
      <c r="AH14" s="16" t="s">
        <v>36144</v>
      </c>
      <c r="AI14" s="33">
        <f>IF(D6L1107C15=0,0,D6L1107C11/D6L1107C15)</f>
        <v>5.2911633579312774E-6</v>
      </c>
      <c r="AJ14" s="16" t="s">
        <v>36145</v>
      </c>
      <c r="AK14" s="33">
        <f>IF(D6L1107C5=0,0,D6L1107C11/D6L1107C5)</f>
        <v>8.0045095508133723E-3</v>
      </c>
      <c r="AL14" s="16" t="s">
        <v>36146</v>
      </c>
      <c r="AM14" s="33">
        <f>D6L1107C8*CHOOSE(MIN(D6L1107C9,RUN_YEARS),B7L811C4,B7L811C13,B7L811C22,B7L811C31,B7L811C40)</f>
        <v>0.50790227022063572</v>
      </c>
      <c r="AN14" s="16" t="s">
        <v>36147</v>
      </c>
      <c r="AO14" s="33">
        <f>D6L1107C8-D6L1107C18</f>
        <v>0.78544371655036538</v>
      </c>
      <c r="AP14" s="16" t="s">
        <v>36148</v>
      </c>
      <c r="AQ14" s="33">
        <f>CHOOSE(MIN(D6L1107C9,RUN_YEARS),B7L811C2,B7L811C11,B7L811C20,B7L811C29,B7L811C38)</f>
        <v>1391.3195826377334</v>
      </c>
      <c r="AR14" s="16" t="s">
        <v>36149</v>
      </c>
      <c r="AS14" s="33">
        <f>IF(D6L1107C20=0,0,D6L1107C18/D6L1107C20)</f>
        <v>3.6505075940764745E-4</v>
      </c>
      <c r="AT14" s="16" t="s">
        <v>36150</v>
      </c>
      <c r="AU14" s="33">
        <f>IF(D6L1107C5=0,0,D6L1107C18/D6L1107C5)</f>
        <v>0.19635204941899453</v>
      </c>
      <c r="AV14" s="16" t="s">
        <v>36151</v>
      </c>
      <c r="AW14" s="33">
        <f>CHOOSE(MIN(D6L1107C9,RUN_YEARS),B7L811C1,B7L811C10,B7L811C19,B7L811C28,B7L811C37)</f>
        <v>2151.6013768191356</v>
      </c>
      <c r="AX14" s="16" t="s">
        <v>36152</v>
      </c>
      <c r="AY14" s="33">
        <f>IF(D6L1107C23=0,0,D6L1107C19/D6L1107C23)</f>
        <v>3.6505075940764751E-4</v>
      </c>
      <c r="AZ14" s="16" t="s">
        <v>36153</v>
      </c>
      <c r="BA14" s="33">
        <f>IF(D6L1107C5=0,0,D6L1107C19/D6L1107C5)</f>
        <v>0.30364795058100547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0.24980815822881194</v>
      </c>
      <c r="J15" s="16" t="s">
        <v>36176</v>
      </c>
      <c r="K15" s="21">
        <f>IF(FLOW_THRU_100PCT="Y",1,INDEX(VariabilityMatrix,D6L1108C1,D6L1108C9))</f>
        <v>0.67079570174770131</v>
      </c>
      <c r="L15" s="16" t="s">
        <v>36156</v>
      </c>
      <c r="M15" s="15">
        <f>IF(D6L1108C2&lt;&gt;0,D6L1108C2*D6L1108C4,D6L1108C3*D6L1108C4)</f>
        <v>0.16757023880139671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8.3785119400698355E-2</v>
      </c>
      <c r="R15" s="16" t="s">
        <v>36158</v>
      </c>
      <c r="S15" s="15">
        <f>D6L1108C5-D6L1108C7</f>
        <v>8.3785119400698355E-2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8.2443801823780499E-2</v>
      </c>
      <c r="X15" s="16" t="s">
        <v>36160</v>
      </c>
      <c r="Y15" s="33">
        <f>D6L1108C7-D6L1108C10</f>
        <v>1.3413175769178554E-3</v>
      </c>
      <c r="Z15" s="16" t="s">
        <v>36161</v>
      </c>
      <c r="AA15" s="33">
        <f>CHOOSE(MIN(D6L1108C9,RUN_YEARS),B7L811C7,B7L811C16,B7L811C25,B7L811C34,B7L811C43)</f>
        <v>625357</v>
      </c>
      <c r="AB15" s="16" t="s">
        <v>36162</v>
      </c>
      <c r="AC15" s="33">
        <f>IF(D6L1108C12=0,0,D6L1108C10/D6L1108C12)</f>
        <v>1.3183477889234548E-7</v>
      </c>
      <c r="AD15" s="16" t="s">
        <v>36163</v>
      </c>
      <c r="AE15" s="33">
        <f>IF(D6L1108C5=0,0,D6L1108C10/D6L1108C5)</f>
        <v>0.49199549044918667</v>
      </c>
      <c r="AF15" s="16" t="s">
        <v>36164</v>
      </c>
      <c r="AG15" s="33">
        <f>CHOOSE(MIN(D6L1108C9,RUN_YEARS),B7L811C5,B7L811C14,B7L811C23,B7L811C32,B7L811C41)</f>
        <v>3913.1660103052463</v>
      </c>
      <c r="AH15" s="16" t="s">
        <v>36165</v>
      </c>
      <c r="AI15" s="33">
        <f>IF(D6L1108C15=0,0,D6L1108C11/D6L1108C15)</f>
        <v>3.4277042512010011E-7</v>
      </c>
      <c r="AJ15" s="16" t="s">
        <v>36166</v>
      </c>
      <c r="AK15" s="33">
        <f>IF(D6L1108C5=0,0,D6L1108C11/D6L1108C5)</f>
        <v>8.0045095508133601E-3</v>
      </c>
      <c r="AL15" s="16" t="s">
        <v>36167</v>
      </c>
      <c r="AM15" s="33">
        <f>D6L1108C8*CHOOSE(MIN(D6L1108C9,RUN_YEARS),B7L811C4,B7L811C13,B7L811C22,B7L811C31,B7L811C40)</f>
        <v>3.2902759810284565E-2</v>
      </c>
      <c r="AN15" s="16" t="s">
        <v>36168</v>
      </c>
      <c r="AO15" s="33">
        <f>D6L1108C8-D6L1108C18</f>
        <v>5.0882359590413789E-2</v>
      </c>
      <c r="AP15" s="16" t="s">
        <v>36169</v>
      </c>
      <c r="AQ15" s="33">
        <f>CHOOSE(MIN(D6L1108C9,RUN_YEARS),B7L811C2,B7L811C11,B7L811C20,B7L811C29,B7L811C38)</f>
        <v>1391.3195826377334</v>
      </c>
      <c r="AR15" s="16" t="s">
        <v>36170</v>
      </c>
      <c r="AS15" s="33">
        <f>IF(D6L1108C20=0,0,D6L1108C18/D6L1108C20)</f>
        <v>2.3648599660982177E-5</v>
      </c>
      <c r="AT15" s="16" t="s">
        <v>36171</v>
      </c>
      <c r="AU15" s="33">
        <f>IF(D6L1108C5=0,0,D6L1108C18/D6L1108C5)</f>
        <v>0.19635204941899456</v>
      </c>
      <c r="AV15" s="16" t="s">
        <v>36172</v>
      </c>
      <c r="AW15" s="33">
        <f>CHOOSE(MIN(D6L1108C9,RUN_YEARS),B7L811C1,B7L811C10,B7L811C19,B7L811C28,B7L811C37)</f>
        <v>2151.6013768191356</v>
      </c>
      <c r="AX15" s="16" t="s">
        <v>36173</v>
      </c>
      <c r="AY15" s="33">
        <f>IF(D6L1108C23=0,0,D6L1108C19/D6L1108C23)</f>
        <v>2.3648599660982174E-5</v>
      </c>
      <c r="AZ15" s="16" t="s">
        <v>36174</v>
      </c>
      <c r="BA15" s="33">
        <f>IF(D6L1108C5=0,0,D6L1108C19/D6L1108C5)</f>
        <v>0.30364795058100547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1.302866858386732</v>
      </c>
      <c r="J16" s="16" t="s">
        <v>36197</v>
      </c>
      <c r="K16" s="21">
        <f>IF(FLOW_THRU_100PCT="Y",1,INDEX(VariabilityMatrix,D6L1109C1,D6L1109C9))</f>
        <v>0.67079570174770131</v>
      </c>
      <c r="L16" s="16" t="s">
        <v>36177</v>
      </c>
      <c r="M16" s="15">
        <f>IF(D6L1109C2&lt;&gt;0,D6L1109C2*D6L1109C4,D6L1109C3*D6L1109C4)</f>
        <v>0.87395748855535083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0.43697874427767541</v>
      </c>
      <c r="R16" s="16" t="s">
        <v>36179</v>
      </c>
      <c r="S16" s="15">
        <f>D6L1109C5-D6L1109C7</f>
        <v>0.43697874427767541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0.42998314321352926</v>
      </c>
      <c r="X16" s="16" t="s">
        <v>36181</v>
      </c>
      <c r="Y16" s="33">
        <f>D6L1109C7-D6L1109C10</f>
        <v>6.9956010641461508E-3</v>
      </c>
      <c r="Z16" s="16" t="s">
        <v>36182</v>
      </c>
      <c r="AA16" s="33">
        <f>CHOOSE(MIN(D6L1109C9,RUN_YEARS),B7L811C7,B7L811C16,B7L811C25,B7L811C34,B7L811C43)</f>
        <v>625357</v>
      </c>
      <c r="AB16" s="16" t="s">
        <v>36183</v>
      </c>
      <c r="AC16" s="33">
        <f>IF(D6L1109C12=0,0,D6L1109C10/D6L1109C12)</f>
        <v>6.8758028328383506E-7</v>
      </c>
      <c r="AD16" s="16" t="s">
        <v>36184</v>
      </c>
      <c r="AE16" s="33">
        <f>IF(D6L1109C5=0,0,D6L1109C10/D6L1109C5)</f>
        <v>0.49199549044918667</v>
      </c>
      <c r="AF16" s="16" t="s">
        <v>36185</v>
      </c>
      <c r="AG16" s="33">
        <f>CHOOSE(MIN(D6L1109C9,RUN_YEARS),B7L811C5,B7L811C14,B7L811C23,B7L811C32,B7L811C41)</f>
        <v>3913.1660103052463</v>
      </c>
      <c r="AH16" s="16" t="s">
        <v>36186</v>
      </c>
      <c r="AI16" s="33">
        <f>IF(D6L1109C15=0,0,D6L1109C11/D6L1109C15)</f>
        <v>1.7877087365379777E-6</v>
      </c>
      <c r="AJ16" s="16" t="s">
        <v>36187</v>
      </c>
      <c r="AK16" s="33">
        <f>IF(D6L1109C5=0,0,D6L1109C11/D6L1109C5)</f>
        <v>8.0045095508133463E-3</v>
      </c>
      <c r="AL16" s="16" t="s">
        <v>36188</v>
      </c>
      <c r="AM16" s="33">
        <f>D6L1109C8*CHOOSE(MIN(D6L1109C9,RUN_YEARS),B7L811C4,B7L811C13,B7L811C22,B7L811C31,B7L811C40)</f>
        <v>0.1716033439829206</v>
      </c>
      <c r="AN16" s="16" t="s">
        <v>36189</v>
      </c>
      <c r="AO16" s="33">
        <f>D6L1109C8-D6L1109C18</f>
        <v>0.26537540029475482</v>
      </c>
      <c r="AP16" s="16" t="s">
        <v>36190</v>
      </c>
      <c r="AQ16" s="33">
        <f>CHOOSE(MIN(D6L1109C9,RUN_YEARS),B7L811C2,B7L811C11,B7L811C20,B7L811C29,B7L811C38)</f>
        <v>1391.3195826377334</v>
      </c>
      <c r="AR16" s="16" t="s">
        <v>36191</v>
      </c>
      <c r="AS16" s="33">
        <f>IF(D6L1109C20=0,0,D6L1109C18/D6L1109C20)</f>
        <v>1.2333855292799543E-4</v>
      </c>
      <c r="AT16" s="16" t="s">
        <v>36192</v>
      </c>
      <c r="AU16" s="33">
        <f>IF(D6L1109C5=0,0,D6L1109C18/D6L1109C5)</f>
        <v>0.19635204941899453</v>
      </c>
      <c r="AV16" s="16" t="s">
        <v>36193</v>
      </c>
      <c r="AW16" s="33">
        <f>CHOOSE(MIN(D6L1109C9,RUN_YEARS),B7L811C1,B7L811C10,B7L811C19,B7L811C28,B7L811C37)</f>
        <v>2151.6013768191356</v>
      </c>
      <c r="AX16" s="16" t="s">
        <v>36194</v>
      </c>
      <c r="AY16" s="33">
        <f>IF(D6L1109C23=0,0,D6L1109C19/D6L1109C23)</f>
        <v>1.2333855292799545E-4</v>
      </c>
      <c r="AZ16" s="16" t="s">
        <v>36195</v>
      </c>
      <c r="BA16" s="33">
        <f>IF(D6L1109C5=0,0,D6L1109C19/D6L1109C5)</f>
        <v>0.30364795058100547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0.67079570174770131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625357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3913.1660103052463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1391.3195826377334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2151.6013768191356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0.67079570174770131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625357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3913.1660103052463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1391.3195826377334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2151.6013768191356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0.67079570174770131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625357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3913.1660103052463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1391.3195826377334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2151.6013768191356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0.44472472801577057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0.38246326609356268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0.19123163304678134</v>
      </c>
      <c r="R20" s="16" t="s">
        <v>36263</v>
      </c>
      <c r="S20" s="15">
        <f>D6L1113C5-D6L1113C7</f>
        <v>0.19123163304678134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0.18817020218050015</v>
      </c>
      <c r="X20" s="16" t="s">
        <v>36265</v>
      </c>
      <c r="Y20" s="33">
        <f>D6L1113C7-D6L1113C10</f>
        <v>3.0614308662811895E-3</v>
      </c>
      <c r="Z20" s="16" t="s">
        <v>36266</v>
      </c>
      <c r="AA20" s="33">
        <f>CHOOSE(MIN(D6L1113C9,RUN_YEARS),B7L811C7,B7L811C16,B7L811C25,B7L811C34,B7L811C43)</f>
        <v>625357</v>
      </c>
      <c r="AB20" s="16" t="s">
        <v>36267</v>
      </c>
      <c r="AC20" s="33">
        <f>IF(D6L1113C12=0,0,D6L1113C10/D6L1113C12)</f>
        <v>3.0090044915224447E-7</v>
      </c>
      <c r="AD20" s="16" t="s">
        <v>36268</v>
      </c>
      <c r="AE20" s="33">
        <f>IF(D6L1113C5=0,0,D6L1113C10/D6L1113C5)</f>
        <v>0.49199549044918667</v>
      </c>
      <c r="AF20" s="16" t="s">
        <v>36269</v>
      </c>
      <c r="AG20" s="33">
        <f>CHOOSE(MIN(D6L1113C9,RUN_YEARS),B7L811C5,B7L811C14,B7L811C23,B7L811C32,B7L811C41)</f>
        <v>3913.1660103052463</v>
      </c>
      <c r="AH20" s="16" t="s">
        <v>36270</v>
      </c>
      <c r="AI20" s="33">
        <f>IF(D6L1113C15=0,0,D6L1113C11/D6L1113C15)</f>
        <v>7.8234116779583875E-7</v>
      </c>
      <c r="AJ20" s="16" t="s">
        <v>36271</v>
      </c>
      <c r="AK20" s="33">
        <f>IF(D6L1113C5=0,0,D6L1113C11/D6L1113C5)</f>
        <v>8.004509550813348E-3</v>
      </c>
      <c r="AL20" s="16" t="s">
        <v>36272</v>
      </c>
      <c r="AM20" s="33">
        <f>D6L1113C8*CHOOSE(MIN(D6L1113C9,RUN_YEARS),B7L811C4,B7L811C13,B7L811C22,B7L811C31,B7L811C40)</f>
        <v>7.5097446124953282E-2</v>
      </c>
      <c r="AN20" s="16" t="s">
        <v>36273</v>
      </c>
      <c r="AO20" s="33">
        <f>D6L1113C8-D6L1113C18</f>
        <v>0.11613418692182806</v>
      </c>
      <c r="AP20" s="16" t="s">
        <v>36274</v>
      </c>
      <c r="AQ20" s="33">
        <f>CHOOSE(MIN(D6L1113C9,RUN_YEARS),B7L811C2,B7L811C11,B7L811C20,B7L811C29,B7L811C38)</f>
        <v>1391.3195826377334</v>
      </c>
      <c r="AR20" s="16" t="s">
        <v>36275</v>
      </c>
      <c r="AS20" s="33">
        <f>IF(D6L1113C20=0,0,D6L1113C18/D6L1113C20)</f>
        <v>5.397569836728653E-5</v>
      </c>
      <c r="AT20" s="16" t="s">
        <v>36276</v>
      </c>
      <c r="AU20" s="33">
        <f>IF(D6L1113C5=0,0,D6L1113C18/D6L1113C5)</f>
        <v>0.19635204941899456</v>
      </c>
      <c r="AV20" s="16" t="s">
        <v>36277</v>
      </c>
      <c r="AW20" s="33">
        <f>CHOOSE(MIN(D6L1113C9,RUN_YEARS),B7L811C1,B7L811C10,B7L811C19,B7L811C28,B7L811C37)</f>
        <v>2151.6013768191356</v>
      </c>
      <c r="AX20" s="16" t="s">
        <v>36278</v>
      </c>
      <c r="AY20" s="33">
        <f>IF(D6L1113C23=0,0,D6L1113C19/D6L1113C23)</f>
        <v>5.3975698367286524E-5</v>
      </c>
      <c r="AZ20" s="16" t="s">
        <v>36279</v>
      </c>
      <c r="BA20" s="33">
        <f>IF(D6L1113C5=0,0,D6L1113C19/D6L1113C5)</f>
        <v>0.30364795058100547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11.619289958296571</v>
      </c>
      <c r="J21" s="16" t="s">
        <v>36301</v>
      </c>
      <c r="K21" s="21">
        <f>IF(FLOW_THRU_100PCT="Y",1,INDEX(VariabilityMatrix,D6L1114C1,D6L1114C9))</f>
        <v>0.65646204463521418</v>
      </c>
      <c r="L21" s="16" t="s">
        <v>36281</v>
      </c>
      <c r="M21" s="15">
        <f>IF(D6L1114C2&lt;&gt;0,D6L1114C2*D6L1114C4,D6L1114C3*D6L1114C4)</f>
        <v>7.6276228432327793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3.8138114216163896</v>
      </c>
      <c r="R21" s="16" t="s">
        <v>36283</v>
      </c>
      <c r="S21" s="15">
        <f>D6L1114C5-D6L1114C7</f>
        <v>3.8138114216163896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3.751530910110648</v>
      </c>
      <c r="X21" s="16" t="s">
        <v>36285</v>
      </c>
      <c r="Y21" s="33">
        <f>D6L1114C7-D6L1114C10</f>
        <v>6.2280511505741654E-2</v>
      </c>
      <c r="Z21" s="16" t="s">
        <v>36286</v>
      </c>
      <c r="AA21" s="33">
        <f>CHOOSE(MIN(D6L1114C9,RUN_YEARS),B7L811C7,B7L811C16,B7L811C25,B7L811C34,B7L811C43)</f>
        <v>648328.80000000005</v>
      </c>
      <c r="AB21" s="16" t="s">
        <v>36287</v>
      </c>
      <c r="AC21" s="33">
        <f>IF(D6L1114C12=0,0,D6L1114C10/D6L1114C12)</f>
        <v>5.7864634582184962E-6</v>
      </c>
      <c r="AD21" s="16" t="s">
        <v>36288</v>
      </c>
      <c r="AE21" s="33">
        <f>IF(D6L1114C5=0,0,D6L1114C10/D6L1114C5)</f>
        <v>0.49183487270073967</v>
      </c>
      <c r="AF21" s="16" t="s">
        <v>36289</v>
      </c>
      <c r="AG21" s="33">
        <f>CHOOSE(MIN(D6L1114C9,RUN_YEARS),B7L811C5,B7L811C14,B7L811C23,B7L811C32,B7L811C41)</f>
        <v>4139.6689117256392</v>
      </c>
      <c r="AH21" s="16" t="s">
        <v>36290</v>
      </c>
      <c r="AI21" s="33">
        <f>IF(D6L1114C15=0,0,D6L1114C11/D6L1114C15)</f>
        <v>1.5044804991368198E-5</v>
      </c>
      <c r="AJ21" s="16" t="s">
        <v>36291</v>
      </c>
      <c r="AK21" s="33">
        <f>IF(D6L1114C5=0,0,D6L1114C11/D6L1114C5)</f>
        <v>8.1651272992603295E-3</v>
      </c>
      <c r="AL21" s="16" t="s">
        <v>36292</v>
      </c>
      <c r="AM21" s="33">
        <f>D6L1114C8*CHOOSE(MIN(D6L1114C9,RUN_YEARS),B7L811C4,B7L811C13,B7L811C22,B7L811C31,B7L811C40)</f>
        <v>1.5066714144454141</v>
      </c>
      <c r="AN21" s="16" t="s">
        <v>36293</v>
      </c>
      <c r="AO21" s="33">
        <f>D6L1114C8-D6L1114C18</f>
        <v>2.3071400071709753</v>
      </c>
      <c r="AP21" s="16" t="s">
        <v>36294</v>
      </c>
      <c r="AQ21" s="33">
        <f>CHOOSE(MIN(D6L1114C9,RUN_YEARS),B7L811C2,B7L811C11,B7L811C20,B7L811C29,B7L811C38)</f>
        <v>1497.5429379028271</v>
      </c>
      <c r="AR21" s="16" t="s">
        <v>36295</v>
      </c>
      <c r="AS21" s="33">
        <f>IF(D6L1114C20=0,0,D6L1114C18/D6L1114C20)</f>
        <v>1.0060956359323964E-3</v>
      </c>
      <c r="AT21" s="16" t="s">
        <v>36296</v>
      </c>
      <c r="AU21" s="33">
        <f>IF(D6L1114C5=0,0,D6L1114C18/D6L1114C5)</f>
        <v>0.19752830539886115</v>
      </c>
      <c r="AV21" s="16" t="s">
        <v>36297</v>
      </c>
      <c r="AW21" s="33">
        <f>CHOOSE(MIN(D6L1114C9,RUN_YEARS),B7L811C1,B7L811C10,B7L811C19,B7L811C28,B7L811C37)</f>
        <v>2293.1617281421163</v>
      </c>
      <c r="AX21" s="16" t="s">
        <v>36298</v>
      </c>
      <c r="AY21" s="33">
        <f>IF(D6L1114C23=0,0,D6L1114C19/D6L1114C23)</f>
        <v>1.0060956359323962E-3</v>
      </c>
      <c r="AZ21" s="16" t="s">
        <v>36299</v>
      </c>
      <c r="BA21" s="33">
        <f>IF(D6L1114C5=0,0,D6L1114C19/D6L1114C5)</f>
        <v>0.30247169460113882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7.4114636380586907</v>
      </c>
      <c r="J22" s="16" t="s">
        <v>36322</v>
      </c>
      <c r="K22" s="21">
        <f>IF(FLOW_THRU_100PCT="Y",1,INDEX(VariabilityMatrix,D6L1115C1,D6L1115C9))</f>
        <v>0.66309337941438495</v>
      </c>
      <c r="L22" s="16" t="s">
        <v>36302</v>
      </c>
      <c r="M22" s="15">
        <f>IF(D6L1115C2&lt;&gt;0,D6L1115C2*D6L1115C4,D6L1115C3*D6L1115C4)</f>
        <v>4.9144924701671693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2.4572462350835846</v>
      </c>
      <c r="R22" s="16" t="s">
        <v>36304</v>
      </c>
      <c r="S22" s="15">
        <f>D6L1115C5-D6L1115C7</f>
        <v>2.4572462350835846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2.4179954768434415</v>
      </c>
      <c r="X22" s="16" t="s">
        <v>36306</v>
      </c>
      <c r="Y22" s="33">
        <f>D6L1115C7-D6L1115C10</f>
        <v>3.9250758240143124E-2</v>
      </c>
      <c r="Z22" s="16" t="s">
        <v>36307</v>
      </c>
      <c r="AA22" s="33">
        <f>CHOOSE(MIN(D6L1115C9,RUN_YEARS),B7L811C7,B7L811C16,B7L811C25,B7L811C34,B7L811C43)</f>
        <v>641623</v>
      </c>
      <c r="AB22" s="16" t="s">
        <v>36308</v>
      </c>
      <c r="AC22" s="33">
        <f>IF(D6L1115C12=0,0,D6L1115C10/D6L1115C12)</f>
        <v>3.7685610971605467E-6</v>
      </c>
      <c r="AD22" s="16" t="s">
        <v>36309</v>
      </c>
      <c r="AE22" s="33">
        <f>IF(D6L1115C5=0,0,D6L1115C10/D6L1115C5)</f>
        <v>0.4920132631236267</v>
      </c>
      <c r="AF22" s="16" t="s">
        <v>36310</v>
      </c>
      <c r="AG22" s="33">
        <f>CHOOSE(MIN(D6L1115C9,RUN_YEARS),B7L811C5,B7L811C14,B7L811C23,B7L811C32,B7L811C41)</f>
        <v>4005.8911313267181</v>
      </c>
      <c r="AH22" s="16" t="s">
        <v>36311</v>
      </c>
      <c r="AI22" s="33">
        <f>IF(D6L1115C15=0,0,D6L1115C11/D6L1115C15)</f>
        <v>9.798258852617294E-6</v>
      </c>
      <c r="AJ22" s="16" t="s">
        <v>36312</v>
      </c>
      <c r="AK22" s="33">
        <f>IF(D6L1115C5=0,0,D6L1115C11/D6L1115C5)</f>
        <v>7.9867368763733172E-3</v>
      </c>
      <c r="AL22" s="16" t="s">
        <v>36313</v>
      </c>
      <c r="AM22" s="33">
        <f>D6L1115C8*CHOOSE(MIN(D6L1115C9,RUN_YEARS),B7L811C4,B7L811C13,B7L811C22,B7L811C31,B7L811C40)</f>
        <v>1.0140308143217374</v>
      </c>
      <c r="AN22" s="16" t="s">
        <v>36314</v>
      </c>
      <c r="AO22" s="33">
        <f>D6L1115C8-D6L1115C18</f>
        <v>1.4432154207618473</v>
      </c>
      <c r="AP22" s="16" t="s">
        <v>36315</v>
      </c>
      <c r="AQ22" s="33">
        <f>CHOOSE(MIN(D6L1115C9,RUN_YEARS),B7L811C2,B7L811C11,B7L811C20,B7L811C29,B7L811C38)</f>
        <v>1546.748826399069</v>
      </c>
      <c r="AR22" s="16" t="s">
        <v>36316</v>
      </c>
      <c r="AS22" s="33">
        <f>IF(D6L1115C20=0,0,D6L1115C18/D6L1115C20)</f>
        <v>6.5558854612643642E-4</v>
      </c>
      <c r="AT22" s="16" t="s">
        <v>36317</v>
      </c>
      <c r="AU22" s="33">
        <f>IF(D6L1115C5=0,0,D6L1115C18/D6L1115C5)</f>
        <v>0.20633479865465021</v>
      </c>
      <c r="AV22" s="16" t="s">
        <v>36318</v>
      </c>
      <c r="AW22" s="33">
        <f>CHOOSE(MIN(D6L1115C9,RUN_YEARS),B7L811C1,B7L811C10,B7L811C19,B7L811C28,B7L811C37)</f>
        <v>2201.4042638315245</v>
      </c>
      <c r="AX22" s="16" t="s">
        <v>36319</v>
      </c>
      <c r="AY22" s="33">
        <f>IF(D6L1115C23=0,0,D6L1115C19/D6L1115C23)</f>
        <v>6.5558854612643642E-4</v>
      </c>
      <c r="AZ22" s="16" t="s">
        <v>36320</v>
      </c>
      <c r="BA22" s="33">
        <f>IF(D6L1115C5=0,0,D6L1115C19/D6L1115C5)</f>
        <v>0.29366520134534979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1958.3277502045792</v>
      </c>
      <c r="J23" s="16" t="s">
        <v>36343</v>
      </c>
      <c r="K23" s="21">
        <f>IF(FLOW_THRU_100PCT="Y",1,INDEX(VariabilityMatrix,D6L1116C1,D6L1116C9))</f>
        <v>0.33218144065456362</v>
      </c>
      <c r="L23" s="16" t="s">
        <v>36323</v>
      </c>
      <c r="M23" s="15">
        <f>IF(D6L1116C2&lt;&gt;0,D6L1116C2*D6L1116C4,D6L1116C3*D6L1116C4)</f>
        <v>650.52013333676746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325.26006666838373</v>
      </c>
      <c r="R23" s="16" t="s">
        <v>36325</v>
      </c>
      <c r="S23" s="15">
        <f>D6L1116C5-D6L1116C7</f>
        <v>325.26006666838373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320.06453353063966</v>
      </c>
      <c r="X23" s="16" t="s">
        <v>36327</v>
      </c>
      <c r="Y23" s="33">
        <f>D6L1116C7-D6L1116C10</f>
        <v>5.1955331377440643</v>
      </c>
      <c r="Z23" s="16" t="s">
        <v>36328</v>
      </c>
      <c r="AA23" s="33">
        <f>CHOOSE(MIN(D6L1116C9,RUN_YEARS),B7L811C7,B7L811C16,B7L811C25,B7L811C34,B7L811C43)</f>
        <v>641623</v>
      </c>
      <c r="AB23" s="16" t="s">
        <v>36329</v>
      </c>
      <c r="AC23" s="33">
        <f>IF(D6L1116C12=0,0,D6L1116C10/D6L1116C12)</f>
        <v>4.9883581718647809E-4</v>
      </c>
      <c r="AD23" s="16" t="s">
        <v>36330</v>
      </c>
      <c r="AE23" s="33">
        <f>IF(D6L1116C5=0,0,D6L1116C10/D6L1116C5)</f>
        <v>0.49201326312362664</v>
      </c>
      <c r="AF23" s="16" t="s">
        <v>36331</v>
      </c>
      <c r="AG23" s="33">
        <f>CHOOSE(MIN(D6L1116C9,RUN_YEARS),B7L811C5,B7L811C14,B7L811C23,B7L811C32,B7L811C41)</f>
        <v>4005.8911313267181</v>
      </c>
      <c r="AH23" s="16" t="s">
        <v>36332</v>
      </c>
      <c r="AI23" s="33">
        <f>IF(D6L1116C15=0,0,D6L1116C11/D6L1116C15)</f>
        <v>1.2969731246848305E-3</v>
      </c>
      <c r="AJ23" s="16" t="s">
        <v>36333</v>
      </c>
      <c r="AK23" s="33">
        <f>IF(D6L1116C5=0,0,D6L1116C11/D6L1116C5)</f>
        <v>7.9867368763733432E-3</v>
      </c>
      <c r="AL23" s="16" t="s">
        <v>36334</v>
      </c>
      <c r="AM23" s="33">
        <f>D6L1116C8*CHOOSE(MIN(D6L1116C9,RUN_YEARS),B7L811C4,B7L811C13,B7L811C22,B7L811C31,B7L811C40)</f>
        <v>134.22494073283812</v>
      </c>
      <c r="AN23" s="16" t="s">
        <v>36335</v>
      </c>
      <c r="AO23" s="33">
        <f>D6L1116C8-D6L1116C18</f>
        <v>191.03512593554561</v>
      </c>
      <c r="AP23" s="16" t="s">
        <v>36336</v>
      </c>
      <c r="AQ23" s="33">
        <f>CHOOSE(MIN(D6L1116C9,RUN_YEARS),B7L811C2,B7L811C11,B7L811C20,B7L811C29,B7L811C38)</f>
        <v>1546.748826399069</v>
      </c>
      <c r="AR23" s="16" t="s">
        <v>36337</v>
      </c>
      <c r="AS23" s="33">
        <f>IF(D6L1116C20=0,0,D6L1116C18/D6L1116C20)</f>
        <v>8.6778757120716518E-2</v>
      </c>
      <c r="AT23" s="16" t="s">
        <v>36338</v>
      </c>
      <c r="AU23" s="33">
        <f>IF(D6L1116C5=0,0,D6L1116C18/D6L1116C5)</f>
        <v>0.20633479865465021</v>
      </c>
      <c r="AV23" s="16" t="s">
        <v>36339</v>
      </c>
      <c r="AW23" s="33">
        <f>CHOOSE(MIN(D6L1116C9,RUN_YEARS),B7L811C1,B7L811C10,B7L811C19,B7L811C28,B7L811C37)</f>
        <v>2201.4042638315245</v>
      </c>
      <c r="AX23" s="16" t="s">
        <v>36340</v>
      </c>
      <c r="AY23" s="33">
        <f>IF(D6L1116C23=0,0,D6L1116C19/D6L1116C23)</f>
        <v>8.6778757120716518E-2</v>
      </c>
      <c r="AZ23" s="16" t="s">
        <v>36341</v>
      </c>
      <c r="BA23" s="33">
        <f>IF(D6L1116C5=0,0,D6L1116C19/D6L1116C5)</f>
        <v>0.29366520134534979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47.865642904829926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41.164452898153733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20.582226449076867</v>
      </c>
      <c r="R24" s="16" t="s">
        <v>36346</v>
      </c>
      <c r="S24" s="15">
        <f>D6L1117C5-D6L1117C7</f>
        <v>20.582226449076867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20.253456795119448</v>
      </c>
      <c r="X24" s="16" t="s">
        <v>36348</v>
      </c>
      <c r="Y24" s="33">
        <f>D6L1117C7-D6L1117C10</f>
        <v>0.32876965395741919</v>
      </c>
      <c r="Z24" s="16" t="s">
        <v>36349</v>
      </c>
      <c r="AA24" s="33">
        <f>CHOOSE(MIN(D6L1117C9,RUN_YEARS),B7L811C7,B7L811C16,B7L811C25,B7L811C34,B7L811C43)</f>
        <v>641623</v>
      </c>
      <c r="AB24" s="16" t="s">
        <v>36350</v>
      </c>
      <c r="AC24" s="33">
        <f>IF(D6L1117C12=0,0,D6L1117C10/D6L1117C12)</f>
        <v>3.1565976897834782E-5</v>
      </c>
      <c r="AD24" s="16" t="s">
        <v>36351</v>
      </c>
      <c r="AE24" s="33">
        <f>IF(D6L1117C5=0,0,D6L1117C10/D6L1117C5)</f>
        <v>0.49201326312362664</v>
      </c>
      <c r="AF24" s="16" t="s">
        <v>36352</v>
      </c>
      <c r="AG24" s="33">
        <f>CHOOSE(MIN(D6L1117C9,RUN_YEARS),B7L811C5,B7L811C14,B7L811C23,B7L811C32,B7L811C41)</f>
        <v>4005.8911313267181</v>
      </c>
      <c r="AH24" s="16" t="s">
        <v>36353</v>
      </c>
      <c r="AI24" s="33">
        <f>IF(D6L1117C15=0,0,D6L1117C11/D6L1117C15)</f>
        <v>8.2071539934369954E-5</v>
      </c>
      <c r="AJ24" s="16" t="s">
        <v>36354</v>
      </c>
      <c r="AK24" s="33">
        <f>IF(D6L1117C5=0,0,D6L1117C11/D6L1117C5)</f>
        <v>7.9867368763733727E-3</v>
      </c>
      <c r="AL24" s="16" t="s">
        <v>36355</v>
      </c>
      <c r="AM24" s="33">
        <f>D6L1117C8*CHOOSE(MIN(D6L1117C9,RUN_YEARS),B7L811C4,B7L811C13,B7L811C22,B7L811C31,B7L811C40)</f>
        <v>8.4936591004693831</v>
      </c>
      <c r="AN24" s="16" t="s">
        <v>36356</v>
      </c>
      <c r="AO24" s="33">
        <f>D6L1117C8-D6L1117C18</f>
        <v>12.088567348607484</v>
      </c>
      <c r="AP24" s="16" t="s">
        <v>36357</v>
      </c>
      <c r="AQ24" s="33">
        <f>CHOOSE(MIN(D6L1117C9,RUN_YEARS),B7L811C2,B7L811C11,B7L811C20,B7L811C29,B7L811C38)</f>
        <v>1546.748826399069</v>
      </c>
      <c r="AR24" s="16" t="s">
        <v>36358</v>
      </c>
      <c r="AS24" s="33">
        <f>IF(D6L1117C20=0,0,D6L1117C18/D6L1117C20)</f>
        <v>5.4912982350490414E-3</v>
      </c>
      <c r="AT24" s="16" t="s">
        <v>36359</v>
      </c>
      <c r="AU24" s="33">
        <f>IF(D6L1117C5=0,0,D6L1117C18/D6L1117C5)</f>
        <v>0.20633479865465021</v>
      </c>
      <c r="AV24" s="16" t="s">
        <v>36360</v>
      </c>
      <c r="AW24" s="33">
        <f>CHOOSE(MIN(D6L1117C9,RUN_YEARS),B7L811C1,B7L811C10,B7L811C19,B7L811C28,B7L811C37)</f>
        <v>2201.4042638315245</v>
      </c>
      <c r="AX24" s="16" t="s">
        <v>36361</v>
      </c>
      <c r="AY24" s="33">
        <f>IF(D6L1117C23=0,0,D6L1117C19/D6L1117C23)</f>
        <v>5.4912982350490405E-3</v>
      </c>
      <c r="AZ24" s="16" t="s">
        <v>36362</v>
      </c>
      <c r="BA24" s="33">
        <f>IF(D6L1117C5=0,0,D6L1117C19/D6L1117C5)</f>
        <v>0.29366520134534979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1139.6811609360361</v>
      </c>
      <c r="J25" s="16" t="s">
        <v>36384</v>
      </c>
      <c r="K25" s="21">
        <f>IF(FLOW_THRU_100PCT="Y",1,INDEX(VariabilityMatrix,D6L1118C1,D6L1118C9))</f>
        <v>0.34150070988595593</v>
      </c>
      <c r="L25" s="16" t="s">
        <v>36364</v>
      </c>
      <c r="M25" s="15">
        <f>IF(D6L1118C2&lt;&gt;0,D6L1118C2*D6L1118C4,D6L1118C3*D6L1118C4)</f>
        <v>389.20192550330671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194.60096275165336</v>
      </c>
      <c r="R25" s="16" t="s">
        <v>36366</v>
      </c>
      <c r="S25" s="15">
        <f>D6L1118C5-D6L1118C7</f>
        <v>194.60096275165336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191.48559222176721</v>
      </c>
      <c r="X25" s="16" t="s">
        <v>36368</v>
      </c>
      <c r="Y25" s="33">
        <f>D6L1118C7-D6L1118C10</f>
        <v>3.1153705298861496</v>
      </c>
      <c r="Z25" s="16" t="s">
        <v>36369</v>
      </c>
      <c r="AA25" s="33">
        <f>CHOOSE(MIN(D6L1118C9,RUN_YEARS),B7L811C7,B7L811C16,B7L811C25,B7L811C34,B7L811C43)</f>
        <v>625357</v>
      </c>
      <c r="AB25" s="16" t="s">
        <v>36370</v>
      </c>
      <c r="AC25" s="33">
        <f>IF(D6L1118C12=0,0,D6L1118C10/D6L1118C12)</f>
        <v>3.0620204494675394E-4</v>
      </c>
      <c r="AD25" s="16" t="s">
        <v>36371</v>
      </c>
      <c r="AE25" s="33">
        <f>IF(D6L1118C5=0,0,D6L1118C10/D6L1118C5)</f>
        <v>0.49199549044918667</v>
      </c>
      <c r="AF25" s="16" t="s">
        <v>36372</v>
      </c>
      <c r="AG25" s="33">
        <f>CHOOSE(MIN(D6L1118C9,RUN_YEARS),B7L811C5,B7L811C14,B7L811C23,B7L811C32,B7L811C41)</f>
        <v>3913.1660103052463</v>
      </c>
      <c r="AH25" s="16" t="s">
        <v>36373</v>
      </c>
      <c r="AI25" s="33">
        <f>IF(D6L1118C15=0,0,D6L1118C11/D6L1118C15)</f>
        <v>7.9612531686155973E-4</v>
      </c>
      <c r="AJ25" s="16" t="s">
        <v>36374</v>
      </c>
      <c r="AK25" s="33">
        <f>IF(D6L1118C5=0,0,D6L1118C11/D6L1118C5)</f>
        <v>8.0045095508133116E-3</v>
      </c>
      <c r="AL25" s="16" t="s">
        <v>36375</v>
      </c>
      <c r="AM25" s="33">
        <f>D6L1118C8*CHOOSE(MIN(D6L1118C9,RUN_YEARS),B7L811C4,B7L811C13,B7L811C22,B7L811C31,B7L811C40)</f>
        <v>76.420595710393115</v>
      </c>
      <c r="AN25" s="16" t="s">
        <v>36376</v>
      </c>
      <c r="AO25" s="33">
        <f>D6L1118C8-D6L1118C18</f>
        <v>118.18036704126024</v>
      </c>
      <c r="AP25" s="16" t="s">
        <v>36377</v>
      </c>
      <c r="AQ25" s="33">
        <f>CHOOSE(MIN(D6L1118C9,RUN_YEARS),B7L811C2,B7L811C11,B7L811C20,B7L811C29,B7L811C38)</f>
        <v>1391.3195826377334</v>
      </c>
      <c r="AR25" s="16" t="s">
        <v>36378</v>
      </c>
      <c r="AS25" s="33">
        <f>IF(D6L1118C20=0,0,D6L1118C18/D6L1118C20)</f>
        <v>5.4926701718314867E-2</v>
      </c>
      <c r="AT25" s="16" t="s">
        <v>36379</v>
      </c>
      <c r="AU25" s="33">
        <f>IF(D6L1118C5=0,0,D6L1118C18/D6L1118C5)</f>
        <v>0.19635204941899456</v>
      </c>
      <c r="AV25" s="16" t="s">
        <v>36380</v>
      </c>
      <c r="AW25" s="33">
        <f>CHOOSE(MIN(D6L1118C9,RUN_YEARS),B7L811C1,B7L811C10,B7L811C19,B7L811C28,B7L811C37)</f>
        <v>2151.6013768191356</v>
      </c>
      <c r="AX25" s="16" t="s">
        <v>36381</v>
      </c>
      <c r="AY25" s="33">
        <f>IF(D6L1118C23=0,0,D6L1118C19/D6L1118C23)</f>
        <v>5.492670171831486E-2</v>
      </c>
      <c r="AZ25" s="16" t="s">
        <v>36382</v>
      </c>
      <c r="BA25" s="33">
        <f>IF(D6L1118C5=0,0,D6L1118C19/D6L1118C5)</f>
        <v>0.30364795058100547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3189.3123037822602</v>
      </c>
      <c r="J26" s="16" t="s">
        <v>36405</v>
      </c>
      <c r="K26" s="21">
        <f>IF(FLOW_THRU_100PCT="Y",1,INDEX(VariabilityMatrix,D6L1119C1,D6L1119C9))</f>
        <v>0.33218144065456362</v>
      </c>
      <c r="L26" s="16" t="s">
        <v>36385</v>
      </c>
      <c r="M26" s="15">
        <f>IF(D6L1119C2&lt;&gt;0,D6L1119C2*D6L1119C4,D6L1119C3*D6L1119C4)</f>
        <v>1059.4303557677165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529.71517788385825</v>
      </c>
      <c r="R26" s="16" t="s">
        <v>36387</v>
      </c>
      <c r="S26" s="15">
        <f>D6L1119C5-D6L1119C7</f>
        <v>529.71517788385825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521.2537863934989</v>
      </c>
      <c r="X26" s="16" t="s">
        <v>36389</v>
      </c>
      <c r="Y26" s="33">
        <f>D6L1119C7-D6L1119C10</f>
        <v>8.4613914903593468</v>
      </c>
      <c r="Z26" s="16" t="s">
        <v>36390</v>
      </c>
      <c r="AA26" s="33">
        <f>CHOOSE(MIN(D6L1119C9,RUN_YEARS),B7L811C7,B7L811C16,B7L811C25,B7L811C34,B7L811C43)</f>
        <v>641623</v>
      </c>
      <c r="AB26" s="16" t="s">
        <v>36391</v>
      </c>
      <c r="AC26" s="33">
        <f>IF(D6L1119C12=0,0,D6L1119C10/D6L1119C12)</f>
        <v>8.1239884853488557E-4</v>
      </c>
      <c r="AD26" s="16" t="s">
        <v>36392</v>
      </c>
      <c r="AE26" s="33">
        <f>IF(D6L1119C5=0,0,D6L1119C10/D6L1119C5)</f>
        <v>0.49201326312362664</v>
      </c>
      <c r="AF26" s="16" t="s">
        <v>36393</v>
      </c>
      <c r="AG26" s="33">
        <f>CHOOSE(MIN(D6L1119C9,RUN_YEARS),B7L811C5,B7L811C14,B7L811C23,B7L811C32,B7L811C41)</f>
        <v>4005.8911313267181</v>
      </c>
      <c r="AH26" s="16" t="s">
        <v>36394</v>
      </c>
      <c r="AI26" s="33">
        <f>IF(D6L1119C15=0,0,D6L1119C11/D6L1119C15)</f>
        <v>2.1122370061906811E-3</v>
      </c>
      <c r="AJ26" s="16" t="s">
        <v>36395</v>
      </c>
      <c r="AK26" s="33">
        <f>IF(D6L1119C5=0,0,D6L1119C11/D6L1119C5)</f>
        <v>7.986736876373338E-3</v>
      </c>
      <c r="AL26" s="16" t="s">
        <v>36396</v>
      </c>
      <c r="AM26" s="33">
        <f>D6L1119C8*CHOOSE(MIN(D6L1119C9,RUN_YEARS),B7L811C4,B7L811C13,B7L811C22,B7L811C31,B7L811C40)</f>
        <v>218.59734914595623</v>
      </c>
      <c r="AN26" s="16" t="s">
        <v>36397</v>
      </c>
      <c r="AO26" s="33">
        <f>D6L1119C8-D6L1119C18</f>
        <v>311.11782873790202</v>
      </c>
      <c r="AP26" s="16" t="s">
        <v>36398</v>
      </c>
      <c r="AQ26" s="33">
        <f>CHOOSE(MIN(D6L1119C9,RUN_YEARS),B7L811C2,B7L811C11,B7L811C20,B7L811C29,B7L811C38)</f>
        <v>1546.748826399069</v>
      </c>
      <c r="AR26" s="16" t="s">
        <v>36399</v>
      </c>
      <c r="AS26" s="33">
        <f>IF(D6L1119C20=0,0,D6L1119C18/D6L1119C20)</f>
        <v>0.14132698561980805</v>
      </c>
      <c r="AT26" s="16" t="s">
        <v>36400</v>
      </c>
      <c r="AU26" s="33">
        <f>IF(D6L1119C5=0,0,D6L1119C18/D6L1119C5)</f>
        <v>0.20633479865465021</v>
      </c>
      <c r="AV26" s="16" t="s">
        <v>36401</v>
      </c>
      <c r="AW26" s="33">
        <f>CHOOSE(MIN(D6L1119C9,RUN_YEARS),B7L811C1,B7L811C10,B7L811C19,B7L811C28,B7L811C37)</f>
        <v>2201.4042638315245</v>
      </c>
      <c r="AX26" s="16" t="s">
        <v>36402</v>
      </c>
      <c r="AY26" s="33">
        <f>IF(D6L1119C23=0,0,D6L1119C19/D6L1119C23)</f>
        <v>0.14132698561980805</v>
      </c>
      <c r="AZ26" s="16" t="s">
        <v>36403</v>
      </c>
      <c r="BA26" s="33">
        <f>IF(D6L1119C5=0,0,D6L1119C19/D6L1119C5)</f>
        <v>0.29366520134534979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117.87993155378365</v>
      </c>
      <c r="J27" s="16" t="s">
        <v>36426</v>
      </c>
      <c r="K27" s="21">
        <f>IF(FLOW_THRU_100PCT="Y",1,INDEX(VariabilityMatrix,D6L1120C1,D6L1120C9))</f>
        <v>0.34150070988595593</v>
      </c>
      <c r="L27" s="16" t="s">
        <v>36406</v>
      </c>
      <c r="M27" s="15">
        <f>IF(D6L1120C2&lt;&gt;0,D6L1120C2*D6L1120C4,D6L1120C3*D6L1120C4)</f>
        <v>40.256080306925014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20.128040153462507</v>
      </c>
      <c r="R27" s="16" t="s">
        <v>36408</v>
      </c>
      <c r="S27" s="15">
        <f>D6L1120C5-D6L1120C7</f>
        <v>20.128040153462507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19.805809974167417</v>
      </c>
      <c r="X27" s="16" t="s">
        <v>36410</v>
      </c>
      <c r="Y27" s="33">
        <f>D6L1120C7-D6L1120C10</f>
        <v>0.32223017929509012</v>
      </c>
      <c r="Z27" s="16" t="s">
        <v>36411</v>
      </c>
      <c r="AA27" s="33">
        <f>CHOOSE(MIN(D6L1120C9,RUN_YEARS),B7L811C7,B7L811C16,B7L811C25,B7L811C34,B7L811C43)</f>
        <v>625357</v>
      </c>
      <c r="AB27" s="16" t="s">
        <v>36412</v>
      </c>
      <c r="AC27" s="33">
        <f>IF(D6L1120C12=0,0,D6L1120C10/D6L1120C12)</f>
        <v>3.1671205366162717E-5</v>
      </c>
      <c r="AD27" s="16" t="s">
        <v>36413</v>
      </c>
      <c r="AE27" s="33">
        <f>IF(D6L1120C5=0,0,D6L1120C10/D6L1120C5)</f>
        <v>0.49199549044918667</v>
      </c>
      <c r="AF27" s="16" t="s">
        <v>36414</v>
      </c>
      <c r="AG27" s="33">
        <f>CHOOSE(MIN(D6L1120C9,RUN_YEARS),B7L811C5,B7L811C14,B7L811C23,B7L811C32,B7L811C41)</f>
        <v>3913.1660103052463</v>
      </c>
      <c r="AH27" s="16" t="s">
        <v>36415</v>
      </c>
      <c r="AI27" s="33">
        <f>IF(D6L1120C15=0,0,D6L1120C11/D6L1120C15)</f>
        <v>8.23451339520233E-5</v>
      </c>
      <c r="AJ27" s="16" t="s">
        <v>36416</v>
      </c>
      <c r="AK27" s="33">
        <f>IF(D6L1120C5=0,0,D6L1120C11/D6L1120C5)</f>
        <v>8.004509550813341E-3</v>
      </c>
      <c r="AL27" s="16" t="s">
        <v>36417</v>
      </c>
      <c r="AM27" s="33">
        <f>D6L1120C8*CHOOSE(MIN(D6L1120C9,RUN_YEARS),B7L811C4,B7L811C13,B7L811C22,B7L811C31,B7L811C40)</f>
        <v>7.9043638698403527</v>
      </c>
      <c r="AN27" s="16" t="s">
        <v>36418</v>
      </c>
      <c r="AO27" s="33">
        <f>D6L1120C8-D6L1120C18</f>
        <v>12.223676283622154</v>
      </c>
      <c r="AP27" s="16" t="s">
        <v>36419</v>
      </c>
      <c r="AQ27" s="33">
        <f>CHOOSE(MIN(D6L1120C9,RUN_YEARS),B7L811C2,B7L811C11,B7L811C20,B7L811C29,B7L811C38)</f>
        <v>1391.3195826377334</v>
      </c>
      <c r="AR27" s="16" t="s">
        <v>36420</v>
      </c>
      <c r="AS27" s="33">
        <f>IF(D6L1120C20=0,0,D6L1120C18/D6L1120C20)</f>
        <v>5.6811993221966032E-3</v>
      </c>
      <c r="AT27" s="16" t="s">
        <v>36421</v>
      </c>
      <c r="AU27" s="33">
        <f>IF(D6L1120C5=0,0,D6L1120C18/D6L1120C5)</f>
        <v>0.19635204941899453</v>
      </c>
      <c r="AV27" s="16" t="s">
        <v>36422</v>
      </c>
      <c r="AW27" s="33">
        <f>CHOOSE(MIN(D6L1120C9,RUN_YEARS),B7L811C1,B7L811C10,B7L811C19,B7L811C28,B7L811C37)</f>
        <v>2151.6013768191356</v>
      </c>
      <c r="AX27" s="16" t="s">
        <v>36423</v>
      </c>
      <c r="AY27" s="33">
        <f>IF(D6L1120C23=0,0,D6L1120C19/D6L1120C23)</f>
        <v>5.681199322196605E-3</v>
      </c>
      <c r="AZ27" s="16" t="s">
        <v>36424</v>
      </c>
      <c r="BA27" s="33">
        <f>IF(D6L1120C5=0,0,D6L1120C19/D6L1120C5)</f>
        <v>0.30364795058100547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0.34150070988595593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625357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3913.1660103052463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1391.3195826377334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2151.6013768191356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0.34150070988595593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625357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3913.1660103052463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1391.3195826377334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2151.6013768191356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0.34150070988595593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625357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3913.1660103052463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1391.3195826377334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2151.6013768191356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0.34150070988595593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625357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3913.1660103052463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1391.3195826377334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2151.6013768191356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0.34150070988595593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625357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3913.1660103052463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1391.3195826377334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2151.6013768191356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95.401588984092356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82.045366526319427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41.022683263159713</v>
      </c>
      <c r="R33" s="16" t="s">
        <v>36534</v>
      </c>
      <c r="S33" s="15">
        <f>D6L1126C5-D6L1126C7</f>
        <v>41.022683263159713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40.365950343199806</v>
      </c>
      <c r="X33" s="16" t="s">
        <v>36536</v>
      </c>
      <c r="Y33" s="33">
        <f>D6L1126C7-D6L1126C10</f>
        <v>0.65673291995990724</v>
      </c>
      <c r="Z33" s="16" t="s">
        <v>36537</v>
      </c>
      <c r="AA33" s="33">
        <f>CHOOSE(MIN(D6L1126C9,RUN_YEARS),B7L811C7,B7L811C16,B7L811C25,B7L811C34,B7L811C43)</f>
        <v>625357</v>
      </c>
      <c r="AB33" s="16" t="s">
        <v>36538</v>
      </c>
      <c r="AC33" s="33">
        <f>IF(D6L1126C12=0,0,D6L1126C10/D6L1126C12)</f>
        <v>6.4548650360034035E-5</v>
      </c>
      <c r="AD33" s="16" t="s">
        <v>36539</v>
      </c>
      <c r="AE33" s="33">
        <f>IF(D6L1126C5=0,0,D6L1126C10/D6L1126C5)</f>
        <v>0.49199549044918661</v>
      </c>
      <c r="AF33" s="16" t="s">
        <v>36540</v>
      </c>
      <c r="AG33" s="33">
        <f>CHOOSE(MIN(D6L1126C9,RUN_YEARS),B7L811C5,B7L811C14,B7L811C23,B7L811C32,B7L811C41)</f>
        <v>3913.1660103052463</v>
      </c>
      <c r="AH33" s="16" t="s">
        <v>36541</v>
      </c>
      <c r="AI33" s="33">
        <f>IF(D6L1126C15=0,0,D6L1126C11/D6L1126C15)</f>
        <v>1.6782649093608957E-4</v>
      </c>
      <c r="AJ33" s="16" t="s">
        <v>36542</v>
      </c>
      <c r="AK33" s="33">
        <f>IF(D6L1126C5=0,0,D6L1126C11/D6L1126C5)</f>
        <v>8.0045095508133671E-3</v>
      </c>
      <c r="AL33" s="16" t="s">
        <v>36543</v>
      </c>
      <c r="AM33" s="33">
        <f>D6L1126C8*CHOOSE(MIN(D6L1126C9,RUN_YEARS),B7L811C4,B7L811C13,B7L811C22,B7L811C31,B7L811C40)</f>
        <v>16.109775862775393</v>
      </c>
      <c r="AN33" s="16" t="s">
        <v>36544</v>
      </c>
      <c r="AO33" s="33">
        <f>D6L1126C8-D6L1126C18</f>
        <v>24.91290740038432</v>
      </c>
      <c r="AP33" s="16" t="s">
        <v>36545</v>
      </c>
      <c r="AQ33" s="33">
        <f>CHOOSE(MIN(D6L1126C9,RUN_YEARS),B7L811C2,B7L811C11,B7L811C20,B7L811C29,B7L811C38)</f>
        <v>1391.3195826377334</v>
      </c>
      <c r="AR33" s="16" t="s">
        <v>36546</v>
      </c>
      <c r="AS33" s="33">
        <f>IF(D6L1126C20=0,0,D6L1126C18/D6L1126C20)</f>
        <v>1.1578774613546136E-2</v>
      </c>
      <c r="AT33" s="16" t="s">
        <v>36547</v>
      </c>
      <c r="AU33" s="33">
        <f>IF(D6L1126C5=0,0,D6L1126C18/D6L1126C5)</f>
        <v>0.19635204941899456</v>
      </c>
      <c r="AV33" s="16" t="s">
        <v>36548</v>
      </c>
      <c r="AW33" s="33">
        <f>CHOOSE(MIN(D6L1126C9,RUN_YEARS),B7L811C1,B7L811C10,B7L811C19,B7L811C28,B7L811C37)</f>
        <v>2151.6013768191356</v>
      </c>
      <c r="AX33" s="16" t="s">
        <v>36549</v>
      </c>
      <c r="AY33" s="33">
        <f>IF(D6L1126C23=0,0,D6L1126C19/D6L1126C23)</f>
        <v>1.1578774613546136E-2</v>
      </c>
      <c r="AZ33" s="16" t="s">
        <v>36550</v>
      </c>
      <c r="BA33" s="33">
        <f>IF(D6L1126C5=0,0,D6L1126C19/D6L1126C5)</f>
        <v>0.30364795058100547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190.69664425932535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163.99911406301979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81.999557031509895</v>
      </c>
      <c r="R34" s="16" t="s">
        <v>36554</v>
      </c>
      <c r="S34" s="15">
        <f>D6L1127C5-D6L1127C7</f>
        <v>81.999557031509895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80.689739259530214</v>
      </c>
      <c r="X34" s="16" t="s">
        <v>36556</v>
      </c>
      <c r="Y34" s="33">
        <f>D6L1127C7-D6L1127C10</f>
        <v>1.3098177719796809</v>
      </c>
      <c r="Z34" s="16" t="s">
        <v>36557</v>
      </c>
      <c r="AA34" s="33">
        <f>CHOOSE(MIN(D6L1127C9,RUN_YEARS),B7L811C7,B7L811C16,B7L811C25,B7L811C34,B7L811C43)</f>
        <v>641623</v>
      </c>
      <c r="AB34" s="16" t="s">
        <v>36558</v>
      </c>
      <c r="AC34" s="33">
        <f>IF(D6L1127C12=0,0,D6L1127C10/D6L1127C12)</f>
        <v>1.2575880113326708E-4</v>
      </c>
      <c r="AD34" s="16" t="s">
        <v>36559</v>
      </c>
      <c r="AE34" s="33">
        <f>IF(D6L1127C5=0,0,D6L1127C10/D6L1127C5)</f>
        <v>0.49201326312362664</v>
      </c>
      <c r="AF34" s="16" t="s">
        <v>36560</v>
      </c>
      <c r="AG34" s="33">
        <f>CHOOSE(MIN(D6L1127C9,RUN_YEARS),B7L811C5,B7L811C14,B7L811C23,B7L811C32,B7L811C41)</f>
        <v>4005.8911313267181</v>
      </c>
      <c r="AH34" s="16" t="s">
        <v>36561</v>
      </c>
      <c r="AI34" s="33">
        <f>IF(D6L1127C15=0,0,D6L1127C11/D6L1127C15)</f>
        <v>3.2697288294649188E-4</v>
      </c>
      <c r="AJ34" s="16" t="s">
        <v>36562</v>
      </c>
      <c r="AK34" s="33">
        <f>IF(D6L1127C5=0,0,D6L1127C11/D6L1127C5)</f>
        <v>7.9867368763733588E-3</v>
      </c>
      <c r="AL34" s="16" t="s">
        <v>36563</v>
      </c>
      <c r="AM34" s="33">
        <f>D6L1127C8*CHOOSE(MIN(D6L1127C9,RUN_YEARS),B7L811C4,B7L811C13,B7L811C22,B7L811C31,B7L811C40)</f>
        <v>33.8387241797342</v>
      </c>
      <c r="AN34" s="16" t="s">
        <v>36564</v>
      </c>
      <c r="AO34" s="33">
        <f>D6L1127C8-D6L1127C18</f>
        <v>48.160832851775695</v>
      </c>
      <c r="AP34" s="16" t="s">
        <v>36565</v>
      </c>
      <c r="AQ34" s="33">
        <f>CHOOSE(MIN(D6L1127C9,RUN_YEARS),B7L811C2,B7L811C11,B7L811C20,B7L811C29,B7L811C38)</f>
        <v>1546.748826399069</v>
      </c>
      <c r="AR34" s="16" t="s">
        <v>36566</v>
      </c>
      <c r="AS34" s="33">
        <f>IF(D6L1127C20=0,0,D6L1127C18/D6L1127C20)</f>
        <v>2.1877323326317262E-2</v>
      </c>
      <c r="AT34" s="16" t="s">
        <v>36567</v>
      </c>
      <c r="AU34" s="33">
        <f>IF(D6L1127C5=0,0,D6L1127C18/D6L1127C5)</f>
        <v>0.20633479865465021</v>
      </c>
      <c r="AV34" s="16" t="s">
        <v>36568</v>
      </c>
      <c r="AW34" s="33">
        <f>CHOOSE(MIN(D6L1127C9,RUN_YEARS),B7L811C1,B7L811C10,B7L811C19,B7L811C28,B7L811C37)</f>
        <v>2201.4042638315245</v>
      </c>
      <c r="AX34" s="16" t="s">
        <v>36569</v>
      </c>
      <c r="AY34" s="33">
        <f>IF(D6L1127C23=0,0,D6L1127C19/D6L1127C23)</f>
        <v>2.1877323326317262E-2</v>
      </c>
      <c r="AZ34" s="16" t="s">
        <v>36570</v>
      </c>
      <c r="BA34" s="33">
        <f>IF(D6L1127C5=0,0,D6L1127C19/D6L1127C5)</f>
        <v>0.29366520134534979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25920.074028064933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18822.133745175353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9411.0668725876767</v>
      </c>
      <c r="R35" s="16" t="s">
        <v>36574</v>
      </c>
      <c r="S35" s="15">
        <f>SUM(D6L1101C8:D6L1127C8)-2*SUM(D6L1109C8,D6L1111C8,D6L1122C8,D6L1124C8,D6L1127C8)</f>
        <v>9411.0668725876767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9260.7101311415463</v>
      </c>
      <c r="X35" s="16" t="s">
        <v>36576</v>
      </c>
      <c r="Y35" s="33">
        <f>SUM(D6L1101C11:D6L1127C11)-2*SUM(D6L1109C11,D6L1111C11,D6L1122C11,D6L1124C11,D6L1127C11)</f>
        <v>150.35674144613057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1.4442607868970465E-2</v>
      </c>
      <c r="AD35" s="16" t="s">
        <v>36578</v>
      </c>
      <c r="AE35" s="33">
        <f>IF(D6L1128C5=0,0,D6L1128C10/D6L1128C5)</f>
        <v>0.49201170582029941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3.7550780459322919E-2</v>
      </c>
      <c r="AJ35" s="16" t="s">
        <v>36580</v>
      </c>
      <c r="AK35" s="33">
        <f>IF(D6L1128C5=0,0,D6L1128C11/D6L1128C5)</f>
        <v>7.9882941797006016E-3</v>
      </c>
      <c r="AL35" s="16" t="s">
        <v>36581</v>
      </c>
      <c r="AM35" s="33">
        <f>SUM(D6L1101C18:D6L1127C18)-2*SUM(D6L1109C18,D6L1111C18,D6L1122C18,D6L1124C18,D6L1127C18)</f>
        <v>3877.5361258649741</v>
      </c>
      <c r="AN35" s="16" t="s">
        <v>36582</v>
      </c>
      <c r="AO35" s="33">
        <f>SUM(D6L1101C19:D6L1127C19)-2*SUM(D6L1109C19,D6L1111C19,D6L1122C19,D6L1124C19,D6L1127C19)</f>
        <v>5533.5307467227021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2.5146551568492468</v>
      </c>
      <c r="AT35" s="16" t="s">
        <v>36584</v>
      </c>
      <c r="AU35" s="33">
        <f>IF(D6L1128C5=0,0,D6L1128C18/D6L1128C5)</f>
        <v>0.20600938120838169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2.5146551568492468</v>
      </c>
      <c r="AZ35" s="16" t="s">
        <v>36586</v>
      </c>
      <c r="BA35" s="33">
        <f>IF(D6L1128C5=0,0,D6L1128C19/D6L1128C5)</f>
        <v>0.29399061879161831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261.58053490225024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130.79026745112512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65.395133725562559</v>
      </c>
      <c r="R36" s="16" t="s">
        <v>36591</v>
      </c>
      <c r="S36" s="15">
        <f>D6L1129C5-D6L1129C7</f>
        <v>65.395133725562559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64.348221780596603</v>
      </c>
      <c r="X36" s="16" t="s">
        <v>36593</v>
      </c>
      <c r="Y36" s="33">
        <f>D6L1129C7-D6L1129C10</f>
        <v>1.0469119449659559</v>
      </c>
      <c r="Z36" s="16" t="s">
        <v>36594</v>
      </c>
      <c r="AA36" s="33">
        <f>CHOOSE(MIN(D6L1129C9,RUN_YEARS),B7L811C7,B7L811C16,B7L811C25,B7L811C34,B7L811C43)</f>
        <v>625357</v>
      </c>
      <c r="AB36" s="16" t="s">
        <v>36595</v>
      </c>
      <c r="AC36" s="33">
        <f>IF(D6L1129C12=0,0,D6L1129C10/D6L1129C12)</f>
        <v>1.0289837929470143E-4</v>
      </c>
      <c r="AD36" s="16" t="s">
        <v>36596</v>
      </c>
      <c r="AE36" s="33">
        <f>IF(D6L1129C5=0,0,D6L1129C10/D6L1129C5)</f>
        <v>0.49199549044918672</v>
      </c>
      <c r="AF36" s="16" t="s">
        <v>36597</v>
      </c>
      <c r="AG36" s="33">
        <f>CHOOSE(MIN(D6L1129C9,RUN_YEARS),B7L811C5,B7L811C14,B7L811C23,B7L811C32,B7L811C41)</f>
        <v>3913.1660103052463</v>
      </c>
      <c r="AH36" s="16" t="s">
        <v>36598</v>
      </c>
      <c r="AI36" s="33">
        <f>IF(D6L1129C15=0,0,D6L1129C11/D6L1129C15)</f>
        <v>2.6753578616622289E-4</v>
      </c>
      <c r="AJ36" s="16" t="s">
        <v>36599</v>
      </c>
      <c r="AK36" s="33">
        <f>IF(D6L1129C5=0,0,D6L1129C11/D6L1129C5)</f>
        <v>8.0045095508132925E-3</v>
      </c>
      <c r="AL36" s="16" t="s">
        <v>36600</v>
      </c>
      <c r="AM36" s="33">
        <f>D6L1129C8*CHOOSE(MIN(D6L1129C9,RUN_YEARS),B7L811C4,B7L811C13,B7L811C22,B7L811C31,B7L811C40)</f>
        <v>25.68093705808683</v>
      </c>
      <c r="AN36" s="16" t="s">
        <v>36601</v>
      </c>
      <c r="AO36" s="33">
        <f>D6L1129C8-D6L1129C18</f>
        <v>39.714196667475733</v>
      </c>
      <c r="AP36" s="16" t="s">
        <v>36602</v>
      </c>
      <c r="AQ36" s="33">
        <f>CHOOSE(MIN(D6L1129C9,RUN_YEARS),B7L811C2,B7L811C11,B7L811C20,B7L811C29,B7L811C38)</f>
        <v>1391.3195826377334</v>
      </c>
      <c r="AR36" s="16" t="s">
        <v>36603</v>
      </c>
      <c r="AS36" s="33">
        <f>IF(D6L1129C20=0,0,D6L1129C18/D6L1129C20)</f>
        <v>1.8457971395327896E-2</v>
      </c>
      <c r="AT36" s="16" t="s">
        <v>36604</v>
      </c>
      <c r="AU36" s="33">
        <f>IF(D6L1129C5=0,0,D6L1129C18/D6L1129C5)</f>
        <v>0.19635204941899453</v>
      </c>
      <c r="AV36" s="16" t="s">
        <v>36605</v>
      </c>
      <c r="AW36" s="33">
        <f>CHOOSE(MIN(D6L1129C9,RUN_YEARS),B7L811C1,B7L811C10,B7L811C19,B7L811C28,B7L811C37)</f>
        <v>2151.6013768191356</v>
      </c>
      <c r="AX36" s="16" t="s">
        <v>36606</v>
      </c>
      <c r="AY36" s="33">
        <f>IF(D6L1129C23=0,0,D6L1129C19/D6L1129C23)</f>
        <v>1.8457971395327902E-2</v>
      </c>
      <c r="AZ36" s="16" t="s">
        <v>36607</v>
      </c>
      <c r="BA36" s="33">
        <f>IF(D6L1129C5=0,0,D6L1129C19/D6L1129C5)</f>
        <v>0.30364795058100552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625357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3913.1660103052463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1391.3195826377334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2151.6013768191356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411.7693534357785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205.88467671788925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102.94233835894462</v>
      </c>
      <c r="R38" s="16" t="s">
        <v>36631</v>
      </c>
      <c r="S38" s="15">
        <f>D6L1131C5-D6L1131C7</f>
        <v>102.94233835894462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101.29433249779017</v>
      </c>
      <c r="X38" s="16" t="s">
        <v>36633</v>
      </c>
      <c r="Y38" s="33">
        <f>D6L1131C7-D6L1131C10</f>
        <v>1.6480058611544592</v>
      </c>
      <c r="Z38" s="16" t="s">
        <v>36634</v>
      </c>
      <c r="AA38" s="33">
        <f>CHOOSE(MIN(D6L1131C9,RUN_YEARS),B7L811C7,B7L811C16,B7L811C25,B7L811C34,B7L811C43)</f>
        <v>625357</v>
      </c>
      <c r="AB38" s="16" t="s">
        <v>36635</v>
      </c>
      <c r="AC38" s="33">
        <f>IF(D6L1131C12=0,0,D6L1131C10/D6L1131C12)</f>
        <v>1.6197840992871298E-4</v>
      </c>
      <c r="AD38" s="16" t="s">
        <v>36636</v>
      </c>
      <c r="AE38" s="33">
        <f>IF(D6L1131C5=0,0,D6L1131C10/D6L1131C5)</f>
        <v>0.49199549044918667</v>
      </c>
      <c r="AF38" s="16" t="s">
        <v>36637</v>
      </c>
      <c r="AG38" s="33">
        <f>CHOOSE(MIN(D6L1131C9,RUN_YEARS),B7L811C5,B7L811C14,B7L811C23,B7L811C32,B7L811C41)</f>
        <v>3913.1660103052463</v>
      </c>
      <c r="AH38" s="16" t="s">
        <v>36638</v>
      </c>
      <c r="AI38" s="33">
        <f>IF(D6L1131C15=0,0,D6L1131C11/D6L1131C15)</f>
        <v>4.2114386581465442E-4</v>
      </c>
      <c r="AJ38" s="16" t="s">
        <v>36639</v>
      </c>
      <c r="AK38" s="33">
        <f>IF(D6L1131C5=0,0,D6L1131C11/D6L1131C5)</f>
        <v>8.0045095508133289E-3</v>
      </c>
      <c r="AL38" s="16" t="s">
        <v>36640</v>
      </c>
      <c r="AM38" s="33">
        <f>D6L1131C8*CHOOSE(MIN(D6L1131C9,RUN_YEARS),B7L811C4,B7L811C13,B7L811C22,B7L811C31,B7L811C40)</f>
        <v>40.425878217524705</v>
      </c>
      <c r="AN38" s="16" t="s">
        <v>36641</v>
      </c>
      <c r="AO38" s="33">
        <f>D6L1131C8-D6L1131C18</f>
        <v>62.51646014141992</v>
      </c>
      <c r="AP38" s="16" t="s">
        <v>36642</v>
      </c>
      <c r="AQ38" s="33">
        <f>CHOOSE(MIN(D6L1131C9,RUN_YEARS),B7L811C2,B7L811C11,B7L811C20,B7L811C29,B7L811C38)</f>
        <v>1391.3195826377334</v>
      </c>
      <c r="AR38" s="16" t="s">
        <v>36643</v>
      </c>
      <c r="AS38" s="33">
        <f>IF(D6L1131C20=0,0,D6L1131C18/D6L1131C20)</f>
        <v>2.9055781807428668E-2</v>
      </c>
      <c r="AT38" s="16" t="s">
        <v>36644</v>
      </c>
      <c r="AU38" s="33">
        <f>IF(D6L1131C5=0,0,D6L1131C18/D6L1131C5)</f>
        <v>0.19635204941899453</v>
      </c>
      <c r="AV38" s="16" t="s">
        <v>36645</v>
      </c>
      <c r="AW38" s="33">
        <f>CHOOSE(MIN(D6L1131C9,RUN_YEARS),B7L811C1,B7L811C10,B7L811C19,B7L811C28,B7L811C37)</f>
        <v>2151.6013768191356</v>
      </c>
      <c r="AX38" s="16" t="s">
        <v>36646</v>
      </c>
      <c r="AY38" s="33">
        <f>IF(D6L1131C23=0,0,D6L1131C19/D6L1131C23)</f>
        <v>2.9055781807428672E-2</v>
      </c>
      <c r="AZ38" s="16" t="s">
        <v>36647</v>
      </c>
      <c r="BA38" s="33">
        <f>IF(D6L1131C5=0,0,D6L1131C19/D6L1131C5)</f>
        <v>0.30364795058100547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625357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3913.1660103052463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1391.3195826377334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2151.6013768191356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8233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8233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3293.2000000000003</v>
      </c>
      <c r="R40" s="16" t="s">
        <v>36672</v>
      </c>
      <c r="S40" s="15">
        <f>D6L1133C5-D6L1133C7</f>
        <v>4939.7999999999993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3240.4790982945233</v>
      </c>
      <c r="X40" s="16" t="s">
        <v>36674</v>
      </c>
      <c r="Y40" s="33">
        <f>D6L1133C7-D6L1133C10</f>
        <v>52.72090170547699</v>
      </c>
      <c r="Z40" s="16" t="s">
        <v>36675</v>
      </c>
      <c r="AA40" s="33">
        <f>CHOOSE(MIN(D6L1133C9,RUN_YEARS),B7L811C7,B7L811C16,B7L811C25,B7L811C34,B7L811C43)</f>
        <v>625357</v>
      </c>
      <c r="AB40" s="16" t="s">
        <v>36676</v>
      </c>
      <c r="AC40" s="33">
        <f>IF(D6L1133C12=0,0,D6L1133C10/D6L1133C12)</f>
        <v>5.1818067092788975E-3</v>
      </c>
      <c r="AD40" s="16" t="s">
        <v>36677</v>
      </c>
      <c r="AE40" s="33">
        <f>IF(D6L1133C5=0,0,D6L1133C10/D6L1133C5)</f>
        <v>0.39359639235934935</v>
      </c>
      <c r="AF40" s="16" t="s">
        <v>36678</v>
      </c>
      <c r="AG40" s="33">
        <f>CHOOSE(MIN(D6L1133C9,RUN_YEARS),B7L811C5,B7L811C14,B7L811C23,B7L811C32,B7L811C41)</f>
        <v>3913.1660103052463</v>
      </c>
      <c r="AH40" s="16" t="s">
        <v>36679</v>
      </c>
      <c r="AI40" s="33">
        <f>IF(D6L1133C15=0,0,D6L1133C11/D6L1133C15)</f>
        <v>1.3472697444125173E-2</v>
      </c>
      <c r="AJ40" s="16" t="s">
        <v>36680</v>
      </c>
      <c r="AK40" s="33">
        <f>IF(D6L1133C5=0,0,D6L1133C11/D6L1133C5)</f>
        <v>6.4036076406506727E-3</v>
      </c>
      <c r="AL40" s="16" t="s">
        <v>36681</v>
      </c>
      <c r="AM40" s="33">
        <f>D6L1133C8*CHOOSE(MIN(D6L1133C9,RUN_YEARS),B7L811C4,B7L811C13,B7L811C22,B7L811C31,B7L811C40)</f>
        <v>1939.8797074398981</v>
      </c>
      <c r="AN40" s="16" t="s">
        <v>36682</v>
      </c>
      <c r="AO40" s="33">
        <f>D6L1133C8-D6L1133C18</f>
        <v>2999.9202925601012</v>
      </c>
      <c r="AP40" s="16" t="s">
        <v>36683</v>
      </c>
      <c r="AQ40" s="33">
        <f>CHOOSE(MIN(D6L1133C9,RUN_YEARS),B7L811C2,B7L811C11,B7L811C20,B7L811C29,B7L811C38)</f>
        <v>1391.3195826377334</v>
      </c>
      <c r="AR40" s="16" t="s">
        <v>36684</v>
      </c>
      <c r="AS40" s="33">
        <f>IF(D6L1133C20=0,0,D6L1133C18/D6L1133C20)</f>
        <v>1.3942732724009943</v>
      </c>
      <c r="AT40" s="16" t="s">
        <v>36685</v>
      </c>
      <c r="AU40" s="33">
        <f>IF(D6L1133C5=0,0,D6L1133C18/D6L1133C5)</f>
        <v>0.23562245930279341</v>
      </c>
      <c r="AV40" s="16" t="s">
        <v>36686</v>
      </c>
      <c r="AW40" s="33">
        <f>CHOOSE(MIN(D6L1133C9,RUN_YEARS),B7L811C1,B7L811C10,B7L811C19,B7L811C28,B7L811C37)</f>
        <v>2151.6013768191356</v>
      </c>
      <c r="AX40" s="16" t="s">
        <v>36687</v>
      </c>
      <c r="AY40" s="33">
        <f>IF(D6L1133C23=0,0,D6L1133C19/D6L1133C23)</f>
        <v>1.3942732724009943</v>
      </c>
      <c r="AZ40" s="16" t="s">
        <v>36688</v>
      </c>
      <c r="BA40" s="33">
        <f>IF(D6L1133C5=0,0,D6L1133C19/D6L1133C5)</f>
        <v>0.36437754069720651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19466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19466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19466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625357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3913.1660103052463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7644.3779879802951</v>
      </c>
      <c r="AN41" s="16" t="s">
        <v>36701</v>
      </c>
      <c r="AO41" s="33">
        <f>D6L1134C8-D6L1134C18</f>
        <v>11821.622012019705</v>
      </c>
      <c r="AP41" s="16" t="s">
        <v>36702</v>
      </c>
      <c r="AQ41" s="33">
        <f>CHOOSE(MIN(D6L1134C9,RUN_YEARS),B7L811C2,B7L811C11,B7L811C20,B7L811C29,B7L811C38)</f>
        <v>1391.3195826377334</v>
      </c>
      <c r="AR41" s="16" t="s">
        <v>36703</v>
      </c>
      <c r="AS41" s="33">
        <f>IF(D6L1134C20=0,0,D6L1134C18/D6L1134C20)</f>
        <v>5.4943365157613178</v>
      </c>
      <c r="AT41" s="16" t="s">
        <v>36704</v>
      </c>
      <c r="AU41" s="33">
        <f>IF(D6L1134C5=0,0,D6L1134C18/D6L1134C5)</f>
        <v>0.39270409883798907</v>
      </c>
      <c r="AV41" s="16" t="s">
        <v>36705</v>
      </c>
      <c r="AW41" s="33">
        <f>CHOOSE(MIN(D6L1134C9,RUN_YEARS),B7L811C1,B7L811C10,B7L811C19,B7L811C28,B7L811C37)</f>
        <v>2151.6013768191356</v>
      </c>
      <c r="AX41" s="16" t="s">
        <v>36706</v>
      </c>
      <c r="AY41" s="33">
        <f>IF(D6L1134C23=0,0,D6L1134C19/D6L1134C23)</f>
        <v>5.4943365157613187</v>
      </c>
      <c r="AZ41" s="16" t="s">
        <v>36707</v>
      </c>
      <c r="BA41" s="33">
        <f>IF(D6L1134C5=0,0,D6L1134C19/D6L1134C5)</f>
        <v>0.60729590116201093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-1245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-1245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-1245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-1225.0687712184747</v>
      </c>
      <c r="X42" s="16" t="s">
        <v>36714</v>
      </c>
      <c r="Y42" s="33">
        <f>D6L1135C7-D6L1135C10</f>
        <v>-19.931228781525306</v>
      </c>
      <c r="Z42" s="16" t="s">
        <v>36715</v>
      </c>
      <c r="AA42" s="33">
        <f>CHOOSE(MIN(D6L1135C9,RUN_YEARS),B7L811C7,B7L811C16,B7L811C25,B7L811C34,B7L811C43)</f>
        <v>625357</v>
      </c>
      <c r="AB42" s="16" t="s">
        <v>36716</v>
      </c>
      <c r="AC42" s="33">
        <f>IF(D6L1135C12=0,0,D6L1135C10/D6L1135C12)</f>
        <v>-1.958991058257083E-3</v>
      </c>
      <c r="AD42" s="16" t="s">
        <v>36717</v>
      </c>
      <c r="AE42" s="33">
        <f>IF(D6L1135C5=0,0,D6L1135C10/D6L1135C5)</f>
        <v>0.98399098089837322</v>
      </c>
      <c r="AF42" s="16" t="s">
        <v>36718</v>
      </c>
      <c r="AG42" s="33">
        <f>CHOOSE(MIN(D6L1135C9,RUN_YEARS),B7L811C5,B7L811C14,B7L811C23,B7L811C32,B7L811C41)</f>
        <v>3913.1660103052463</v>
      </c>
      <c r="AH42" s="16" t="s">
        <v>36719</v>
      </c>
      <c r="AI42" s="33">
        <f>IF(D6L1135C15=0,0,D6L1135C11/D6L1135C15)</f>
        <v>-5.0933767514684536E-3</v>
      </c>
      <c r="AJ42" s="16" t="s">
        <v>36720</v>
      </c>
      <c r="AK42" s="33">
        <f>IF(D6L1135C5=0,0,D6L1135C11/D6L1135C5)</f>
        <v>1.6009019101626751E-2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1391.3195826377334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2151.6013768191356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-8617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-8617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-8617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625357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3913.1660103052463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-3383.9312196869519</v>
      </c>
      <c r="AN43" s="16" t="s">
        <v>36742</v>
      </c>
      <c r="AO43" s="33">
        <f>D6L1136C8-D6L1136C18</f>
        <v>-5233.0687803130477</v>
      </c>
      <c r="AP43" s="16" t="s">
        <v>36743</v>
      </c>
      <c r="AQ43" s="33">
        <f>CHOOSE(MIN(D6L1136C9,RUN_YEARS),B7L811C2,B7L811C11,B7L811C20,B7L811C29,B7L811C38)</f>
        <v>1391.3195826377334</v>
      </c>
      <c r="AR43" s="16" t="s">
        <v>36744</v>
      </c>
      <c r="AS43" s="33">
        <f>IF(D6L1136C20=0,0,D6L1136C18/D6L1136C20)</f>
        <v>-2.432173931794682</v>
      </c>
      <c r="AT43" s="16" t="s">
        <v>36745</v>
      </c>
      <c r="AU43" s="33">
        <f>IF(D6L1136C5=0,0,D6L1136C18/D6L1136C5)</f>
        <v>0.39270409883798907</v>
      </c>
      <c r="AV43" s="16" t="s">
        <v>36746</v>
      </c>
      <c r="AW43" s="33">
        <f>CHOOSE(MIN(D6L1136C9,RUN_YEARS),B7L811C1,B7L811C10,B7L811C19,B7L811C28,B7L811C37)</f>
        <v>2151.6013768191356</v>
      </c>
      <c r="AX43" s="16" t="s">
        <v>36747</v>
      </c>
      <c r="AY43" s="33">
        <f>IF(D6L1136C23=0,0,D6L1136C19/D6L1136C23)</f>
        <v>-2.432173931794682</v>
      </c>
      <c r="AZ43" s="16" t="s">
        <v>36748</v>
      </c>
      <c r="BA43" s="33">
        <f>IF(D6L1136C5=0,0,D6L1136C19/D6L1136C5)</f>
        <v>0.60729590116201082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18510.349888338031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18173.674944169012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2216.5374720845075</v>
      </c>
      <c r="R44" s="16" t="s">
        <v>36752</v>
      </c>
      <c r="S44" s="15">
        <f>SUM(D6L1129C8:D6L1136C8)</f>
        <v>15957.137472084505</v>
      </c>
      <c r="U44" s="21" t="str">
        <f>NULL_VALUE</f>
        <v>n/a</v>
      </c>
      <c r="V44" s="16" t="s">
        <v>36753</v>
      </c>
      <c r="W44" s="33">
        <f>SUM(D6L1129C10:D6L1136C10)</f>
        <v>2181.0528813544352</v>
      </c>
      <c r="X44" s="16" t="s">
        <v>36754</v>
      </c>
      <c r="Y44" s="33">
        <f>SUM(D6L1129C11:D6L1136C11)</f>
        <v>35.4845907300721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3.4876924402452293E-3</v>
      </c>
      <c r="AD44" s="16" t="s">
        <v>36756</v>
      </c>
      <c r="AE44" s="33">
        <f>IF(D6L1137C5=0,0,D6L1137C10/D6L1137C5)</f>
        <v>0.12001165906481791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9.0680003446375959E-3</v>
      </c>
      <c r="AJ44" s="16" t="s">
        <v>36758</v>
      </c>
      <c r="AK44" s="33">
        <f>IF(D6L1137C5=0,0,D6L1137C11/D6L1137C5)</f>
        <v>1.9525269841726349E-3</v>
      </c>
      <c r="AL44" s="16" t="s">
        <v>36759</v>
      </c>
      <c r="AM44" s="33">
        <f>SUM(D6L1129C18:D6L1136C18)</f>
        <v>6266.4332910088524</v>
      </c>
      <c r="AN44" s="16" t="s">
        <v>36760</v>
      </c>
      <c r="AO44" s="33">
        <f>SUM(D6L1129C19:D6L1136C19)</f>
        <v>9690.7041810756546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4.5039496095703866</v>
      </c>
      <c r="AT44" s="16" t="s">
        <v>36762</v>
      </c>
      <c r="AU44" s="33">
        <f>IF(D6L1137C5=0,0,D6L1137C18/D6L1137C5)</f>
        <v>0.34480826306511142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4.5039496095703875</v>
      </c>
      <c r="AZ44" s="16" t="s">
        <v>36764</v>
      </c>
      <c r="BA44" s="33">
        <f>IF(D6L1137C5=0,0,D6L1137C19/D6L1137C5)</f>
        <v>0.53322755088589824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1585.4009650454502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792.70048252272511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396.35024126136256</v>
      </c>
      <c r="R45" s="16" t="s">
        <v>36769</v>
      </c>
      <c r="S45" s="15">
        <f>D6L1138C5-D6L1138C7</f>
        <v>396.35024126136256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390.00506267807509</v>
      </c>
      <c r="X45" s="16" t="s">
        <v>36771</v>
      </c>
      <c r="Y45" s="33">
        <f>D6L1138C7-D6L1138C10</f>
        <v>6.3451785832874634</v>
      </c>
      <c r="Z45" s="16" t="s">
        <v>36772</v>
      </c>
      <c r="AA45" s="33">
        <f>CHOOSE(MIN(D6L1138C9,RUN_YEARS),B7L811C7,B7L811C16,B7L811C25,B7L811C34,B7L811C43)</f>
        <v>625357</v>
      </c>
      <c r="AB45" s="16" t="s">
        <v>36773</v>
      </c>
      <c r="AC45" s="33">
        <f>IF(D6L1138C12=0,0,D6L1138C10/D6L1138C12)</f>
        <v>6.2365187033658386E-4</v>
      </c>
      <c r="AD45" s="16" t="s">
        <v>36774</v>
      </c>
      <c r="AE45" s="33">
        <f>IF(D6L1138C5=0,0,D6L1138C10/D6L1138C5)</f>
        <v>0.49199549044918672</v>
      </c>
      <c r="AF45" s="16" t="s">
        <v>36775</v>
      </c>
      <c r="AG45" s="33">
        <f>CHOOSE(MIN(D6L1138C9,RUN_YEARS),B7L811C5,B7L811C14,B7L811C23,B7L811C32,B7L811C41)</f>
        <v>3913.1660103052463</v>
      </c>
      <c r="AH45" s="16" t="s">
        <v>36776</v>
      </c>
      <c r="AI45" s="33">
        <f>IF(D6L1138C15=0,0,D6L1138C11/D6L1138C15)</f>
        <v>1.6214948628751143E-3</v>
      </c>
      <c r="AJ45" s="16" t="s">
        <v>36777</v>
      </c>
      <c r="AK45" s="33">
        <f>IF(D6L1138C5=0,0,D6L1138C11/D6L1138C5)</f>
        <v>8.0045095508132994E-3</v>
      </c>
      <c r="AL45" s="16" t="s">
        <v>36778</v>
      </c>
      <c r="AM45" s="33">
        <f>D6L1138C8*CHOOSE(MIN(D6L1138C9,RUN_YEARS),B7L811C4,B7L811C13,B7L811C22,B7L811C31,B7L811C40)</f>
        <v>155.64836431876293</v>
      </c>
      <c r="AN45" s="16" t="s">
        <v>36779</v>
      </c>
      <c r="AO45" s="33">
        <f>D6L1138C8-D6L1138C18</f>
        <v>240.70187694259963</v>
      </c>
      <c r="AP45" s="16" t="s">
        <v>36780</v>
      </c>
      <c r="AQ45" s="33">
        <f>CHOOSE(MIN(D6L1138C9,RUN_YEARS),B7L811C2,B7L811C11,B7L811C20,B7L811C29,B7L811C38)</f>
        <v>1391.3195826377334</v>
      </c>
      <c r="AR45" s="16" t="s">
        <v>36781</v>
      </c>
      <c r="AS45" s="33">
        <f>IF(D6L1138C20=0,0,D6L1138C18/D6L1138C20)</f>
        <v>0.11187103686392234</v>
      </c>
      <c r="AT45" s="16" t="s">
        <v>36782</v>
      </c>
      <c r="AU45" s="33">
        <f>IF(D6L1138C5=0,0,D6L1138C18/D6L1138C5)</f>
        <v>0.19635204941899453</v>
      </c>
      <c r="AV45" s="16" t="s">
        <v>36783</v>
      </c>
      <c r="AW45" s="33">
        <f>CHOOSE(MIN(D6L1138C9,RUN_YEARS),B7L811C1,B7L811C10,B7L811C19,B7L811C28,B7L811C37)</f>
        <v>2151.6013768191356</v>
      </c>
      <c r="AX45" s="16" t="s">
        <v>36784</v>
      </c>
      <c r="AY45" s="33">
        <f>IF(D6L1138C23=0,0,D6L1138C19/D6L1138C23)</f>
        <v>0.11187103686392236</v>
      </c>
      <c r="AZ45" s="16" t="s">
        <v>36785</v>
      </c>
      <c r="BA45" s="33">
        <f>IF(D6L1138C5=0,0,D6L1138C19/D6L1138C5)</f>
        <v>0.30364795058100547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20543.395545003616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20543.395545003616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8217.3582180014473</v>
      </c>
      <c r="R46" s="16" t="s">
        <v>36789</v>
      </c>
      <c r="S46" s="15">
        <f>D6L1139C5-D6L1139C7</f>
        <v>12326.037327002168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8085.8063733245535</v>
      </c>
      <c r="X46" s="16" t="s">
        <v>36791</v>
      </c>
      <c r="Y46" s="33">
        <f>D6L1139C7-D6L1139C10</f>
        <v>131.55184467689378</v>
      </c>
      <c r="Z46" s="16" t="s">
        <v>36792</v>
      </c>
      <c r="AA46" s="33">
        <f>CHOOSE(MIN(D6L1139C9,RUN_YEARS),B7L811C7,B7L811C16,B7L811C25,B7L811C34,B7L811C43)</f>
        <v>625357</v>
      </c>
      <c r="AB46" s="16" t="s">
        <v>36793</v>
      </c>
      <c r="AC46" s="33">
        <f>IF(D6L1139C12=0,0,D6L1139C10/D6L1139C12)</f>
        <v>1.2929904635791321E-2</v>
      </c>
      <c r="AD46" s="16" t="s">
        <v>36794</v>
      </c>
      <c r="AE46" s="33">
        <f>IF(D6L1139C5=0,0,D6L1139C10/D6L1139C5)</f>
        <v>0.3935963923593494</v>
      </c>
      <c r="AF46" s="16" t="s">
        <v>36795</v>
      </c>
      <c r="AG46" s="33">
        <f>CHOOSE(MIN(D6L1139C9,RUN_YEARS),B7L811C5,B7L811C14,B7L811C23,B7L811C32,B7L811C41)</f>
        <v>3913.1660103052463</v>
      </c>
      <c r="AH46" s="16" t="s">
        <v>36796</v>
      </c>
      <c r="AI46" s="33">
        <f>IF(D6L1139C15=0,0,D6L1139C11/D6L1139C15)</f>
        <v>3.3617752053057441E-2</v>
      </c>
      <c r="AJ46" s="16" t="s">
        <v>36797</v>
      </c>
      <c r="AK46" s="33">
        <f>IF(D6L1139C5=0,0,D6L1139C11/D6L1139C5)</f>
        <v>6.4036076406506553E-3</v>
      </c>
      <c r="AL46" s="16" t="s">
        <v>36798</v>
      </c>
      <c r="AM46" s="33">
        <f>D6L1139C8*CHOOSE(MIN(D6L1139C9,RUN_YEARS),B7L811C4,B7L811C13,B7L811C22,B7L811C31,B7L811C40)</f>
        <v>4840.4853807438021</v>
      </c>
      <c r="AN46" s="16" t="s">
        <v>36799</v>
      </c>
      <c r="AO46" s="33">
        <f>D6L1139C8-D6L1139C18</f>
        <v>7485.5519462583661</v>
      </c>
      <c r="AP46" s="16" t="s">
        <v>36800</v>
      </c>
      <c r="AQ46" s="33">
        <f>CHOOSE(MIN(D6L1139C9,RUN_YEARS),B7L811C2,B7L811C11,B7L811C20,B7L811C29,B7L811C38)</f>
        <v>1391.3195826377334</v>
      </c>
      <c r="AR46" s="16" t="s">
        <v>36801</v>
      </c>
      <c r="AS46" s="33">
        <f>IF(D6L1139C20=0,0,D6L1139C18/D6L1139C20)</f>
        <v>3.4790607716215471</v>
      </c>
      <c r="AT46" s="16" t="s">
        <v>36802</v>
      </c>
      <c r="AU46" s="33">
        <f>IF(D6L1139C5=0,0,D6L1139C18/D6L1139C5)</f>
        <v>0.23562245930279344</v>
      </c>
      <c r="AV46" s="16" t="s">
        <v>36803</v>
      </c>
      <c r="AW46" s="33">
        <f>CHOOSE(MIN(D6L1139C9,RUN_YEARS),B7L811C1,B7L811C10,B7L811C19,B7L811C28,B7L811C37)</f>
        <v>2151.6013768191356</v>
      </c>
      <c r="AX46" s="16" t="s">
        <v>36804</v>
      </c>
      <c r="AY46" s="33">
        <f>IF(D6L1139C23=0,0,D6L1139C19/D6L1139C23)</f>
        <v>3.4790607716215476</v>
      </c>
      <c r="AZ46" s="16" t="s">
        <v>36805</v>
      </c>
      <c r="BA46" s="33">
        <f>IF(D6L1139C5=0,0,D6L1139C19/D6L1139C5)</f>
        <v>0.36437754069720651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22128.796510049066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21336.096027526342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8613.7084592628107</v>
      </c>
      <c r="R47" s="16" t="s">
        <v>36809</v>
      </c>
      <c r="S47" s="15">
        <f>SUM(D6L1138C8:D6L1139C8)</f>
        <v>12722.387568263532</v>
      </c>
      <c r="U47" s="21" t="str">
        <f>NULL_VALUE</f>
        <v>n/a</v>
      </c>
      <c r="V47" s="16" t="s">
        <v>36810</v>
      </c>
      <c r="W47" s="33">
        <f>SUM(D6L1138C10:D6L1139C10)</f>
        <v>8475.8114360026284</v>
      </c>
      <c r="X47" s="16" t="s">
        <v>36811</v>
      </c>
      <c r="Y47" s="33">
        <f>SUM(D6L1138C11:D6L1139C11)</f>
        <v>137.89702326018124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1.3553556506127905E-2</v>
      </c>
      <c r="AD47" s="16" t="s">
        <v>36813</v>
      </c>
      <c r="AE47" s="33">
        <f>IF(D6L1140C5=0,0,D6L1140C10/D6L1140C5)</f>
        <v>0.39725221638802749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3.5239246915932554E-2</v>
      </c>
      <c r="AJ47" s="16" t="s">
        <v>36815</v>
      </c>
      <c r="AK47" s="33">
        <f>IF(D6L1140C5=0,0,D6L1140C11/D6L1140C5)</f>
        <v>6.4630859873463318E-3</v>
      </c>
      <c r="AL47" s="16" t="s">
        <v>36816</v>
      </c>
      <c r="AM47" s="33">
        <f>SUM(D6L1138C18:D6L1139C18)</f>
        <v>4996.1337450625651</v>
      </c>
      <c r="AN47" s="16" t="s">
        <v>36817</v>
      </c>
      <c r="AO47" s="33">
        <f>SUM(D6L1138C19:D6L1139C19)</f>
        <v>7726.2538232009656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3.5909318084854696</v>
      </c>
      <c r="AT47" s="16" t="s">
        <v>36819</v>
      </c>
      <c r="AU47" s="33">
        <f>IF(D6L1140C5=0,0,D6L1140C18/D6L1140C5)</f>
        <v>0.2341634448315616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3.59093180848547</v>
      </c>
      <c r="AZ47" s="16" t="s">
        <v>36821</v>
      </c>
      <c r="BA47" s="33">
        <f>IF(D6L1140C5=0,0,D6L1140C19/D6L1140C5)</f>
        <v>0.36212125279306451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66559.220426452026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58331.904716870711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20241.312803934998</v>
      </c>
      <c r="R48" s="16" t="s">
        <v>36826</v>
      </c>
      <c r="S48" s="15">
        <f>SUM(D6L1128C8,D6L1137C8,D6L1140C8)</f>
        <v>38090.591912935713</v>
      </c>
      <c r="U48" s="21" t="str">
        <f>NULL_VALUE</f>
        <v>n/a</v>
      </c>
      <c r="V48" s="16" t="s">
        <v>36827</v>
      </c>
      <c r="W48" s="33">
        <f>SUM(D6L1128C10,D6L1137C10,D6L1140C10)</f>
        <v>19917.57444849861</v>
      </c>
      <c r="X48" s="16" t="s">
        <v>36828</v>
      </c>
      <c r="Y48" s="33">
        <f>SUM(D6L1128C11,D6L1137C11,D6L1140C11)</f>
        <v>323.73835543638393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3.1483856815343603E-2</v>
      </c>
      <c r="AD48" s="16" t="s">
        <v>36830</v>
      </c>
      <c r="AE48" s="33">
        <f>IF(D6L1141C5=0,0,D6L1141C10/D6L1141C5)</f>
        <v>0.341452495768376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8.1858027719893062E-2</v>
      </c>
      <c r="AJ48" s="16" t="s">
        <v>36832</v>
      </c>
      <c r="AK48" s="33">
        <f>IF(D6L1141C5=0,0,D6L1141C11/D6L1141C5)</f>
        <v>5.5499363000014049E-3</v>
      </c>
      <c r="AL48" s="16" t="s">
        <v>36833</v>
      </c>
      <c r="AM48" s="33">
        <f>SUM(D6L1128C18,D6L1137C18,D6L1140C18)</f>
        <v>15140.103161936391</v>
      </c>
      <c r="AN48" s="16" t="s">
        <v>36834</v>
      </c>
      <c r="AO48" s="33">
        <f>SUM(D6L1128C19,D6L1137C19,D6L1140C19)</f>
        <v>22950.48875099932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10.609536574905103</v>
      </c>
      <c r="AT48" s="16" t="s">
        <v>36836</v>
      </c>
      <c r="AU48" s="33">
        <f>IF(D6L1141C5=0,0,D6L1141C18/D6L1141C5)</f>
        <v>0.25955098218415595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10.609536574905103</v>
      </c>
      <c r="AZ48" s="16" t="s">
        <v>36838</v>
      </c>
      <c r="BA48" s="33">
        <f>IF(D6L1141C5=0,0,D6L1141C19/D6L1141C5)</f>
        <v>0.39344658574746655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9822.4370183333322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8447.2958357666648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4223.6479178833324</v>
      </c>
      <c r="R8" s="16" t="s">
        <v>36847</v>
      </c>
      <c r="S8" s="15">
        <f>D6L1201C5-D6L1201C7</f>
        <v>4223.6479178833324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4112.7132376867703</v>
      </c>
      <c r="X8" s="16" t="s">
        <v>36849</v>
      </c>
      <c r="Y8" s="33">
        <f>D6L1201C7-D6L1201C10</f>
        <v>110.93468019656211</v>
      </c>
      <c r="Z8" s="16" t="s">
        <v>36850</v>
      </c>
      <c r="AA8" s="33">
        <f>CHOOSE(MIN(D6L1201C9,RUN_YEARS),B7L812C7,B7L812C16,B7L812C25,B7L812C34,B7L812C43)</f>
        <v>77881.666666666672</v>
      </c>
      <c r="AB8" s="16" t="s">
        <v>36851</v>
      </c>
      <c r="AC8" s="33">
        <f>IF(D6L1201C12=0,0,D6L1201C10/D6L1201C12)</f>
        <v>5.2807206287574356E-2</v>
      </c>
      <c r="AD8" s="16" t="s">
        <v>36852</v>
      </c>
      <c r="AE8" s="33">
        <f>IF(D6L1201C5=0,0,D6L1201C10/D6L1201C5)</f>
        <v>0.48686743280295053</v>
      </c>
      <c r="AF8" s="16" t="s">
        <v>36853</v>
      </c>
      <c r="AG8" s="33">
        <f>CHOOSE(MIN(D6L1201C9,RUN_YEARS),B7L812C5,B7L812C14,B7L812C23,B7L812C32,B7L812C41)</f>
        <v>807.98034379306057</v>
      </c>
      <c r="AH8" s="16" t="s">
        <v>36854</v>
      </c>
      <c r="AI8" s="33">
        <f>IF(D6L1201C15=0,0,D6L1201C11/D6L1201C15)</f>
        <v>0.13729873634769343</v>
      </c>
      <c r="AJ8" s="16" t="s">
        <v>36855</v>
      </c>
      <c r="AK8" s="33">
        <f>IF(D6L1201C5=0,0,D6L1201C11/D6L1201C5)</f>
        <v>1.3132567197049496E-2</v>
      </c>
      <c r="AL8" s="16" t="s">
        <v>36856</v>
      </c>
      <c r="AM8" s="33">
        <f>D6L1201C8*CHOOSE(MIN(D6L1201C9,RUN_YEARS),B7L812C4,B7L812C13,B7L812C22,B7L812C31,B7L812C40)</f>
        <v>1344.6769533047884</v>
      </c>
      <c r="AN8" s="16" t="s">
        <v>36857</v>
      </c>
      <c r="AO8" s="33">
        <f>D6L1201C8-D6L1201C18</f>
        <v>2878.9709645785442</v>
      </c>
      <c r="AP8" s="16" t="s">
        <v>36858</v>
      </c>
      <c r="AQ8" s="33">
        <f>CHOOSE(MIN(D6L1201C9,RUN_YEARS),B7L812C2,B7L812C11,B7L812C20,B7L812C29,B7L812C38)</f>
        <v>187.74790884159412</v>
      </c>
      <c r="AR8" s="16" t="s">
        <v>36859</v>
      </c>
      <c r="AS8" s="33">
        <f>IF(D6L1201C20=0,0,D6L1201C18/D6L1201C20)</f>
        <v>7.1621407748371437</v>
      </c>
      <c r="AT8" s="16" t="s">
        <v>36860</v>
      </c>
      <c r="AU8" s="33">
        <f>IF(D6L1201C5=0,0,D6L1201C18/D6L1201C5)</f>
        <v>0.15918430932787941</v>
      </c>
      <c r="AV8" s="16" t="s">
        <v>36861</v>
      </c>
      <c r="AW8" s="33">
        <f>CHOOSE(MIN(D6L1201C9,RUN_YEARS),B7L812C1,B7L812C10,B7L812C19,B7L812C28,B7L812C37)</f>
        <v>401.97073125025349</v>
      </c>
      <c r="AX8" s="16" t="s">
        <v>36862</v>
      </c>
      <c r="AY8" s="33">
        <f>IF(D6L1201C23=0,0,D6L1201C19/D6L1201C23)</f>
        <v>7.1621407748371446</v>
      </c>
      <c r="AZ8" s="16" t="s">
        <v>36863</v>
      </c>
      <c r="BA8" s="33">
        <f>IF(D6L1201C5=0,0,D6L1201C19/D6L1201C5)</f>
        <v>0.34081569067212064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27.630649041971296</v>
      </c>
      <c r="J9" s="16" t="s">
        <v>36884</v>
      </c>
      <c r="K9" s="21">
        <f>IF(FLOW_THRU_100PCT="Y",1,INDEX(VariabilityMatrix,D6L1202C1,D6L1202C9))</f>
        <v>0.65646204463521418</v>
      </c>
      <c r="L9" s="16" t="s">
        <v>36864</v>
      </c>
      <c r="M9" s="15">
        <f>IF(D6L1202C2&lt;&gt;0,D6L1202C2*D6L1202C4,D6L1202C3*D6L1202C4)</f>
        <v>18.1384723646905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9.0692361823452501</v>
      </c>
      <c r="R9" s="16" t="s">
        <v>36866</v>
      </c>
      <c r="S9" s="15">
        <f>D6L1202C5-D6L1202C7</f>
        <v>9.0692361823452501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8.8235577797674747</v>
      </c>
      <c r="X9" s="16" t="s">
        <v>36868</v>
      </c>
      <c r="Y9" s="33">
        <f>D6L1202C7-D6L1202C10</f>
        <v>0.2456784025777754</v>
      </c>
      <c r="Z9" s="16" t="s">
        <v>36869</v>
      </c>
      <c r="AA9" s="33">
        <f>CHOOSE(MIN(D6L1202C9,RUN_YEARS),B7L812C7,B7L812C16,B7L812C25,B7L812C34,B7L812C43)</f>
        <v>70758.600000000006</v>
      </c>
      <c r="AB9" s="16" t="s">
        <v>36870</v>
      </c>
      <c r="AC9" s="33">
        <f>IF(D6L1202C12=0,0,D6L1202C10/D6L1202C12)</f>
        <v>1.2469943978212506E-4</v>
      </c>
      <c r="AD9" s="16" t="s">
        <v>36871</v>
      </c>
      <c r="AE9" s="33">
        <f>IF(D6L1202C5=0,0,D6L1202C10/D6L1202C5)</f>
        <v>0.4864553972551719</v>
      </c>
      <c r="AF9" s="16" t="s">
        <v>36872</v>
      </c>
      <c r="AG9" s="33">
        <f>CHOOSE(MIN(D6L1202C9,RUN_YEARS),B7L812C5,B7L812C14,B7L812C23,B7L812C32,B7L812C41)</f>
        <v>757.75555579271872</v>
      </c>
      <c r="AH9" s="16" t="s">
        <v>36873</v>
      </c>
      <c r="AI9" s="33">
        <f>IF(D6L1202C15=0,0,D6L1202C11/D6L1202C15)</f>
        <v>3.2421854343352364E-4</v>
      </c>
      <c r="AJ9" s="16" t="s">
        <v>36874</v>
      </c>
      <c r="AK9" s="33">
        <f>IF(D6L1202C5=0,0,D6L1202C11/D6L1202C5)</f>
        <v>1.3544602744828089E-2</v>
      </c>
      <c r="AL9" s="16" t="s">
        <v>36875</v>
      </c>
      <c r="AM9" s="33">
        <f>D6L1202C8*CHOOSE(MIN(D6L1202C9,RUN_YEARS),B7L812C4,B7L812C13,B7L812C22,B7L812C31,B7L812C40)</f>
        <v>2.7464920977022249</v>
      </c>
      <c r="AN9" s="16" t="s">
        <v>36876</v>
      </c>
      <c r="AO9" s="33">
        <f>D6L1202C8-D6L1202C18</f>
        <v>6.3227440846430252</v>
      </c>
      <c r="AP9" s="16" t="s">
        <v>36877</v>
      </c>
      <c r="AQ9" s="33">
        <f>CHOOSE(MIN(D6L1202C9,RUN_YEARS),B7L812C2,B7L812C11,B7L812C20,B7L812C29,B7L812C38)</f>
        <v>163.44182415757405</v>
      </c>
      <c r="AR9" s="16" t="s">
        <v>36878</v>
      </c>
      <c r="AS9" s="33">
        <f>IF(D6L1202C20=0,0,D6L1202C18/D6L1202C20)</f>
        <v>1.6804095964166037E-2</v>
      </c>
      <c r="AT9" s="16" t="s">
        <v>36879</v>
      </c>
      <c r="AU9" s="33">
        <f>IF(D6L1202C5=0,0,D6L1202C18/D6L1202C5)</f>
        <v>0.15141804902207312</v>
      </c>
      <c r="AV9" s="16" t="s">
        <v>36880</v>
      </c>
      <c r="AW9" s="33">
        <f>CHOOSE(MIN(D6L1202C9,RUN_YEARS),B7L812C1,B7L812C10,B7L812C19,B7L812C28,B7L812C37)</f>
        <v>376.2620790863125</v>
      </c>
      <c r="AX9" s="16" t="s">
        <v>36881</v>
      </c>
      <c r="AY9" s="33">
        <f>IF(D6L1202C23=0,0,D6L1202C19/D6L1202C23)</f>
        <v>1.6804095964166033E-2</v>
      </c>
      <c r="AZ9" s="16" t="s">
        <v>36882</v>
      </c>
      <c r="BA9" s="33">
        <f>IF(D6L1202C5=0,0,D6L1202C19/D6L1202C5)</f>
        <v>0.34858195097792688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2.0722797997651439</v>
      </c>
      <c r="J10" s="16" t="s">
        <v>36905</v>
      </c>
      <c r="K10" s="21">
        <f>IF(FLOW_THRU_100PCT="Y",1,INDEX(VariabilityMatrix,D6L1203C1,D6L1203C9))</f>
        <v>0.65646204463521418</v>
      </c>
      <c r="L10" s="16" t="s">
        <v>36885</v>
      </c>
      <c r="M10" s="15">
        <f>IF(D6L1203C2&lt;&gt;0,D6L1203C2*D6L1203C4,D6L1203C3*D6L1203C4)</f>
        <v>1.3603730344100786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0.68018651720503931</v>
      </c>
      <c r="R10" s="16" t="s">
        <v>36887</v>
      </c>
      <c r="S10" s="15">
        <f>D6L1203C5-D6L1203C7</f>
        <v>0.68018651720503931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0.66176080486917843</v>
      </c>
      <c r="X10" s="16" t="s">
        <v>36889</v>
      </c>
      <c r="Y10" s="33">
        <f>D6L1203C7-D6L1203C10</f>
        <v>1.8425712335860878E-2</v>
      </c>
      <c r="Z10" s="16" t="s">
        <v>36890</v>
      </c>
      <c r="AA10" s="33">
        <f>CHOOSE(MIN(D6L1203C9,RUN_YEARS),B7L812C7,B7L812C16,B7L812C25,B7L812C34,B7L812C43)</f>
        <v>70758.600000000006</v>
      </c>
      <c r="AB10" s="16" t="s">
        <v>36891</v>
      </c>
      <c r="AC10" s="33">
        <f>IF(D6L1203C12=0,0,D6L1203C10/D6L1203C12)</f>
        <v>9.3523727839326727E-6</v>
      </c>
      <c r="AD10" s="16" t="s">
        <v>36892</v>
      </c>
      <c r="AE10" s="33">
        <f>IF(D6L1203C5=0,0,D6L1203C10/D6L1203C5)</f>
        <v>0.4864553972551719</v>
      </c>
      <c r="AF10" s="16" t="s">
        <v>36893</v>
      </c>
      <c r="AG10" s="33">
        <f>CHOOSE(MIN(D6L1203C9,RUN_YEARS),B7L812C5,B7L812C14,B7L812C23,B7L812C32,B7L812C41)</f>
        <v>757.75555579271872</v>
      </c>
      <c r="AH10" s="16" t="s">
        <v>36894</v>
      </c>
      <c r="AI10" s="33">
        <f>IF(D6L1203C15=0,0,D6L1203C11/D6L1203C15)</f>
        <v>2.4316169238224846E-5</v>
      </c>
      <c r="AJ10" s="16" t="s">
        <v>36895</v>
      </c>
      <c r="AK10" s="33">
        <f>IF(D6L1203C5=0,0,D6L1203C11/D6L1203C5)</f>
        <v>1.3544602744828096E-2</v>
      </c>
      <c r="AL10" s="16" t="s">
        <v>36896</v>
      </c>
      <c r="AM10" s="33">
        <f>D6L1203C8*CHOOSE(MIN(D6L1203C9,RUN_YEARS),B7L812C4,B7L812C13,B7L812C22,B7L812C31,B7L812C40)</f>
        <v>0.20598503081261166</v>
      </c>
      <c r="AN10" s="16" t="s">
        <v>36897</v>
      </c>
      <c r="AO10" s="33">
        <f>D6L1203C8-D6L1203C18</f>
        <v>0.47420148639242765</v>
      </c>
      <c r="AP10" s="16" t="s">
        <v>36898</v>
      </c>
      <c r="AQ10" s="33">
        <f>CHOOSE(MIN(D6L1203C9,RUN_YEARS),B7L812C2,B7L812C11,B7L812C20,B7L812C29,B7L812C38)</f>
        <v>163.44182415757405</v>
      </c>
      <c r="AR10" s="16" t="s">
        <v>36899</v>
      </c>
      <c r="AS10" s="33">
        <f>IF(D6L1203C20=0,0,D6L1203C18/D6L1203C20)</f>
        <v>1.2602957160709474E-3</v>
      </c>
      <c r="AT10" s="16" t="s">
        <v>36900</v>
      </c>
      <c r="AU10" s="33">
        <f>IF(D6L1203C5=0,0,D6L1203C18/D6L1203C5)</f>
        <v>0.15141804902207312</v>
      </c>
      <c r="AV10" s="16" t="s">
        <v>36901</v>
      </c>
      <c r="AW10" s="33">
        <f>CHOOSE(MIN(D6L1203C9,RUN_YEARS),B7L812C1,B7L812C10,B7L812C19,B7L812C28,B7L812C37)</f>
        <v>376.2620790863125</v>
      </c>
      <c r="AX10" s="16" t="s">
        <v>36902</v>
      </c>
      <c r="AY10" s="33">
        <f>IF(D6L1203C23=0,0,D6L1203C19/D6L1203C23)</f>
        <v>1.2602957160709474E-3</v>
      </c>
      <c r="AZ10" s="16" t="s">
        <v>36903</v>
      </c>
      <c r="BA10" s="33">
        <f>IF(D6L1203C5=0,0,D6L1203C19/D6L1203C5)</f>
        <v>0.34858195097792688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0.67079570174770131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69683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703.07526568125513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155.03356079318721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348.75787846931911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76.833698163281099</v>
      </c>
      <c r="J12" s="16" t="s">
        <v>36947</v>
      </c>
      <c r="K12" s="21">
        <f>IF(FLOW_THRU_100PCT="Y",1,INDEX(VariabilityMatrix,D6L1205C1,D6L1205C9))</f>
        <v>0.33802173659965989</v>
      </c>
      <c r="L12" s="16" t="s">
        <v>36927</v>
      </c>
      <c r="M12" s="15">
        <f>IF(D6L1205C2&lt;&gt;0,D6L1205C2*D6L1205C4,D6L1205C3*D6L1205C4)</f>
        <v>25.971460082526377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12.985730041263189</v>
      </c>
      <c r="R12" s="16" t="s">
        <v>36929</v>
      </c>
      <c r="S12" s="15">
        <f>D6L1205C5-D6L1205C7</f>
        <v>12.985730041263189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12.633956931742208</v>
      </c>
      <c r="X12" s="16" t="s">
        <v>36931</v>
      </c>
      <c r="Y12" s="33">
        <f>D6L1205C7-D6L1205C10</f>
        <v>0.3517731095209804</v>
      </c>
      <c r="Z12" s="16" t="s">
        <v>36932</v>
      </c>
      <c r="AA12" s="33">
        <f>CHOOSE(MIN(D6L1205C9,RUN_YEARS),B7L812C7,B7L812C16,B7L812C25,B7L812C34,B7L812C43)</f>
        <v>70758.600000000006</v>
      </c>
      <c r="AB12" s="16" t="s">
        <v>36933</v>
      </c>
      <c r="AC12" s="33">
        <f>IF(D6L1205C12=0,0,D6L1205C10/D6L1205C12)</f>
        <v>1.7855012580438571E-4</v>
      </c>
      <c r="AD12" s="16" t="s">
        <v>36934</v>
      </c>
      <c r="AE12" s="33">
        <f>IF(D6L1205C5=0,0,D6L1205C10/D6L1205C5)</f>
        <v>0.4864553972551719</v>
      </c>
      <c r="AF12" s="16" t="s">
        <v>36935</v>
      </c>
      <c r="AG12" s="33">
        <f>CHOOSE(MIN(D6L1205C9,RUN_YEARS),B7L812C5,B7L812C14,B7L812C23,B7L812C32,B7L812C41)</f>
        <v>757.75555579271872</v>
      </c>
      <c r="AH12" s="16" t="s">
        <v>36936</v>
      </c>
      <c r="AI12" s="33">
        <f>IF(D6L1205C15=0,0,D6L1205C11/D6L1205C15)</f>
        <v>4.6423032709140132E-4</v>
      </c>
      <c r="AJ12" s="16" t="s">
        <v>36937</v>
      </c>
      <c r="AK12" s="33">
        <f>IF(D6L1205C5=0,0,D6L1205C11/D6L1205C5)</f>
        <v>1.3544602744828108E-2</v>
      </c>
      <c r="AL12" s="16" t="s">
        <v>36938</v>
      </c>
      <c r="AM12" s="33">
        <f>D6L1205C8*CHOOSE(MIN(D6L1205C9,RUN_YEARS),B7L812C4,B7L812C13,B7L812C22,B7L812C31,B7L812C40)</f>
        <v>3.9325478159507941</v>
      </c>
      <c r="AN12" s="16" t="s">
        <v>36939</v>
      </c>
      <c r="AO12" s="33">
        <f>D6L1205C8-D6L1205C18</f>
        <v>9.0531822253123941</v>
      </c>
      <c r="AP12" s="16" t="s">
        <v>36940</v>
      </c>
      <c r="AQ12" s="33">
        <f>CHOOSE(MIN(D6L1205C9,RUN_YEARS),B7L812C2,B7L812C11,B7L812C20,B7L812C29,B7L812C38)</f>
        <v>163.44182415757405</v>
      </c>
      <c r="AR12" s="16" t="s">
        <v>36941</v>
      </c>
      <c r="AS12" s="33">
        <f>IF(D6L1205C20=0,0,D6L1205C18/D6L1205C20)</f>
        <v>2.4060841441413613E-2</v>
      </c>
      <c r="AT12" s="16" t="s">
        <v>36942</v>
      </c>
      <c r="AU12" s="33">
        <f>IF(D6L1205C5=0,0,D6L1205C18/D6L1205C5)</f>
        <v>0.15141804902207312</v>
      </c>
      <c r="AV12" s="16" t="s">
        <v>36943</v>
      </c>
      <c r="AW12" s="33">
        <f>CHOOSE(MIN(D6L1205C9,RUN_YEARS),B7L812C1,B7L812C10,B7L812C19,B7L812C28,B7L812C37)</f>
        <v>376.2620790863125</v>
      </c>
      <c r="AX12" s="16" t="s">
        <v>36944</v>
      </c>
      <c r="AY12" s="33">
        <f>IF(D6L1205C23=0,0,D6L1205C19/D6L1205C23)</f>
        <v>2.4060841441413613E-2</v>
      </c>
      <c r="AZ12" s="16" t="s">
        <v>36945</v>
      </c>
      <c r="BA12" s="33">
        <f>IF(D6L1205C5=0,0,D6L1205C19/D6L1205C5)</f>
        <v>0.34858195097792688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12.499007139246729</v>
      </c>
      <c r="J13" s="16" t="s">
        <v>36968</v>
      </c>
      <c r="K13" s="21">
        <f>IF(FLOW_THRU_100PCT="Y",1,INDEX(VariabilityMatrix,D6L1206C1,D6L1206C9))</f>
        <v>0.65646204463521418</v>
      </c>
      <c r="L13" s="16" t="s">
        <v>36948</v>
      </c>
      <c r="M13" s="15">
        <f>IF(D6L1206C2&lt;&gt;0,D6L1206C2*D6L1206C4,D6L1206C3*D6L1206C4)</f>
        <v>8.2051237825400474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4.1025618912700237</v>
      </c>
      <c r="R13" s="16" t="s">
        <v>36950</v>
      </c>
      <c r="S13" s="15">
        <f>D6L1206C5-D6L1206C7</f>
        <v>4.1025618912700237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3.9914267491633773</v>
      </c>
      <c r="X13" s="16" t="s">
        <v>36952</v>
      </c>
      <c r="Y13" s="33">
        <f>D6L1206C7-D6L1206C10</f>
        <v>0.11113514210664643</v>
      </c>
      <c r="Z13" s="16" t="s">
        <v>36953</v>
      </c>
      <c r="AA13" s="33">
        <f>CHOOSE(MIN(D6L1206C9,RUN_YEARS),B7L812C7,B7L812C16,B7L812C25,B7L812C34,B7L812C43)</f>
        <v>70758.600000000006</v>
      </c>
      <c r="AB13" s="16" t="s">
        <v>36954</v>
      </c>
      <c r="AC13" s="33">
        <f>IF(D6L1206C12=0,0,D6L1206C10/D6L1206C12)</f>
        <v>5.6409068991802791E-5</v>
      </c>
      <c r="AD13" s="16" t="s">
        <v>36955</v>
      </c>
      <c r="AE13" s="33">
        <f>IF(D6L1206C5=0,0,D6L1206C10/D6L1206C5)</f>
        <v>0.4864553972551719</v>
      </c>
      <c r="AF13" s="16" t="s">
        <v>36956</v>
      </c>
      <c r="AG13" s="33">
        <f>CHOOSE(MIN(D6L1206C9,RUN_YEARS),B7L812C5,B7L812C14,B7L812C23,B7L812C32,B7L812C41)</f>
        <v>757.75555579271872</v>
      </c>
      <c r="AH13" s="16" t="s">
        <v>36957</v>
      </c>
      <c r="AI13" s="33">
        <f>IF(D6L1206C15=0,0,D6L1206C11/D6L1206C15)</f>
        <v>1.4666357937868693E-4</v>
      </c>
      <c r="AJ13" s="16" t="s">
        <v>36958</v>
      </c>
      <c r="AK13" s="33">
        <f>IF(D6L1206C5=0,0,D6L1206C11/D6L1206C5)</f>
        <v>1.3544602744828122E-2</v>
      </c>
      <c r="AL13" s="16" t="s">
        <v>36959</v>
      </c>
      <c r="AM13" s="33">
        <f>D6L1206C8*CHOOSE(MIN(D6L1206C9,RUN_YEARS),B7L812C4,B7L812C13,B7L812C22,B7L812C31,B7L812C40)</f>
        <v>1.242403835136827</v>
      </c>
      <c r="AN13" s="16" t="s">
        <v>36960</v>
      </c>
      <c r="AO13" s="33">
        <f>D6L1206C8-D6L1206C18</f>
        <v>2.860158056133197</v>
      </c>
      <c r="AP13" s="16" t="s">
        <v>36961</v>
      </c>
      <c r="AQ13" s="33">
        <f>CHOOSE(MIN(D6L1206C9,RUN_YEARS),B7L812C2,B7L812C11,B7L812C20,B7L812C29,B7L812C38)</f>
        <v>163.44182415757405</v>
      </c>
      <c r="AR13" s="16" t="s">
        <v>36962</v>
      </c>
      <c r="AS13" s="33">
        <f>IF(D6L1206C20=0,0,D6L1206C18/D6L1206C20)</f>
        <v>7.6015049485682875E-3</v>
      </c>
      <c r="AT13" s="16" t="s">
        <v>36963</v>
      </c>
      <c r="AU13" s="33">
        <f>IF(D6L1206C5=0,0,D6L1206C18/D6L1206C5)</f>
        <v>0.15141804902207312</v>
      </c>
      <c r="AV13" s="16" t="s">
        <v>36964</v>
      </c>
      <c r="AW13" s="33">
        <f>CHOOSE(MIN(D6L1206C9,RUN_YEARS),B7L812C1,B7L812C10,B7L812C19,B7L812C28,B7L812C37)</f>
        <v>376.2620790863125</v>
      </c>
      <c r="AX13" s="16" t="s">
        <v>36965</v>
      </c>
      <c r="AY13" s="33">
        <f>IF(D6L1206C23=0,0,D6L1206C19/D6L1206C23)</f>
        <v>7.6015049485682875E-3</v>
      </c>
      <c r="AZ13" s="16" t="s">
        <v>36966</v>
      </c>
      <c r="BA13" s="33">
        <f>IF(D6L1206C5=0,0,D6L1206C19/D6L1206C5)</f>
        <v>0.34858195097792688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1.9619145135527967</v>
      </c>
      <c r="J14" s="16" t="s">
        <v>36989</v>
      </c>
      <c r="K14" s="21">
        <f>IF(FLOW_THRU_100PCT="Y",1,INDEX(VariabilityMatrix,D6L1207C1,D6L1207C9))</f>
        <v>0.67079570174770131</v>
      </c>
      <c r="L14" s="16" t="s">
        <v>36969</v>
      </c>
      <c r="M14" s="15">
        <f>IF(D6L1207C2&lt;&gt;0,D6L1207C2*D6L1207C4,D6L1207C3*D6L1207C4)</f>
        <v>1.3160438228876483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0.65802191144382416</v>
      </c>
      <c r="R14" s="16" t="s">
        <v>36971</v>
      </c>
      <c r="S14" s="15">
        <f>D6L1207C5-D6L1207C7</f>
        <v>0.65802191144382416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0.64120126439600778</v>
      </c>
      <c r="X14" s="16" t="s">
        <v>36973</v>
      </c>
      <c r="Y14" s="33">
        <f>D6L1207C7-D6L1207C10</f>
        <v>1.6820647047816384E-2</v>
      </c>
      <c r="Z14" s="16" t="s">
        <v>36974</v>
      </c>
      <c r="AA14" s="33">
        <f>CHOOSE(MIN(D6L1207C9,RUN_YEARS),B7L812C7,B7L812C16,B7L812C25,B7L812C34,B7L812C43)</f>
        <v>69683</v>
      </c>
      <c r="AB14" s="16" t="s">
        <v>36975</v>
      </c>
      <c r="AC14" s="33">
        <f>IF(D6L1207C12=0,0,D6L1207C10/D6L1207C12)</f>
        <v>9.2016885667380534E-6</v>
      </c>
      <c r="AD14" s="16" t="s">
        <v>36976</v>
      </c>
      <c r="AE14" s="33">
        <f>IF(D6L1207C5=0,0,D6L1207C10/D6L1207C5)</f>
        <v>0.48721877892264354</v>
      </c>
      <c r="AF14" s="16" t="s">
        <v>36977</v>
      </c>
      <c r="AG14" s="33">
        <f>CHOOSE(MIN(D6L1207C9,RUN_YEARS),B7L812C5,B7L812C14,B7L812C23,B7L812C32,B7L812C41)</f>
        <v>703.07526568125513</v>
      </c>
      <c r="AH14" s="16" t="s">
        <v>36978</v>
      </c>
      <c r="AI14" s="33">
        <f>IF(D6L1207C15=0,0,D6L1207C11/D6L1207C15)</f>
        <v>2.3924390273518967E-5</v>
      </c>
      <c r="AJ14" s="16" t="s">
        <v>36979</v>
      </c>
      <c r="AK14" s="33">
        <f>IF(D6L1207C5=0,0,D6L1207C11/D6L1207C5)</f>
        <v>1.278122107735646E-2</v>
      </c>
      <c r="AL14" s="16" t="s">
        <v>36980</v>
      </c>
      <c r="AM14" s="33">
        <f>D6L1207C8*CHOOSE(MIN(D6L1207C9,RUN_YEARS),B7L812C4,B7L812C13,B7L812C22,B7L812C31,B7L812C40)</f>
        <v>0.20249546153546097</v>
      </c>
      <c r="AN14" s="16" t="s">
        <v>36981</v>
      </c>
      <c r="AO14" s="33">
        <f>D6L1207C8-D6L1207C18</f>
        <v>0.45552644990836322</v>
      </c>
      <c r="AP14" s="16" t="s">
        <v>36982</v>
      </c>
      <c r="AQ14" s="33">
        <f>CHOOSE(MIN(D6L1207C9,RUN_YEARS),B7L812C2,B7L812C11,B7L812C20,B7L812C29,B7L812C38)</f>
        <v>155.03356079318721</v>
      </c>
      <c r="AR14" s="16" t="s">
        <v>36983</v>
      </c>
      <c r="AS14" s="33">
        <f>IF(D6L1207C20=0,0,D6L1207C18/D6L1207C20)</f>
        <v>1.3061395255288455E-3</v>
      </c>
      <c r="AT14" s="16" t="s">
        <v>36984</v>
      </c>
      <c r="AU14" s="33">
        <f>IF(D6L1207C5=0,0,D6L1207C18/D6L1207C5)</f>
        <v>0.15386680748301204</v>
      </c>
      <c r="AV14" s="16" t="s">
        <v>36985</v>
      </c>
      <c r="AW14" s="33">
        <f>CHOOSE(MIN(D6L1207C9,RUN_YEARS),B7L812C1,B7L812C10,B7L812C19,B7L812C28,B7L812C37)</f>
        <v>348.75787846931911</v>
      </c>
      <c r="AX14" s="16" t="s">
        <v>36986</v>
      </c>
      <c r="AY14" s="33">
        <f>IF(D6L1207C23=0,0,D6L1207C19/D6L1207C23)</f>
        <v>1.3061395255288455E-3</v>
      </c>
      <c r="AZ14" s="16" t="s">
        <v>36987</v>
      </c>
      <c r="BA14" s="33">
        <f>IF(D6L1207C5=0,0,D6L1207C19/D6L1207C5)</f>
        <v>0.34613319251698799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0.12709610842986979</v>
      </c>
      <c r="J15" s="16" t="s">
        <v>37010</v>
      </c>
      <c r="K15" s="21">
        <f>IF(FLOW_THRU_100PCT="Y",1,INDEX(VariabilityMatrix,D6L1208C1,D6L1208C9))</f>
        <v>0.67079570174770131</v>
      </c>
      <c r="L15" s="16" t="s">
        <v>36990</v>
      </c>
      <c r="M15" s="15">
        <f>IF(D6L1208C2&lt;&gt;0,D6L1208C2*D6L1208C4,D6L1208C3*D6L1208C4)</f>
        <v>8.5255523243616446E-2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4.2627761621808223E-2</v>
      </c>
      <c r="R15" s="16" t="s">
        <v>36992</v>
      </c>
      <c r="S15" s="15">
        <f>D6L1208C5-D6L1208C7</f>
        <v>4.2627761621808223E-2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4.1538091931165859E-2</v>
      </c>
      <c r="X15" s="16" t="s">
        <v>36994</v>
      </c>
      <c r="Y15" s="33">
        <f>D6L1208C7-D6L1208C10</f>
        <v>1.0896696906423642E-3</v>
      </c>
      <c r="Z15" s="16" t="s">
        <v>36995</v>
      </c>
      <c r="AA15" s="33">
        <f>CHOOSE(MIN(D6L1208C9,RUN_YEARS),B7L812C7,B7L812C16,B7L812C25,B7L812C34,B7L812C43)</f>
        <v>69683</v>
      </c>
      <c r="AB15" s="16" t="s">
        <v>36996</v>
      </c>
      <c r="AC15" s="33">
        <f>IF(D6L1208C12=0,0,D6L1208C10/D6L1208C12)</f>
        <v>5.9610079834630914E-7</v>
      </c>
      <c r="AD15" s="16" t="s">
        <v>36997</v>
      </c>
      <c r="AE15" s="33">
        <f>IF(D6L1208C5=0,0,D6L1208C10/D6L1208C5)</f>
        <v>0.48721877892264354</v>
      </c>
      <c r="AF15" s="16" t="s">
        <v>36998</v>
      </c>
      <c r="AG15" s="33">
        <f>CHOOSE(MIN(D6L1208C9,RUN_YEARS),B7L812C5,B7L812C14,B7L812C23,B7L812C32,B7L812C41)</f>
        <v>703.07526568125513</v>
      </c>
      <c r="AH15" s="16" t="s">
        <v>36999</v>
      </c>
      <c r="AI15" s="33">
        <f>IF(D6L1208C15=0,0,D6L1208C11/D6L1208C15)</f>
        <v>1.5498620757004056E-6</v>
      </c>
      <c r="AJ15" s="16" t="s">
        <v>37000</v>
      </c>
      <c r="AK15" s="33">
        <f>IF(D6L1208C5=0,0,D6L1208C11/D6L1208C5)</f>
        <v>1.278122107735646E-2</v>
      </c>
      <c r="AL15" s="16" t="s">
        <v>37001</v>
      </c>
      <c r="AM15" s="33">
        <f>D6L1208C8*CHOOSE(MIN(D6L1208C9,RUN_YEARS),B7L812C4,B7L812C13,B7L812C22,B7L812C31,B7L812C40)</f>
        <v>1.311799518178899E-2</v>
      </c>
      <c r="AN15" s="16" t="s">
        <v>37002</v>
      </c>
      <c r="AO15" s="33">
        <f>D6L1208C8-D6L1208C18</f>
        <v>2.9509766440019233E-2</v>
      </c>
      <c r="AP15" s="16" t="s">
        <v>37003</v>
      </c>
      <c r="AQ15" s="33">
        <f>CHOOSE(MIN(D6L1208C9,RUN_YEARS),B7L812C2,B7L812C11,B7L812C20,B7L812C29,B7L812C38)</f>
        <v>155.03356079318721</v>
      </c>
      <c r="AR15" s="16" t="s">
        <v>37004</v>
      </c>
      <c r="AS15" s="33">
        <f>IF(D6L1208C20=0,0,D6L1208C18/D6L1208C20)</f>
        <v>8.4613906270837887E-5</v>
      </c>
      <c r="AT15" s="16" t="s">
        <v>37005</v>
      </c>
      <c r="AU15" s="33">
        <f>IF(D6L1208C5=0,0,D6L1208C18/D6L1208C5)</f>
        <v>0.15386680748301204</v>
      </c>
      <c r="AV15" s="16" t="s">
        <v>37006</v>
      </c>
      <c r="AW15" s="33">
        <f>CHOOSE(MIN(D6L1208C9,RUN_YEARS),B7L812C1,B7L812C10,B7L812C19,B7L812C28,B7L812C37)</f>
        <v>348.75787846931911</v>
      </c>
      <c r="AX15" s="16" t="s">
        <v>37007</v>
      </c>
      <c r="AY15" s="33">
        <f>IF(D6L1208C23=0,0,D6L1208C19/D6L1208C23)</f>
        <v>8.4613906270837873E-5</v>
      </c>
      <c r="AZ15" s="16" t="s">
        <v>37008</v>
      </c>
      <c r="BA15" s="33">
        <f>IF(D6L1208C5=0,0,D6L1208C19/D6L1208C5)</f>
        <v>0.34613319251698793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0.662865891479542</v>
      </c>
      <c r="J16" s="16" t="s">
        <v>37031</v>
      </c>
      <c r="K16" s="21">
        <f>IF(FLOW_THRU_100PCT="Y",1,INDEX(VariabilityMatrix,D6L1209C1,D6L1209C9))</f>
        <v>0.67079570174770131</v>
      </c>
      <c r="L16" s="16" t="s">
        <v>37011</v>
      </c>
      <c r="M16" s="15">
        <f>IF(D6L1209C2&lt;&gt;0,D6L1209C2*D6L1209C4,D6L1209C3*D6L1209C4)</f>
        <v>0.44464759083963501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0.2223237954198175</v>
      </c>
      <c r="R16" s="16" t="s">
        <v>37013</v>
      </c>
      <c r="S16" s="15">
        <f>D6L1209C5-D6L1209C7</f>
        <v>0.2223237954198175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0.21664065625978218</v>
      </c>
      <c r="X16" s="16" t="s">
        <v>37015</v>
      </c>
      <c r="Y16" s="33">
        <f>D6L1209C7-D6L1209C10</f>
        <v>5.683139160035322E-3</v>
      </c>
      <c r="Z16" s="16" t="s">
        <v>37016</v>
      </c>
      <c r="AA16" s="33">
        <f>CHOOSE(MIN(D6L1209C9,RUN_YEARS),B7L812C7,B7L812C16,B7L812C25,B7L812C34,B7L812C43)</f>
        <v>69683</v>
      </c>
      <c r="AB16" s="16" t="s">
        <v>37017</v>
      </c>
      <c r="AC16" s="33">
        <f>IF(D6L1209C12=0,0,D6L1209C10/D6L1209C12)</f>
        <v>3.1089456002150047E-6</v>
      </c>
      <c r="AD16" s="16" t="s">
        <v>37018</v>
      </c>
      <c r="AE16" s="33">
        <f>IF(D6L1209C5=0,0,D6L1209C10/D6L1209C5)</f>
        <v>0.48721877892264354</v>
      </c>
      <c r="AF16" s="16" t="s">
        <v>37019</v>
      </c>
      <c r="AG16" s="33">
        <f>CHOOSE(MIN(D6L1209C9,RUN_YEARS),B7L812C5,B7L812C14,B7L812C23,B7L812C32,B7L812C41)</f>
        <v>703.07526568125513</v>
      </c>
      <c r="AH16" s="16" t="s">
        <v>37020</v>
      </c>
      <c r="AI16" s="33">
        <f>IF(D6L1209C15=0,0,D6L1209C11/D6L1209C15)</f>
        <v>8.0832585605590331E-6</v>
      </c>
      <c r="AJ16" s="16" t="s">
        <v>37021</v>
      </c>
      <c r="AK16" s="33">
        <f>IF(D6L1209C5=0,0,D6L1209C11/D6L1209C5)</f>
        <v>1.2781221077356478E-2</v>
      </c>
      <c r="AL16" s="16" t="s">
        <v>37022</v>
      </c>
      <c r="AM16" s="33">
        <f>D6L1209C8*CHOOSE(MIN(D6L1209C9,RUN_YEARS),B7L812C4,B7L812C13,B7L812C22,B7L812C31,B7L812C40)</f>
        <v>6.8416505257507226E-2</v>
      </c>
      <c r="AN16" s="16" t="s">
        <v>37023</v>
      </c>
      <c r="AO16" s="33">
        <f>D6L1209C8-D6L1209C18</f>
        <v>0.15390729016231028</v>
      </c>
      <c r="AP16" s="16" t="s">
        <v>37024</v>
      </c>
      <c r="AQ16" s="33">
        <f>CHOOSE(MIN(D6L1209C9,RUN_YEARS),B7L812C2,B7L812C11,B7L812C20,B7L812C29,B7L812C38)</f>
        <v>155.03356079318721</v>
      </c>
      <c r="AR16" s="16" t="s">
        <v>37025</v>
      </c>
      <c r="AS16" s="33">
        <f>IF(D6L1209C20=0,0,D6L1209C18/D6L1209C20)</f>
        <v>4.4130125701475676E-4</v>
      </c>
      <c r="AT16" s="16" t="s">
        <v>37026</v>
      </c>
      <c r="AU16" s="33">
        <f>IF(D6L1209C5=0,0,D6L1209C18/D6L1209C5)</f>
        <v>0.15386680748301204</v>
      </c>
      <c r="AV16" s="16" t="s">
        <v>37027</v>
      </c>
      <c r="AW16" s="33">
        <f>CHOOSE(MIN(D6L1209C9,RUN_YEARS),B7L812C1,B7L812C10,B7L812C19,B7L812C28,B7L812C37)</f>
        <v>348.75787846931911</v>
      </c>
      <c r="AX16" s="16" t="s">
        <v>37028</v>
      </c>
      <c r="AY16" s="33">
        <f>IF(D6L1209C23=0,0,D6L1209C19/D6L1209C23)</f>
        <v>4.4130125701475671E-4</v>
      </c>
      <c r="AZ16" s="16" t="s">
        <v>37029</v>
      </c>
      <c r="BA16" s="33">
        <f>IF(D6L1209C5=0,0,D6L1209C19/D6L1209C5)</f>
        <v>0.34613319251698799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0.67079570174770131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69683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703.07526568125513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155.03356079318721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348.75787846931911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0.67079570174770131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69683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703.07526568125513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155.03356079318721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348.75787846931911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0.67079570174770131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69683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703.07526568125513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155.03356079318721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348.75787846931911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0.22626475714041591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0.19458769114075769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9.7293845570378845E-2</v>
      </c>
      <c r="R20" s="16" t="s">
        <v>37097</v>
      </c>
      <c r="S20" s="15">
        <f>D6L1213C5-D6L1213C7</f>
        <v>9.7293845570378845E-2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9.4806777270976458E-2</v>
      </c>
      <c r="X20" s="16" t="s">
        <v>37099</v>
      </c>
      <c r="Y20" s="33">
        <f>D6L1213C7-D6L1213C10</f>
        <v>2.4870682994023868E-3</v>
      </c>
      <c r="Z20" s="16" t="s">
        <v>37100</v>
      </c>
      <c r="AA20" s="33">
        <f>CHOOSE(MIN(D6L1213C9,RUN_YEARS),B7L812C7,B7L812C16,B7L812C25,B7L812C34,B7L812C43)</f>
        <v>69683</v>
      </c>
      <c r="AB20" s="16" t="s">
        <v>37101</v>
      </c>
      <c r="AC20" s="33">
        <f>IF(D6L1213C12=0,0,D6L1213C10/D6L1213C12)</f>
        <v>1.3605438524600901E-6</v>
      </c>
      <c r="AD20" s="16" t="s">
        <v>37102</v>
      </c>
      <c r="AE20" s="33">
        <f>IF(D6L1213C5=0,0,D6L1213C10/D6L1213C5)</f>
        <v>0.48721877892264354</v>
      </c>
      <c r="AF20" s="16" t="s">
        <v>37103</v>
      </c>
      <c r="AG20" s="33">
        <f>CHOOSE(MIN(D6L1213C9,RUN_YEARS),B7L812C5,B7L812C14,B7L812C23,B7L812C32,B7L812C41)</f>
        <v>703.07526568125513</v>
      </c>
      <c r="AH20" s="16" t="s">
        <v>37104</v>
      </c>
      <c r="AI20" s="33">
        <f>IF(D6L1213C15=0,0,D6L1213C11/D6L1213C15)</f>
        <v>3.5374140163962465E-6</v>
      </c>
      <c r="AJ20" s="16" t="s">
        <v>37105</v>
      </c>
      <c r="AK20" s="33">
        <f>IF(D6L1213C5=0,0,D6L1213C11/D6L1213C5)</f>
        <v>1.278122107735649E-2</v>
      </c>
      <c r="AL20" s="16" t="s">
        <v>37106</v>
      </c>
      <c r="AM20" s="33">
        <f>D6L1213C8*CHOOSE(MIN(D6L1213C9,RUN_YEARS),B7L812C4,B7L812C13,B7L812C22,B7L812C31,B7L812C40)</f>
        <v>2.9940586811318771E-2</v>
      </c>
      <c r="AN20" s="16" t="s">
        <v>37107</v>
      </c>
      <c r="AO20" s="33">
        <f>D6L1213C8-D6L1213C18</f>
        <v>6.7353258759060078E-2</v>
      </c>
      <c r="AP20" s="16" t="s">
        <v>37108</v>
      </c>
      <c r="AQ20" s="33">
        <f>CHOOSE(MIN(D6L1213C9,RUN_YEARS),B7L812C2,B7L812C11,B7L812C20,B7L812C29,B7L812C38)</f>
        <v>155.03356079318721</v>
      </c>
      <c r="AR20" s="16" t="s">
        <v>37109</v>
      </c>
      <c r="AS20" s="33">
        <f>IF(D6L1213C20=0,0,D6L1213C18/D6L1213C20)</f>
        <v>1.9312326091290086E-4</v>
      </c>
      <c r="AT20" s="16" t="s">
        <v>37110</v>
      </c>
      <c r="AU20" s="33">
        <f>IF(D6L1213C5=0,0,D6L1213C18/D6L1213C5)</f>
        <v>0.15386680748301204</v>
      </c>
      <c r="AV20" s="16" t="s">
        <v>37111</v>
      </c>
      <c r="AW20" s="33">
        <f>CHOOSE(MIN(D6L1213C9,RUN_YEARS),B7L812C1,B7L812C10,B7L812C19,B7L812C28,B7L812C37)</f>
        <v>348.75787846931911</v>
      </c>
      <c r="AX20" s="16" t="s">
        <v>37112</v>
      </c>
      <c r="AY20" s="33">
        <f>IF(D6L1213C23=0,0,D6L1213C19/D6L1213C23)</f>
        <v>1.9312326091290084E-4</v>
      </c>
      <c r="AZ20" s="16" t="s">
        <v>37113</v>
      </c>
      <c r="BA20" s="33">
        <f>IF(D6L1213C5=0,0,D6L1213C19/D6L1213C5)</f>
        <v>0.34613319251698799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5.9116025148590747</v>
      </c>
      <c r="J21" s="16" t="s">
        <v>37135</v>
      </c>
      <c r="K21" s="21">
        <f>IF(FLOW_THRU_100PCT="Y",1,INDEX(VariabilityMatrix,D6L1214C1,D6L1214C9))</f>
        <v>0.65646204463521418</v>
      </c>
      <c r="L21" s="16" t="s">
        <v>37115</v>
      </c>
      <c r="M21" s="15">
        <f>IF(D6L1214C2&lt;&gt;0,D6L1214C2*D6L1214C4,D6L1214C3*D6L1214C4)</f>
        <v>3.8807426739750621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1.9403713369875311</v>
      </c>
      <c r="R21" s="16" t="s">
        <v>37117</v>
      </c>
      <c r="S21" s="15">
        <f>D6L1214C5-D6L1214C7</f>
        <v>1.9403713369875311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1.8878082191136369</v>
      </c>
      <c r="X21" s="16" t="s">
        <v>37119</v>
      </c>
      <c r="Y21" s="33">
        <f>D6L1214C7-D6L1214C10</f>
        <v>5.2563117873894116E-2</v>
      </c>
      <c r="Z21" s="16" t="s">
        <v>37120</v>
      </c>
      <c r="AA21" s="33">
        <f>CHOOSE(MIN(D6L1214C9,RUN_YEARS),B7L812C7,B7L812C16,B7L812C25,B7L812C34,B7L812C43)</f>
        <v>70758.600000000006</v>
      </c>
      <c r="AB21" s="16" t="s">
        <v>37121</v>
      </c>
      <c r="AC21" s="33">
        <f>IF(D6L1214C12=0,0,D6L1214C10/D6L1214C12)</f>
        <v>2.6679558655960359E-5</v>
      </c>
      <c r="AD21" s="16" t="s">
        <v>37122</v>
      </c>
      <c r="AE21" s="33">
        <f>IF(D6L1214C5=0,0,D6L1214C10/D6L1214C5)</f>
        <v>0.4864553972551719</v>
      </c>
      <c r="AF21" s="16" t="s">
        <v>37123</v>
      </c>
      <c r="AG21" s="33">
        <f>CHOOSE(MIN(D6L1214C9,RUN_YEARS),B7L812C5,B7L812C14,B7L812C23,B7L812C32,B7L812C41)</f>
        <v>757.75555579271872</v>
      </c>
      <c r="AH21" s="16" t="s">
        <v>37124</v>
      </c>
      <c r="AI21" s="33">
        <f>IF(D6L1214C15=0,0,D6L1214C11/D6L1214C15)</f>
        <v>6.9366852505496602E-5</v>
      </c>
      <c r="AJ21" s="16" t="s">
        <v>37125</v>
      </c>
      <c r="AK21" s="33">
        <f>IF(D6L1214C5=0,0,D6L1214C11/D6L1214C5)</f>
        <v>1.3544602744828087E-2</v>
      </c>
      <c r="AL21" s="16" t="s">
        <v>37126</v>
      </c>
      <c r="AM21" s="33">
        <f>D6L1214C8*CHOOSE(MIN(D6L1214C9,RUN_YEARS),B7L812C4,B7L812C13,B7L812C22,B7L812C31,B7L812C40)</f>
        <v>0.58761448445000708</v>
      </c>
      <c r="AN21" s="16" t="s">
        <v>37127</v>
      </c>
      <c r="AO21" s="33">
        <f>D6L1214C8-D6L1214C18</f>
        <v>1.352756852537524</v>
      </c>
      <c r="AP21" s="16" t="s">
        <v>37128</v>
      </c>
      <c r="AQ21" s="33">
        <f>CHOOSE(MIN(D6L1214C9,RUN_YEARS),B7L812C2,B7L812C11,B7L812C20,B7L812C29,B7L812C38)</f>
        <v>163.44182415757405</v>
      </c>
      <c r="AR21" s="16" t="s">
        <v>37129</v>
      </c>
      <c r="AS21" s="33">
        <f>IF(D6L1214C20=0,0,D6L1214C18/D6L1214C20)</f>
        <v>3.595251628392796E-3</v>
      </c>
      <c r="AT21" s="16" t="s">
        <v>37130</v>
      </c>
      <c r="AU21" s="33">
        <f>IF(D6L1214C5=0,0,D6L1214C18/D6L1214C5)</f>
        <v>0.15141804902207312</v>
      </c>
      <c r="AV21" s="16" t="s">
        <v>37131</v>
      </c>
      <c r="AW21" s="33">
        <f>CHOOSE(MIN(D6L1214C9,RUN_YEARS),B7L812C1,B7L812C10,B7L812C19,B7L812C28,B7L812C37)</f>
        <v>376.2620790863125</v>
      </c>
      <c r="AX21" s="16" t="s">
        <v>37132</v>
      </c>
      <c r="AY21" s="33">
        <f>IF(D6L1214C23=0,0,D6L1214C19/D6L1214C23)</f>
        <v>3.595251628392796E-3</v>
      </c>
      <c r="AZ21" s="16" t="s">
        <v>37133</v>
      </c>
      <c r="BA21" s="33">
        <f>IF(D6L1214C5=0,0,D6L1214C19/D6L1214C5)</f>
        <v>0.34858195097792688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3.7707663066149673</v>
      </c>
      <c r="J22" s="16" t="s">
        <v>37156</v>
      </c>
      <c r="K22" s="21">
        <f>IF(FLOW_THRU_100PCT="Y",1,INDEX(VariabilityMatrix,D6L1215C1,D6L1215C9))</f>
        <v>0.66309337941438495</v>
      </c>
      <c r="L22" s="16" t="s">
        <v>37136</v>
      </c>
      <c r="M22" s="15">
        <f>IF(D6L1215C2&lt;&gt;0,D6L1215C2*D6L1215C4,D6L1215C3*D6L1215C4)</f>
        <v>2.5003701732352175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1.2501850866176087</v>
      </c>
      <c r="R22" s="16" t="s">
        <v>37138</v>
      </c>
      <c r="S22" s="15">
        <f>D6L1215C5-D6L1215C7</f>
        <v>1.2501850866176087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1.2173488073000989</v>
      </c>
      <c r="X22" s="16" t="s">
        <v>37140</v>
      </c>
      <c r="Y22" s="33">
        <f>D6L1215C7-D6L1215C10</f>
        <v>3.2836279317509875E-2</v>
      </c>
      <c r="Z22" s="16" t="s">
        <v>37141</v>
      </c>
      <c r="AA22" s="33">
        <f>CHOOSE(MIN(D6L1215C9,RUN_YEARS),B7L812C7,B7L812C16,B7L812C25,B7L812C34,B7L812C43)</f>
        <v>77881.666666666672</v>
      </c>
      <c r="AB22" s="16" t="s">
        <v>37142</v>
      </c>
      <c r="AC22" s="33">
        <f>IF(D6L1215C12=0,0,D6L1215C10/D6L1215C12)</f>
        <v>1.5630749307283685E-5</v>
      </c>
      <c r="AD22" s="16" t="s">
        <v>37143</v>
      </c>
      <c r="AE22" s="33">
        <f>IF(D6L1215C5=0,0,D6L1215C10/D6L1215C5)</f>
        <v>0.48686743280295047</v>
      </c>
      <c r="AF22" s="16" t="s">
        <v>37144</v>
      </c>
      <c r="AG22" s="33">
        <f>CHOOSE(MIN(D6L1215C9,RUN_YEARS),B7L812C5,B7L812C14,B7L812C23,B7L812C32,B7L812C41)</f>
        <v>807.98034379306057</v>
      </c>
      <c r="AH22" s="16" t="s">
        <v>37145</v>
      </c>
      <c r="AI22" s="33">
        <f>IF(D6L1215C15=0,0,D6L1215C11/D6L1215C15)</f>
        <v>4.0639948198937724E-5</v>
      </c>
      <c r="AJ22" s="16" t="s">
        <v>37146</v>
      </c>
      <c r="AK22" s="33">
        <f>IF(D6L1215C5=0,0,D6L1215C11/D6L1215C5)</f>
        <v>1.3132567197049532E-2</v>
      </c>
      <c r="AL22" s="16" t="s">
        <v>37147</v>
      </c>
      <c r="AM22" s="33">
        <f>D6L1215C8*CHOOSE(MIN(D6L1215C9,RUN_YEARS),B7L812C4,B7L812C13,B7L812C22,B7L812C31,B7L812C40)</f>
        <v>0.3980196990904783</v>
      </c>
      <c r="AN22" s="16" t="s">
        <v>37148</v>
      </c>
      <c r="AO22" s="33">
        <f>D6L1215C8-D6L1215C18</f>
        <v>0.85216538752713045</v>
      </c>
      <c r="AP22" s="16" t="s">
        <v>37149</v>
      </c>
      <c r="AQ22" s="33">
        <f>CHOOSE(MIN(D6L1215C9,RUN_YEARS),B7L812C2,B7L812C11,B7L812C20,B7L812C29,B7L812C38)</f>
        <v>187.74790884159412</v>
      </c>
      <c r="AR22" s="16" t="s">
        <v>37150</v>
      </c>
      <c r="AS22" s="33">
        <f>IF(D6L1215C20=0,0,D6L1215C18/D6L1215C20)</f>
        <v>2.1199687471688102E-3</v>
      </c>
      <c r="AT22" s="16" t="s">
        <v>37151</v>
      </c>
      <c r="AU22" s="33">
        <f>IF(D6L1215C5=0,0,D6L1215C18/D6L1215C5)</f>
        <v>0.15918430932787941</v>
      </c>
      <c r="AV22" s="16" t="s">
        <v>37152</v>
      </c>
      <c r="AW22" s="33">
        <f>CHOOSE(MIN(D6L1215C9,RUN_YEARS),B7L812C1,B7L812C10,B7L812C19,B7L812C28,B7L812C37)</f>
        <v>401.97073125025349</v>
      </c>
      <c r="AX22" s="16" t="s">
        <v>37153</v>
      </c>
      <c r="AY22" s="33">
        <f>IF(D6L1215C23=0,0,D6L1215C19/D6L1215C23)</f>
        <v>2.1199687471688102E-3</v>
      </c>
      <c r="AZ22" s="16" t="s">
        <v>37154</v>
      </c>
      <c r="BA22" s="33">
        <f>IF(D6L1215C5=0,0,D6L1215C19/D6L1215C5)</f>
        <v>0.34081569067212059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996.34790891515979</v>
      </c>
      <c r="J23" s="16" t="s">
        <v>37177</v>
      </c>
      <c r="K23" s="21">
        <f>IF(FLOW_THRU_100PCT="Y",1,INDEX(VariabilityMatrix,D6L1216C1,D6L1216C9))</f>
        <v>0.33218144065456362</v>
      </c>
      <c r="L23" s="16" t="s">
        <v>37157</v>
      </c>
      <c r="M23" s="15">
        <f>IF(D6L1216C2&lt;&gt;0,D6L1216C2*D6L1216C4,D6L1216C3*D6L1216C4)</f>
        <v>330.96828377659972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165.48414188829986</v>
      </c>
      <c r="R23" s="16" t="s">
        <v>37159</v>
      </c>
      <c r="S23" s="15">
        <f>D6L1216C5-D6L1216C7</f>
        <v>165.48414188829986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161.1376786615115</v>
      </c>
      <c r="X23" s="16" t="s">
        <v>37161</v>
      </c>
      <c r="Y23" s="33">
        <f>D6L1216C7-D6L1216C10</f>
        <v>4.3464632267883587</v>
      </c>
      <c r="Z23" s="16" t="s">
        <v>37162</v>
      </c>
      <c r="AA23" s="33">
        <f>CHOOSE(MIN(D6L1216C9,RUN_YEARS),B7L812C7,B7L812C16,B7L812C25,B7L812C34,B7L812C43)</f>
        <v>77881.666666666672</v>
      </c>
      <c r="AB23" s="16" t="s">
        <v>37163</v>
      </c>
      <c r="AC23" s="33">
        <f>IF(D6L1216C12=0,0,D6L1216C10/D6L1216C12)</f>
        <v>2.0690065526098758E-3</v>
      </c>
      <c r="AD23" s="16" t="s">
        <v>37164</v>
      </c>
      <c r="AE23" s="33">
        <f>IF(D6L1216C5=0,0,D6L1216C10/D6L1216C5)</f>
        <v>0.48686743280295047</v>
      </c>
      <c r="AF23" s="16" t="s">
        <v>37165</v>
      </c>
      <c r="AG23" s="33">
        <f>CHOOSE(MIN(D6L1216C9,RUN_YEARS),B7L812C5,B7L812C14,B7L812C23,B7L812C32,B7L812C41)</f>
        <v>807.98034379306057</v>
      </c>
      <c r="AH23" s="16" t="s">
        <v>37166</v>
      </c>
      <c r="AI23" s="33">
        <f>IF(D6L1216C15=0,0,D6L1216C11/D6L1216C15)</f>
        <v>5.3794170367857021E-3</v>
      </c>
      <c r="AJ23" s="16" t="s">
        <v>37167</v>
      </c>
      <c r="AK23" s="33">
        <f>IF(D6L1216C5=0,0,D6L1216C11/D6L1216C5)</f>
        <v>1.3132567197049546E-2</v>
      </c>
      <c r="AL23" s="16" t="s">
        <v>37168</v>
      </c>
      <c r="AM23" s="33">
        <f>D6L1216C8*CHOOSE(MIN(D6L1216C9,RUN_YEARS),B7L812C4,B7L812C13,B7L812C22,B7L812C31,B7L812C40)</f>
        <v>52.684957662411627</v>
      </c>
      <c r="AN23" s="16" t="s">
        <v>37169</v>
      </c>
      <c r="AO23" s="33">
        <f>D6L1216C8-D6L1216C18</f>
        <v>112.79918422588824</v>
      </c>
      <c r="AP23" s="16" t="s">
        <v>37170</v>
      </c>
      <c r="AQ23" s="33">
        <f>CHOOSE(MIN(D6L1216C9,RUN_YEARS),B7L812C2,B7L812C11,B7L812C20,B7L812C29,B7L812C38)</f>
        <v>187.74790884159412</v>
      </c>
      <c r="AR23" s="16" t="s">
        <v>37171</v>
      </c>
      <c r="AS23" s="33">
        <f>IF(D6L1216C20=0,0,D6L1216C18/D6L1216C20)</f>
        <v>0.2806154166375443</v>
      </c>
      <c r="AT23" s="16" t="s">
        <v>37172</v>
      </c>
      <c r="AU23" s="33">
        <f>IF(D6L1216C5=0,0,D6L1216C18/D6L1216C5)</f>
        <v>0.15918430932787941</v>
      </c>
      <c r="AV23" s="16" t="s">
        <v>37173</v>
      </c>
      <c r="AW23" s="33">
        <f>CHOOSE(MIN(D6L1216C9,RUN_YEARS),B7L812C1,B7L812C10,B7L812C19,B7L812C28,B7L812C37)</f>
        <v>401.97073125025349</v>
      </c>
      <c r="AX23" s="16" t="s">
        <v>37174</v>
      </c>
      <c r="AY23" s="33">
        <f>IF(D6L1216C23=0,0,D6L1216C19/D6L1216C23)</f>
        <v>0.2806154166375443</v>
      </c>
      <c r="AZ23" s="16" t="s">
        <v>37175</v>
      </c>
      <c r="BA23" s="33">
        <f>IF(D6L1216C5=0,0,D6L1216C19/D6L1216C5)</f>
        <v>0.34081569067212059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24.352835327041131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20.943438381255373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10.471719190627686</v>
      </c>
      <c r="R24" s="16" t="s">
        <v>37180</v>
      </c>
      <c r="S24" s="15">
        <f>D6L1217C5-D6L1217C7</f>
        <v>10.471719190627686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10.196678078748583</v>
      </c>
      <c r="X24" s="16" t="s">
        <v>37182</v>
      </c>
      <c r="Y24" s="33">
        <f>D6L1217C7-D6L1217C10</f>
        <v>0.27504111187910318</v>
      </c>
      <c r="Z24" s="16" t="s">
        <v>37183</v>
      </c>
      <c r="AA24" s="33">
        <f>CHOOSE(MIN(D6L1217C9,RUN_YEARS),B7L812C7,B7L812C16,B7L812C25,B7L812C34,B7L812C43)</f>
        <v>77881.666666666672</v>
      </c>
      <c r="AB24" s="16" t="s">
        <v>37184</v>
      </c>
      <c r="AC24" s="33">
        <f>IF(D6L1217C12=0,0,D6L1217C10/D6L1217C12)</f>
        <v>1.30925267975971E-4</v>
      </c>
      <c r="AD24" s="16" t="s">
        <v>37185</v>
      </c>
      <c r="AE24" s="33">
        <f>IF(D6L1217C5=0,0,D6L1217C10/D6L1217C5)</f>
        <v>0.48686743280295042</v>
      </c>
      <c r="AF24" s="16" t="s">
        <v>37186</v>
      </c>
      <c r="AG24" s="33">
        <f>CHOOSE(MIN(D6L1217C9,RUN_YEARS),B7L812C5,B7L812C14,B7L812C23,B7L812C32,B7L812C41)</f>
        <v>807.98034379306057</v>
      </c>
      <c r="AH24" s="16" t="s">
        <v>37187</v>
      </c>
      <c r="AI24" s="33">
        <f>IF(D6L1217C15=0,0,D6L1217C11/D6L1217C15)</f>
        <v>3.4040569673752678E-4</v>
      </c>
      <c r="AJ24" s="16" t="s">
        <v>37188</v>
      </c>
      <c r="AK24" s="33">
        <f>IF(D6L1217C5=0,0,D6L1217C11/D6L1217C5)</f>
        <v>1.3132567197049567E-2</v>
      </c>
      <c r="AL24" s="16" t="s">
        <v>37189</v>
      </c>
      <c r="AM24" s="33">
        <f>D6L1217C8*CHOOSE(MIN(D6L1217C9,RUN_YEARS),B7L812C4,B7L812C13,B7L812C22,B7L812C31,B7L812C40)</f>
        <v>3.3338667736711374</v>
      </c>
      <c r="AN24" s="16" t="s">
        <v>37190</v>
      </c>
      <c r="AO24" s="33">
        <f>D6L1217C8-D6L1217C18</f>
        <v>7.1378524169565489</v>
      </c>
      <c r="AP24" s="16" t="s">
        <v>37191</v>
      </c>
      <c r="AQ24" s="33">
        <f>CHOOSE(MIN(D6L1217C9,RUN_YEARS),B7L812C2,B7L812C11,B7L812C20,B7L812C29,B7L812C38)</f>
        <v>187.74790884159412</v>
      </c>
      <c r="AR24" s="16" t="s">
        <v>37192</v>
      </c>
      <c r="AS24" s="33">
        <f>IF(D6L1217C20=0,0,D6L1217C18/D6L1217C20)</f>
        <v>1.7757144642734601E-2</v>
      </c>
      <c r="AT24" s="16" t="s">
        <v>37193</v>
      </c>
      <c r="AU24" s="33">
        <f>IF(D6L1217C5=0,0,D6L1217C18/D6L1217C5)</f>
        <v>0.15918430932787941</v>
      </c>
      <c r="AV24" s="16" t="s">
        <v>37194</v>
      </c>
      <c r="AW24" s="33">
        <f>CHOOSE(MIN(D6L1217C9,RUN_YEARS),B7L812C1,B7L812C10,B7L812C19,B7L812C28,B7L812C37)</f>
        <v>401.97073125025349</v>
      </c>
      <c r="AX24" s="16" t="s">
        <v>37195</v>
      </c>
      <c r="AY24" s="33">
        <f>IF(D6L1217C23=0,0,D6L1217C19/D6L1217C23)</f>
        <v>1.7757144642734601E-2</v>
      </c>
      <c r="AZ24" s="16" t="s">
        <v>37196</v>
      </c>
      <c r="BA24" s="33">
        <f>IF(D6L1217C5=0,0,D6L1217C19/D6L1217C5)</f>
        <v>0.34081569067212059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579.84111260742634</v>
      </c>
      <c r="J25" s="16" t="s">
        <v>37218</v>
      </c>
      <c r="K25" s="21">
        <f>IF(FLOW_THRU_100PCT="Y",1,INDEX(VariabilityMatrix,D6L1218C1,D6L1218C9))</f>
        <v>0.34150070988595593</v>
      </c>
      <c r="L25" s="16" t="s">
        <v>37198</v>
      </c>
      <c r="M25" s="15">
        <f>IF(D6L1218C2&lt;&gt;0,D6L1218C2*D6L1218C4,D6L1218C3*D6L1218C4)</f>
        <v>198.0161515764986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99.0080757882493</v>
      </c>
      <c r="R25" s="16" t="s">
        <v>37200</v>
      </c>
      <c r="S25" s="15">
        <f>D6L1218C5-D6L1218C7</f>
        <v>99.0080757882493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96.47718757806274</v>
      </c>
      <c r="X25" s="16" t="s">
        <v>37202</v>
      </c>
      <c r="Y25" s="33">
        <f>D6L1218C7-D6L1218C10</f>
        <v>2.5308882101865606</v>
      </c>
      <c r="Z25" s="16" t="s">
        <v>37203</v>
      </c>
      <c r="AA25" s="33">
        <f>CHOOSE(MIN(D6L1218C9,RUN_YEARS),B7L812C7,B7L812C16,B7L812C25,B7L812C34,B7L812C43)</f>
        <v>69683</v>
      </c>
      <c r="AB25" s="16" t="s">
        <v>37204</v>
      </c>
      <c r="AC25" s="33">
        <f>IF(D6L1218C12=0,0,D6L1218C10/D6L1218C12)</f>
        <v>1.3845154137747046E-3</v>
      </c>
      <c r="AD25" s="16" t="s">
        <v>37205</v>
      </c>
      <c r="AE25" s="33">
        <f>IF(D6L1218C5=0,0,D6L1218C10/D6L1218C5)</f>
        <v>0.48721877892264354</v>
      </c>
      <c r="AF25" s="16" t="s">
        <v>37206</v>
      </c>
      <c r="AG25" s="33">
        <f>CHOOSE(MIN(D6L1218C9,RUN_YEARS),B7L812C5,B7L812C14,B7L812C23,B7L812C32,B7L812C41)</f>
        <v>703.07526568125513</v>
      </c>
      <c r="AH25" s="16" t="s">
        <v>37207</v>
      </c>
      <c r="AI25" s="33">
        <f>IF(D6L1218C15=0,0,D6L1218C11/D6L1218C15)</f>
        <v>3.5997400758142435E-3</v>
      </c>
      <c r="AJ25" s="16" t="s">
        <v>37208</v>
      </c>
      <c r="AK25" s="33">
        <f>IF(D6L1218C5=0,0,D6L1218C11/D6L1218C5)</f>
        <v>1.2781221077356486E-2</v>
      </c>
      <c r="AL25" s="16" t="s">
        <v>37209</v>
      </c>
      <c r="AM25" s="33">
        <f>D6L1218C8*CHOOSE(MIN(D6L1218C9,RUN_YEARS),B7L812C4,B7L812C13,B7L812C22,B7L812C31,B7L812C40)</f>
        <v>30.468113073148043</v>
      </c>
      <c r="AN25" s="16" t="s">
        <v>37210</v>
      </c>
      <c r="AO25" s="33">
        <f>D6L1218C8-D6L1218C18</f>
        <v>68.539962715101254</v>
      </c>
      <c r="AP25" s="16" t="s">
        <v>37211</v>
      </c>
      <c r="AQ25" s="33">
        <f>CHOOSE(MIN(D6L1218C9,RUN_YEARS),B7L812C2,B7L812C11,B7L812C20,B7L812C29,B7L812C38)</f>
        <v>155.03356079318721</v>
      </c>
      <c r="AR25" s="16" t="s">
        <v>37212</v>
      </c>
      <c r="AS25" s="33">
        <f>IF(D6L1218C20=0,0,D6L1218C18/D6L1218C20)</f>
        <v>0.19652591940265191</v>
      </c>
      <c r="AT25" s="16" t="s">
        <v>37213</v>
      </c>
      <c r="AU25" s="33">
        <f>IF(D6L1218C5=0,0,D6L1218C18/D6L1218C5)</f>
        <v>0.15386680748301204</v>
      </c>
      <c r="AV25" s="16" t="s">
        <v>37214</v>
      </c>
      <c r="AW25" s="33">
        <f>CHOOSE(MIN(D6L1218C9,RUN_YEARS),B7L812C1,B7L812C10,B7L812C19,B7L812C28,B7L812C37)</f>
        <v>348.75787846931911</v>
      </c>
      <c r="AX25" s="16" t="s">
        <v>37215</v>
      </c>
      <c r="AY25" s="33">
        <f>IF(D6L1218C23=0,0,D6L1218C19/D6L1218C23)</f>
        <v>0.19652591940265185</v>
      </c>
      <c r="AZ25" s="16" t="s">
        <v>37216</v>
      </c>
      <c r="BA25" s="33">
        <f>IF(D6L1218C5=0,0,D6L1218C19/D6L1218C5)</f>
        <v>0.34613319251698793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1622.641891490782</v>
      </c>
      <c r="J26" s="16" t="s">
        <v>37239</v>
      </c>
      <c r="K26" s="21">
        <f>IF(FLOW_THRU_100PCT="Y",1,INDEX(VariabilityMatrix,D6L1219C1,D6L1219C9))</f>
        <v>0.33218144065456362</v>
      </c>
      <c r="L26" s="16" t="s">
        <v>37219</v>
      </c>
      <c r="M26" s="15">
        <f>IF(D6L1219C2&lt;&gt;0,D6L1219C2*D6L1219C4,D6L1219C3*D6L1219C4)</f>
        <v>539.01152118185405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269.50576059092703</v>
      </c>
      <c r="R26" s="16" t="s">
        <v>37221</v>
      </c>
      <c r="S26" s="15">
        <f>D6L1219C5-D6L1219C7</f>
        <v>269.50576059092703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262.42715556902243</v>
      </c>
      <c r="X26" s="16" t="s">
        <v>37223</v>
      </c>
      <c r="Y26" s="33">
        <f>D6L1219C7-D6L1219C10</f>
        <v>7.0786050219045933</v>
      </c>
      <c r="Z26" s="16" t="s">
        <v>37224</v>
      </c>
      <c r="AA26" s="33">
        <f>CHOOSE(MIN(D6L1219C9,RUN_YEARS),B7L812C7,B7L812C16,B7L812C25,B7L812C34,B7L812C43)</f>
        <v>77881.666666666672</v>
      </c>
      <c r="AB26" s="16" t="s">
        <v>37225</v>
      </c>
      <c r="AC26" s="33">
        <f>IF(D6L1219C12=0,0,D6L1219C10/D6L1219C12)</f>
        <v>3.3695626557686542E-3</v>
      </c>
      <c r="AD26" s="16" t="s">
        <v>37226</v>
      </c>
      <c r="AE26" s="33">
        <f>IF(D6L1219C5=0,0,D6L1219C10/D6L1219C5)</f>
        <v>0.48686743280295047</v>
      </c>
      <c r="AF26" s="16" t="s">
        <v>37227</v>
      </c>
      <c r="AG26" s="33">
        <f>CHOOSE(MIN(D6L1219C9,RUN_YEARS),B7L812C5,B7L812C14,B7L812C23,B7L812C32,B7L812C41)</f>
        <v>807.98034379306057</v>
      </c>
      <c r="AH26" s="16" t="s">
        <v>37228</v>
      </c>
      <c r="AI26" s="33">
        <f>IF(D6L1219C15=0,0,D6L1219C11/D6L1219C15)</f>
        <v>8.7608629049985426E-3</v>
      </c>
      <c r="AJ26" s="16" t="s">
        <v>37229</v>
      </c>
      <c r="AK26" s="33">
        <f>IF(D6L1219C5=0,0,D6L1219C11/D6L1219C5)</f>
        <v>1.3132567197049546E-2</v>
      </c>
      <c r="AL26" s="16" t="s">
        <v>37230</v>
      </c>
      <c r="AM26" s="33">
        <f>D6L1219C8*CHOOSE(MIN(D6L1219C9,RUN_YEARS),B7L812C4,B7L812C13,B7L812C22,B7L812C31,B7L812C40)</f>
        <v>85.802176719103088</v>
      </c>
      <c r="AN26" s="16" t="s">
        <v>37231</v>
      </c>
      <c r="AO26" s="33">
        <f>D6L1219C8-D6L1219C18</f>
        <v>183.70358387182392</v>
      </c>
      <c r="AP26" s="16" t="s">
        <v>37232</v>
      </c>
      <c r="AQ26" s="33">
        <f>CHOOSE(MIN(D6L1219C9,RUN_YEARS),B7L812C2,B7L812C11,B7L812C20,B7L812C29,B7L812C38)</f>
        <v>187.74790884159412</v>
      </c>
      <c r="AR26" s="16" t="s">
        <v>37233</v>
      </c>
      <c r="AS26" s="33">
        <f>IF(D6L1219C20=0,0,D6L1219C18/D6L1219C20)</f>
        <v>0.45700736295015537</v>
      </c>
      <c r="AT26" s="16" t="s">
        <v>37234</v>
      </c>
      <c r="AU26" s="33">
        <f>IF(D6L1219C5=0,0,D6L1219C18/D6L1219C5)</f>
        <v>0.15918430932787941</v>
      </c>
      <c r="AV26" s="16" t="s">
        <v>37235</v>
      </c>
      <c r="AW26" s="33">
        <f>CHOOSE(MIN(D6L1219C9,RUN_YEARS),B7L812C1,B7L812C10,B7L812C19,B7L812C28,B7L812C37)</f>
        <v>401.97073125025349</v>
      </c>
      <c r="AX26" s="16" t="s">
        <v>37236</v>
      </c>
      <c r="AY26" s="33">
        <f>IF(D6L1219C23=0,0,D6L1219C19/D6L1219C23)</f>
        <v>0.45700736295015526</v>
      </c>
      <c r="AZ26" s="16" t="s">
        <v>37237</v>
      </c>
      <c r="BA26" s="33">
        <f>IF(D6L1219C5=0,0,D6L1219C19/D6L1219C5)</f>
        <v>0.34081569067212053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59.974344587827545</v>
      </c>
      <c r="J27" s="16" t="s">
        <v>37260</v>
      </c>
      <c r="K27" s="21">
        <f>IF(FLOW_THRU_100PCT="Y",1,INDEX(VariabilityMatrix,D6L1220C1,D6L1220C9))</f>
        <v>0.34150070988595593</v>
      </c>
      <c r="L27" s="16" t="s">
        <v>37240</v>
      </c>
      <c r="M27" s="15">
        <f>IF(D6L1220C2&lt;&gt;0,D6L1220C2*D6L1220C4,D6L1220C3*D6L1220C4)</f>
        <v>20.481281251688046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10.240640625844023</v>
      </c>
      <c r="R27" s="16" t="s">
        <v>37242</v>
      </c>
      <c r="S27" s="15">
        <f>D6L1220C5-D6L1220C7</f>
        <v>10.240640625844023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9.9788648422186821</v>
      </c>
      <c r="X27" s="16" t="s">
        <v>37244</v>
      </c>
      <c r="Y27" s="33">
        <f>D6L1220C7-D6L1220C10</f>
        <v>0.26177578362534071</v>
      </c>
      <c r="Z27" s="16" t="s">
        <v>37245</v>
      </c>
      <c r="AA27" s="33">
        <f>CHOOSE(MIN(D6L1220C9,RUN_YEARS),B7L812C7,B7L812C16,B7L812C25,B7L812C34,B7L812C43)</f>
        <v>69683</v>
      </c>
      <c r="AB27" s="16" t="s">
        <v>37246</v>
      </c>
      <c r="AC27" s="33">
        <f>IF(D6L1220C12=0,0,D6L1220C10/D6L1220C12)</f>
        <v>1.4320372030794716E-4</v>
      </c>
      <c r="AD27" s="16" t="s">
        <v>37247</v>
      </c>
      <c r="AE27" s="33">
        <f>IF(D6L1220C5=0,0,D6L1220C10/D6L1220C5)</f>
        <v>0.48721877892264354</v>
      </c>
      <c r="AF27" s="16" t="s">
        <v>37248</v>
      </c>
      <c r="AG27" s="33">
        <f>CHOOSE(MIN(D6L1220C9,RUN_YEARS),B7L812C5,B7L812C14,B7L812C23,B7L812C32,B7L812C41)</f>
        <v>703.07526568125513</v>
      </c>
      <c r="AH27" s="16" t="s">
        <v>37249</v>
      </c>
      <c r="AI27" s="33">
        <f>IF(D6L1220C15=0,0,D6L1220C11/D6L1220C15)</f>
        <v>3.7232967280066269E-4</v>
      </c>
      <c r="AJ27" s="16" t="s">
        <v>37250</v>
      </c>
      <c r="AK27" s="33">
        <f>IF(D6L1220C5=0,0,D6L1220C11/D6L1220C5)</f>
        <v>1.2781221077356448E-2</v>
      </c>
      <c r="AL27" s="16" t="s">
        <v>37251</v>
      </c>
      <c r="AM27" s="33">
        <f>D6L1220C8*CHOOSE(MIN(D6L1220C9,RUN_YEARS),B7L812C4,B7L812C13,B7L812C22,B7L812C31,B7L812C40)</f>
        <v>3.1513893593589084</v>
      </c>
      <c r="AN27" s="16" t="s">
        <v>37252</v>
      </c>
      <c r="AO27" s="33">
        <f>D6L1220C8-D6L1220C18</f>
        <v>7.0892512664851139</v>
      </c>
      <c r="AP27" s="16" t="s">
        <v>37253</v>
      </c>
      <c r="AQ27" s="33">
        <f>CHOOSE(MIN(D6L1220C9,RUN_YEARS),B7L812C2,B7L812C11,B7L812C20,B7L812C29,B7L812C38)</f>
        <v>155.03356079318721</v>
      </c>
      <c r="AR27" s="16" t="s">
        <v>37254</v>
      </c>
      <c r="AS27" s="33">
        <f>IF(D6L1220C20=0,0,D6L1220C18/D6L1220C20)</f>
        <v>2.0327142995591914E-2</v>
      </c>
      <c r="AT27" s="16" t="s">
        <v>37255</v>
      </c>
      <c r="AU27" s="33">
        <f>IF(D6L1220C5=0,0,D6L1220C18/D6L1220C5)</f>
        <v>0.15386680748301204</v>
      </c>
      <c r="AV27" s="16" t="s">
        <v>37256</v>
      </c>
      <c r="AW27" s="33">
        <f>CHOOSE(MIN(D6L1220C9,RUN_YEARS),B7L812C1,B7L812C10,B7L812C19,B7L812C28,B7L812C37)</f>
        <v>348.75787846931911</v>
      </c>
      <c r="AX27" s="16" t="s">
        <v>37257</v>
      </c>
      <c r="AY27" s="33">
        <f>IF(D6L1220C23=0,0,D6L1220C19/D6L1220C23)</f>
        <v>2.0327142995591907E-2</v>
      </c>
      <c r="AZ27" s="16" t="s">
        <v>37258</v>
      </c>
      <c r="BA27" s="33">
        <f>IF(D6L1220C5=0,0,D6L1220C19/D6L1220C5)</f>
        <v>0.34613319251698793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0.34150070988595593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69683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703.07526568125513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155.03356079318721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348.75787846931911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0.34150070988595593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69683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703.07526568125513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155.03356079318721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348.75787846931911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0.34150070988595593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69683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703.07526568125513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155.03356079318721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348.75787846931911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0.34150070988595593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69683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703.07526568125513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155.03356079318721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348.75787846931911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0.34150070988595593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69683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703.07526568125513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155.03356079318721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348.75787846931911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48.53792920084706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41.74261911272847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20.871309556364235</v>
      </c>
      <c r="R33" s="16" t="s">
        <v>37368</v>
      </c>
      <c r="S33" s="15">
        <f>D6L1226C5-D6L1226C7</f>
        <v>20.871309556364235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20.337787913136566</v>
      </c>
      <c r="X33" s="16" t="s">
        <v>37370</v>
      </c>
      <c r="Y33" s="33">
        <f>D6L1226C7-D6L1226C10</f>
        <v>0.53352164322766882</v>
      </c>
      <c r="Z33" s="16" t="s">
        <v>37371</v>
      </c>
      <c r="AA33" s="33">
        <f>CHOOSE(MIN(D6L1226C9,RUN_YEARS),B7L812C7,B7L812C16,B7L812C25,B7L812C34,B7L812C43)</f>
        <v>69683</v>
      </c>
      <c r="AB33" s="16" t="s">
        <v>37372</v>
      </c>
      <c r="AC33" s="33">
        <f>IF(D6L1226C12=0,0,D6L1226C10/D6L1226C12)</f>
        <v>2.9186154317604817E-4</v>
      </c>
      <c r="AD33" s="16" t="s">
        <v>37373</v>
      </c>
      <c r="AE33" s="33">
        <f>IF(D6L1226C5=0,0,D6L1226C10/D6L1226C5)</f>
        <v>0.48721877892264354</v>
      </c>
      <c r="AF33" s="16" t="s">
        <v>37374</v>
      </c>
      <c r="AG33" s="33">
        <f>CHOOSE(MIN(D6L1226C9,RUN_YEARS),B7L812C5,B7L812C14,B7L812C23,B7L812C32,B7L812C41)</f>
        <v>703.07526568125513</v>
      </c>
      <c r="AH33" s="16" t="s">
        <v>37375</v>
      </c>
      <c r="AI33" s="33">
        <f>IF(D6L1226C15=0,0,D6L1226C11/D6L1226C15)</f>
        <v>7.588400122577277E-4</v>
      </c>
      <c r="AJ33" s="16" t="s">
        <v>37376</v>
      </c>
      <c r="AK33" s="33">
        <f>IF(D6L1226C5=0,0,D6L1226C11/D6L1226C5)</f>
        <v>1.2781221077356486E-2</v>
      </c>
      <c r="AL33" s="16" t="s">
        <v>37377</v>
      </c>
      <c r="AM33" s="33">
        <f>D6L1226C8*CHOOSE(MIN(D6L1226C9,RUN_YEARS),B7L812C4,B7L812C13,B7L812C22,B7L812C31,B7L812C40)</f>
        <v>6.4228035388548905</v>
      </c>
      <c r="AN33" s="16" t="s">
        <v>37378</v>
      </c>
      <c r="AO33" s="33">
        <f>D6L1226C8-D6L1226C18</f>
        <v>14.448506017509345</v>
      </c>
      <c r="AP33" s="16" t="s">
        <v>37379</v>
      </c>
      <c r="AQ33" s="33">
        <f>CHOOSE(MIN(D6L1226C9,RUN_YEARS),B7L812C2,B7L812C11,B7L812C20,B7L812C29,B7L812C38)</f>
        <v>155.03356079318721</v>
      </c>
      <c r="AR33" s="16" t="s">
        <v>37380</v>
      </c>
      <c r="AS33" s="33">
        <f>IF(D6L1226C20=0,0,D6L1226C18/D6L1226C20)</f>
        <v>4.1428472041758937E-2</v>
      </c>
      <c r="AT33" s="16" t="s">
        <v>37381</v>
      </c>
      <c r="AU33" s="33">
        <f>IF(D6L1226C5=0,0,D6L1226C18/D6L1226C5)</f>
        <v>0.15386680748301204</v>
      </c>
      <c r="AV33" s="16" t="s">
        <v>37382</v>
      </c>
      <c r="AW33" s="33">
        <f>CHOOSE(MIN(D6L1226C9,RUN_YEARS),B7L812C1,B7L812C10,B7L812C19,B7L812C28,B7L812C37)</f>
        <v>348.75787846931911</v>
      </c>
      <c r="AX33" s="16" t="s">
        <v>37383</v>
      </c>
      <c r="AY33" s="33">
        <f>IF(D6L1226C23=0,0,D6L1226C19/D6L1226C23)</f>
        <v>4.1428472041758931E-2</v>
      </c>
      <c r="AZ33" s="16" t="s">
        <v>37384</v>
      </c>
      <c r="BA33" s="33">
        <f>IF(D6L1226C5=0,0,D6L1226C19/D6L1226C5)</f>
        <v>0.34613319251698799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97.021656729864716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83.438624787683651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41.719312393841825</v>
      </c>
      <c r="R34" s="16" t="s">
        <v>37388</v>
      </c>
      <c r="S34" s="15">
        <f>D6L1227C5-D6L1227C7</f>
        <v>41.719312393841825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40.623549046988167</v>
      </c>
      <c r="X34" s="16" t="s">
        <v>37390</v>
      </c>
      <c r="Y34" s="33">
        <f>D6L1227C7-D6L1227C10</f>
        <v>1.0957633468536585</v>
      </c>
      <c r="Z34" s="16" t="s">
        <v>37391</v>
      </c>
      <c r="AA34" s="33">
        <f>CHOOSE(MIN(D6L1227C9,RUN_YEARS),B7L812C7,B7L812C16,B7L812C25,B7L812C34,B7L812C43)</f>
        <v>77881.666666666672</v>
      </c>
      <c r="AB34" s="16" t="s">
        <v>37392</v>
      </c>
      <c r="AC34" s="33">
        <f>IF(D6L1227C12=0,0,D6L1227C10/D6L1227C12)</f>
        <v>5.2160605679969394E-4</v>
      </c>
      <c r="AD34" s="16" t="s">
        <v>37393</v>
      </c>
      <c r="AE34" s="33">
        <f>IF(D6L1227C5=0,0,D6L1227C10/D6L1227C5)</f>
        <v>0.48686743280295047</v>
      </c>
      <c r="AF34" s="16" t="s">
        <v>37394</v>
      </c>
      <c r="AG34" s="33">
        <f>CHOOSE(MIN(D6L1227C9,RUN_YEARS),B7L812C5,B7L812C14,B7L812C23,B7L812C32,B7L812C41)</f>
        <v>807.98034379306057</v>
      </c>
      <c r="AH34" s="16" t="s">
        <v>37395</v>
      </c>
      <c r="AI34" s="33">
        <f>IF(D6L1227C15=0,0,D6L1227C11/D6L1227C15)</f>
        <v>1.3561757476792094E-3</v>
      </c>
      <c r="AJ34" s="16" t="s">
        <v>37396</v>
      </c>
      <c r="AK34" s="33">
        <f>IF(D6L1227C5=0,0,D6L1227C11/D6L1227C5)</f>
        <v>1.3132567197049534E-2</v>
      </c>
      <c r="AL34" s="16" t="s">
        <v>37397</v>
      </c>
      <c r="AM34" s="33">
        <f>D6L1227C8*CHOOSE(MIN(D6L1227C9,RUN_YEARS),B7L812C4,B7L812C13,B7L812C22,B7L812C31,B7L812C40)</f>
        <v>13.2821198580955</v>
      </c>
      <c r="AN34" s="16" t="s">
        <v>37398</v>
      </c>
      <c r="AO34" s="33">
        <f>D6L1227C8-D6L1227C18</f>
        <v>28.437192535746327</v>
      </c>
      <c r="AP34" s="16" t="s">
        <v>37399</v>
      </c>
      <c r="AQ34" s="33">
        <f>CHOOSE(MIN(D6L1227C9,RUN_YEARS),B7L812C2,B7L812C11,B7L812C20,B7L812C29,B7L812C38)</f>
        <v>187.74790884159412</v>
      </c>
      <c r="AR34" s="16" t="s">
        <v>37400</v>
      </c>
      <c r="AS34" s="33">
        <f>IF(D6L1227C20=0,0,D6L1227C18/D6L1227C20)</f>
        <v>7.0744435664004304E-2</v>
      </c>
      <c r="AT34" s="16" t="s">
        <v>37401</v>
      </c>
      <c r="AU34" s="33">
        <f>IF(D6L1227C5=0,0,D6L1227C18/D6L1227C5)</f>
        <v>0.15918430932787941</v>
      </c>
      <c r="AV34" s="16" t="s">
        <v>37402</v>
      </c>
      <c r="AW34" s="33">
        <f>CHOOSE(MIN(D6L1227C9,RUN_YEARS),B7L812C1,B7L812C10,B7L812C19,B7L812C28,B7L812C37)</f>
        <v>401.97073125025349</v>
      </c>
      <c r="AX34" s="16" t="s">
        <v>37403</v>
      </c>
      <c r="AY34" s="33">
        <f>IF(D6L1227C23=0,0,D6L1227C19/D6L1227C23)</f>
        <v>7.0744435664004318E-2</v>
      </c>
      <c r="AZ34" s="16" t="s">
        <v>37404</v>
      </c>
      <c r="BA34" s="33">
        <f>IF(D6L1227C5=0,0,D6L1227C19/D6L1227C5)</f>
        <v>0.34081569067212064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13187.481796185939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9576.2282878174119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4788.114143908706</v>
      </c>
      <c r="R35" s="16" t="s">
        <v>37408</v>
      </c>
      <c r="S35" s="15">
        <f>SUM(D6L1201C8:D6L1227C8)-2*SUM(D6L1209C8,D6L1211C8,D6L1222C8,D6L1224C8,D6L1227C8)</f>
        <v>4788.114143908706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4662.4218060517778</v>
      </c>
      <c r="X35" s="16" t="s">
        <v>37410</v>
      </c>
      <c r="Y35" s="33">
        <f>SUM(D6L1201C11:D6L1227C11)-2*SUM(D6L1209C11,D6L1211C11,D6L1222C11,D6L1224C11,D6L1227C11)</f>
        <v>125.69233785693058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6.0094046087330696E-2</v>
      </c>
      <c r="AD35" s="16" t="s">
        <v>37412</v>
      </c>
      <c r="AE35" s="33">
        <f>IF(D6L1228C5=0,0,D6L1228C10/D6L1228C5)</f>
        <v>0.48687454662950858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0.15624451982705995</v>
      </c>
      <c r="AJ35" s="16" t="s">
        <v>37414</v>
      </c>
      <c r="AK35" s="33">
        <f>IF(D6L1228C5=0,0,D6L1228C11/D6L1228C5)</f>
        <v>1.3125453370491655E-2</v>
      </c>
      <c r="AL35" s="16" t="s">
        <v>37415</v>
      </c>
      <c r="AM35" s="33">
        <f>SUM(D6L1201C18:D6L1227C18)-2*SUM(D6L1209C18,D6L1211C18,D6L1222C18,D6L1224C18,D6L1227C18)</f>
        <v>1522.5483410746547</v>
      </c>
      <c r="AN35" s="16" t="s">
        <v>37416</v>
      </c>
      <c r="AO35" s="33">
        <f>SUM(D6L1201C19:D6L1227C19)-2*SUM(D6L1209C19,D6L1211C19,D6L1222C19,D6L1224C19,D6L1227C19)</f>
        <v>3265.5658028340536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8.1616423317250533</v>
      </c>
      <c r="AT35" s="16" t="s">
        <v>37418</v>
      </c>
      <c r="AU35" s="33">
        <f>IF(D6L1228C5=0,0,D6L1228C18/D6L1228C5)</f>
        <v>0.15899248590508172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8.161642331725055</v>
      </c>
      <c r="AZ35" s="16" t="s">
        <v>37420</v>
      </c>
      <c r="BA35" s="33">
        <f>IF(D6L1228C5=0,0,D6L1228C19/D6L1228C5)</f>
        <v>0.34100751409491853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133.08559761538356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66.542798807691781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33.271399403845891</v>
      </c>
      <c r="R36" s="16" t="s">
        <v>37425</v>
      </c>
      <c r="S36" s="15">
        <f>D6L1229C5-D6L1229C7</f>
        <v>33.271399403845891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32.420901181178728</v>
      </c>
      <c r="X36" s="16" t="s">
        <v>37427</v>
      </c>
      <c r="Y36" s="33">
        <f>D6L1229C7-D6L1229C10</f>
        <v>0.85049822266716291</v>
      </c>
      <c r="Z36" s="16" t="s">
        <v>37428</v>
      </c>
      <c r="AA36" s="33">
        <f>CHOOSE(MIN(D6L1229C9,RUN_YEARS),B7L812C7,B7L812C16,B7L812C25,B7L812C34,B7L812C43)</f>
        <v>69683</v>
      </c>
      <c r="AB36" s="16" t="s">
        <v>37429</v>
      </c>
      <c r="AC36" s="33">
        <f>IF(D6L1229C12=0,0,D6L1229C10/D6L1229C12)</f>
        <v>4.6526270655940081E-4</v>
      </c>
      <c r="AD36" s="16" t="s">
        <v>37430</v>
      </c>
      <c r="AE36" s="33">
        <f>IF(D6L1229C5=0,0,D6L1229C10/D6L1229C5)</f>
        <v>0.48721877892264348</v>
      </c>
      <c r="AF36" s="16" t="s">
        <v>37431</v>
      </c>
      <c r="AG36" s="33">
        <f>CHOOSE(MIN(D6L1229C9,RUN_YEARS),B7L812C5,B7L812C14,B7L812C23,B7L812C32,B7L812C41)</f>
        <v>703.07526568125513</v>
      </c>
      <c r="AH36" s="16" t="s">
        <v>37432</v>
      </c>
      <c r="AI36" s="33">
        <f>IF(D6L1229C15=0,0,D6L1229C11/D6L1229C15)</f>
        <v>1.209683037054447E-3</v>
      </c>
      <c r="AJ36" s="16" t="s">
        <v>37433</v>
      </c>
      <c r="AK36" s="33">
        <f>IF(D6L1229C5=0,0,D6L1229C11/D6L1229C5)</f>
        <v>1.2781221077356497E-2</v>
      </c>
      <c r="AL36" s="16" t="s">
        <v>37434</v>
      </c>
      <c r="AM36" s="33">
        <f>D6L1229C8*CHOOSE(MIN(D6L1229C9,RUN_YEARS),B7L812C4,B7L812C13,B7L812C22,B7L812C31,B7L812C40)</f>
        <v>10.238728013523914</v>
      </c>
      <c r="AN36" s="16" t="s">
        <v>37435</v>
      </c>
      <c r="AO36" s="33">
        <f>D6L1229C8-D6L1229C18</f>
        <v>23.032671390321976</v>
      </c>
      <c r="AP36" s="16" t="s">
        <v>37436</v>
      </c>
      <c r="AQ36" s="33">
        <f>CHOOSE(MIN(D6L1229C9,RUN_YEARS),B7L812C2,B7L812C11,B7L812C20,B7L812C29,B7L812C38)</f>
        <v>155.03356079318721</v>
      </c>
      <c r="AR36" s="16" t="s">
        <v>37437</v>
      </c>
      <c r="AS36" s="33">
        <f>IF(D6L1229C20=0,0,D6L1229C18/D6L1229C20)</f>
        <v>6.6042010266294845E-2</v>
      </c>
      <c r="AT36" s="16" t="s">
        <v>37438</v>
      </c>
      <c r="AU36" s="33">
        <f>IF(D6L1229C5=0,0,D6L1229C18/D6L1229C5)</f>
        <v>0.15386680748301204</v>
      </c>
      <c r="AV36" s="16" t="s">
        <v>37439</v>
      </c>
      <c r="AW36" s="33">
        <f>CHOOSE(MIN(D6L1229C9,RUN_YEARS),B7L812C1,B7L812C10,B7L812C19,B7L812C28,B7L812C37)</f>
        <v>348.75787846931911</v>
      </c>
      <c r="AX36" s="16" t="s">
        <v>37440</v>
      </c>
      <c r="AY36" s="33">
        <f>IF(D6L1229C23=0,0,D6L1229C19/D6L1229C23)</f>
        <v>6.6042010266294832E-2</v>
      </c>
      <c r="AZ36" s="16" t="s">
        <v>37441</v>
      </c>
      <c r="BA36" s="33">
        <f>IF(D6L1229C5=0,0,D6L1229C19/D6L1229C5)</f>
        <v>0.34613319251698799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69683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703.07526568125513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155.03356079318721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348.75787846931911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124.08596694694114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62.042983473470571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31.021491736735285</v>
      </c>
      <c r="R38" s="16" t="s">
        <v>37465</v>
      </c>
      <c r="S38" s="15">
        <f>D6L1231C5-D6L1231C7</f>
        <v>31.021491736735285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30.228506648662083</v>
      </c>
      <c r="X38" s="16" t="s">
        <v>37467</v>
      </c>
      <c r="Y38" s="33">
        <f>D6L1231C7-D6L1231C10</f>
        <v>0.79298508807320189</v>
      </c>
      <c r="Z38" s="16" t="s">
        <v>37468</v>
      </c>
      <c r="AA38" s="33">
        <f>CHOOSE(MIN(D6L1231C9,RUN_YEARS),B7L812C7,B7L812C16,B7L812C25,B7L812C34,B7L812C43)</f>
        <v>69683</v>
      </c>
      <c r="AB38" s="16" t="s">
        <v>37469</v>
      </c>
      <c r="AC38" s="33">
        <f>IF(D6L1231C12=0,0,D6L1231C10/D6L1231C12)</f>
        <v>4.338003049332274E-4</v>
      </c>
      <c r="AD38" s="16" t="s">
        <v>37470</v>
      </c>
      <c r="AE38" s="33">
        <f>IF(D6L1231C5=0,0,D6L1231C10/D6L1231C5)</f>
        <v>0.48721877892264354</v>
      </c>
      <c r="AF38" s="16" t="s">
        <v>37471</v>
      </c>
      <c r="AG38" s="33">
        <f>CHOOSE(MIN(D6L1231C9,RUN_YEARS),B7L812C5,B7L812C14,B7L812C23,B7L812C32,B7L812C41)</f>
        <v>703.07526568125513</v>
      </c>
      <c r="AH38" s="16" t="s">
        <v>37472</v>
      </c>
      <c r="AI38" s="33">
        <f>IF(D6L1231C15=0,0,D6L1231C11/D6L1231C15)</f>
        <v>1.1278807928263943E-3</v>
      </c>
      <c r="AJ38" s="16" t="s">
        <v>37473</v>
      </c>
      <c r="AK38" s="33">
        <f>IF(D6L1231C5=0,0,D6L1231C11/D6L1231C5)</f>
        <v>1.2781221077356481E-2</v>
      </c>
      <c r="AL38" s="16" t="s">
        <v>37474</v>
      </c>
      <c r="AM38" s="33">
        <f>D6L1231C8*CHOOSE(MIN(D6L1231C9,RUN_YEARS),B7L812C4,B7L812C13,B7L812C22,B7L812C31,B7L812C40)</f>
        <v>9.5463557937841941</v>
      </c>
      <c r="AN38" s="16" t="s">
        <v>37475</v>
      </c>
      <c r="AO38" s="33">
        <f>D6L1231C8-D6L1231C18</f>
        <v>21.475135942951091</v>
      </c>
      <c r="AP38" s="16" t="s">
        <v>37476</v>
      </c>
      <c r="AQ38" s="33">
        <f>CHOOSE(MIN(D6L1231C9,RUN_YEARS),B7L812C2,B7L812C11,B7L812C20,B7L812C29,B7L812C38)</f>
        <v>155.03356079318721</v>
      </c>
      <c r="AR38" s="16" t="s">
        <v>37477</v>
      </c>
      <c r="AS38" s="33">
        <f>IF(D6L1231C20=0,0,D6L1231C18/D6L1231C20)</f>
        <v>6.157605969277137E-2</v>
      </c>
      <c r="AT38" s="16" t="s">
        <v>37478</v>
      </c>
      <c r="AU38" s="33">
        <f>IF(D6L1231C5=0,0,D6L1231C18/D6L1231C5)</f>
        <v>0.15386680748301204</v>
      </c>
      <c r="AV38" s="16" t="s">
        <v>37479</v>
      </c>
      <c r="AW38" s="33">
        <f>CHOOSE(MIN(D6L1231C9,RUN_YEARS),B7L812C1,B7L812C10,B7L812C19,B7L812C28,B7L812C37)</f>
        <v>348.75787846931911</v>
      </c>
      <c r="AX38" s="16" t="s">
        <v>37480</v>
      </c>
      <c r="AY38" s="33">
        <f>IF(D6L1231C23=0,0,D6L1231C19/D6L1231C23)</f>
        <v>6.1576059692771357E-2</v>
      </c>
      <c r="AZ38" s="16" t="s">
        <v>37481</v>
      </c>
      <c r="BA38" s="33">
        <f>IF(D6L1231C5=0,0,D6L1231C19/D6L1231C5)</f>
        <v>0.34613319251698793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69683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703.07526568125513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155.03356079318721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348.75787846931911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2481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2481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992.40000000000009</v>
      </c>
      <c r="R40" s="16" t="s">
        <v>37506</v>
      </c>
      <c r="S40" s="15">
        <f>D6L1233C5-D6L1233C7</f>
        <v>1488.6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967.03183240566295</v>
      </c>
      <c r="X40" s="16" t="s">
        <v>37508</v>
      </c>
      <c r="Y40" s="33">
        <f>D6L1233C7-D6L1233C10</f>
        <v>25.368167594337137</v>
      </c>
      <c r="Z40" s="16" t="s">
        <v>37509</v>
      </c>
      <c r="AA40" s="33">
        <f>CHOOSE(MIN(D6L1233C9,RUN_YEARS),B7L812C7,B7L812C16,B7L812C25,B7L812C34,B7L812C43)</f>
        <v>69683</v>
      </c>
      <c r="AB40" s="16" t="s">
        <v>37510</v>
      </c>
      <c r="AC40" s="33">
        <f>IF(D6L1233C12=0,0,D6L1233C10/D6L1233C12)</f>
        <v>1.3877586102860998E-2</v>
      </c>
      <c r="AD40" s="16" t="s">
        <v>37511</v>
      </c>
      <c r="AE40" s="33">
        <f>IF(D6L1233C5=0,0,D6L1233C10/D6L1233C5)</f>
        <v>0.38977502313811485</v>
      </c>
      <c r="AF40" s="16" t="s">
        <v>37512</v>
      </c>
      <c r="AG40" s="33">
        <f>CHOOSE(MIN(D6L1233C9,RUN_YEARS),B7L812C5,B7L812C14,B7L812C23,B7L812C32,B7L812C41)</f>
        <v>703.07526568125513</v>
      </c>
      <c r="AH40" s="16" t="s">
        <v>37513</v>
      </c>
      <c r="AI40" s="33">
        <f>IF(D6L1233C15=0,0,D6L1233C11/D6L1233C15)</f>
        <v>3.6081723867438686E-2</v>
      </c>
      <c r="AJ40" s="16" t="s">
        <v>37514</v>
      </c>
      <c r="AK40" s="33">
        <f>IF(D6L1233C5=0,0,D6L1233C11/D6L1233C5)</f>
        <v>1.0224976861885183E-2</v>
      </c>
      <c r="AL40" s="16" t="s">
        <v>37515</v>
      </c>
      <c r="AM40" s="33">
        <f>D6L1233C8*CHOOSE(MIN(D6L1233C9,RUN_YEARS),B7L812C4,B7L812C13,B7L812C22,B7L812C31,B7L812C40)</f>
        <v>458.09225923842342</v>
      </c>
      <c r="AN40" s="16" t="s">
        <v>37516</v>
      </c>
      <c r="AO40" s="33">
        <f>D6L1233C8-D6L1233C18</f>
        <v>1030.5077407615765</v>
      </c>
      <c r="AP40" s="16" t="s">
        <v>37517</v>
      </c>
      <c r="AQ40" s="33">
        <f>CHOOSE(MIN(D6L1233C9,RUN_YEARS),B7L812C2,B7L812C11,B7L812C20,B7L812C29,B7L812C38)</f>
        <v>155.03356079318721</v>
      </c>
      <c r="AR40" s="16" t="s">
        <v>37518</v>
      </c>
      <c r="AS40" s="33">
        <f>IF(D6L1233C20=0,0,D6L1233C18/D6L1233C20)</f>
        <v>2.9547941548573</v>
      </c>
      <c r="AT40" s="16" t="s">
        <v>37519</v>
      </c>
      <c r="AU40" s="33">
        <f>IF(D6L1233C5=0,0,D6L1233C18/D6L1233C5)</f>
        <v>0.18464016897961444</v>
      </c>
      <c r="AV40" s="16" t="s">
        <v>37520</v>
      </c>
      <c r="AW40" s="33">
        <f>CHOOSE(MIN(D6L1233C9,RUN_YEARS),B7L812C1,B7L812C10,B7L812C19,B7L812C28,B7L812C37)</f>
        <v>348.75787846931911</v>
      </c>
      <c r="AX40" s="16" t="s">
        <v>37521</v>
      </c>
      <c r="AY40" s="33">
        <f>IF(D6L1233C23=0,0,D6L1233C19/D6L1233C23)</f>
        <v>2.9547941548572996</v>
      </c>
      <c r="AZ40" s="16" t="s">
        <v>37522</v>
      </c>
      <c r="BA40" s="33">
        <f>IF(D6L1233C5=0,0,D6L1233C19/D6L1233C5)</f>
        <v>0.41535983102038554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69683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703.07526568125513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155.03356079318721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348.75787846931911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1914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1914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1914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1865.0734857158795</v>
      </c>
      <c r="X42" s="16" t="s">
        <v>37548</v>
      </c>
      <c r="Y42" s="33">
        <f>D6L1235C7-D6L1235C10</f>
        <v>48.926514284120458</v>
      </c>
      <c r="Z42" s="16" t="s">
        <v>37549</v>
      </c>
      <c r="AA42" s="33">
        <f>CHOOSE(MIN(D6L1235C9,RUN_YEARS),B7L812C7,B7L812C16,B7L812C25,B7L812C34,B7L812C43)</f>
        <v>69683</v>
      </c>
      <c r="AB42" s="16" t="s">
        <v>37550</v>
      </c>
      <c r="AC42" s="33">
        <f>IF(D6L1235C12=0,0,D6L1235C10/D6L1235C12)</f>
        <v>2.6765114672386084E-2</v>
      </c>
      <c r="AD42" s="16" t="s">
        <v>37551</v>
      </c>
      <c r="AE42" s="33">
        <f>IF(D6L1235C5=0,0,D6L1235C10/D6L1235C5)</f>
        <v>0.97443755784528707</v>
      </c>
      <c r="AF42" s="16" t="s">
        <v>37552</v>
      </c>
      <c r="AG42" s="33">
        <f>CHOOSE(MIN(D6L1235C9,RUN_YEARS),B7L812C5,B7L812C14,B7L812C23,B7L812C32,B7L812C41)</f>
        <v>703.07526568125513</v>
      </c>
      <c r="AH42" s="16" t="s">
        <v>37553</v>
      </c>
      <c r="AI42" s="33">
        <f>IF(D6L1235C15=0,0,D6L1235C11/D6L1235C15)</f>
        <v>6.958929814820379E-2</v>
      </c>
      <c r="AJ42" s="16" t="s">
        <v>37554</v>
      </c>
      <c r="AK42" s="33">
        <f>IF(D6L1235C5=0,0,D6L1235C11/D6L1235C5)</f>
        <v>2.5562442154712883E-2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155.03356079318721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348.75787846931911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-13461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-13461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-13461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69683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703.07526568125513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-4142.4021910576503</v>
      </c>
      <c r="AN43" s="16" t="s">
        <v>37576</v>
      </c>
      <c r="AO43" s="33">
        <f>D6L1236C8-D6L1236C18</f>
        <v>-9318.5978089423497</v>
      </c>
      <c r="AP43" s="16" t="s">
        <v>37577</v>
      </c>
      <c r="AQ43" s="33">
        <f>CHOOSE(MIN(D6L1236C9,RUN_YEARS),B7L812C2,B7L812C11,B7L812C20,B7L812C29,B7L812C38)</f>
        <v>155.03356079318721</v>
      </c>
      <c r="AR43" s="16" t="s">
        <v>37578</v>
      </c>
      <c r="AS43" s="33">
        <f>IF(D6L1236C20=0,0,D6L1236C18/D6L1236C20)</f>
        <v>-26.719390110529435</v>
      </c>
      <c r="AT43" s="16" t="s">
        <v>37579</v>
      </c>
      <c r="AU43" s="33">
        <f>IF(D6L1236C5=0,0,D6L1236C18/D6L1236C5)</f>
        <v>0.30773361496602408</v>
      </c>
      <c r="AV43" s="16" t="s">
        <v>37580</v>
      </c>
      <c r="AW43" s="33">
        <f>CHOOSE(MIN(D6L1236C9,RUN_YEARS),B7L812C1,B7L812C10,B7L812C19,B7L812C28,B7L812C37)</f>
        <v>348.75787846931911</v>
      </c>
      <c r="AX43" s="16" t="s">
        <v>37581</v>
      </c>
      <c r="AY43" s="33">
        <f>IF(D6L1236C23=0,0,D6L1236C19/D6L1236C23)</f>
        <v>-26.719390110529428</v>
      </c>
      <c r="AZ43" s="16" t="s">
        <v>37582</v>
      </c>
      <c r="BA43" s="33">
        <f>IF(D6L1236C5=0,0,D6L1236C19/D6L1236C5)</f>
        <v>0.69226638503397586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-8808.8284354376756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-8937.4142177188369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2970.6928911405812</v>
      </c>
      <c r="R44" s="16" t="s">
        <v>37586</v>
      </c>
      <c r="S44" s="15">
        <f>SUM(D6L1229C8:D6L1236C8)</f>
        <v>-11908.107108859418</v>
      </c>
      <c r="U44" s="21" t="str">
        <f>NULL_VALUE</f>
        <v>n/a</v>
      </c>
      <c r="V44" s="16" t="s">
        <v>37587</v>
      </c>
      <c r="W44" s="33">
        <f>SUM(D6L1229C10:D6L1236C10)</f>
        <v>2894.7547259513831</v>
      </c>
      <c r="X44" s="16" t="s">
        <v>37588</v>
      </c>
      <c r="Y44" s="33">
        <f>SUM(D6L1229C11:D6L1236C11)</f>
        <v>75.93816518919796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4.154176378673971E-2</v>
      </c>
      <c r="AD44" s="16" t="s">
        <v>37590</v>
      </c>
      <c r="AE44" s="33">
        <f>IF(D6L1237C5=0,0,D6L1237C10/D6L1237C5)</f>
        <v>-0.32389174938455889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0.10800858584552331</v>
      </c>
      <c r="AJ44" s="16" t="s">
        <v>37592</v>
      </c>
      <c r="AK44" s="33">
        <f>IF(D6L1237C5=0,0,D6L1237C11/D6L1237C5)</f>
        <v>-8.4966594743529997E-3</v>
      </c>
      <c r="AL44" s="16" t="s">
        <v>37593</v>
      </c>
      <c r="AM44" s="33">
        <f>SUM(D6L1229C18:D6L1236C18)</f>
        <v>-3664.5248480119189</v>
      </c>
      <c r="AN44" s="16" t="s">
        <v>37594</v>
      </c>
      <c r="AO44" s="33">
        <f>SUM(D6L1229C19:D6L1236C19)</f>
        <v>-8243.5822608474991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-23.636977885713069</v>
      </c>
      <c r="AT44" s="16" t="s">
        <v>37596</v>
      </c>
      <c r="AU44" s="33">
        <f>IF(D6L1237C5=0,0,D6L1237C18/D6L1237C5)</f>
        <v>0.41002070159698195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-23.636977885713062</v>
      </c>
      <c r="AZ44" s="16" t="s">
        <v>37598</v>
      </c>
      <c r="BA44" s="33">
        <f>IF(D6L1237C5=0,0,D6L1237C19/D6L1237C5)</f>
        <v>0.92236770726192996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656.85546845299393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328.42773422649697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164.21386711324848</v>
      </c>
      <c r="R45" s="16" t="s">
        <v>37603</v>
      </c>
      <c r="S45" s="15">
        <f>D6L1238C5-D6L1238C7</f>
        <v>164.21386711324848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160.01615963416435</v>
      </c>
      <c r="X45" s="16" t="s">
        <v>37605</v>
      </c>
      <c r="Y45" s="33">
        <f>D6L1238C7-D6L1238C10</f>
        <v>4.19770747908413</v>
      </c>
      <c r="Z45" s="16" t="s">
        <v>37606</v>
      </c>
      <c r="AA45" s="33">
        <f>CHOOSE(MIN(D6L1238C9,RUN_YEARS),B7L812C7,B7L812C16,B7L812C25,B7L812C34,B7L812C43)</f>
        <v>69683</v>
      </c>
      <c r="AB45" s="16" t="s">
        <v>37607</v>
      </c>
      <c r="AC45" s="33">
        <f>IF(D6L1238C12=0,0,D6L1238C10/D6L1238C12)</f>
        <v>2.296344296803587E-3</v>
      </c>
      <c r="AD45" s="16" t="s">
        <v>37608</v>
      </c>
      <c r="AE45" s="33">
        <f>IF(D6L1238C5=0,0,D6L1238C10/D6L1238C5)</f>
        <v>0.48721877892264354</v>
      </c>
      <c r="AF45" s="16" t="s">
        <v>37609</v>
      </c>
      <c r="AG45" s="33">
        <f>CHOOSE(MIN(D6L1238C9,RUN_YEARS),B7L812C5,B7L812C14,B7L812C23,B7L812C32,B7L812C41)</f>
        <v>703.07526568125513</v>
      </c>
      <c r="AH45" s="16" t="s">
        <v>37610</v>
      </c>
      <c r="AI45" s="33">
        <f>IF(D6L1238C15=0,0,D6L1238C11/D6L1238C15)</f>
        <v>5.9704951716893348E-3</v>
      </c>
      <c r="AJ45" s="16" t="s">
        <v>37611</v>
      </c>
      <c r="AK45" s="33">
        <f>IF(D6L1238C5=0,0,D6L1238C11/D6L1238C5)</f>
        <v>1.2781221077356464E-2</v>
      </c>
      <c r="AL45" s="16" t="s">
        <v>37612</v>
      </c>
      <c r="AM45" s="33">
        <f>D6L1238C8*CHOOSE(MIN(D6L1238C9,RUN_YEARS),B7L812C4,B7L812C13,B7L812C22,B7L812C31,B7L812C40)</f>
        <v>50.534126954310253</v>
      </c>
      <c r="AN45" s="16" t="s">
        <v>37613</v>
      </c>
      <c r="AO45" s="33">
        <f>D6L1238C8-D6L1238C18</f>
        <v>113.67974015893823</v>
      </c>
      <c r="AP45" s="16" t="s">
        <v>37614</v>
      </c>
      <c r="AQ45" s="33">
        <f>CHOOSE(MIN(D6L1238C9,RUN_YEARS),B7L812C2,B7L812C11,B7L812C20,B7L812C29,B7L812C38)</f>
        <v>155.03356079318721</v>
      </c>
      <c r="AR45" s="16" t="s">
        <v>37615</v>
      </c>
      <c r="AS45" s="33">
        <f>IF(D6L1238C20=0,0,D6L1238C18/D6L1238C20)</f>
        <v>0.32595604910166603</v>
      </c>
      <c r="AT45" s="16" t="s">
        <v>37616</v>
      </c>
      <c r="AU45" s="33">
        <f>IF(D6L1238C5=0,0,D6L1238C18/D6L1238C5)</f>
        <v>0.15386680748301204</v>
      </c>
      <c r="AV45" s="16" t="s">
        <v>37617</v>
      </c>
      <c r="AW45" s="33">
        <f>CHOOSE(MIN(D6L1238C9,RUN_YEARS),B7L812C1,B7L812C10,B7L812C19,B7L812C28,B7L812C37)</f>
        <v>348.75787846931911</v>
      </c>
      <c r="AX45" s="16" t="s">
        <v>37618</v>
      </c>
      <c r="AY45" s="33">
        <f>IF(D6L1238C23=0,0,D6L1238C19/D6L1238C23)</f>
        <v>0.32595604910166598</v>
      </c>
      <c r="AZ45" s="16" t="s">
        <v>37619</v>
      </c>
      <c r="BA45" s="33">
        <f>IF(D6L1238C5=0,0,D6L1238C19/D6L1238C5)</f>
        <v>0.34613319251698799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8963.0366903975246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8963.0366903975246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3585.2146761590102</v>
      </c>
      <c r="R46" s="16" t="s">
        <v>37623</v>
      </c>
      <c r="S46" s="15">
        <f>D6L1239C5-D6L1239C7</f>
        <v>5377.8220142385144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3493.5678333874675</v>
      </c>
      <c r="X46" s="16" t="s">
        <v>37625</v>
      </c>
      <c r="Y46" s="33">
        <f>D6L1239C7-D6L1239C10</f>
        <v>91.646842771542651</v>
      </c>
      <c r="Z46" s="16" t="s">
        <v>37626</v>
      </c>
      <c r="AA46" s="33">
        <f>CHOOSE(MIN(D6L1239C9,RUN_YEARS),B7L812C7,B7L812C16,B7L812C25,B7L812C34,B7L812C43)</f>
        <v>69683</v>
      </c>
      <c r="AB46" s="16" t="s">
        <v>37627</v>
      </c>
      <c r="AC46" s="33">
        <f>IF(D6L1239C12=0,0,D6L1239C10/D6L1239C12)</f>
        <v>5.0135152524826247E-2</v>
      </c>
      <c r="AD46" s="16" t="s">
        <v>37628</v>
      </c>
      <c r="AE46" s="33">
        <f>IF(D6L1239C5=0,0,D6L1239C10/D6L1239C5)</f>
        <v>0.38977502313811485</v>
      </c>
      <c r="AF46" s="16" t="s">
        <v>37629</v>
      </c>
      <c r="AG46" s="33">
        <f>CHOOSE(MIN(D6L1239C9,RUN_YEARS),B7L812C5,B7L812C14,B7L812C23,B7L812C32,B7L812C41)</f>
        <v>703.07526568125513</v>
      </c>
      <c r="AH46" s="16" t="s">
        <v>37630</v>
      </c>
      <c r="AI46" s="33">
        <f>IF(D6L1239C15=0,0,D6L1239C11/D6L1239C15)</f>
        <v>0.13035139656454858</v>
      </c>
      <c r="AJ46" s="16" t="s">
        <v>37631</v>
      </c>
      <c r="AK46" s="33">
        <f>IF(D6L1239C5=0,0,D6L1239C11/D6L1239C5)</f>
        <v>1.0224976861885185E-2</v>
      </c>
      <c r="AL46" s="16" t="s">
        <v>37632</v>
      </c>
      <c r="AM46" s="33">
        <f>D6L1239C8*CHOOSE(MIN(D6L1239C9,RUN_YEARS),B7L812C4,B7L812C13,B7L812C22,B7L812C31,B7L812C40)</f>
        <v>1654.936609085483</v>
      </c>
      <c r="AN46" s="16" t="s">
        <v>37633</v>
      </c>
      <c r="AO46" s="33">
        <f>D6L1239C8-D6L1239C18</f>
        <v>3722.8854051530316</v>
      </c>
      <c r="AP46" s="16" t="s">
        <v>37634</v>
      </c>
      <c r="AQ46" s="33">
        <f>CHOOSE(MIN(D6L1239C9,RUN_YEARS),B7L812C2,B7L812C11,B7L812C20,B7L812C29,B7L812C38)</f>
        <v>155.03356079318721</v>
      </c>
      <c r="AR46" s="16" t="s">
        <v>37635</v>
      </c>
      <c r="AS46" s="33">
        <f>IF(D6L1239C20=0,0,D6L1239C18/D6L1239C20)</f>
        <v>10.674699082046805</v>
      </c>
      <c r="AT46" s="16" t="s">
        <v>37636</v>
      </c>
      <c r="AU46" s="33">
        <f>IF(D6L1239C5=0,0,D6L1239C18/D6L1239C5)</f>
        <v>0.18464016897961444</v>
      </c>
      <c r="AV46" s="16" t="s">
        <v>37637</v>
      </c>
      <c r="AW46" s="33">
        <f>CHOOSE(MIN(D6L1239C9,RUN_YEARS),B7L812C1,B7L812C10,B7L812C19,B7L812C28,B7L812C37)</f>
        <v>348.75787846931911</v>
      </c>
      <c r="AX46" s="16" t="s">
        <v>37638</v>
      </c>
      <c r="AY46" s="33">
        <f>IF(D6L1239C23=0,0,D6L1239C19/D6L1239C23)</f>
        <v>10.674699082046804</v>
      </c>
      <c r="AZ46" s="16" t="s">
        <v>37639</v>
      </c>
      <c r="BA46" s="33">
        <f>IF(D6L1239C5=0,0,D6L1239C19/D6L1239C5)</f>
        <v>0.41535983102038554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9619.8921588505182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9291.4644246240223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3749.4285432722586</v>
      </c>
      <c r="R47" s="16" t="s">
        <v>37643</v>
      </c>
      <c r="S47" s="15">
        <f>SUM(D6L1238C8:D6L1239C8)</f>
        <v>5542.0358813517632</v>
      </c>
      <c r="U47" s="21" t="str">
        <f>NULL_VALUE</f>
        <v>n/a</v>
      </c>
      <c r="V47" s="16" t="s">
        <v>37644</v>
      </c>
      <c r="W47" s="33">
        <f>SUM(D6L1238C10:D6L1239C10)</f>
        <v>3653.5839930216321</v>
      </c>
      <c r="X47" s="16" t="s">
        <v>37645</v>
      </c>
      <c r="Y47" s="33">
        <f>SUM(D6L1238C11:D6L1239C11)</f>
        <v>95.844550250626781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5.2431496821629835E-2</v>
      </c>
      <c r="AD47" s="16" t="s">
        <v>37647</v>
      </c>
      <c r="AE47" s="33">
        <f>IF(D6L1240C5=0,0,D6L1240C10/D6L1240C5)</f>
        <v>0.39321939212714296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0.1363218917362379</v>
      </c>
      <c r="AJ47" s="16" t="s">
        <v>37649</v>
      </c>
      <c r="AK47" s="33">
        <f>IF(D6L1240C5=0,0,D6L1240C11/D6L1240C5)</f>
        <v>1.0315333070277037E-2</v>
      </c>
      <c r="AL47" s="16" t="s">
        <v>37650</v>
      </c>
      <c r="AM47" s="33">
        <f>SUM(D6L1238C18:D6L1239C18)</f>
        <v>1705.4707360397933</v>
      </c>
      <c r="AN47" s="16" t="s">
        <v>37651</v>
      </c>
      <c r="AO47" s="33">
        <f>SUM(D6L1238C19:D6L1239C19)</f>
        <v>3836.5651453119699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11.000655131148472</v>
      </c>
      <c r="AT47" s="16" t="s">
        <v>37653</v>
      </c>
      <c r="AU47" s="33">
        <f>IF(D6L1240C5=0,0,D6L1240C18/D6L1240C5)</f>
        <v>0.18355241521670088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11.00065513114847</v>
      </c>
      <c r="AZ47" s="16" t="s">
        <v>37655</v>
      </c>
      <c r="BA47" s="33">
        <f>IF(D6L1240C5=0,0,D6L1240C19/D6L1240C5)</f>
        <v>0.41291285958587909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13998.545519598782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9930.2784947225973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11508.235578321546</v>
      </c>
      <c r="R48" s="16" t="s">
        <v>37660</v>
      </c>
      <c r="S48" s="15">
        <f>SUM(D6L1228C8,D6L1237C8,D6L1240C8)</f>
        <v>-1577.9570835989489</v>
      </c>
      <c r="U48" s="21" t="str">
        <f>NULL_VALUE</f>
        <v>n/a</v>
      </c>
      <c r="V48" s="16" t="s">
        <v>37661</v>
      </c>
      <c r="W48" s="33">
        <f>SUM(D6L1228C10,D6L1237C10,D6L1240C10)</f>
        <v>11210.760525024793</v>
      </c>
      <c r="X48" s="16" t="s">
        <v>37662</v>
      </c>
      <c r="Y48" s="33">
        <f>SUM(D6L1228C11,D6L1237C11,D6L1240C11)</f>
        <v>297.47505329675528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0.15406730669570023</v>
      </c>
      <c r="AD48" s="16" t="s">
        <v>37664</v>
      </c>
      <c r="AE48" s="33">
        <f>IF(D6L1241C5=0,0,D6L1241C10/D6L1241C5)</f>
        <v>1.1289472426158744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0.40057499740882119</v>
      </c>
      <c r="AJ48" s="16" t="s">
        <v>37666</v>
      </c>
      <c r="AK48" s="33">
        <f>IF(D6L1241C5=0,0,D6L1241C11/D6L1241C5)</f>
        <v>2.9956365620042488E-2</v>
      </c>
      <c r="AL48" s="16" t="s">
        <v>37667</v>
      </c>
      <c r="AM48" s="33">
        <f>SUM(D6L1228C18,D6L1237C18,D6L1240C18)</f>
        <v>-436.50577089747094</v>
      </c>
      <c r="AN48" s="16" t="s">
        <v>37668</v>
      </c>
      <c r="AO48" s="33">
        <f>SUM(D6L1228C19,D6L1237C19,D6L1240C19)</f>
        <v>-1141.4513127014761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-4.474680422839544</v>
      </c>
      <c r="AT48" s="16" t="s">
        <v>37670</v>
      </c>
      <c r="AU48" s="33">
        <f>IF(D6L1241C5=0,0,D6L1241C18/D6L1241C5)</f>
        <v>-4.3957052274963888E-2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-4.4746804228395369</v>
      </c>
      <c r="AZ48" s="16" t="s">
        <v>37672</v>
      </c>
      <c r="BA48" s="33">
        <f>IF(D6L1241C5=0,0,D6L1241C19/D6L1241C5)</f>
        <v>-0.1149465559609527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99.359911666666662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85.449524033333333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42.724762016666666</v>
      </c>
      <c r="R8" s="16" t="s">
        <v>37681</v>
      </c>
      <c r="S8" s="15">
        <f>D6L1301C5-D6L1301C7</f>
        <v>42.724762016666666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40.725597936975412</v>
      </c>
      <c r="X8" s="16" t="s">
        <v>37683</v>
      </c>
      <c r="Y8" s="33">
        <f>D6L1301C7-D6L1301C10</f>
        <v>1.9991640796912549</v>
      </c>
      <c r="Z8" s="16" t="s">
        <v>37684</v>
      </c>
      <c r="AA8" s="33">
        <f>CHOOSE(MIN(D6L1301C9,RUN_YEARS),B7L813C7,B7L813C16,B7L813C25,B7L813C34,B7L813C43)</f>
        <v>911.33333333333337</v>
      </c>
      <c r="AB8" s="16" t="s">
        <v>37685</v>
      </c>
      <c r="AC8" s="33">
        <f>IF(D6L1301C12=0,0,D6L1301C10/D6L1301C12)</f>
        <v>4.4687927509482896E-2</v>
      </c>
      <c r="AD8" s="16" t="s">
        <v>37686</v>
      </c>
      <c r="AE8" s="33">
        <f>IF(D6L1301C5=0,0,D6L1301C10/D6L1301C5)</f>
        <v>0.47660415195628952</v>
      </c>
      <c r="AF8" s="16" t="s">
        <v>37687</v>
      </c>
      <c r="AG8" s="33">
        <f>CHOOSE(MIN(D6L1301C9,RUN_YEARS),B7L813C5,B7L813C14,B7L813C23,B7L813C32,B7L813C41)</f>
        <v>17.206196489120032</v>
      </c>
      <c r="AH8" s="16" t="s">
        <v>37688</v>
      </c>
      <c r="AI8" s="33">
        <f>IF(D6L1301C15=0,0,D6L1301C11/D6L1301C15)</f>
        <v>0.11618861152465527</v>
      </c>
      <c r="AJ8" s="16" t="s">
        <v>37689</v>
      </c>
      <c r="AK8" s="33">
        <f>IF(D6L1301C5=0,0,D6L1301C11/D6L1301C5)</f>
        <v>2.3395848043710497E-2</v>
      </c>
      <c r="AL8" s="16" t="s">
        <v>37690</v>
      </c>
      <c r="AM8" s="33">
        <f>D6L1301C8*CHOOSE(MIN(D6L1301C9,RUN_YEARS),B7L813C4,B7L813C13,B7L813C22,B7L813C31,B7L813C40)</f>
        <v>9.9052609716452729</v>
      </c>
      <c r="AN8" s="16" t="s">
        <v>37691</v>
      </c>
      <c r="AO8" s="33">
        <f>D6L1301C8-D6L1301C18</f>
        <v>32.819501045021397</v>
      </c>
      <c r="AP8" s="16" t="s">
        <v>37692</v>
      </c>
      <c r="AQ8" s="33">
        <f>CHOOSE(MIN(D6L1301C9,RUN_YEARS),B7L813C2,B7L813C11,B7L813C20,B7L813C29,B7L813C38)</f>
        <v>2.1969345921073353</v>
      </c>
      <c r="AR8" s="16" t="s">
        <v>37693</v>
      </c>
      <c r="AS8" s="33">
        <f>IF(D6L1301C20=0,0,D6L1301C18/D6L1301C20)</f>
        <v>4.5086735887498524</v>
      </c>
      <c r="AT8" s="16" t="s">
        <v>37694</v>
      </c>
      <c r="AU8" s="33">
        <f>IF(D6L1301C5=0,0,D6L1301C18/D6L1301C5)</f>
        <v>0.11591943996997914</v>
      </c>
      <c r="AV8" s="16" t="s">
        <v>37695</v>
      </c>
      <c r="AW8" s="33">
        <f>CHOOSE(MIN(D6L1301C9,RUN_YEARS),B7L813C1,B7L813C10,B7L813C19,B7L813C28,B7L813C37)</f>
        <v>7.2791920725672794</v>
      </c>
      <c r="AX8" s="16" t="s">
        <v>37696</v>
      </c>
      <c r="AY8" s="33">
        <f>IF(D6L1301C23=0,0,D6L1301C19/D6L1301C23)</f>
        <v>4.5086735887498532</v>
      </c>
      <c r="AZ8" s="16" t="s">
        <v>37697</v>
      </c>
      <c r="BA8" s="33">
        <f>IF(D6L1301C5=0,0,D6L1301C19/D6L1301C5)</f>
        <v>0.38408056003002089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0.27950078407005868</v>
      </c>
      <c r="J9" s="16" t="s">
        <v>37718</v>
      </c>
      <c r="K9" s="21">
        <f>IF(FLOW_THRU_100PCT="Y",1,INDEX(VariabilityMatrix,D6L1302C1,D6L1302C9))</f>
        <v>0.65646204463521418</v>
      </c>
      <c r="L9" s="16" t="s">
        <v>37698</v>
      </c>
      <c r="M9" s="15">
        <f>IF(D6L1302C2&lt;&gt;0,D6L1302C2*D6L1302C4,D6L1302C3*D6L1302C4)</f>
        <v>0.18348165618777623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9.1740828093888116E-2</v>
      </c>
      <c r="R9" s="16" t="s">
        <v>37700</v>
      </c>
      <c r="S9" s="15">
        <f>D6L1302C5-D6L1302C7</f>
        <v>9.1740828093888116E-2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8.6741767400835695E-2</v>
      </c>
      <c r="X9" s="16" t="s">
        <v>37702</v>
      </c>
      <c r="Y9" s="33">
        <f>D6L1302C7-D6L1302C10</f>
        <v>4.9990606930524206E-3</v>
      </c>
      <c r="Z9" s="16" t="s">
        <v>37703</v>
      </c>
      <c r="AA9" s="33">
        <f>CHOOSE(MIN(D6L1302C9,RUN_YEARS),B7L813C7,B7L813C16,B7L813C25,B7L813C34,B7L813C43)</f>
        <v>1029.8</v>
      </c>
      <c r="AB9" s="16" t="s">
        <v>37704</v>
      </c>
      <c r="AC9" s="33">
        <f>IF(D6L1302C12=0,0,D6L1302C10/D6L1302C12)</f>
        <v>8.423166381902865E-5</v>
      </c>
      <c r="AD9" s="16" t="s">
        <v>37705</v>
      </c>
      <c r="AE9" s="33">
        <f>IF(D6L1302C5=0,0,D6L1302C10/D6L1302C5)</f>
        <v>0.47275443879830498</v>
      </c>
      <c r="AF9" s="16" t="s">
        <v>37706</v>
      </c>
      <c r="AG9" s="33">
        <f>CHOOSE(MIN(D6L1302C9,RUN_YEARS),B7L813C5,B7L813C14,B7L813C23,B7L813C32,B7L813C41)</f>
        <v>22.826518722281914</v>
      </c>
      <c r="AH9" s="16" t="s">
        <v>37707</v>
      </c>
      <c r="AI9" s="33">
        <f>IF(D6L1302C15=0,0,D6L1302C11/D6L1302C15)</f>
        <v>2.1900232592947385E-4</v>
      </c>
      <c r="AJ9" s="16" t="s">
        <v>37708</v>
      </c>
      <c r="AK9" s="33">
        <f>IF(D6L1302C5=0,0,D6L1302C11/D6L1302C5)</f>
        <v>2.7245561201695016E-2</v>
      </c>
      <c r="AL9" s="16" t="s">
        <v>37709</v>
      </c>
      <c r="AM9" s="33">
        <f>D6L1302C8*CHOOSE(MIN(D6L1302C9,RUN_YEARS),B7L813C4,B7L813C13,B7L813C22,B7L813C31,B7L813C40)</f>
        <v>1.9083509255559728E-2</v>
      </c>
      <c r="AN9" s="16" t="s">
        <v>37710</v>
      </c>
      <c r="AO9" s="33">
        <f>D6L1302C8-D6L1302C18</f>
        <v>7.2657318838328391E-2</v>
      </c>
      <c r="AP9" s="16" t="s">
        <v>37711</v>
      </c>
      <c r="AQ9" s="33">
        <f>CHOOSE(MIN(D6L1302C9,RUN_YEARS),B7L813C2,B7L813C11,B7L813C20,B7L813C29,B7L813C38)</f>
        <v>2.3786845771039808</v>
      </c>
      <c r="AR9" s="16" t="s">
        <v>37712</v>
      </c>
      <c r="AS9" s="33">
        <f>IF(D6L1302C20=0,0,D6L1302C18/D6L1302C20)</f>
        <v>8.022715344122534E-3</v>
      </c>
      <c r="AT9" s="16" t="s">
        <v>37713</v>
      </c>
      <c r="AU9" s="33">
        <f>IF(D6L1302C5=0,0,D6L1302C18/D6L1302C5)</f>
        <v>0.10400772290843914</v>
      </c>
      <c r="AV9" s="16" t="s">
        <v>37714</v>
      </c>
      <c r="AW9" s="33">
        <f>CHOOSE(MIN(D6L1302C9,RUN_YEARS),B7L813C1,B7L813C10,B7L813C19,B7L813C28,B7L813C37)</f>
        <v>9.0564498080512568</v>
      </c>
      <c r="AX9" s="16" t="s">
        <v>37715</v>
      </c>
      <c r="AY9" s="33">
        <f>IF(D6L1302C23=0,0,D6L1302C19/D6L1302C23)</f>
        <v>8.022715344122534E-3</v>
      </c>
      <c r="AZ9" s="16" t="s">
        <v>37716</v>
      </c>
      <c r="BA9" s="33">
        <f>IF(D6L1302C5=0,0,D6L1302C19/D6L1302C5)</f>
        <v>0.39599227709156087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2.0962367838956091E-2</v>
      </c>
      <c r="J10" s="16" t="s">
        <v>37739</v>
      </c>
      <c r="K10" s="21">
        <f>IF(FLOW_THRU_100PCT="Y",1,INDEX(VariabilityMatrix,D6L1303C1,D6L1303C9))</f>
        <v>0.65646204463521418</v>
      </c>
      <c r="L10" s="16" t="s">
        <v>37719</v>
      </c>
      <c r="M10" s="15">
        <f>IF(D6L1303C2&lt;&gt;0,D6L1303C2*D6L1303C4,D6L1303C3*D6L1303C4)</f>
        <v>1.3760998851956571E-2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6.8804994259782856E-3</v>
      </c>
      <c r="R10" s="16" t="s">
        <v>37721</v>
      </c>
      <c r="S10" s="15">
        <f>D6L1303C5-D6L1303C7</f>
        <v>6.8804994259782856E-3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6.5055732895608481E-3</v>
      </c>
      <c r="X10" s="16" t="s">
        <v>37723</v>
      </c>
      <c r="Y10" s="33">
        <f>D6L1303C7-D6L1303C10</f>
        <v>3.7492613641743749E-4</v>
      </c>
      <c r="Z10" s="16" t="s">
        <v>37724</v>
      </c>
      <c r="AA10" s="33">
        <f>CHOOSE(MIN(D6L1303C9,RUN_YEARS),B7L813C7,B7L813C16,B7L813C25,B7L813C34,B7L813C43)</f>
        <v>1029.8</v>
      </c>
      <c r="AB10" s="16" t="s">
        <v>37725</v>
      </c>
      <c r="AC10" s="33">
        <f>IF(D6L1303C12=0,0,D6L1303C10/D6L1303C12)</f>
        <v>6.3173172359301307E-6</v>
      </c>
      <c r="AD10" s="16" t="s">
        <v>37726</v>
      </c>
      <c r="AE10" s="33">
        <f>IF(D6L1303C5=0,0,D6L1303C10/D6L1303C5)</f>
        <v>0.47275443879830498</v>
      </c>
      <c r="AF10" s="16" t="s">
        <v>37727</v>
      </c>
      <c r="AG10" s="33">
        <f>CHOOSE(MIN(D6L1303C9,RUN_YEARS),B7L813C5,B7L813C14,B7L813C23,B7L813C32,B7L813C41)</f>
        <v>22.826518722281914</v>
      </c>
      <c r="AH10" s="16" t="s">
        <v>37728</v>
      </c>
      <c r="AI10" s="33">
        <f>IF(D6L1303C15=0,0,D6L1303C11/D6L1303C15)</f>
        <v>1.6425024813418284E-5</v>
      </c>
      <c r="AJ10" s="16" t="s">
        <v>37729</v>
      </c>
      <c r="AK10" s="33">
        <f>IF(D6L1303C5=0,0,D6L1303C11/D6L1303C5)</f>
        <v>2.7245561201695006E-2</v>
      </c>
      <c r="AL10" s="16" t="s">
        <v>37730</v>
      </c>
      <c r="AM10" s="33">
        <f>D6L1303C8*CHOOSE(MIN(D6L1303C9,RUN_YEARS),B7L813C4,B7L813C13,B7L813C22,B7L813C31,B7L813C40)</f>
        <v>1.4312501555376481E-3</v>
      </c>
      <c r="AN10" s="16" t="s">
        <v>37731</v>
      </c>
      <c r="AO10" s="33">
        <f>D6L1303C8-D6L1303C18</f>
        <v>5.4492492704406375E-3</v>
      </c>
      <c r="AP10" s="16" t="s">
        <v>37732</v>
      </c>
      <c r="AQ10" s="33">
        <f>CHOOSE(MIN(D6L1303C9,RUN_YEARS),B7L813C2,B7L813C11,B7L813C20,B7L813C29,B7L813C38)</f>
        <v>2.3786845771039808</v>
      </c>
      <c r="AR10" s="16" t="s">
        <v>37733</v>
      </c>
      <c r="AS10" s="33">
        <f>IF(D6L1303C20=0,0,D6L1303C18/D6L1303C20)</f>
        <v>6.0169816936391689E-4</v>
      </c>
      <c r="AT10" s="16" t="s">
        <v>37734</v>
      </c>
      <c r="AU10" s="33">
        <f>IF(D6L1303C5=0,0,D6L1303C18/D6L1303C5)</f>
        <v>0.10400772290843914</v>
      </c>
      <c r="AV10" s="16" t="s">
        <v>37735</v>
      </c>
      <c r="AW10" s="33">
        <f>CHOOSE(MIN(D6L1303C9,RUN_YEARS),B7L813C1,B7L813C10,B7L813C19,B7L813C28,B7L813C37)</f>
        <v>9.0564498080512568</v>
      </c>
      <c r="AX10" s="16" t="s">
        <v>37736</v>
      </c>
      <c r="AY10" s="33">
        <f>IF(D6L1303C23=0,0,D6L1303C19/D6L1303C23)</f>
        <v>6.0169816936391689E-4</v>
      </c>
      <c r="AZ10" s="16" t="s">
        <v>37737</v>
      </c>
      <c r="BA10" s="33">
        <f>IF(D6L1303C5=0,0,D6L1303C19/D6L1303C5)</f>
        <v>0.39599227709156087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0.67079570174770131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733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8.8035194320469845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1.630808088937133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4.1563422894630886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0.77721948720851208</v>
      </c>
      <c r="J12" s="16" t="s">
        <v>37781</v>
      </c>
      <c r="K12" s="21">
        <f>IF(FLOW_THRU_100PCT="Y",1,INDEX(VariabilityMatrix,D6L1305C1,D6L1305C9))</f>
        <v>0.33802173659965989</v>
      </c>
      <c r="L12" s="16" t="s">
        <v>37761</v>
      </c>
      <c r="M12" s="15">
        <f>IF(D6L1305C2&lt;&gt;0,D6L1305C2*D6L1305C4,D6L1305C3*D6L1305C4)</f>
        <v>0.26271708078531841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0.13135854039265921</v>
      </c>
      <c r="R12" s="16" t="s">
        <v>37763</v>
      </c>
      <c r="S12" s="15">
        <f>D6L1305C5-D6L1305C7</f>
        <v>0.13135854039265921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0.12420066608939216</v>
      </c>
      <c r="X12" s="16" t="s">
        <v>37765</v>
      </c>
      <c r="Y12" s="33">
        <f>D6L1305C7-D6L1305C10</f>
        <v>7.157874303267045E-3</v>
      </c>
      <c r="Z12" s="16" t="s">
        <v>37766</v>
      </c>
      <c r="AA12" s="33">
        <f>CHOOSE(MIN(D6L1305C9,RUN_YEARS),B7L813C7,B7L813C16,B7L813C25,B7L813C34,B7L813C43)</f>
        <v>1029.8</v>
      </c>
      <c r="AB12" s="16" t="s">
        <v>37767</v>
      </c>
      <c r="AC12" s="33">
        <f>IF(D6L1305C12=0,0,D6L1305C10/D6L1305C12)</f>
        <v>1.2060658971585955E-4</v>
      </c>
      <c r="AD12" s="16" t="s">
        <v>37768</v>
      </c>
      <c r="AE12" s="33">
        <f>IF(D6L1305C5=0,0,D6L1305C10/D6L1305C5)</f>
        <v>0.47275443879830498</v>
      </c>
      <c r="AF12" s="16" t="s">
        <v>37769</v>
      </c>
      <c r="AG12" s="33">
        <f>CHOOSE(MIN(D6L1305C9,RUN_YEARS),B7L813C5,B7L813C14,B7L813C23,B7L813C32,B7L813C41)</f>
        <v>22.826518722281914</v>
      </c>
      <c r="AH12" s="16" t="s">
        <v>37770</v>
      </c>
      <c r="AI12" s="33">
        <f>IF(D6L1305C15=0,0,D6L1305C11/D6L1305C15)</f>
        <v>3.1357713326123386E-4</v>
      </c>
      <c r="AJ12" s="16" t="s">
        <v>37771</v>
      </c>
      <c r="AK12" s="33">
        <f>IF(D6L1305C5=0,0,D6L1305C11/D6L1305C5)</f>
        <v>2.7245561201695009E-2</v>
      </c>
      <c r="AL12" s="16" t="s">
        <v>37772</v>
      </c>
      <c r="AM12" s="33">
        <f>D6L1305C8*CHOOSE(MIN(D6L1305C9,RUN_YEARS),B7L813C4,B7L813C13,B7L813C22,B7L813C31,B7L813C40)</f>
        <v>2.7324605341633418E-2</v>
      </c>
      <c r="AN12" s="16" t="s">
        <v>37773</v>
      </c>
      <c r="AO12" s="33">
        <f>D6L1305C8-D6L1305C18</f>
        <v>0.10403393505102579</v>
      </c>
      <c r="AP12" s="16" t="s">
        <v>37774</v>
      </c>
      <c r="AQ12" s="33">
        <f>CHOOSE(MIN(D6L1305C9,RUN_YEARS),B7L813C2,B7L813C11,B7L813C20,B7L813C29,B7L813C38)</f>
        <v>2.3786845771039808</v>
      </c>
      <c r="AR12" s="16" t="s">
        <v>37775</v>
      </c>
      <c r="AS12" s="33">
        <f>IF(D6L1305C20=0,0,D6L1305C18/D6L1305C20)</f>
        <v>1.1487275616383231E-2</v>
      </c>
      <c r="AT12" s="16" t="s">
        <v>37776</v>
      </c>
      <c r="AU12" s="33">
        <f>IF(D6L1305C5=0,0,D6L1305C18/D6L1305C5)</f>
        <v>0.10400772290843914</v>
      </c>
      <c r="AV12" s="16" t="s">
        <v>37777</v>
      </c>
      <c r="AW12" s="33">
        <f>CHOOSE(MIN(D6L1305C9,RUN_YEARS),B7L813C1,B7L813C10,B7L813C19,B7L813C28,B7L813C37)</f>
        <v>9.0564498080512568</v>
      </c>
      <c r="AX12" s="16" t="s">
        <v>37778</v>
      </c>
      <c r="AY12" s="33">
        <f>IF(D6L1305C23=0,0,D6L1305C19/D6L1305C23)</f>
        <v>1.1487275616383231E-2</v>
      </c>
      <c r="AZ12" s="16" t="s">
        <v>37779</v>
      </c>
      <c r="BA12" s="33">
        <f>IF(D6L1305C5=0,0,D6L1305C19/D6L1305C5)</f>
        <v>0.39599227709156087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0.12643504284716872</v>
      </c>
      <c r="J13" s="16" t="s">
        <v>37802</v>
      </c>
      <c r="K13" s="21">
        <f>IF(FLOW_THRU_100PCT="Y",1,INDEX(VariabilityMatrix,D6L1306C1,D6L1306C9))</f>
        <v>0.65646204463521418</v>
      </c>
      <c r="L13" s="16" t="s">
        <v>37782</v>
      </c>
      <c r="M13" s="15">
        <f>IF(D6L1306C2&lt;&gt;0,D6L1306C2*D6L1306C4,D6L1306C3*D6L1306C4)</f>
        <v>8.299980674099329E-2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4.1499903370496645E-2</v>
      </c>
      <c r="R13" s="16" t="s">
        <v>37784</v>
      </c>
      <c r="S13" s="15">
        <f>D6L1306C5-D6L1306C7</f>
        <v>4.1499903370496645E-2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3.9238527056206056E-2</v>
      </c>
      <c r="X13" s="16" t="s">
        <v>37786</v>
      </c>
      <c r="Y13" s="33">
        <f>D6L1306C7-D6L1306C10</f>
        <v>2.2613763142905891E-3</v>
      </c>
      <c r="Z13" s="16" t="s">
        <v>37787</v>
      </c>
      <c r="AA13" s="33">
        <f>CHOOSE(MIN(D6L1306C9,RUN_YEARS),B7L813C7,B7L813C16,B7L813C25,B7L813C34,B7L813C43)</f>
        <v>1029.8</v>
      </c>
      <c r="AB13" s="16" t="s">
        <v>37788</v>
      </c>
      <c r="AC13" s="33">
        <f>IF(D6L1306C12=0,0,D6L1306C10/D6L1306C12)</f>
        <v>3.8103055987770495E-5</v>
      </c>
      <c r="AD13" s="16" t="s">
        <v>37789</v>
      </c>
      <c r="AE13" s="33">
        <f>IF(D6L1306C5=0,0,D6L1306C10/D6L1306C5)</f>
        <v>0.47275443879830503</v>
      </c>
      <c r="AF13" s="16" t="s">
        <v>37790</v>
      </c>
      <c r="AG13" s="33">
        <f>CHOOSE(MIN(D6L1306C9,RUN_YEARS),B7L813C5,B7L813C14,B7L813C23,B7L813C32,B7L813C41)</f>
        <v>22.826518722281914</v>
      </c>
      <c r="AH13" s="16" t="s">
        <v>37791</v>
      </c>
      <c r="AI13" s="33">
        <f>IF(D6L1306C15=0,0,D6L1306C11/D6L1306C15)</f>
        <v>9.9067945568202898E-5</v>
      </c>
      <c r="AJ13" s="16" t="s">
        <v>37792</v>
      </c>
      <c r="AK13" s="33">
        <f>IF(D6L1306C5=0,0,D6L1306C11/D6L1306C5)</f>
        <v>2.7245561201694989E-2</v>
      </c>
      <c r="AL13" s="16" t="s">
        <v>37793</v>
      </c>
      <c r="AM13" s="33">
        <f>D6L1306C8*CHOOSE(MIN(D6L1306C9,RUN_YEARS),B7L813C4,B7L813C13,B7L813C22,B7L813C31,B7L813C40)</f>
        <v>8.6326209009712288E-3</v>
      </c>
      <c r="AN13" s="16" t="s">
        <v>37794</v>
      </c>
      <c r="AO13" s="33">
        <f>D6L1306C8-D6L1306C18</f>
        <v>3.2867282469525416E-2</v>
      </c>
      <c r="AP13" s="16" t="s">
        <v>37795</v>
      </c>
      <c r="AQ13" s="33">
        <f>CHOOSE(MIN(D6L1306C9,RUN_YEARS),B7L813C2,B7L813C11,B7L813C20,B7L813C29,B7L813C38)</f>
        <v>2.3786845771039808</v>
      </c>
      <c r="AR13" s="16" t="s">
        <v>37796</v>
      </c>
      <c r="AS13" s="33">
        <f>IF(D6L1306C20=0,0,D6L1306C18/D6L1306C20)</f>
        <v>3.6291574696639007E-3</v>
      </c>
      <c r="AT13" s="16" t="s">
        <v>37797</v>
      </c>
      <c r="AU13" s="33">
        <f>IF(D6L1306C5=0,0,D6L1306C18/D6L1306C5)</f>
        <v>0.10400772290843914</v>
      </c>
      <c r="AV13" s="16" t="s">
        <v>37798</v>
      </c>
      <c r="AW13" s="33">
        <f>CHOOSE(MIN(D6L1306C9,RUN_YEARS),B7L813C1,B7L813C10,B7L813C19,B7L813C28,B7L813C37)</f>
        <v>9.0564498080512568</v>
      </c>
      <c r="AX13" s="16" t="s">
        <v>37799</v>
      </c>
      <c r="AY13" s="33">
        <f>IF(D6L1306C23=0,0,D6L1306C19/D6L1306C23)</f>
        <v>3.6291574696639007E-3</v>
      </c>
      <c r="AZ13" s="16" t="s">
        <v>37800</v>
      </c>
      <c r="BA13" s="33">
        <f>IF(D6L1306C5=0,0,D6L1306C19/D6L1306C5)</f>
        <v>0.39599227709156087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1.9845955988347361E-2</v>
      </c>
      <c r="J14" s="16" t="s">
        <v>37823</v>
      </c>
      <c r="K14" s="21">
        <f>IF(FLOW_THRU_100PCT="Y",1,INDEX(VariabilityMatrix,D6L1307C1,D6L1307C9))</f>
        <v>0.67079570174770131</v>
      </c>
      <c r="L14" s="16" t="s">
        <v>37803</v>
      </c>
      <c r="M14" s="15">
        <f>IF(D6L1307C2&lt;&gt;0,D6L1307C2*D6L1307C4,D6L1307C3*D6L1307C4)</f>
        <v>1.3312581974057464E-2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6.6562909870287318E-3</v>
      </c>
      <c r="R14" s="16" t="s">
        <v>37805</v>
      </c>
      <c r="S14" s="15">
        <f>D6L1307C5-D6L1307C7</f>
        <v>6.6562909870287318E-3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6.4547312130543953E-3</v>
      </c>
      <c r="X14" s="16" t="s">
        <v>37807</v>
      </c>
      <c r="Y14" s="33">
        <f>D6L1307C7-D6L1307C10</f>
        <v>2.0155977397433647E-4</v>
      </c>
      <c r="Z14" s="16" t="s">
        <v>37808</v>
      </c>
      <c r="AA14" s="33">
        <f>CHOOSE(MIN(D6L1307C9,RUN_YEARS),B7L813C7,B7L813C16,B7L813C25,B7L813C34,B7L813C43)</f>
        <v>733</v>
      </c>
      <c r="AB14" s="16" t="s">
        <v>37809</v>
      </c>
      <c r="AC14" s="33">
        <f>IF(D6L1307C12=0,0,D6L1307C10/D6L1307C12)</f>
        <v>8.8059088854766642E-6</v>
      </c>
      <c r="AD14" s="16" t="s">
        <v>37810</v>
      </c>
      <c r="AE14" s="33">
        <f>IF(D6L1307C5=0,0,D6L1307C10/D6L1307C5)</f>
        <v>0.48485945293203675</v>
      </c>
      <c r="AF14" s="16" t="s">
        <v>37811</v>
      </c>
      <c r="AG14" s="33">
        <f>CHOOSE(MIN(D6L1307C9,RUN_YEARS),B7L813C5,B7L813C14,B7L813C23,B7L813C32,B7L813C41)</f>
        <v>8.8035194320469845</v>
      </c>
      <c r="AH14" s="16" t="s">
        <v>37812</v>
      </c>
      <c r="AI14" s="33">
        <f>IF(D6L1307C15=0,0,D6L1307C11/D6L1307C15)</f>
        <v>2.2895363102239445E-5</v>
      </c>
      <c r="AJ14" s="16" t="s">
        <v>37813</v>
      </c>
      <c r="AK14" s="33">
        <f>IF(D6L1307C5=0,0,D6L1307C11/D6L1307C5)</f>
        <v>1.5140547067963275E-2</v>
      </c>
      <c r="AL14" s="16" t="s">
        <v>37814</v>
      </c>
      <c r="AM14" s="33">
        <f>D6L1307C8*CHOOSE(MIN(D6L1307C9,RUN_YEARS),B7L813C4,B7L813C13,B7L813C22,B7L813C31,B7L813C40)</f>
        <v>1.875730277284853E-3</v>
      </c>
      <c r="AN14" s="16" t="s">
        <v>37815</v>
      </c>
      <c r="AO14" s="33">
        <f>D6L1307C8-D6L1307C18</f>
        <v>4.7805607097438788E-3</v>
      </c>
      <c r="AP14" s="16" t="s">
        <v>37816</v>
      </c>
      <c r="AQ14" s="33">
        <f>CHOOSE(MIN(D6L1307C9,RUN_YEARS),B7L813C2,B7L813C11,B7L813C20,B7L813C29,B7L813C38)</f>
        <v>1.630808088937133</v>
      </c>
      <c r="AR14" s="16" t="s">
        <v>37817</v>
      </c>
      <c r="AS14" s="33">
        <f>IF(D6L1307C20=0,0,D6L1307C18/D6L1307C20)</f>
        <v>1.1501845557482771E-3</v>
      </c>
      <c r="AT14" s="16" t="s">
        <v>37818</v>
      </c>
      <c r="AU14" s="33">
        <f>IF(D6L1307C5=0,0,D6L1307C18/D6L1307C5)</f>
        <v>0.14089905932148489</v>
      </c>
      <c r="AV14" s="16" t="s">
        <v>37819</v>
      </c>
      <c r="AW14" s="33">
        <f>CHOOSE(MIN(D6L1307C9,RUN_YEARS),B7L813C1,B7L813C10,B7L813C19,B7L813C28,B7L813C37)</f>
        <v>4.1563422894630886</v>
      </c>
      <c r="AX14" s="16" t="s">
        <v>37820</v>
      </c>
      <c r="AY14" s="33">
        <f>IF(D6L1307C23=0,0,D6L1307C19/D6L1307C23)</f>
        <v>1.1501845557482769E-3</v>
      </c>
      <c r="AZ14" s="16" t="s">
        <v>37821</v>
      </c>
      <c r="BA14" s="33">
        <f>IF(D6L1307C5=0,0,D6L1307C19/D6L1307C5)</f>
        <v>0.35910094067851511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1.2856542712565756E-3</v>
      </c>
      <c r="J15" s="16" t="s">
        <v>37844</v>
      </c>
      <c r="K15" s="21">
        <f>IF(FLOW_THRU_100PCT="Y",1,INDEX(VariabilityMatrix,D6L1308C1,D6L1308C9))</f>
        <v>0.67079570174770131</v>
      </c>
      <c r="L15" s="16" t="s">
        <v>37824</v>
      </c>
      <c r="M15" s="15">
        <f>IF(D6L1308C2&lt;&gt;0,D6L1308C2*D6L1308C4,D6L1308C3*D6L1308C4)</f>
        <v>8.6241135909248415E-4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4.3120567954624207E-4</v>
      </c>
      <c r="R15" s="16" t="s">
        <v>37826</v>
      </c>
      <c r="S15" s="15">
        <f>D6L1308C5-D6L1308C7</f>
        <v>4.3120567954624207E-4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4.1814829977195614E-4</v>
      </c>
      <c r="X15" s="16" t="s">
        <v>37828</v>
      </c>
      <c r="Y15" s="33">
        <f>D6L1308C7-D6L1308C10</f>
        <v>1.3057379774285933E-5</v>
      </c>
      <c r="Z15" s="16" t="s">
        <v>37829</v>
      </c>
      <c r="AA15" s="33">
        <f>CHOOSE(MIN(D6L1308C9,RUN_YEARS),B7L813C7,B7L813C16,B7L813C25,B7L813C34,B7L813C43)</f>
        <v>733</v>
      </c>
      <c r="AB15" s="16" t="s">
        <v>37830</v>
      </c>
      <c r="AC15" s="33">
        <f>IF(D6L1308C12=0,0,D6L1308C10/D6L1308C12)</f>
        <v>5.7046152765614758E-7</v>
      </c>
      <c r="AD15" s="16" t="s">
        <v>37831</v>
      </c>
      <c r="AE15" s="33">
        <f>IF(D6L1308C5=0,0,D6L1308C10/D6L1308C5)</f>
        <v>0.48485945293203675</v>
      </c>
      <c r="AF15" s="16" t="s">
        <v>37832</v>
      </c>
      <c r="AG15" s="33">
        <f>CHOOSE(MIN(D6L1308C9,RUN_YEARS),B7L813C5,B7L813C14,B7L813C23,B7L813C32,B7L813C41)</f>
        <v>8.8035194320469845</v>
      </c>
      <c r="AH15" s="16" t="s">
        <v>37833</v>
      </c>
      <c r="AI15" s="33">
        <f>IF(D6L1308C15=0,0,D6L1308C11/D6L1308C15)</f>
        <v>1.4831999719059909E-6</v>
      </c>
      <c r="AJ15" s="16" t="s">
        <v>37834</v>
      </c>
      <c r="AK15" s="33">
        <f>IF(D6L1308C5=0,0,D6L1308C11/D6L1308C5)</f>
        <v>1.5140547067963275E-2</v>
      </c>
      <c r="AL15" s="16" t="s">
        <v>37835</v>
      </c>
      <c r="AM15" s="33">
        <f>D6L1308C8*CHOOSE(MIN(D6L1308C9,RUN_YEARS),B7L813C4,B7L813C13,B7L813C22,B7L813C31,B7L813C40)</f>
        <v>1.2151294924429433E-4</v>
      </c>
      <c r="AN15" s="16" t="s">
        <v>37836</v>
      </c>
      <c r="AO15" s="33">
        <f>D6L1308C8-D6L1308C18</f>
        <v>3.0969273030194774E-4</v>
      </c>
      <c r="AP15" s="16" t="s">
        <v>37837</v>
      </c>
      <c r="AQ15" s="33">
        <f>CHOOSE(MIN(D6L1308C9,RUN_YEARS),B7L813C2,B7L813C11,B7L813C20,B7L813C29,B7L813C38)</f>
        <v>1.630808088937133</v>
      </c>
      <c r="AR15" s="16" t="s">
        <v>37838</v>
      </c>
      <c r="AS15" s="33">
        <f>IF(D6L1308C20=0,0,D6L1308C18/D6L1308C20)</f>
        <v>7.4510882101087367E-5</v>
      </c>
      <c r="AT15" s="16" t="s">
        <v>37839</v>
      </c>
      <c r="AU15" s="33">
        <f>IF(D6L1308C5=0,0,D6L1308C18/D6L1308C5)</f>
        <v>0.14089905932148489</v>
      </c>
      <c r="AV15" s="16" t="s">
        <v>37840</v>
      </c>
      <c r="AW15" s="33">
        <f>CHOOSE(MIN(D6L1308C9,RUN_YEARS),B7L813C1,B7L813C10,B7L813C19,B7L813C28,B7L813C37)</f>
        <v>4.1563422894630886</v>
      </c>
      <c r="AX15" s="16" t="s">
        <v>37841</v>
      </c>
      <c r="AY15" s="33">
        <f>IF(D6L1308C23=0,0,D6L1308C19/D6L1308C23)</f>
        <v>7.4510882101087367E-5</v>
      </c>
      <c r="AZ15" s="16" t="s">
        <v>37842</v>
      </c>
      <c r="BA15" s="33">
        <f>IF(D6L1308C5=0,0,D6L1308C19/D6L1308C5)</f>
        <v>0.35910094067851511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6.7052907848961741E-3</v>
      </c>
      <c r="J16" s="16" t="s">
        <v>37865</v>
      </c>
      <c r="K16" s="21">
        <f>IF(FLOW_THRU_100PCT="Y",1,INDEX(VariabilityMatrix,D6L1309C1,D6L1309C9))</f>
        <v>0.67079570174770131</v>
      </c>
      <c r="L16" s="16" t="s">
        <v>37845</v>
      </c>
      <c r="M16" s="15">
        <f>IF(D6L1309C2&lt;&gt;0,D6L1309C2*D6L1309C4,D6L1309C3*D6L1309C4)</f>
        <v>4.4978802374768239E-3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2.248940118738412E-3</v>
      </c>
      <c r="R16" s="16" t="s">
        <v>37847</v>
      </c>
      <c r="S16" s="15">
        <f>D6L1309C5-D6L1309C7</f>
        <v>2.248940118738412E-3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2.1808397512968324E-3</v>
      </c>
      <c r="X16" s="16" t="s">
        <v>37849</v>
      </c>
      <c r="Y16" s="33">
        <f>D6L1309C7-D6L1309C10</f>
        <v>6.8100367441579525E-5</v>
      </c>
      <c r="Z16" s="16" t="s">
        <v>37850</v>
      </c>
      <c r="AA16" s="33">
        <f>CHOOSE(MIN(D6L1309C9,RUN_YEARS),B7L813C7,B7L813C16,B7L813C25,B7L813C34,B7L813C43)</f>
        <v>733</v>
      </c>
      <c r="AB16" s="16" t="s">
        <v>37851</v>
      </c>
      <c r="AC16" s="33">
        <f>IF(D6L1309C12=0,0,D6L1309C10/D6L1309C12)</f>
        <v>2.9752247630243281E-6</v>
      </c>
      <c r="AD16" s="16" t="s">
        <v>37852</v>
      </c>
      <c r="AE16" s="33">
        <f>IF(D6L1309C5=0,0,D6L1309C10/D6L1309C5)</f>
        <v>0.48485945293203675</v>
      </c>
      <c r="AF16" s="16" t="s">
        <v>37853</v>
      </c>
      <c r="AG16" s="33">
        <f>CHOOSE(MIN(D6L1309C9,RUN_YEARS),B7L813C5,B7L813C14,B7L813C23,B7L813C32,B7L813C41)</f>
        <v>8.8035194320469845</v>
      </c>
      <c r="AH16" s="16" t="s">
        <v>37854</v>
      </c>
      <c r="AI16" s="33">
        <f>IF(D6L1309C15=0,0,D6L1309C11/D6L1309C15)</f>
        <v>7.7355843838632738E-6</v>
      </c>
      <c r="AJ16" s="16" t="s">
        <v>37855</v>
      </c>
      <c r="AK16" s="33">
        <f>IF(D6L1309C5=0,0,D6L1309C11/D6L1309C5)</f>
        <v>1.514054706796324E-2</v>
      </c>
      <c r="AL16" s="16" t="s">
        <v>37856</v>
      </c>
      <c r="AM16" s="33">
        <f>D6L1309C8*CHOOSE(MIN(D6L1309C9,RUN_YEARS),B7L813C4,B7L813C13,B7L813C22,B7L813C31,B7L813C40)</f>
        <v>6.3374709440118158E-4</v>
      </c>
      <c r="AN16" s="16" t="s">
        <v>37857</v>
      </c>
      <c r="AO16" s="33">
        <f>D6L1309C8-D6L1309C18</f>
        <v>1.6151930243372304E-3</v>
      </c>
      <c r="AP16" s="16" t="s">
        <v>37858</v>
      </c>
      <c r="AQ16" s="33">
        <f>CHOOSE(MIN(D6L1309C9,RUN_YEARS),B7L813C2,B7L813C11,B7L813C20,B7L813C29,B7L813C38)</f>
        <v>1.630808088937133</v>
      </c>
      <c r="AR16" s="16" t="s">
        <v>37859</v>
      </c>
      <c r="AS16" s="33">
        <f>IF(D6L1309C20=0,0,D6L1309C18/D6L1309C20)</f>
        <v>3.88609241455395E-4</v>
      </c>
      <c r="AT16" s="16" t="s">
        <v>37860</v>
      </c>
      <c r="AU16" s="33">
        <f>IF(D6L1309C5=0,0,D6L1309C18/D6L1309C5)</f>
        <v>0.14089905932148489</v>
      </c>
      <c r="AV16" s="16" t="s">
        <v>37861</v>
      </c>
      <c r="AW16" s="33">
        <f>CHOOSE(MIN(D6L1309C9,RUN_YEARS),B7L813C1,B7L813C10,B7L813C19,B7L813C28,B7L813C37)</f>
        <v>4.1563422894630886</v>
      </c>
      <c r="AX16" s="16" t="s">
        <v>37862</v>
      </c>
      <c r="AY16" s="33">
        <f>IF(D6L1309C23=0,0,D6L1309C19/D6L1309C23)</f>
        <v>3.8860924145539495E-4</v>
      </c>
      <c r="AZ16" s="16" t="s">
        <v>37863</v>
      </c>
      <c r="BA16" s="33">
        <f>IF(D6L1309C5=0,0,D6L1309C19/D6L1309C5)</f>
        <v>0.35910094067851511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0.67079570174770131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733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8.8035194320469845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1.630808088937133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4.1563422894630886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0.67079570174770131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733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8.8035194320469845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1.630808088937133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4.1563422894630886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0.67079570174770131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733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8.8035194320469845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1.630808088937133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4.1563422894630886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2.2888053383075995E-3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1.9683725909445354E-3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9.8418629547226771E-4</v>
      </c>
      <c r="R20" s="16" t="s">
        <v>37931</v>
      </c>
      <c r="S20" s="15">
        <f>D6L1313C5-D6L1313C7</f>
        <v>9.8418629547226771E-4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9.5438405761178314E-4</v>
      </c>
      <c r="X20" s="16" t="s">
        <v>37933</v>
      </c>
      <c r="Y20" s="33">
        <f>D6L1313C7-D6L1313C10</f>
        <v>2.9802237860484561E-5</v>
      </c>
      <c r="Z20" s="16" t="s">
        <v>37934</v>
      </c>
      <c r="AA20" s="33">
        <f>CHOOSE(MIN(D6L1313C9,RUN_YEARS),B7L813C7,B7L813C16,B7L813C25,B7L813C34,B7L813C43)</f>
        <v>733</v>
      </c>
      <c r="AB20" s="16" t="s">
        <v>37935</v>
      </c>
      <c r="AC20" s="33">
        <f>IF(D6L1313C12=0,0,D6L1313C10/D6L1313C12)</f>
        <v>1.3020246352138924E-6</v>
      </c>
      <c r="AD20" s="16" t="s">
        <v>37936</v>
      </c>
      <c r="AE20" s="33">
        <f>IF(D6L1313C5=0,0,D6L1313C10/D6L1313C5)</f>
        <v>0.48485945293203675</v>
      </c>
      <c r="AF20" s="16" t="s">
        <v>37937</v>
      </c>
      <c r="AG20" s="33">
        <f>CHOOSE(MIN(D6L1313C9,RUN_YEARS),B7L813C5,B7L813C14,B7L813C23,B7L813C32,B7L813C41)</f>
        <v>8.8035194320469845</v>
      </c>
      <c r="AH20" s="16" t="s">
        <v>37938</v>
      </c>
      <c r="AI20" s="33">
        <f>IF(D6L1313C15=0,0,D6L1313C11/D6L1313C15)</f>
        <v>3.3852640515561374E-6</v>
      </c>
      <c r="AJ20" s="16" t="s">
        <v>37939</v>
      </c>
      <c r="AK20" s="33">
        <f>IF(D6L1313C5=0,0,D6L1313C11/D6L1313C5)</f>
        <v>1.5140547067963275E-2</v>
      </c>
      <c r="AL20" s="16" t="s">
        <v>37940</v>
      </c>
      <c r="AM20" s="33">
        <f>D6L1313C8*CHOOSE(MIN(D6L1313C9,RUN_YEARS),B7L813C4,B7L813C13,B7L813C22,B7L813C31,B7L813C40)</f>
        <v>2.7734184645827902E-4</v>
      </c>
      <c r="AN20" s="16" t="s">
        <v>37941</v>
      </c>
      <c r="AO20" s="33">
        <f>D6L1313C8-D6L1313C18</f>
        <v>7.0684444901398863E-4</v>
      </c>
      <c r="AP20" s="16" t="s">
        <v>37942</v>
      </c>
      <c r="AQ20" s="33">
        <f>CHOOSE(MIN(D6L1313C9,RUN_YEARS),B7L813C2,B7L813C11,B7L813C20,B7L813C29,B7L813C38)</f>
        <v>1.630808088937133</v>
      </c>
      <c r="AR20" s="16" t="s">
        <v>37943</v>
      </c>
      <c r="AS20" s="33">
        <f>IF(D6L1313C20=0,0,D6L1313C18/D6L1313C20)</f>
        <v>1.7006406108706175E-4</v>
      </c>
      <c r="AT20" s="16" t="s">
        <v>37944</v>
      </c>
      <c r="AU20" s="33">
        <f>IF(D6L1313C5=0,0,D6L1313C18/D6L1313C5)</f>
        <v>0.14089905932148489</v>
      </c>
      <c r="AV20" s="16" t="s">
        <v>37945</v>
      </c>
      <c r="AW20" s="33">
        <f>CHOOSE(MIN(D6L1313C9,RUN_YEARS),B7L813C1,B7L813C10,B7L813C19,B7L813C28,B7L813C37)</f>
        <v>4.1563422894630886</v>
      </c>
      <c r="AX20" s="16" t="s">
        <v>37946</v>
      </c>
      <c r="AY20" s="33">
        <f>IF(D6L1313C23=0,0,D6L1313C19/D6L1313C23)</f>
        <v>1.7006406108706172E-4</v>
      </c>
      <c r="AZ20" s="16" t="s">
        <v>37947</v>
      </c>
      <c r="BA20" s="33">
        <f>IF(D6L1313C5=0,0,D6L1313C19/D6L1313C5)</f>
        <v>0.35910094067851506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5.9799447182865013E-2</v>
      </c>
      <c r="J21" s="16" t="s">
        <v>37969</v>
      </c>
      <c r="K21" s="21">
        <f>IF(FLOW_THRU_100PCT="Y",1,INDEX(VariabilityMatrix,D6L1314C1,D6L1314C9))</f>
        <v>0.65646204463521418</v>
      </c>
      <c r="L21" s="16" t="s">
        <v>37949</v>
      </c>
      <c r="M21" s="15">
        <f>IF(D6L1314C2&lt;&gt;0,D6L1314C2*D6L1314C4,D6L1314C3*D6L1314C4)</f>
        <v>3.9256067365719065E-2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1.9628033682859532E-2</v>
      </c>
      <c r="R21" s="16" t="s">
        <v>37951</v>
      </c>
      <c r="S21" s="15">
        <f>D6L1314C5-D6L1314C7</f>
        <v>1.9628033682859532E-2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1.8558480096908969E-2</v>
      </c>
      <c r="X21" s="16" t="s">
        <v>37953</v>
      </c>
      <c r="Y21" s="33">
        <f>D6L1314C7-D6L1314C10</f>
        <v>1.0695535859505632E-3</v>
      </c>
      <c r="Z21" s="16" t="s">
        <v>37954</v>
      </c>
      <c r="AA21" s="33">
        <f>CHOOSE(MIN(D6L1314C9,RUN_YEARS),B7L813C7,B7L813C16,B7L813C25,B7L813C34,B7L813C43)</f>
        <v>1029.8</v>
      </c>
      <c r="AB21" s="16" t="s">
        <v>37955</v>
      </c>
      <c r="AC21" s="33">
        <f>IF(D6L1314C12=0,0,D6L1314C10/D6L1314C12)</f>
        <v>1.8021441150620478E-5</v>
      </c>
      <c r="AD21" s="16" t="s">
        <v>37956</v>
      </c>
      <c r="AE21" s="33">
        <f>IF(D6L1314C5=0,0,D6L1314C10/D6L1314C5)</f>
        <v>0.47275443879830492</v>
      </c>
      <c r="AF21" s="16" t="s">
        <v>37957</v>
      </c>
      <c r="AG21" s="33">
        <f>CHOOSE(MIN(D6L1314C9,RUN_YEARS),B7L813C5,B7L813C14,B7L813C23,B7L813C32,B7L813C41)</f>
        <v>22.826518722281914</v>
      </c>
      <c r="AH21" s="16" t="s">
        <v>37958</v>
      </c>
      <c r="AI21" s="33">
        <f>IF(D6L1314C15=0,0,D6L1314C11/D6L1314C15)</f>
        <v>4.6855746991613203E-5</v>
      </c>
      <c r="AJ21" s="16" t="s">
        <v>37959</v>
      </c>
      <c r="AK21" s="33">
        <f>IF(D6L1314C5=0,0,D6L1314C11/D6L1314C5)</f>
        <v>2.7245561201695068E-2</v>
      </c>
      <c r="AL21" s="16" t="s">
        <v>37960</v>
      </c>
      <c r="AM21" s="33">
        <f>D6L1314C8*CHOOSE(MIN(D6L1314C9,RUN_YEARS),B7L813C4,B7L813C13,B7L813C22,B7L813C31,B7L813C40)</f>
        <v>4.0829341770487288E-3</v>
      </c>
      <c r="AN21" s="16" t="s">
        <v>37961</v>
      </c>
      <c r="AO21" s="33">
        <f>D6L1314C8-D6L1314C18</f>
        <v>1.5545099505810803E-2</v>
      </c>
      <c r="AP21" s="16" t="s">
        <v>37962</v>
      </c>
      <c r="AQ21" s="33">
        <f>CHOOSE(MIN(D6L1314C9,RUN_YEARS),B7L813C2,B7L813C11,B7L813C20,B7L813C29,B7L813C38)</f>
        <v>2.3786845771039808</v>
      </c>
      <c r="AR21" s="16" t="s">
        <v>37963</v>
      </c>
      <c r="AS21" s="33">
        <f>IF(D6L1314C20=0,0,D6L1314C18/D6L1314C20)</f>
        <v>1.7164672509962001E-3</v>
      </c>
      <c r="AT21" s="16" t="s">
        <v>37964</v>
      </c>
      <c r="AU21" s="33">
        <f>IF(D6L1314C5=0,0,D6L1314C18/D6L1314C5)</f>
        <v>0.10400772290843914</v>
      </c>
      <c r="AV21" s="16" t="s">
        <v>37965</v>
      </c>
      <c r="AW21" s="33">
        <f>CHOOSE(MIN(D6L1314C9,RUN_YEARS),B7L813C1,B7L813C10,B7L813C19,B7L813C28,B7L813C37)</f>
        <v>9.0564498080512568</v>
      </c>
      <c r="AX21" s="16" t="s">
        <v>37966</v>
      </c>
      <c r="AY21" s="33">
        <f>IF(D6L1314C23=0,0,D6L1314C19/D6L1314C23)</f>
        <v>1.7164672509961999E-3</v>
      </c>
      <c r="AZ21" s="16" t="s">
        <v>37967</v>
      </c>
      <c r="BA21" s="33">
        <f>IF(D6L1314C5=0,0,D6L1314C19/D6L1314C5)</f>
        <v>0.39599227709156082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3.8143589665335292E-2</v>
      </c>
      <c r="J22" s="16" t="s">
        <v>37990</v>
      </c>
      <c r="K22" s="21">
        <f>IF(FLOW_THRU_100PCT="Y",1,INDEX(VariabilityMatrix,D6L1315C1,D6L1315C9))</f>
        <v>0.66309337941438495</v>
      </c>
      <c r="L22" s="16" t="s">
        <v>37970</v>
      </c>
      <c r="M22" s="15">
        <f>IF(D6L1315C2&lt;&gt;0,D6L1315C2*D6L1315C4,D6L1315C3*D6L1315C4)</f>
        <v>2.5292761774182788E-2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1.2646380887091394E-2</v>
      </c>
      <c r="R22" s="16" t="s">
        <v>37972</v>
      </c>
      <c r="S22" s="15">
        <f>D6L1315C5-D6L1315C7</f>
        <v>1.2646380887091394E-2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1.2054635276016842E-2</v>
      </c>
      <c r="X22" s="16" t="s">
        <v>37974</v>
      </c>
      <c r="Y22" s="33">
        <f>D6L1315C7-D6L1315C10</f>
        <v>5.9174561107455149E-4</v>
      </c>
      <c r="Z22" s="16" t="s">
        <v>37975</v>
      </c>
      <c r="AA22" s="33">
        <f>CHOOSE(MIN(D6L1315C9,RUN_YEARS),B7L813C7,B7L813C16,B7L813C25,B7L813C34,B7L813C43)</f>
        <v>911.33333333333337</v>
      </c>
      <c r="AB22" s="16" t="s">
        <v>37976</v>
      </c>
      <c r="AC22" s="33">
        <f>IF(D6L1315C12=0,0,D6L1315C10/D6L1315C12)</f>
        <v>1.3227471041715628E-5</v>
      </c>
      <c r="AD22" s="16" t="s">
        <v>37977</v>
      </c>
      <c r="AE22" s="33">
        <f>IF(D6L1315C5=0,0,D6L1315C10/D6L1315C5)</f>
        <v>0.47660415195628947</v>
      </c>
      <c r="AF22" s="16" t="s">
        <v>37978</v>
      </c>
      <c r="AG22" s="33">
        <f>CHOOSE(MIN(D6L1315C9,RUN_YEARS),B7L813C5,B7L813C14,B7L813C23,B7L813C32,B7L813C41)</f>
        <v>17.206196489120032</v>
      </c>
      <c r="AH22" s="16" t="s">
        <v>37979</v>
      </c>
      <c r="AI22" s="33">
        <f>IF(D6L1315C15=0,0,D6L1315C11/D6L1315C15)</f>
        <v>3.4391424708460644E-5</v>
      </c>
      <c r="AJ22" s="16" t="s">
        <v>37980</v>
      </c>
      <c r="AK22" s="33">
        <f>IF(D6L1315C5=0,0,D6L1315C11/D6L1315C5)</f>
        <v>2.3395848043710556E-2</v>
      </c>
      <c r="AL22" s="16" t="s">
        <v>37981</v>
      </c>
      <c r="AM22" s="33">
        <f>D6L1315C8*CHOOSE(MIN(D6L1315C9,RUN_YEARS),B7L813C4,B7L813C13,B7L813C22,B7L813C31,B7L813C40)</f>
        <v>2.9319227801573645E-3</v>
      </c>
      <c r="AN22" s="16" t="s">
        <v>37982</v>
      </c>
      <c r="AO22" s="33">
        <f>D6L1315C8-D6L1315C18</f>
        <v>9.7144581069340298E-3</v>
      </c>
      <c r="AP22" s="16" t="s">
        <v>37983</v>
      </c>
      <c r="AQ22" s="33">
        <f>CHOOSE(MIN(D6L1315C9,RUN_YEARS),B7L813C2,B7L813C11,B7L813C20,B7L813C29,B7L813C38)</f>
        <v>2.1969345921073353</v>
      </c>
      <c r="AR22" s="16" t="s">
        <v>37984</v>
      </c>
      <c r="AS22" s="33">
        <f>IF(D6L1315C20=0,0,D6L1315C18/D6L1315C20)</f>
        <v>1.334551693387019E-3</v>
      </c>
      <c r="AT22" s="16" t="s">
        <v>37985</v>
      </c>
      <c r="AU22" s="33">
        <f>IF(D6L1315C5=0,0,D6L1315C18/D6L1315C5)</f>
        <v>0.11591943996997912</v>
      </c>
      <c r="AV22" s="16" t="s">
        <v>37986</v>
      </c>
      <c r="AW22" s="33">
        <f>CHOOSE(MIN(D6L1315C9,RUN_YEARS),B7L813C1,B7L813C10,B7L813C19,B7L813C28,B7L813C37)</f>
        <v>7.2791920725672794</v>
      </c>
      <c r="AX22" s="16" t="s">
        <v>37987</v>
      </c>
      <c r="AY22" s="33">
        <f>IF(D6L1315C23=0,0,D6L1315C19/D6L1315C23)</f>
        <v>1.3345516933870193E-3</v>
      </c>
      <c r="AZ22" s="16" t="s">
        <v>37988</v>
      </c>
      <c r="BA22" s="33">
        <f>IF(D6L1315C5=0,0,D6L1315C19/D6L1315C5)</f>
        <v>0.38408056003002089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10.07866378112711</v>
      </c>
      <c r="J23" s="16" t="s">
        <v>38011</v>
      </c>
      <c r="K23" s="21">
        <f>IF(FLOW_THRU_100PCT="Y",1,INDEX(VariabilityMatrix,D6L1316C1,D6L1316C9))</f>
        <v>0.33218144065456362</v>
      </c>
      <c r="L23" s="16" t="s">
        <v>37991</v>
      </c>
      <c r="M23" s="15">
        <f>IF(D6L1316C2&lt;&gt;0,D6L1316C2*D6L1316C4,D6L1316C3*D6L1316C4)</f>
        <v>3.3479450546877749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1.6739725273438875</v>
      </c>
      <c r="R23" s="16" t="s">
        <v>37993</v>
      </c>
      <c r="S23" s="15">
        <f>D6L1316C5-D6L1316C7</f>
        <v>1.6739725273438875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1.5956445135857202</v>
      </c>
      <c r="X23" s="16" t="s">
        <v>37995</v>
      </c>
      <c r="Y23" s="33">
        <f>D6L1316C7-D6L1316C10</f>
        <v>7.8328013758167225E-2</v>
      </c>
      <c r="Z23" s="16" t="s">
        <v>37996</v>
      </c>
      <c r="AA23" s="33">
        <f>CHOOSE(MIN(D6L1316C9,RUN_YEARS),B7L813C7,B7L813C16,B7L813C25,B7L813C34,B7L813C43)</f>
        <v>911.33333333333337</v>
      </c>
      <c r="AB23" s="16" t="s">
        <v>37997</v>
      </c>
      <c r="AC23" s="33">
        <f>IF(D6L1316C12=0,0,D6L1316C10/D6L1316C12)</f>
        <v>1.7508901026909878E-3</v>
      </c>
      <c r="AD23" s="16" t="s">
        <v>37998</v>
      </c>
      <c r="AE23" s="33">
        <f>IF(D6L1316C5=0,0,D6L1316C10/D6L1316C5)</f>
        <v>0.47660415195628952</v>
      </c>
      <c r="AF23" s="16" t="s">
        <v>37999</v>
      </c>
      <c r="AG23" s="33">
        <f>CHOOSE(MIN(D6L1316C9,RUN_YEARS),B7L813C5,B7L813C14,B7L813C23,B7L813C32,B7L813C41)</f>
        <v>17.206196489120032</v>
      </c>
      <c r="AH23" s="16" t="s">
        <v>38000</v>
      </c>
      <c r="AI23" s="33">
        <f>IF(D6L1316C15=0,0,D6L1316C11/D6L1316C15)</f>
        <v>4.5523142669965594E-3</v>
      </c>
      <c r="AJ23" s="16" t="s">
        <v>38001</v>
      </c>
      <c r="AK23" s="33">
        <f>IF(D6L1316C5=0,0,D6L1316C11/D6L1316C5)</f>
        <v>2.3395848043710501E-2</v>
      </c>
      <c r="AL23" s="16" t="s">
        <v>38002</v>
      </c>
      <c r="AM23" s="33">
        <f>D6L1316C8*CHOOSE(MIN(D6L1316C9,RUN_YEARS),B7L813C4,B7L813C13,B7L813C22,B7L813C31,B7L813C40)</f>
        <v>0.38809191578966806</v>
      </c>
      <c r="AN23" s="16" t="s">
        <v>38003</v>
      </c>
      <c r="AO23" s="33">
        <f>D6L1316C8-D6L1316C18</f>
        <v>1.2858806115542194</v>
      </c>
      <c r="AP23" s="16" t="s">
        <v>38004</v>
      </c>
      <c r="AQ23" s="33">
        <f>CHOOSE(MIN(D6L1316C9,RUN_YEARS),B7L813C2,B7L813C11,B7L813C20,B7L813C29,B7L813C38)</f>
        <v>2.1969345921073353</v>
      </c>
      <c r="AR23" s="16" t="s">
        <v>38005</v>
      </c>
      <c r="AS23" s="33">
        <f>IF(D6L1316C20=0,0,D6L1316C18/D6L1316C20)</f>
        <v>0.17665155675727423</v>
      </c>
      <c r="AT23" s="16" t="s">
        <v>38006</v>
      </c>
      <c r="AU23" s="33">
        <f>IF(D6L1316C5=0,0,D6L1316C18/D6L1316C5)</f>
        <v>0.11591943996997914</v>
      </c>
      <c r="AV23" s="16" t="s">
        <v>38007</v>
      </c>
      <c r="AW23" s="33">
        <f>CHOOSE(MIN(D6L1316C9,RUN_YEARS),B7L813C1,B7L813C10,B7L813C19,B7L813C28,B7L813C37)</f>
        <v>7.2791920725672794</v>
      </c>
      <c r="AX23" s="16" t="s">
        <v>38008</v>
      </c>
      <c r="AY23" s="33">
        <f>IF(D6L1316C23=0,0,D6L1316C19/D6L1316C23)</f>
        <v>0.17665155675727423</v>
      </c>
      <c r="AZ23" s="16" t="s">
        <v>38009</v>
      </c>
      <c r="BA23" s="33">
        <f>IF(D6L1316C5=0,0,D6L1316C19/D6L1316C5)</f>
        <v>0.38408056003002083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0.24634370904200101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0.21185558977612087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0.10592779488806044</v>
      </c>
      <c r="R24" s="16" t="s">
        <v>38014</v>
      </c>
      <c r="S24" s="15">
        <f>D6L1317C5-D6L1317C7</f>
        <v>0.10592779488806044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0.10097125370244764</v>
      </c>
      <c r="X24" s="16" t="s">
        <v>38016</v>
      </c>
      <c r="Y24" s="33">
        <f>D6L1317C7-D6L1317C10</f>
        <v>4.9565411856127978E-3</v>
      </c>
      <c r="Z24" s="16" t="s">
        <v>38017</v>
      </c>
      <c r="AA24" s="33">
        <f>CHOOSE(MIN(D6L1317C9,RUN_YEARS),B7L813C7,B7L813C16,B7L813C25,B7L813C34,B7L813C43)</f>
        <v>911.33333333333337</v>
      </c>
      <c r="AB24" s="16" t="s">
        <v>38018</v>
      </c>
      <c r="AC24" s="33">
        <f>IF(D6L1317C12=0,0,D6L1317C10/D6L1317C12)</f>
        <v>1.1079508453084963E-4</v>
      </c>
      <c r="AD24" s="16" t="s">
        <v>38019</v>
      </c>
      <c r="AE24" s="33">
        <f>IF(D6L1317C5=0,0,D6L1317C10/D6L1317C5)</f>
        <v>0.47660415195628947</v>
      </c>
      <c r="AF24" s="16" t="s">
        <v>38020</v>
      </c>
      <c r="AG24" s="33">
        <f>CHOOSE(MIN(D6L1317C9,RUN_YEARS),B7L813C5,B7L813C14,B7L813C23,B7L813C32,B7L813C41)</f>
        <v>17.206196489120032</v>
      </c>
      <c r="AH24" s="16" t="s">
        <v>38021</v>
      </c>
      <c r="AI24" s="33">
        <f>IF(D6L1317C15=0,0,D6L1317C11/D6L1317C15)</f>
        <v>2.8806721978020882E-4</v>
      </c>
      <c r="AJ24" s="16" t="s">
        <v>38022</v>
      </c>
      <c r="AK24" s="33">
        <f>IF(D6L1317C5=0,0,D6L1317C11/D6L1317C5)</f>
        <v>2.3395848043710529E-2</v>
      </c>
      <c r="AL24" s="16" t="s">
        <v>38023</v>
      </c>
      <c r="AM24" s="33">
        <f>D6L1317C8*CHOOSE(MIN(D6L1317C9,RUN_YEARS),B7L813C4,B7L813C13,B7L813C22,B7L813C31,B7L813C40)</f>
        <v>2.4558181321357571E-2</v>
      </c>
      <c r="AN24" s="16" t="s">
        <v>38024</v>
      </c>
      <c r="AO24" s="33">
        <f>D6L1317C8-D6L1317C18</f>
        <v>8.1369613566702859E-2</v>
      </c>
      <c r="AP24" s="16" t="s">
        <v>38025</v>
      </c>
      <c r="AQ24" s="33">
        <f>CHOOSE(MIN(D6L1317C9,RUN_YEARS),B7L813C2,B7L813C11,B7L813C20,B7L813C29,B7L813C38)</f>
        <v>2.1969345921073353</v>
      </c>
      <c r="AR24" s="16" t="s">
        <v>38026</v>
      </c>
      <c r="AS24" s="33">
        <f>IF(D6L1317C20=0,0,D6L1317C18/D6L1317C20)</f>
        <v>1.1178385287201912E-2</v>
      </c>
      <c r="AT24" s="16" t="s">
        <v>38027</v>
      </c>
      <c r="AU24" s="33">
        <f>IF(D6L1317C5=0,0,D6L1317C18/D6L1317C5)</f>
        <v>0.11591943996997914</v>
      </c>
      <c r="AV24" s="16" t="s">
        <v>38028</v>
      </c>
      <c r="AW24" s="33">
        <f>CHOOSE(MIN(D6L1317C9,RUN_YEARS),B7L813C1,B7L813C10,B7L813C19,B7L813C28,B7L813C37)</f>
        <v>7.2791920725672794</v>
      </c>
      <c r="AX24" s="16" t="s">
        <v>38029</v>
      </c>
      <c r="AY24" s="33">
        <f>IF(D6L1317C23=0,0,D6L1317C19/D6L1317C23)</f>
        <v>1.1178385287201911E-2</v>
      </c>
      <c r="AZ24" s="16" t="s">
        <v>38030</v>
      </c>
      <c r="BA24" s="33">
        <f>IF(D6L1317C5=0,0,D6L1317C19/D6L1317C5)</f>
        <v>0.38408056003002083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5.8654447589577261</v>
      </c>
      <c r="J25" s="16" t="s">
        <v>38052</v>
      </c>
      <c r="K25" s="21">
        <f>IF(FLOW_THRU_100PCT="Y",1,INDEX(VariabilityMatrix,D6L1318C1,D6L1318C9))</f>
        <v>0.34150070988595593</v>
      </c>
      <c r="L25" s="16" t="s">
        <v>38032</v>
      </c>
      <c r="M25" s="15">
        <f>IF(D6L1318C2&lt;&gt;0,D6L1318C2*D6L1318C4,D6L1318C3*D6L1318C4)</f>
        <v>2.0030535489809234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1.0015267744904617</v>
      </c>
      <c r="R25" s="16" t="s">
        <v>38034</v>
      </c>
      <c r="S25" s="15">
        <f>D6L1318C5-D6L1318C7</f>
        <v>1.0015267744904617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0.97119944795246516</v>
      </c>
      <c r="X25" s="16" t="s">
        <v>38036</v>
      </c>
      <c r="Y25" s="33">
        <f>D6L1318C7-D6L1318C10</f>
        <v>3.0327326537996524E-2</v>
      </c>
      <c r="Z25" s="16" t="s">
        <v>38037</v>
      </c>
      <c r="AA25" s="33">
        <f>CHOOSE(MIN(D6L1318C9,RUN_YEARS),B7L813C7,B7L813C16,B7L813C25,B7L813C34,B7L813C43)</f>
        <v>733</v>
      </c>
      <c r="AB25" s="16" t="s">
        <v>38038</v>
      </c>
      <c r="AC25" s="33">
        <f>IF(D6L1318C12=0,0,D6L1318C10/D6L1318C12)</f>
        <v>1.3249651404535678E-3</v>
      </c>
      <c r="AD25" s="16" t="s">
        <v>38039</v>
      </c>
      <c r="AE25" s="33">
        <f>IF(D6L1318C5=0,0,D6L1318C10/D6L1318C5)</f>
        <v>0.48485945293203675</v>
      </c>
      <c r="AF25" s="16" t="s">
        <v>38040</v>
      </c>
      <c r="AG25" s="33">
        <f>CHOOSE(MIN(D6L1318C9,RUN_YEARS),B7L813C5,B7L813C14,B7L813C23,B7L813C32,B7L813C41)</f>
        <v>8.8035194320469845</v>
      </c>
      <c r="AH25" s="16" t="s">
        <v>38041</v>
      </c>
      <c r="AI25" s="33">
        <f>IF(D6L1318C15=0,0,D6L1318C11/D6L1318C15)</f>
        <v>3.4449093651792904E-3</v>
      </c>
      <c r="AJ25" s="16" t="s">
        <v>38042</v>
      </c>
      <c r="AK25" s="33">
        <f>IF(D6L1318C5=0,0,D6L1318C11/D6L1318C5)</f>
        <v>1.5140547067963261E-2</v>
      </c>
      <c r="AL25" s="16" t="s">
        <v>38043</v>
      </c>
      <c r="AM25" s="33">
        <f>D6L1318C8*CHOOSE(MIN(D6L1318C9,RUN_YEARS),B7L813C4,B7L813C13,B7L813C22,B7L813C31,B7L813C40)</f>
        <v>0.28222836082197394</v>
      </c>
      <c r="AN25" s="16" t="s">
        <v>38044</v>
      </c>
      <c r="AO25" s="33">
        <f>D6L1318C8-D6L1318C18</f>
        <v>0.71929841366848768</v>
      </c>
      <c r="AP25" s="16" t="s">
        <v>38045</v>
      </c>
      <c r="AQ25" s="33">
        <f>CHOOSE(MIN(D6L1318C9,RUN_YEARS),B7L813C2,B7L813C11,B7L813C20,B7L813C29,B7L813C38)</f>
        <v>1.630808088937133</v>
      </c>
      <c r="AR25" s="16" t="s">
        <v>38046</v>
      </c>
      <c r="AS25" s="33">
        <f>IF(D6L1318C20=0,0,D6L1318C18/D6L1318C20)</f>
        <v>0.17306043717621866</v>
      </c>
      <c r="AT25" s="16" t="s">
        <v>38047</v>
      </c>
      <c r="AU25" s="33">
        <f>IF(D6L1318C5=0,0,D6L1318C18/D6L1318C5)</f>
        <v>0.14089905932148489</v>
      </c>
      <c r="AV25" s="16" t="s">
        <v>38048</v>
      </c>
      <c r="AW25" s="33">
        <f>CHOOSE(MIN(D6L1318C9,RUN_YEARS),B7L813C1,B7L813C10,B7L813C19,B7L813C28,B7L813C37)</f>
        <v>4.1563422894630886</v>
      </c>
      <c r="AX25" s="16" t="s">
        <v>38049</v>
      </c>
      <c r="AY25" s="33">
        <f>IF(D6L1318C23=0,0,D6L1318C19/D6L1318C23)</f>
        <v>0.17306043717621866</v>
      </c>
      <c r="AZ25" s="16" t="s">
        <v>38050</v>
      </c>
      <c r="BA25" s="33">
        <f>IF(D6L1318C5=0,0,D6L1318C19/D6L1318C5)</f>
        <v>0.35910094067851511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16.41400751200884</v>
      </c>
      <c r="J26" s="16" t="s">
        <v>38073</v>
      </c>
      <c r="K26" s="21">
        <f>IF(FLOW_THRU_100PCT="Y",1,INDEX(VariabilityMatrix,D6L1319C1,D6L1319C9))</f>
        <v>0.33218144065456362</v>
      </c>
      <c r="L26" s="16" t="s">
        <v>38053</v>
      </c>
      <c r="M26" s="15">
        <f>IF(D6L1319C2&lt;&gt;0,D6L1319C2*D6L1319C4,D6L1319C3*D6L1319C4)</f>
        <v>5.4524286622539258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2.7262143311269629</v>
      </c>
      <c r="R26" s="16" t="s">
        <v>38055</v>
      </c>
      <c r="S26" s="15">
        <f>D6L1319C5-D6L1319C7</f>
        <v>2.7262143311269629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2.5986501386756982</v>
      </c>
      <c r="X26" s="16" t="s">
        <v>38057</v>
      </c>
      <c r="Y26" s="33">
        <f>D6L1319C7-D6L1319C10</f>
        <v>0.12756419245126471</v>
      </c>
      <c r="Z26" s="16" t="s">
        <v>38058</v>
      </c>
      <c r="AA26" s="33">
        <f>CHOOSE(MIN(D6L1319C9,RUN_YEARS),B7L813C7,B7L813C16,B7L813C25,B7L813C34,B7L813C43)</f>
        <v>911.33333333333337</v>
      </c>
      <c r="AB26" s="16" t="s">
        <v>38059</v>
      </c>
      <c r="AC26" s="33">
        <f>IF(D6L1319C12=0,0,D6L1319C10/D6L1319C12)</f>
        <v>2.8514814981810879E-3</v>
      </c>
      <c r="AD26" s="16" t="s">
        <v>38060</v>
      </c>
      <c r="AE26" s="33">
        <f>IF(D6L1319C5=0,0,D6L1319C10/D6L1319C5)</f>
        <v>0.47660415195628947</v>
      </c>
      <c r="AF26" s="16" t="s">
        <v>38061</v>
      </c>
      <c r="AG26" s="33">
        <f>CHOOSE(MIN(D6L1319C9,RUN_YEARS),B7L813C5,B7L813C14,B7L813C23,B7L813C32,B7L813C41)</f>
        <v>17.206196489120032</v>
      </c>
      <c r="AH26" s="16" t="s">
        <v>38062</v>
      </c>
      <c r="AI26" s="33">
        <f>IF(D6L1319C15=0,0,D6L1319C11/D6L1319C15)</f>
        <v>7.4138518952708218E-3</v>
      </c>
      <c r="AJ26" s="16" t="s">
        <v>38063</v>
      </c>
      <c r="AK26" s="33">
        <f>IF(D6L1319C5=0,0,D6L1319C11/D6L1319C5)</f>
        <v>2.3395848043710525E-2</v>
      </c>
      <c r="AL26" s="16" t="s">
        <v>38064</v>
      </c>
      <c r="AM26" s="33">
        <f>D6L1319C8*CHOOSE(MIN(D6L1319C9,RUN_YEARS),B7L813C4,B7L813C13,B7L813C22,B7L813C31,B7L813C40)</f>
        <v>0.63204247700473759</v>
      </c>
      <c r="AN26" s="16" t="s">
        <v>38065</v>
      </c>
      <c r="AO26" s="33">
        <f>D6L1319C8-D6L1319C18</f>
        <v>2.0941718541222252</v>
      </c>
      <c r="AP26" s="16" t="s">
        <v>38066</v>
      </c>
      <c r="AQ26" s="33">
        <f>CHOOSE(MIN(D6L1319C9,RUN_YEARS),B7L813C2,B7L813C11,B7L813C20,B7L813C29,B7L813C38)</f>
        <v>2.1969345921073353</v>
      </c>
      <c r="AR26" s="16" t="s">
        <v>38067</v>
      </c>
      <c r="AS26" s="33">
        <f>IF(D6L1319C20=0,0,D6L1319C18/D6L1319C20)</f>
        <v>0.28769289685519139</v>
      </c>
      <c r="AT26" s="16" t="s">
        <v>38068</v>
      </c>
      <c r="AU26" s="33">
        <f>IF(D6L1319C5=0,0,D6L1319C18/D6L1319C5)</f>
        <v>0.11591943996997914</v>
      </c>
      <c r="AV26" s="16" t="s">
        <v>38069</v>
      </c>
      <c r="AW26" s="33">
        <f>CHOOSE(MIN(D6L1319C9,RUN_YEARS),B7L813C1,B7L813C10,B7L813C19,B7L813C28,B7L813C37)</f>
        <v>7.2791920725672794</v>
      </c>
      <c r="AX26" s="16" t="s">
        <v>38070</v>
      </c>
      <c r="AY26" s="33">
        <f>IF(D6L1319C23=0,0,D6L1319C19/D6L1319C23)</f>
        <v>0.28769289685519139</v>
      </c>
      <c r="AZ26" s="16" t="s">
        <v>38071</v>
      </c>
      <c r="BA26" s="33">
        <f>IF(D6L1319C5=0,0,D6L1319C19/D6L1319C5)</f>
        <v>0.38408056003002083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0.60667689386965418</v>
      </c>
      <c r="J27" s="16" t="s">
        <v>38094</v>
      </c>
      <c r="K27" s="21">
        <f>IF(FLOW_THRU_100PCT="Y",1,INDEX(VariabilityMatrix,D6L1320C1,D6L1320C9))</f>
        <v>0.34150070988595593</v>
      </c>
      <c r="L27" s="16" t="s">
        <v>38074</v>
      </c>
      <c r="M27" s="15">
        <f>IF(D6L1320C2&lt;&gt;0,D6L1320C2*D6L1320C4,D6L1320C3*D6L1320C4)</f>
        <v>0.20718058992789365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0.10359029496394682</v>
      </c>
      <c r="R27" s="16" t="s">
        <v>38076</v>
      </c>
      <c r="S27" s="15">
        <f>D6L1320C5-D6L1320C7</f>
        <v>0.10359029496394682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0.10045346749057515</v>
      </c>
      <c r="X27" s="16" t="s">
        <v>38078</v>
      </c>
      <c r="Y27" s="33">
        <f>D6L1320C7-D6L1320C10</f>
        <v>3.13682747337167E-3</v>
      </c>
      <c r="Z27" s="16" t="s">
        <v>38079</v>
      </c>
      <c r="AA27" s="33">
        <f>CHOOSE(MIN(D6L1320C9,RUN_YEARS),B7L813C7,B7L813C16,B7L813C25,B7L813C34,B7L813C43)</f>
        <v>733</v>
      </c>
      <c r="AB27" s="16" t="s">
        <v>38080</v>
      </c>
      <c r="AC27" s="33">
        <f>IF(D6L1320C12=0,0,D6L1320C10/D6L1320C12)</f>
        <v>1.3704429398441359E-4</v>
      </c>
      <c r="AD27" s="16" t="s">
        <v>38081</v>
      </c>
      <c r="AE27" s="33">
        <f>IF(D6L1320C5=0,0,D6L1320C10/D6L1320C5)</f>
        <v>0.48485945293203675</v>
      </c>
      <c r="AF27" s="16" t="s">
        <v>38082</v>
      </c>
      <c r="AG27" s="33">
        <f>CHOOSE(MIN(D6L1320C9,RUN_YEARS),B7L813C5,B7L813C14,B7L813C23,B7L813C32,B7L813C41)</f>
        <v>8.8035194320469845</v>
      </c>
      <c r="AH27" s="16" t="s">
        <v>38083</v>
      </c>
      <c r="AI27" s="33">
        <f>IF(D6L1320C15=0,0,D6L1320C11/D6L1320C15)</f>
        <v>3.5631516435947688E-4</v>
      </c>
      <c r="AJ27" s="16" t="s">
        <v>38084</v>
      </c>
      <c r="AK27" s="33">
        <f>IF(D6L1320C5=0,0,D6L1320C11/D6L1320C5)</f>
        <v>1.5140547067963266E-2</v>
      </c>
      <c r="AL27" s="16" t="s">
        <v>38085</v>
      </c>
      <c r="AM27" s="33">
        <f>D6L1320C8*CHOOSE(MIN(D6L1320C9,RUN_YEARS),B7L813C4,B7L813C13,B7L813C22,B7L813C31,B7L813C40)</f>
        <v>2.9191550230510521E-2</v>
      </c>
      <c r="AN27" s="16" t="s">
        <v>38086</v>
      </c>
      <c r="AO27" s="33">
        <f>D6L1320C8-D6L1320C18</f>
        <v>7.4398744733436301E-2</v>
      </c>
      <c r="AP27" s="16" t="s">
        <v>38087</v>
      </c>
      <c r="AQ27" s="33">
        <f>CHOOSE(MIN(D6L1320C9,RUN_YEARS),B7L813C2,B7L813C11,B7L813C20,B7L813C29,B7L813C38)</f>
        <v>1.630808088937133</v>
      </c>
      <c r="AR27" s="16" t="s">
        <v>38088</v>
      </c>
      <c r="AS27" s="33">
        <f>IF(D6L1320C20=0,0,D6L1320C18/D6L1320C20)</f>
        <v>1.7900052390306634E-2</v>
      </c>
      <c r="AT27" s="16" t="s">
        <v>38089</v>
      </c>
      <c r="AU27" s="33">
        <f>IF(D6L1320C5=0,0,D6L1320C18/D6L1320C5)</f>
        <v>0.14089905932148489</v>
      </c>
      <c r="AV27" s="16" t="s">
        <v>38090</v>
      </c>
      <c r="AW27" s="33">
        <f>CHOOSE(MIN(D6L1320C9,RUN_YEARS),B7L813C1,B7L813C10,B7L813C19,B7L813C28,B7L813C37)</f>
        <v>4.1563422894630886</v>
      </c>
      <c r="AX27" s="16" t="s">
        <v>38091</v>
      </c>
      <c r="AY27" s="33">
        <f>IF(D6L1320C23=0,0,D6L1320C19/D6L1320C23)</f>
        <v>1.7900052390306634E-2</v>
      </c>
      <c r="AZ27" s="16" t="s">
        <v>38092</v>
      </c>
      <c r="BA27" s="33">
        <f>IF(D6L1320C5=0,0,D6L1320C19/D6L1320C5)</f>
        <v>0.35910094067851511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0.34150070988595593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733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8.8035194320469845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1.630808088937133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4.1563422894630886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0.34150070988595593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733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8.8035194320469845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1.630808088937133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4.1563422894630886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0.34150070988595593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733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8.8035194320469845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1.630808088937133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4.1563422894630886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0.34150070988595593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733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8.8035194320469845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1.630808088937133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4.1563422894630886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0.34150070988595593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733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8.8035194320469845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1.630808088937133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4.1563422894630886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0.49099061148242445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0.42225192587488503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0.21112596293744251</v>
      </c>
      <c r="R33" s="16" t="s">
        <v>38202</v>
      </c>
      <c r="S33" s="15">
        <f>D6L1326C5-D6L1326C7</f>
        <v>0.21112596293744251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0.20473283777919568</v>
      </c>
      <c r="X33" s="16" t="s">
        <v>38204</v>
      </c>
      <c r="Y33" s="33">
        <f>D6L1326C7-D6L1326C10</f>
        <v>6.3931251582468318E-3</v>
      </c>
      <c r="Z33" s="16" t="s">
        <v>38205</v>
      </c>
      <c r="AA33" s="33">
        <f>CHOOSE(MIN(D6L1326C9,RUN_YEARS),B7L813C7,B7L813C16,B7L813C25,B7L813C34,B7L813C43)</f>
        <v>733</v>
      </c>
      <c r="AB33" s="16" t="s">
        <v>38206</v>
      </c>
      <c r="AC33" s="33">
        <f>IF(D6L1326C12=0,0,D6L1326C10/D6L1326C12)</f>
        <v>2.7930810065374584E-4</v>
      </c>
      <c r="AD33" s="16" t="s">
        <v>38207</v>
      </c>
      <c r="AE33" s="33">
        <f>IF(D6L1326C5=0,0,D6L1326C10/D6L1326C5)</f>
        <v>0.48485945293203675</v>
      </c>
      <c r="AF33" s="16" t="s">
        <v>38208</v>
      </c>
      <c r="AG33" s="33">
        <f>CHOOSE(MIN(D6L1326C9,RUN_YEARS),B7L813C5,B7L813C14,B7L813C23,B7L813C32,B7L813C41)</f>
        <v>8.8035194320469845</v>
      </c>
      <c r="AH33" s="16" t="s">
        <v>38209</v>
      </c>
      <c r="AI33" s="33">
        <f>IF(D6L1326C15=0,0,D6L1326C11/D6L1326C15)</f>
        <v>7.2620106169974221E-4</v>
      </c>
      <c r="AJ33" s="16" t="s">
        <v>38210</v>
      </c>
      <c r="AK33" s="33">
        <f>IF(D6L1326C5=0,0,D6L1326C11/D6L1326C5)</f>
        <v>1.5140547067963264E-2</v>
      </c>
      <c r="AL33" s="16" t="s">
        <v>38211</v>
      </c>
      <c r="AM33" s="33">
        <f>D6L1326C8*CHOOSE(MIN(D6L1326C9,RUN_YEARS),B7L813C4,B7L813C13,B7L813C22,B7L813C31,B7L813C40)</f>
        <v>5.9494899152456662E-2</v>
      </c>
      <c r="AN33" s="16" t="s">
        <v>38212</v>
      </c>
      <c r="AO33" s="33">
        <f>D6L1326C8-D6L1326C18</f>
        <v>0.15163106378498586</v>
      </c>
      <c r="AP33" s="16" t="s">
        <v>38213</v>
      </c>
      <c r="AQ33" s="33">
        <f>CHOOSE(MIN(D6L1326C9,RUN_YEARS),B7L813C2,B7L813C11,B7L813C20,B7L813C29,B7L813C38)</f>
        <v>1.630808088937133</v>
      </c>
      <c r="AR33" s="16" t="s">
        <v>38214</v>
      </c>
      <c r="AS33" s="33">
        <f>IF(D6L1326C20=0,0,D6L1326C18/D6L1326C20)</f>
        <v>3.6481851884382063E-2</v>
      </c>
      <c r="AT33" s="16" t="s">
        <v>38215</v>
      </c>
      <c r="AU33" s="33">
        <f>IF(D6L1326C5=0,0,D6L1326C18/D6L1326C5)</f>
        <v>0.14089905932148489</v>
      </c>
      <c r="AV33" s="16" t="s">
        <v>38216</v>
      </c>
      <c r="AW33" s="33">
        <f>CHOOSE(MIN(D6L1326C9,RUN_YEARS),B7L813C1,B7L813C10,B7L813C19,B7L813C28,B7L813C37)</f>
        <v>4.1563422894630886</v>
      </c>
      <c r="AX33" s="16" t="s">
        <v>38217</v>
      </c>
      <c r="AY33" s="33">
        <f>IF(D6L1326C23=0,0,D6L1326C19/D6L1326C23)</f>
        <v>3.648185188438207E-2</v>
      </c>
      <c r="AZ33" s="16" t="s">
        <v>38218</v>
      </c>
      <c r="BA33" s="33">
        <f>IF(D6L1326C5=0,0,D6L1326C19/D6L1326C5)</f>
        <v>0.35910094067851517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0.98143294015935945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0.84403232853704913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0.42201616426852456</v>
      </c>
      <c r="R34" s="16" t="s">
        <v>38222</v>
      </c>
      <c r="S34" s="15">
        <f>D6L1327C5-D6L1327C7</f>
        <v>0.42201616426852456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0.40226931216609257</v>
      </c>
      <c r="X34" s="16" t="s">
        <v>38224</v>
      </c>
      <c r="Y34" s="33">
        <f>D6L1327C7-D6L1327C10</f>
        <v>1.9746852102431989E-2</v>
      </c>
      <c r="Z34" s="16" t="s">
        <v>38225</v>
      </c>
      <c r="AA34" s="33">
        <f>CHOOSE(MIN(D6L1327C9,RUN_YEARS),B7L813C7,B7L813C16,B7L813C25,B7L813C34,B7L813C43)</f>
        <v>911.33333333333337</v>
      </c>
      <c r="AB34" s="16" t="s">
        <v>38226</v>
      </c>
      <c r="AC34" s="33">
        <f>IF(D6L1327C12=0,0,D6L1327C10/D6L1327C12)</f>
        <v>4.414074383680606E-4</v>
      </c>
      <c r="AD34" s="16" t="s">
        <v>38227</v>
      </c>
      <c r="AE34" s="33">
        <f>IF(D6L1327C5=0,0,D6L1327C10/D6L1327C5)</f>
        <v>0.47660415195628947</v>
      </c>
      <c r="AF34" s="16" t="s">
        <v>38228</v>
      </c>
      <c r="AG34" s="33">
        <f>CHOOSE(MIN(D6L1327C9,RUN_YEARS),B7L813C5,B7L813C14,B7L813C23,B7L813C32,B7L813C41)</f>
        <v>17.206196489120032</v>
      </c>
      <c r="AH34" s="16" t="s">
        <v>38229</v>
      </c>
      <c r="AI34" s="33">
        <f>IF(D6L1327C15=0,0,D6L1327C11/D6L1327C15)</f>
        <v>1.1476593397569583E-3</v>
      </c>
      <c r="AJ34" s="16" t="s">
        <v>38230</v>
      </c>
      <c r="AK34" s="33">
        <f>IF(D6L1327C5=0,0,D6L1327C11/D6L1327C5)</f>
        <v>2.339584804371056E-2</v>
      </c>
      <c r="AL34" s="16" t="s">
        <v>38231</v>
      </c>
      <c r="AM34" s="33">
        <f>D6L1327C8*CHOOSE(MIN(D6L1327C9,RUN_YEARS),B7L813C4,B7L813C13,B7L813C22,B7L813C31,B7L813C40)</f>
        <v>9.7839754840572182E-2</v>
      </c>
      <c r="AN34" s="16" t="s">
        <v>38232</v>
      </c>
      <c r="AO34" s="33">
        <f>D6L1327C8-D6L1327C18</f>
        <v>0.32417640942795239</v>
      </c>
      <c r="AP34" s="16" t="s">
        <v>38233</v>
      </c>
      <c r="AQ34" s="33">
        <f>CHOOSE(MIN(D6L1327C9,RUN_YEARS),B7L813C2,B7L813C11,B7L813C20,B7L813C29,B7L813C38)</f>
        <v>2.1969345921073353</v>
      </c>
      <c r="AR34" s="16" t="s">
        <v>38234</v>
      </c>
      <c r="AS34" s="33">
        <f>IF(D6L1327C20=0,0,D6L1327C18/D6L1327C20)</f>
        <v>4.4534668984715975E-2</v>
      </c>
      <c r="AT34" s="16" t="s">
        <v>38235</v>
      </c>
      <c r="AU34" s="33">
        <f>IF(D6L1327C5=0,0,D6L1327C18/D6L1327C5)</f>
        <v>0.11591943996997915</v>
      </c>
      <c r="AV34" s="16" t="s">
        <v>38236</v>
      </c>
      <c r="AW34" s="33">
        <f>CHOOSE(MIN(D6L1327C9,RUN_YEARS),B7L813C1,B7L813C10,B7L813C19,B7L813C28,B7L813C37)</f>
        <v>7.2791920725672794</v>
      </c>
      <c r="AX34" s="16" t="s">
        <v>38237</v>
      </c>
      <c r="AY34" s="33">
        <f>IF(D6L1327C23=0,0,D6L1327C19/D6L1327C23)</f>
        <v>4.4534668984715975E-2</v>
      </c>
      <c r="AZ34" s="16" t="s">
        <v>38238</v>
      </c>
      <c r="BA34" s="33">
        <f>IF(D6L1327C5=0,0,D6L1327C19/D6L1327C5)</f>
        <v>0.38408056003002089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133.39938183662096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96.869360933690388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48.434680466845194</v>
      </c>
      <c r="R35" s="16" t="s">
        <v>38242</v>
      </c>
      <c r="S35" s="15">
        <f>SUM(D6L1301C8:D6L1327C8)-2*SUM(D6L1309C8,D6L1311C8,D6L1322C8,D6L1324C8,D6L1327C8)</f>
        <v>48.434680466845194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46.187926357023485</v>
      </c>
      <c r="X35" s="16" t="s">
        <v>38244</v>
      </c>
      <c r="Y35" s="33">
        <f>SUM(D6L1301C11:D6L1327C11)-2*SUM(D6L1309C11,D6L1311C11,D6L1322C11,D6L1324C11,D6L1327C11)</f>
        <v>2.2467541098217034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5.0989215000845745E-2</v>
      </c>
      <c r="AD35" s="16" t="s">
        <v>38246</v>
      </c>
      <c r="AE35" s="33">
        <f>IF(D6L1328C5=0,0,D6L1328C10/D6L1328C5)</f>
        <v>0.47680634941568706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0.13257195900219867</v>
      </c>
      <c r="AJ35" s="16" t="s">
        <v>38248</v>
      </c>
      <c r="AK35" s="33">
        <f>IF(D6L1328C5=0,0,D6L1328C11/D6L1328C5)</f>
        <v>2.3193650584312882E-2</v>
      </c>
      <c r="AL35" s="16" t="s">
        <v>38249</v>
      </c>
      <c r="AM35" s="33">
        <f>SUM(D6L1301C18:D6L1327C18)-2*SUM(D6L1309C18,D6L1311C18,D6L1322C18,D6L1324C18,D6L1327C18)</f>
        <v>11.288156281714897</v>
      </c>
      <c r="AN35" s="16" t="s">
        <v>38250</v>
      </c>
      <c r="AO35" s="33">
        <f>SUM(D6L1301C19:D6L1327C19)-2*SUM(D6L1309C19,D6L1311C19,D6L1322C19,D6L1324C19,D6L1327C19)</f>
        <v>37.146524185130282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5.1949021159171087</v>
      </c>
      <c r="AT35" s="16" t="s">
        <v>38252</v>
      </c>
      <c r="AU35" s="33">
        <f>IF(D6L1328C5=0,0,D6L1328C18/D6L1328C5)</f>
        <v>0.11652968671324193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5.1949021159171096</v>
      </c>
      <c r="AZ35" s="16" t="s">
        <v>38254</v>
      </c>
      <c r="BA35" s="33">
        <f>IF(D6L1328C5=0,0,D6L1328C19/D6L1328C5)</f>
        <v>0.3834703132867579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1.3462415893824473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0.67312079469122366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0.33656039734561183</v>
      </c>
      <c r="R36" s="16" t="s">
        <v>38259</v>
      </c>
      <c r="S36" s="15">
        <f>D6L1329C5-D6L1329C7</f>
        <v>0.33656039734561183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0.32636898027116451</v>
      </c>
      <c r="X36" s="16" t="s">
        <v>38261</v>
      </c>
      <c r="Y36" s="33">
        <f>D6L1329C7-D6L1329C10</f>
        <v>1.0191417074447318E-2</v>
      </c>
      <c r="Z36" s="16" t="s">
        <v>38262</v>
      </c>
      <c r="AA36" s="33">
        <f>CHOOSE(MIN(D6L1329C9,RUN_YEARS),B7L813C7,B7L813C16,B7L813C25,B7L813C34,B7L813C43)</f>
        <v>733</v>
      </c>
      <c r="AB36" s="16" t="s">
        <v>38263</v>
      </c>
      <c r="AC36" s="33">
        <f>IF(D6L1329C12=0,0,D6L1329C10/D6L1329C12)</f>
        <v>4.4525099627716852E-4</v>
      </c>
      <c r="AD36" s="16" t="s">
        <v>38264</v>
      </c>
      <c r="AE36" s="33">
        <f>IF(D6L1329C5=0,0,D6L1329C10/D6L1329C5)</f>
        <v>0.48485945293203675</v>
      </c>
      <c r="AF36" s="16" t="s">
        <v>38265</v>
      </c>
      <c r="AG36" s="33">
        <f>CHOOSE(MIN(D6L1329C9,RUN_YEARS),B7L813C5,B7L813C14,B7L813C23,B7L813C32,B7L813C41)</f>
        <v>8.8035194320469845</v>
      </c>
      <c r="AH36" s="16" t="s">
        <v>38266</v>
      </c>
      <c r="AI36" s="33">
        <f>IF(D6L1329C15=0,0,D6L1329C11/D6L1329C15)</f>
        <v>1.157652590320644E-3</v>
      </c>
      <c r="AJ36" s="16" t="s">
        <v>38267</v>
      </c>
      <c r="AK36" s="33">
        <f>IF(D6L1329C5=0,0,D6L1329C11/D6L1329C5)</f>
        <v>1.5140547067963278E-2</v>
      </c>
      <c r="AL36" s="16" t="s">
        <v>38268</v>
      </c>
      <c r="AM36" s="33">
        <f>D6L1329C8*CHOOSE(MIN(D6L1329C9,RUN_YEARS),B7L813C4,B7L813C13,B7L813C22,B7L813C31,B7L813C40)</f>
        <v>9.4842086781723775E-2</v>
      </c>
      <c r="AN36" s="16" t="s">
        <v>38269</v>
      </c>
      <c r="AO36" s="33">
        <f>D6L1329C8-D6L1329C18</f>
        <v>0.24171831056388804</v>
      </c>
      <c r="AP36" s="16" t="s">
        <v>38270</v>
      </c>
      <c r="AQ36" s="33">
        <f>CHOOSE(MIN(D6L1329C9,RUN_YEARS),B7L813C2,B7L813C11,B7L813C20,B7L813C29,B7L813C38)</f>
        <v>1.630808088937133</v>
      </c>
      <c r="AR36" s="16" t="s">
        <v>38271</v>
      </c>
      <c r="AS36" s="33">
        <f>IF(D6L1329C20=0,0,D6L1329C18/D6L1329C20)</f>
        <v>5.8156497643776339E-2</v>
      </c>
      <c r="AT36" s="16" t="s">
        <v>38272</v>
      </c>
      <c r="AU36" s="33">
        <f>IF(D6L1329C5=0,0,D6L1329C18/D6L1329C5)</f>
        <v>0.14089905932148489</v>
      </c>
      <c r="AV36" s="16" t="s">
        <v>38273</v>
      </c>
      <c r="AW36" s="33">
        <f>CHOOSE(MIN(D6L1329C9,RUN_YEARS),B7L813C1,B7L813C10,B7L813C19,B7L813C28,B7L813C37)</f>
        <v>4.1563422894630886</v>
      </c>
      <c r="AX36" s="16" t="s">
        <v>38274</v>
      </c>
      <c r="AY36" s="33">
        <f>IF(D6L1329C23=0,0,D6L1329C19/D6L1329C23)</f>
        <v>5.8156497643776332E-2</v>
      </c>
      <c r="AZ36" s="16" t="s">
        <v>38275</v>
      </c>
      <c r="BA36" s="33">
        <f>IF(D6L1329C5=0,0,D6L1329C19/D6L1329C5)</f>
        <v>0.35910094067851511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733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8.8035194320469845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1.630808088937133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4.1563422894630886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-1.750507393447376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-0.87525369672368802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-0.43762684836184401</v>
      </c>
      <c r="R38" s="16" t="s">
        <v>38299</v>
      </c>
      <c r="S38" s="15">
        <f>D6L1331C5-D6L1331C7</f>
        <v>-0.43762684836184401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-0.42437502857019016</v>
      </c>
      <c r="X38" s="16" t="s">
        <v>38301</v>
      </c>
      <c r="Y38" s="33">
        <f>D6L1331C7-D6L1331C10</f>
        <v>-1.3251819791653852E-2</v>
      </c>
      <c r="Z38" s="16" t="s">
        <v>38302</v>
      </c>
      <c r="AA38" s="33">
        <f>CHOOSE(MIN(D6L1331C9,RUN_YEARS),B7L813C7,B7L813C16,B7L813C25,B7L813C34,B7L813C43)</f>
        <v>733</v>
      </c>
      <c r="AB38" s="16" t="s">
        <v>38303</v>
      </c>
      <c r="AC38" s="33">
        <f>IF(D6L1331C12=0,0,D6L1331C10/D6L1331C12)</f>
        <v>-5.789563827697001E-4</v>
      </c>
      <c r="AD38" s="16" t="s">
        <v>38304</v>
      </c>
      <c r="AE38" s="33">
        <f>IF(D6L1331C5=0,0,D6L1331C10/D6L1331C5)</f>
        <v>0.48485945293203675</v>
      </c>
      <c r="AF38" s="16" t="s">
        <v>38305</v>
      </c>
      <c r="AG38" s="33">
        <f>CHOOSE(MIN(D6L1331C9,RUN_YEARS),B7L813C5,B7L813C14,B7L813C23,B7L813C32,B7L813C41)</f>
        <v>8.8035194320469845</v>
      </c>
      <c r="AH38" s="16" t="s">
        <v>38306</v>
      </c>
      <c r="AI38" s="33">
        <f>IF(D6L1331C15=0,0,D6L1331C11/D6L1331C15)</f>
        <v>-1.5052865952012277E-3</v>
      </c>
      <c r="AJ38" s="16" t="s">
        <v>38307</v>
      </c>
      <c r="AK38" s="33">
        <f>IF(D6L1331C5=0,0,D6L1331C11/D6L1331C5)</f>
        <v>1.5140547067963275E-2</v>
      </c>
      <c r="AL38" s="16" t="s">
        <v>38308</v>
      </c>
      <c r="AM38" s="33">
        <f>D6L1331C8*CHOOSE(MIN(D6L1331C9,RUN_YEARS),B7L813C4,B7L813C13,B7L813C22,B7L813C31,B7L813C40)</f>
        <v>-0.12332242253601987</v>
      </c>
      <c r="AN38" s="16" t="s">
        <v>38309</v>
      </c>
      <c r="AO38" s="33">
        <f>D6L1331C8-D6L1331C18</f>
        <v>-0.31430442582582413</v>
      </c>
      <c r="AP38" s="16" t="s">
        <v>38310</v>
      </c>
      <c r="AQ38" s="33">
        <f>CHOOSE(MIN(D6L1331C9,RUN_YEARS),B7L813C2,B7L813C11,B7L813C20,B7L813C29,B7L813C38)</f>
        <v>1.630808088937133</v>
      </c>
      <c r="AR38" s="16" t="s">
        <v>38311</v>
      </c>
      <c r="AS38" s="33">
        <f>IF(D6L1331C20=0,0,D6L1331C18/D6L1331C20)</f>
        <v>-7.5620438341334403E-2</v>
      </c>
      <c r="AT38" s="16" t="s">
        <v>38312</v>
      </c>
      <c r="AU38" s="33">
        <f>IF(D6L1331C5=0,0,D6L1331C18/D6L1331C5)</f>
        <v>0.14089905932148489</v>
      </c>
      <c r="AV38" s="16" t="s">
        <v>38313</v>
      </c>
      <c r="AW38" s="33">
        <f>CHOOSE(MIN(D6L1331C9,RUN_YEARS),B7L813C1,B7L813C10,B7L813C19,B7L813C28,B7L813C37)</f>
        <v>4.1563422894630886</v>
      </c>
      <c r="AX38" s="16" t="s">
        <v>38314</v>
      </c>
      <c r="AY38" s="33">
        <f>IF(D6L1331C23=0,0,D6L1331C19/D6L1331C23)</f>
        <v>-7.5620438341334389E-2</v>
      </c>
      <c r="AZ38" s="16" t="s">
        <v>38315</v>
      </c>
      <c r="BA38" s="33">
        <f>IF(D6L1331C5=0,0,D6L1331C19/D6L1331C5)</f>
        <v>0.35910094067851511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733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8.8035194320469845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1.630808088937133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4.1563422894630886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-14</v>
      </c>
      <c r="R40" s="16" t="s">
        <v>38340</v>
      </c>
      <c r="S40" s="15">
        <f>D6L1333C5-D6L1333C7</f>
        <v>-21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-13.576064682097028</v>
      </c>
      <c r="X40" s="16" t="s">
        <v>38342</v>
      </c>
      <c r="Y40" s="33">
        <f>D6L1333C7-D6L1333C10</f>
        <v>-0.42393531790297168</v>
      </c>
      <c r="Z40" s="16" t="s">
        <v>38343</v>
      </c>
      <c r="AA40" s="33">
        <f>CHOOSE(MIN(D6L1333C9,RUN_YEARS),B7L813C7,B7L813C16,B7L813C25,B7L813C34,B7L813C43)</f>
        <v>733</v>
      </c>
      <c r="AB40" s="16" t="s">
        <v>38344</v>
      </c>
      <c r="AC40" s="33">
        <f>IF(D6L1333C12=0,0,D6L1333C10/D6L1333C12)</f>
        <v>-1.852123421841341E-2</v>
      </c>
      <c r="AD40" s="16" t="s">
        <v>38345</v>
      </c>
      <c r="AE40" s="33">
        <f>IF(D6L1333C5=0,0,D6L1333C10/D6L1333C5)</f>
        <v>0.38788756234562938</v>
      </c>
      <c r="AF40" s="16" t="s">
        <v>38346</v>
      </c>
      <c r="AG40" s="33">
        <f>CHOOSE(MIN(D6L1333C9,RUN_YEARS),B7L813C5,B7L813C14,B7L813C23,B7L813C32,B7L813C41)</f>
        <v>8.8035194320469845</v>
      </c>
      <c r="AH40" s="16" t="s">
        <v>38347</v>
      </c>
      <c r="AI40" s="33">
        <f>IF(D6L1333C15=0,0,D6L1333C11/D6L1333C15)</f>
        <v>-4.8155208967875104E-2</v>
      </c>
      <c r="AJ40" s="16" t="s">
        <v>38348</v>
      </c>
      <c r="AK40" s="33">
        <f>IF(D6L1333C5=0,0,D6L1333C11/D6L1333C5)</f>
        <v>1.2112437654370619E-2</v>
      </c>
      <c r="AL40" s="16" t="s">
        <v>38349</v>
      </c>
      <c r="AM40" s="33">
        <f>D6L1333C8*CHOOSE(MIN(D6L1333C9,RUN_YEARS),B7L813C4,B7L813C13,B7L813C22,B7L813C31,B7L813C40)</f>
        <v>-5.9177604915023654</v>
      </c>
      <c r="AN40" s="16" t="s">
        <v>38350</v>
      </c>
      <c r="AO40" s="33">
        <f>D6L1333C8-D6L1333C18</f>
        <v>-15.082239508497635</v>
      </c>
      <c r="AP40" s="16" t="s">
        <v>38351</v>
      </c>
      <c r="AQ40" s="33">
        <f>CHOOSE(MIN(D6L1333C9,RUN_YEARS),B7L813C2,B7L813C11,B7L813C20,B7L813C29,B7L813C38)</f>
        <v>1.630808088937133</v>
      </c>
      <c r="AR40" s="16" t="s">
        <v>38352</v>
      </c>
      <c r="AS40" s="33">
        <f>IF(D6L1333C20=0,0,D6L1333C18/D6L1333C20)</f>
        <v>-3.6287289299375636</v>
      </c>
      <c r="AT40" s="16" t="s">
        <v>38353</v>
      </c>
      <c r="AU40" s="33">
        <f>IF(D6L1333C5=0,0,D6L1333C18/D6L1333C5)</f>
        <v>0.16907887118578188</v>
      </c>
      <c r="AV40" s="16" t="s">
        <v>38354</v>
      </c>
      <c r="AW40" s="33">
        <f>CHOOSE(MIN(D6L1333C9,RUN_YEARS),B7L813C1,B7L813C10,B7L813C19,B7L813C28,B7L813C37)</f>
        <v>4.1563422894630886</v>
      </c>
      <c r="AX40" s="16" t="s">
        <v>38355</v>
      </c>
      <c r="AY40" s="33">
        <f>IF(D6L1333C23=0,0,D6L1333C19/D6L1333C23)</f>
        <v>-3.6287289299375631</v>
      </c>
      <c r="AZ40" s="16" t="s">
        <v>38356</v>
      </c>
      <c r="BA40" s="33">
        <f>IF(D6L1333C5=0,0,D6L1333C19/D6L1333C5)</f>
        <v>0.43092112881421812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733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8.8035194320469845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1.630808088937133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4.1563422894630886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19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18.424659211417396</v>
      </c>
      <c r="X42" s="16" t="s">
        <v>38382</v>
      </c>
      <c r="Y42" s="33">
        <f>D6L1335C7-D6L1335C10</f>
        <v>0.57534078858260429</v>
      </c>
      <c r="Z42" s="16" t="s">
        <v>38383</v>
      </c>
      <c r="AA42" s="33">
        <f>CHOOSE(MIN(D6L1335C9,RUN_YEARS),B7L813C7,B7L813C16,B7L813C25,B7L813C34,B7L813C43)</f>
        <v>733</v>
      </c>
      <c r="AB42" s="16" t="s">
        <v>38384</v>
      </c>
      <c r="AC42" s="33">
        <f>IF(D6L1335C12=0,0,D6L1335C10/D6L1335C12)</f>
        <v>2.5135960724989626E-2</v>
      </c>
      <c r="AD42" s="16" t="s">
        <v>38385</v>
      </c>
      <c r="AE42" s="33">
        <f>IF(D6L1335C5=0,0,D6L1335C10/D6L1335C5)</f>
        <v>0.9697189058640735</v>
      </c>
      <c r="AF42" s="16" t="s">
        <v>38386</v>
      </c>
      <c r="AG42" s="33">
        <f>CHOOSE(MIN(D6L1335C9,RUN_YEARS),B7L813C5,B7L813C14,B7L813C23,B7L813C32,B7L813C41)</f>
        <v>8.8035194320469845</v>
      </c>
      <c r="AH42" s="16" t="s">
        <v>38387</v>
      </c>
      <c r="AI42" s="33">
        <f>IF(D6L1335C15=0,0,D6L1335C11/D6L1335C15)</f>
        <v>6.5353497884973341E-2</v>
      </c>
      <c r="AJ42" s="16" t="s">
        <v>38388</v>
      </c>
      <c r="AK42" s="33">
        <f>IF(D6L1335C5=0,0,D6L1335C11/D6L1335C5)</f>
        <v>3.0281094135926542E-2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1.630808088937133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4.1563422894630886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38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38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733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8.8035194320469845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10.708328508432851</v>
      </c>
      <c r="AN43" s="16" t="s">
        <v>38410</v>
      </c>
      <c r="AO43" s="33">
        <f>D6L1336C8-D6L1336C18</f>
        <v>27.291671491567151</v>
      </c>
      <c r="AP43" s="16" t="s">
        <v>38411</v>
      </c>
      <c r="AQ43" s="33">
        <f>CHOOSE(MIN(D6L1336C9,RUN_YEARS),B7L813C2,B7L813C11,B7L813C20,B7L813C29,B7L813C38)</f>
        <v>1.630808088937133</v>
      </c>
      <c r="AR43" s="16" t="s">
        <v>38412</v>
      </c>
      <c r="AS43" s="33">
        <f>IF(D6L1336C20=0,0,D6L1336C18/D6L1336C20)</f>
        <v>6.5662713970298761</v>
      </c>
      <c r="AT43" s="16" t="s">
        <v>38413</v>
      </c>
      <c r="AU43" s="33">
        <f>IF(D6L1336C5=0,0,D6L1336C18/D6L1336C5)</f>
        <v>0.28179811864296977</v>
      </c>
      <c r="AV43" s="16" t="s">
        <v>38414</v>
      </c>
      <c r="AW43" s="33">
        <f>CHOOSE(MIN(D6L1336C9,RUN_YEARS),B7L813C1,B7L813C10,B7L813C19,B7L813C28,B7L813C37)</f>
        <v>4.1563422894630886</v>
      </c>
      <c r="AX43" s="16" t="s">
        <v>38415</v>
      </c>
      <c r="AY43" s="33">
        <f>IF(D6L1336C23=0,0,D6L1336C19/D6L1336C23)</f>
        <v>6.5662713970298769</v>
      </c>
      <c r="AZ43" s="16" t="s">
        <v>38416</v>
      </c>
      <c r="BA43" s="33">
        <f>IF(D6L1336C5=0,0,D6L1336C19/D6L1336C5)</f>
        <v>0.71820188135703023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21.595734195935073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21.797867097967533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4.8989335489837682</v>
      </c>
      <c r="R44" s="16" t="s">
        <v>38420</v>
      </c>
      <c r="S44" s="15">
        <f>SUM(D6L1329C8:D6L1336C8)</f>
        <v>16.898933548983766</v>
      </c>
      <c r="U44" s="21" t="str">
        <f>NULL_VALUE</f>
        <v>n/a</v>
      </c>
      <c r="V44" s="16" t="s">
        <v>38421</v>
      </c>
      <c r="W44" s="33">
        <f>SUM(D6L1329C10:D6L1336C10)</f>
        <v>4.7505884810213423</v>
      </c>
      <c r="X44" s="16" t="s">
        <v>38422</v>
      </c>
      <c r="Y44" s="33">
        <f>SUM(D6L1329C11:D6L1336C11)</f>
        <v>0.14834506796242608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6.4810211200836861E-3</v>
      </c>
      <c r="AD44" s="16" t="s">
        <v>38424</v>
      </c>
      <c r="AE44" s="33">
        <f>IF(D6L1337C5=0,0,D6L1337C10/D6L1337C5)</f>
        <v>0.21793822577550695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1.6850654912217655E-2</v>
      </c>
      <c r="AJ44" s="16" t="s">
        <v>38426</v>
      </c>
      <c r="AK44" s="33">
        <f>IF(D6L1337C5=0,0,D6L1337C11/D6L1337C5)</f>
        <v>6.8054854768913606E-3</v>
      </c>
      <c r="AL44" s="16" t="s">
        <v>38427</v>
      </c>
      <c r="AM44" s="33">
        <f>SUM(D6L1329C18:D6L1336C18)</f>
        <v>4.7620876811761894</v>
      </c>
      <c r="AN44" s="16" t="s">
        <v>38428</v>
      </c>
      <c r="AO44" s="33">
        <f>SUM(D6L1329C19:D6L1336C19)</f>
        <v>12.13684586780758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2.9200785263947546</v>
      </c>
      <c r="AT44" s="16" t="s">
        <v>38430</v>
      </c>
      <c r="AU44" s="33">
        <f>IF(D6L1337C5=0,0,D6L1337C18/D6L1337C5)</f>
        <v>0.21846576363520512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2.920078526394756</v>
      </c>
      <c r="AZ44" s="16" t="s">
        <v>38432</v>
      </c>
      <c r="BA44" s="33">
        <f>IF(D6L1337C5=0,0,D6L1337C19/D6L1337C5)</f>
        <v>0.55679052511239679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1.374437618871964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0.68721880943598201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0.34360940471799101</v>
      </c>
      <c r="R45" s="16" t="s">
        <v>38437</v>
      </c>
      <c r="S45" s="15">
        <f>D6L1338C5-D6L1338C7</f>
        <v>0.34360940471799101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0.33320453598773586</v>
      </c>
      <c r="X45" s="16" t="s">
        <v>38439</v>
      </c>
      <c r="Y45" s="33">
        <f>D6L1338C7-D6L1338C10</f>
        <v>1.0404868730255146E-2</v>
      </c>
      <c r="Z45" s="16" t="s">
        <v>38440</v>
      </c>
      <c r="AA45" s="33">
        <f>CHOOSE(MIN(D6L1338C9,RUN_YEARS),B7L813C7,B7L813C16,B7L813C25,B7L813C34,B7L813C43)</f>
        <v>733</v>
      </c>
      <c r="AB45" s="16" t="s">
        <v>38441</v>
      </c>
      <c r="AC45" s="33">
        <f>IF(D6L1338C12=0,0,D6L1338C10/D6L1338C12)</f>
        <v>4.5457644745939407E-4</v>
      </c>
      <c r="AD45" s="16" t="s">
        <v>38442</v>
      </c>
      <c r="AE45" s="33">
        <f>IF(D6L1338C5=0,0,D6L1338C10/D6L1338C5)</f>
        <v>0.48485945293203675</v>
      </c>
      <c r="AF45" s="16" t="s">
        <v>38443</v>
      </c>
      <c r="AG45" s="33">
        <f>CHOOSE(MIN(D6L1338C9,RUN_YEARS),B7L813C5,B7L813C14,B7L813C23,B7L813C32,B7L813C41)</f>
        <v>8.8035194320469845</v>
      </c>
      <c r="AH45" s="16" t="s">
        <v>38444</v>
      </c>
      <c r="AI45" s="33">
        <f>IF(D6L1338C15=0,0,D6L1338C11/D6L1338C15)</f>
        <v>1.1818987633944278E-3</v>
      </c>
      <c r="AJ45" s="16" t="s">
        <v>38445</v>
      </c>
      <c r="AK45" s="33">
        <f>IF(D6L1338C5=0,0,D6L1338C11/D6L1338C5)</f>
        <v>1.514054706796324E-2</v>
      </c>
      <c r="AL45" s="16" t="s">
        <v>38446</v>
      </c>
      <c r="AM45" s="33">
        <f>D6L1338C8*CHOOSE(MIN(D6L1338C9,RUN_YEARS),B7L813C4,B7L813C13,B7L813C22,B7L813C31,B7L813C40)</f>
        <v>9.6828483797560649E-2</v>
      </c>
      <c r="AN45" s="16" t="s">
        <v>38447</v>
      </c>
      <c r="AO45" s="33">
        <f>D6L1338C8-D6L1338C18</f>
        <v>0.24678092092043036</v>
      </c>
      <c r="AP45" s="16" t="s">
        <v>38448</v>
      </c>
      <c r="AQ45" s="33">
        <f>CHOOSE(MIN(D6L1338C9,RUN_YEARS),B7L813C2,B7L813C11,B7L813C20,B7L813C29,B7L813C38)</f>
        <v>1.630808088937133</v>
      </c>
      <c r="AR45" s="16" t="s">
        <v>38449</v>
      </c>
      <c r="AS45" s="33">
        <f>IF(D6L1338C20=0,0,D6L1338C18/D6L1338C20)</f>
        <v>5.9374542261847553E-2</v>
      </c>
      <c r="AT45" s="16" t="s">
        <v>38450</v>
      </c>
      <c r="AU45" s="33">
        <f>IF(D6L1338C5=0,0,D6L1338C18/D6L1338C5)</f>
        <v>0.14089905932148489</v>
      </c>
      <c r="AV45" s="16" t="s">
        <v>38451</v>
      </c>
      <c r="AW45" s="33">
        <f>CHOOSE(MIN(D6L1338C9,RUN_YEARS),B7L813C1,B7L813C10,B7L813C19,B7L813C28,B7L813C37)</f>
        <v>4.1563422894630886</v>
      </c>
      <c r="AX45" s="16" t="s">
        <v>38452</v>
      </c>
      <c r="AY45" s="33">
        <f>IF(D6L1338C23=0,0,D6L1338C19/D6L1338C23)</f>
        <v>5.9374542261847553E-2</v>
      </c>
      <c r="AZ45" s="16" t="s">
        <v>38453</v>
      </c>
      <c r="BA45" s="33">
        <f>IF(D6L1338C5=0,0,D6L1338C19/D6L1338C5)</f>
        <v>0.35910094067851511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98.98470546540473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98.98470546540473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39.593882186161892</v>
      </c>
      <c r="R46" s="16" t="s">
        <v>38457</v>
      </c>
      <c r="S46" s="15">
        <f>D6L1339C5-D6L1339C7</f>
        <v>59.390823279242838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38.394936112475939</v>
      </c>
      <c r="X46" s="16" t="s">
        <v>38459</v>
      </c>
      <c r="Y46" s="33">
        <f>D6L1339C7-D6L1339C10</f>
        <v>1.1989460736859527</v>
      </c>
      <c r="Z46" s="16" t="s">
        <v>38460</v>
      </c>
      <c r="AA46" s="33">
        <f>CHOOSE(MIN(D6L1339C9,RUN_YEARS),B7L813C7,B7L813C16,B7L813C25,B7L813C34,B7L813C43)</f>
        <v>733</v>
      </c>
      <c r="AB46" s="16" t="s">
        <v>38461</v>
      </c>
      <c r="AC46" s="33">
        <f>IF(D6L1339C12=0,0,D6L1339C10/D6L1339C12)</f>
        <v>5.2380540399012195E-2</v>
      </c>
      <c r="AD46" s="16" t="s">
        <v>38462</v>
      </c>
      <c r="AE46" s="33">
        <f>IF(D6L1339C5=0,0,D6L1339C10/D6L1339C5)</f>
        <v>0.38788756234562938</v>
      </c>
      <c r="AF46" s="16" t="s">
        <v>38463</v>
      </c>
      <c r="AG46" s="33">
        <f>CHOOSE(MIN(D6L1339C9,RUN_YEARS),B7L813C5,B7L813C14,B7L813C23,B7L813C32,B7L813C41)</f>
        <v>8.8035194320469845</v>
      </c>
      <c r="AH46" s="16" t="s">
        <v>38464</v>
      </c>
      <c r="AI46" s="33">
        <f>IF(D6L1339C15=0,0,D6L1339C11/D6L1339C15)</f>
        <v>0.13618940503743229</v>
      </c>
      <c r="AJ46" s="16" t="s">
        <v>38465</v>
      </c>
      <c r="AK46" s="33">
        <f>IF(D6L1339C5=0,0,D6L1339C11/D6L1339C5)</f>
        <v>1.2112437654370612E-2</v>
      </c>
      <c r="AL46" s="16" t="s">
        <v>38466</v>
      </c>
      <c r="AM46" s="33">
        <f>D6L1339C8*CHOOSE(MIN(D6L1339C9,RUN_YEARS),B7L813C4,B7L813C13,B7L813C22,B7L813C31,B7L813C40)</f>
        <v>16.736222264747724</v>
      </c>
      <c r="AN46" s="16" t="s">
        <v>38467</v>
      </c>
      <c r="AO46" s="33">
        <f>D6L1339C8-D6L1339C18</f>
        <v>42.654601014495114</v>
      </c>
      <c r="AP46" s="16" t="s">
        <v>38468</v>
      </c>
      <c r="AQ46" s="33">
        <f>CHOOSE(MIN(D6L1339C9,RUN_YEARS),B7L813C2,B7L813C11,B7L813C20,B7L813C29,B7L813C38)</f>
        <v>1.630808088937133</v>
      </c>
      <c r="AR46" s="16" t="s">
        <v>38469</v>
      </c>
      <c r="AS46" s="33">
        <f>IF(D6L1339C20=0,0,D6L1339C18/D6L1339C20)</f>
        <v>10.2625332669618</v>
      </c>
      <c r="AT46" s="16" t="s">
        <v>38470</v>
      </c>
      <c r="AU46" s="33">
        <f>IF(D6L1339C5=0,0,D6L1339C18/D6L1339C5)</f>
        <v>0.16907887118578185</v>
      </c>
      <c r="AV46" s="16" t="s">
        <v>38471</v>
      </c>
      <c r="AW46" s="33">
        <f>CHOOSE(MIN(D6L1339C9,RUN_YEARS),B7L813C1,B7L813C10,B7L813C19,B7L813C28,B7L813C37)</f>
        <v>4.1563422894630886</v>
      </c>
      <c r="AX46" s="16" t="s">
        <v>38472</v>
      </c>
      <c r="AY46" s="33">
        <f>IF(D6L1339C23=0,0,D6L1339C19/D6L1339C23)</f>
        <v>10.2625332669618</v>
      </c>
      <c r="AZ46" s="16" t="s">
        <v>38473</v>
      </c>
      <c r="BA46" s="33">
        <f>IF(D6L1339C5=0,0,D6L1339C19/D6L1339C5)</f>
        <v>0.43092112881421812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100.3591430842767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99.671924274840705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39.93749159087988</v>
      </c>
      <c r="R47" s="16" t="s">
        <v>38477</v>
      </c>
      <c r="S47" s="15">
        <f>SUM(D6L1338C8:D6L1339C8)</f>
        <v>59.734432683960826</v>
      </c>
      <c r="U47" s="21" t="str">
        <f>NULL_VALUE</f>
        <v>n/a</v>
      </c>
      <c r="V47" s="16" t="s">
        <v>38478</v>
      </c>
      <c r="W47" s="33">
        <f>SUM(D6L1338C10:D6L1339C10)</f>
        <v>38.728140648463672</v>
      </c>
      <c r="X47" s="16" t="s">
        <v>38479</v>
      </c>
      <c r="Y47" s="33">
        <f>SUM(D6L1338C11:D6L1339C11)</f>
        <v>1.2093509424162079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5.2835116846471589E-2</v>
      </c>
      <c r="AD47" s="16" t="s">
        <v>38481</v>
      </c>
      <c r="AE47" s="33">
        <f>IF(D6L1340C5=0,0,D6L1340C10/D6L1340C5)</f>
        <v>0.38855616494041612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0.13737130380082671</v>
      </c>
      <c r="AJ47" s="16" t="s">
        <v>38483</v>
      </c>
      <c r="AK47" s="33">
        <f>IF(D6L1340C5=0,0,D6L1340C11/D6L1340C5)</f>
        <v>1.2133315888248317E-2</v>
      </c>
      <c r="AL47" s="16" t="s">
        <v>38484</v>
      </c>
      <c r="AM47" s="33">
        <f>SUM(D6L1338C18:D6L1339C18)</f>
        <v>16.833050748545286</v>
      </c>
      <c r="AN47" s="16" t="s">
        <v>38485</v>
      </c>
      <c r="AO47" s="33">
        <f>SUM(D6L1338C19:D6L1339C19)</f>
        <v>42.901381935415543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10.321907809223648</v>
      </c>
      <c r="AT47" s="16" t="s">
        <v>38487</v>
      </c>
      <c r="AU47" s="33">
        <f>IF(D6L1340C5=0,0,D6L1340C18/D6L1340C5)</f>
        <v>0.16888457678542385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10.321907809223648</v>
      </c>
      <c r="AZ47" s="16" t="s">
        <v>38489</v>
      </c>
      <c r="BA47" s="33">
        <f>IF(D6L1340C5=0,0,D6L1340C19/D6L1340C5)</f>
        <v>0.43042594238591175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255.35425911683274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218.33915230649862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93.271105606708844</v>
      </c>
      <c r="R48" s="16" t="s">
        <v>38494</v>
      </c>
      <c r="S48" s="15">
        <f>SUM(D6L1328C8,D6L1337C8,D6L1340C8)</f>
        <v>125.06804669978979</v>
      </c>
      <c r="U48" s="21" t="str">
        <f>NULL_VALUE</f>
        <v>n/a</v>
      </c>
      <c r="V48" s="16" t="s">
        <v>38495</v>
      </c>
      <c r="W48" s="33">
        <f>SUM(D6L1328C10,D6L1337C10,D6L1340C10)</f>
        <v>89.666655486508489</v>
      </c>
      <c r="X48" s="16" t="s">
        <v>38496</v>
      </c>
      <c r="Y48" s="33">
        <f>SUM(D6L1328C11,D6L1337C11,D6L1340C11)</f>
        <v>3.6044501202003376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0.11030535296740102</v>
      </c>
      <c r="AD48" s="16" t="s">
        <v>38498</v>
      </c>
      <c r="AE48" s="33">
        <f>IF(D6L1341C5=0,0,D6L1341C10/D6L1341C5)</f>
        <v>0.41067602644456941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0.28679391771524304</v>
      </c>
      <c r="AJ48" s="16" t="s">
        <v>38500</v>
      </c>
      <c r="AK48" s="33">
        <f>IF(D6L1341C5=0,0,D6L1341C11/D6L1341C5)</f>
        <v>1.6508491867461807E-2</v>
      </c>
      <c r="AL48" s="16" t="s">
        <v>38501</v>
      </c>
      <c r="AM48" s="33">
        <f>SUM(D6L1328C18,D6L1337C18,D6L1340C18)</f>
        <v>32.883294711436378</v>
      </c>
      <c r="AN48" s="16" t="s">
        <v>38502</v>
      </c>
      <c r="AO48" s="33">
        <f>SUM(D6L1328C19,D6L1337C19,D6L1340C19)</f>
        <v>92.184751988353412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18.436888451535509</v>
      </c>
      <c r="AT48" s="16" t="s">
        <v>38504</v>
      </c>
      <c r="AU48" s="33">
        <f>IF(D6L1341C5=0,0,D6L1341C18/D6L1341C5)</f>
        <v>0.15060649619668623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18.436888451535513</v>
      </c>
      <c r="AZ48" s="16" t="s">
        <v>38506</v>
      </c>
      <c r="BA48" s="33">
        <f>IF(D6L1341C5=0,0,D6L1341C19/D6L1341C5)</f>
        <v>0.42220898549128255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18764.020814666666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16137.057900613332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8068.528950306666</v>
      </c>
      <c r="R8" s="16" t="s">
        <v>38515</v>
      </c>
      <c r="S8" s="15">
        <f>D6L1401C5-D6L1401C7</f>
        <v>8068.528950306666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7773.8923183216129</v>
      </c>
      <c r="X8" s="16" t="s">
        <v>38517</v>
      </c>
      <c r="Y8" s="33">
        <f>D6L1401C7-D6L1401C10</f>
        <v>294.6366319850531</v>
      </c>
      <c r="Z8" s="16" t="s">
        <v>38518</v>
      </c>
      <c r="AA8" s="33">
        <f>CHOOSE(MIN(D6L1401C9,RUN_YEARS),B7L814C7,B7L814C16,B7L814C25,B7L814C34,B7L814C43)</f>
        <v>155210.33333333331</v>
      </c>
      <c r="AB8" s="16" t="s">
        <v>38519</v>
      </c>
      <c r="AC8" s="33">
        <f>IF(D6L1401C12=0,0,D6L1401C10/D6L1401C12)</f>
        <v>5.0086177584750244E-2</v>
      </c>
      <c r="AD8" s="16" t="s">
        <v>38520</v>
      </c>
      <c r="AE8" s="33">
        <f>IF(D6L1401C5=0,0,D6L1401C10/D6L1401C5)</f>
        <v>0.48174161400425697</v>
      </c>
      <c r="AF8" s="16" t="s">
        <v>38521</v>
      </c>
      <c r="AG8" s="33">
        <f>CHOOSE(MIN(D6L1401C9,RUN_YEARS),B7L814C5,B7L814C14,B7L814C23,B7L814C32,B7L814C41)</f>
        <v>2262.5360328398419</v>
      </c>
      <c r="AH8" s="16" t="s">
        <v>38522</v>
      </c>
      <c r="AI8" s="33">
        <f>IF(D6L1401C15=0,0,D6L1401C11/D6L1401C15)</f>
        <v>0.13022406172035075</v>
      </c>
      <c r="AJ8" s="16" t="s">
        <v>38523</v>
      </c>
      <c r="AK8" s="33">
        <f>IF(D6L1401C5=0,0,D6L1401C11/D6L1401C5)</f>
        <v>1.8258385995743042E-2</v>
      </c>
      <c r="AL8" s="16" t="s">
        <v>38524</v>
      </c>
      <c r="AM8" s="33">
        <f>D6L1401C8*CHOOSE(MIN(D6L1401C9,RUN_YEARS),B7L814C4,B7L814C13,B7L814C22,B7L814C31,B7L814C40)</f>
        <v>2107.4526322089828</v>
      </c>
      <c r="AN8" s="16" t="s">
        <v>38525</v>
      </c>
      <c r="AO8" s="33">
        <f>D6L1401C8-D6L1401C18</f>
        <v>5961.0763180976828</v>
      </c>
      <c r="AP8" s="16" t="s">
        <v>38526</v>
      </c>
      <c r="AQ8" s="33">
        <f>CHOOSE(MIN(D6L1401C9,RUN_YEARS),B7L814C2,B7L814C11,B7L814C20,B7L814C29,B7L814C38)</f>
        <v>374.16271070136446</v>
      </c>
      <c r="AR8" s="16" t="s">
        <v>38527</v>
      </c>
      <c r="AS8" s="33">
        <f>IF(D6L1401C20=0,0,D6L1401C18/D6L1401C20)</f>
        <v>5.6324496587556325</v>
      </c>
      <c r="AT8" s="16" t="s">
        <v>38528</v>
      </c>
      <c r="AU8" s="33">
        <f>IF(D6L1401C5=0,0,D6L1401C18/D6L1401C5)</f>
        <v>0.1305970794173629</v>
      </c>
      <c r="AV8" s="16" t="s">
        <v>38529</v>
      </c>
      <c r="AW8" s="33">
        <f>CHOOSE(MIN(D6L1401C9,RUN_YEARS),B7L814C1,B7L814C10,B7L814C19,B7L814C28,B7L814C37)</f>
        <v>1058.345245719365</v>
      </c>
      <c r="AX8" s="16" t="s">
        <v>38530</v>
      </c>
      <c r="AY8" s="33">
        <f>IF(D6L1401C23=0,0,D6L1401C19/D6L1401C23)</f>
        <v>5.6324496587556316</v>
      </c>
      <c r="AZ8" s="16" t="s">
        <v>38531</v>
      </c>
      <c r="BA8" s="33">
        <f>IF(D6L1401C5=0,0,D6L1401C19/D6L1401C5)</f>
        <v>0.36940292058263707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52.783445979709768</v>
      </c>
      <c r="J9" s="16" t="s">
        <v>38552</v>
      </c>
      <c r="K9" s="21">
        <f>IF(FLOW_THRU_100PCT="Y",1,INDEX(VariabilityMatrix,D6L1402C1,D6L1402C9))</f>
        <v>0.65646204463521418</v>
      </c>
      <c r="L9" s="16" t="s">
        <v>38532</v>
      </c>
      <c r="M9" s="15">
        <f>IF(D6L1402C2&lt;&gt;0,D6L1402C2*D6L1402C4,D6L1402C3*D6L1402C4)</f>
        <v>34.65032887073265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17.325164435366325</v>
      </c>
      <c r="R9" s="16" t="s">
        <v>38534</v>
      </c>
      <c r="S9" s="15">
        <f>D6L1402C5-D6L1402C7</f>
        <v>17.325164435366325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16.689487833958875</v>
      </c>
      <c r="X9" s="16" t="s">
        <v>38536</v>
      </c>
      <c r="Y9" s="33">
        <f>D6L1402C7-D6L1402C10</f>
        <v>0.63567660140745019</v>
      </c>
      <c r="Z9" s="16" t="s">
        <v>38537</v>
      </c>
      <c r="AA9" s="33">
        <f>CHOOSE(MIN(D6L1402C9,RUN_YEARS),B7L814C7,B7L814C16,B7L814C25,B7L814C34,B7L814C43)</f>
        <v>151955.6</v>
      </c>
      <c r="AB9" s="16" t="s">
        <v>38538</v>
      </c>
      <c r="AC9" s="33">
        <f>IF(D6L1402C12=0,0,D6L1402C10/D6L1402C12)</f>
        <v>1.098313443792718E-4</v>
      </c>
      <c r="AD9" s="16" t="s">
        <v>38539</v>
      </c>
      <c r="AE9" s="33">
        <f>IF(D6L1402C5=0,0,D6L1402C10/D6L1402C5)</f>
        <v>0.48165452905861528</v>
      </c>
      <c r="AF9" s="16" t="s">
        <v>38540</v>
      </c>
      <c r="AG9" s="33">
        <f>CHOOSE(MIN(D6L1402C9,RUN_YEARS),B7L814C5,B7L814C14,B7L814C23,B7L814C32,B7L814C41)</f>
        <v>2226.0585256704676</v>
      </c>
      <c r="AH9" s="16" t="s">
        <v>38541</v>
      </c>
      <c r="AI9" s="33">
        <f>IF(D6L1402C15=0,0,D6L1402C11/D6L1402C15)</f>
        <v>2.8556149538610647E-4</v>
      </c>
      <c r="AJ9" s="16" t="s">
        <v>38542</v>
      </c>
      <c r="AK9" s="33">
        <f>IF(D6L1402C5=0,0,D6L1402C11/D6L1402C5)</f>
        <v>1.834547094138473E-2</v>
      </c>
      <c r="AL9" s="16" t="s">
        <v>38543</v>
      </c>
      <c r="AM9" s="33">
        <f>D6L1402C8*CHOOSE(MIN(D6L1402C9,RUN_YEARS),B7L814C4,B7L814C13,B7L814C22,B7L814C31,B7L814C40)</f>
        <v>4.3686302233957388</v>
      </c>
      <c r="AN9" s="16" t="s">
        <v>38544</v>
      </c>
      <c r="AO9" s="33">
        <f>D6L1402C8-D6L1402C18</f>
        <v>12.956534211970586</v>
      </c>
      <c r="AP9" s="16" t="s">
        <v>38545</v>
      </c>
      <c r="AQ9" s="33">
        <f>CHOOSE(MIN(D6L1402C9,RUN_YEARS),B7L814C2,B7L814C11,B7L814C20,B7L814C29,B7L814C38)</f>
        <v>350.99479716894706</v>
      </c>
      <c r="AR9" s="16" t="s">
        <v>38546</v>
      </c>
      <c r="AS9" s="33">
        <f>IF(D6L1402C20=0,0,D6L1402C18/D6L1402C20)</f>
        <v>1.2446424444556516E-2</v>
      </c>
      <c r="AT9" s="16" t="s">
        <v>38547</v>
      </c>
      <c r="AU9" s="33">
        <f>IF(D6L1402C5=0,0,D6L1402C18/D6L1402C5)</f>
        <v>0.12607759769592536</v>
      </c>
      <c r="AV9" s="16" t="s">
        <v>38548</v>
      </c>
      <c r="AW9" s="33">
        <f>CHOOSE(MIN(D6L1402C9,RUN_YEARS),B7L814C1,B7L814C10,B7L814C19,B7L814C28,B7L814C37)</f>
        <v>1040.9844425349941</v>
      </c>
      <c r="AX9" s="16" t="s">
        <v>38549</v>
      </c>
      <c r="AY9" s="33">
        <f>IF(D6L1402C23=0,0,D6L1402C19/D6L1402C23)</f>
        <v>1.2446424444556514E-2</v>
      </c>
      <c r="AZ9" s="16" t="s">
        <v>38550</v>
      </c>
      <c r="BA9" s="33">
        <f>IF(D6L1402C5=0,0,D6L1402C19/D6L1402C5)</f>
        <v>0.37392240230407464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3.9587223846821167</v>
      </c>
      <c r="J10" s="16" t="s">
        <v>38573</v>
      </c>
      <c r="K10" s="21">
        <f>IF(FLOW_THRU_100PCT="Y",1,INDEX(VariabilityMatrix,D6L1403C1,D6L1403C9))</f>
        <v>0.65646204463521418</v>
      </c>
      <c r="L10" s="16" t="s">
        <v>38553</v>
      </c>
      <c r="M10" s="15">
        <f>IF(D6L1403C2&lt;&gt;0,D6L1403C2*D6L1403C4,D6L1403C3*D6L1403C4)</f>
        <v>2.5987509907916131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1.2993754953958065</v>
      </c>
      <c r="R10" s="16" t="s">
        <v>38555</v>
      </c>
      <c r="S10" s="15">
        <f>D6L1403C5-D6L1403C7</f>
        <v>1.2993754953958065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1.2517001846103442</v>
      </c>
      <c r="X10" s="16" t="s">
        <v>38557</v>
      </c>
      <c r="Y10" s="33">
        <f>D6L1403C7-D6L1403C10</f>
        <v>4.7675310785462388E-2</v>
      </c>
      <c r="Z10" s="16" t="s">
        <v>38558</v>
      </c>
      <c r="AA10" s="33">
        <f>CHOOSE(MIN(D6L1403C9,RUN_YEARS),B7L814C7,B7L814C16,B7L814C25,B7L814C34,B7L814C43)</f>
        <v>151955.6</v>
      </c>
      <c r="AB10" s="16" t="s">
        <v>38559</v>
      </c>
      <c r="AC10" s="33">
        <f>IF(D6L1403C12=0,0,D6L1403C10/D6L1403C12)</f>
        <v>8.2372757872058953E-6</v>
      </c>
      <c r="AD10" s="16" t="s">
        <v>38560</v>
      </c>
      <c r="AE10" s="33">
        <f>IF(D6L1403C5=0,0,D6L1403C10/D6L1403C5)</f>
        <v>0.48165452905861522</v>
      </c>
      <c r="AF10" s="16" t="s">
        <v>38561</v>
      </c>
      <c r="AG10" s="33">
        <f>CHOOSE(MIN(D6L1403C9,RUN_YEARS),B7L814C5,B7L814C14,B7L814C23,B7L814C32,B7L814C41)</f>
        <v>2226.0585256704676</v>
      </c>
      <c r="AH10" s="16" t="s">
        <v>38562</v>
      </c>
      <c r="AI10" s="33">
        <f>IF(D6L1403C15=0,0,D6L1403C11/D6L1403C15)</f>
        <v>2.1416917046735346E-5</v>
      </c>
      <c r="AJ10" s="16" t="s">
        <v>38563</v>
      </c>
      <c r="AK10" s="33">
        <f>IF(D6L1403C5=0,0,D6L1403C11/D6L1403C5)</f>
        <v>1.8345470941384757E-2</v>
      </c>
      <c r="AL10" s="16" t="s">
        <v>38564</v>
      </c>
      <c r="AM10" s="33">
        <f>D6L1403C8*CHOOSE(MIN(D6L1403C9,RUN_YEARS),B7L814C4,B7L814C13,B7L814C22,B7L814C31,B7L814C40)</f>
        <v>0.32764428192891243</v>
      </c>
      <c r="AN10" s="16" t="s">
        <v>38565</v>
      </c>
      <c r="AO10" s="33">
        <f>D6L1403C8-D6L1403C18</f>
        <v>0.97173121346689406</v>
      </c>
      <c r="AP10" s="16" t="s">
        <v>38566</v>
      </c>
      <c r="AQ10" s="33">
        <f>CHOOSE(MIN(D6L1403C9,RUN_YEARS),B7L814C2,B7L814C11,B7L814C20,B7L814C29,B7L814C38)</f>
        <v>350.99479716894706</v>
      </c>
      <c r="AR10" s="16" t="s">
        <v>38567</v>
      </c>
      <c r="AS10" s="33">
        <f>IF(D6L1403C20=0,0,D6L1403C18/D6L1403C20)</f>
        <v>9.3347332943856962E-4</v>
      </c>
      <c r="AT10" s="16" t="s">
        <v>38568</v>
      </c>
      <c r="AU10" s="33">
        <f>IF(D6L1403C5=0,0,D6L1403C18/D6L1403C5)</f>
        <v>0.12607759769592536</v>
      </c>
      <c r="AV10" s="16" t="s">
        <v>38569</v>
      </c>
      <c r="AW10" s="33">
        <f>CHOOSE(MIN(D6L1403C9,RUN_YEARS),B7L814C1,B7L814C10,B7L814C19,B7L814C28,B7L814C37)</f>
        <v>1040.9844425349941</v>
      </c>
      <c r="AX10" s="16" t="s">
        <v>38570</v>
      </c>
      <c r="AY10" s="33">
        <f>IF(D6L1403C23=0,0,D6L1403C19/D6L1403C23)</f>
        <v>9.334733294385694E-4</v>
      </c>
      <c r="AZ10" s="16" t="s">
        <v>38571</v>
      </c>
      <c r="BA10" s="33">
        <f>IF(D6L1403C5=0,0,D6L1403C19/D6L1403C5)</f>
        <v>0.37392240230407464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0.67079570174770131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158475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2261.3810769017987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352.58159876440942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1055.051028598509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146.77712963826681</v>
      </c>
      <c r="J12" s="16" t="s">
        <v>38615</v>
      </c>
      <c r="K12" s="21">
        <f>IF(FLOW_THRU_100PCT="Y",1,INDEX(VariabilityMatrix,D6L1405C1,D6L1405C9))</f>
        <v>0.33802173659965989</v>
      </c>
      <c r="L12" s="16" t="s">
        <v>38595</v>
      </c>
      <c r="M12" s="15">
        <f>IF(D6L1405C2&lt;&gt;0,D6L1405C2*D6L1405C4,D6L1405C3*D6L1405C4)</f>
        <v>49.613860253440357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24.806930126720179</v>
      </c>
      <c r="R12" s="16" t="s">
        <v>38597</v>
      </c>
      <c r="S12" s="15">
        <f>D6L1405C5-D6L1405C7</f>
        <v>24.806930126720179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23.896740495150766</v>
      </c>
      <c r="X12" s="16" t="s">
        <v>38599</v>
      </c>
      <c r="Y12" s="33">
        <f>D6L1405C7-D6L1405C10</f>
        <v>0.91018963156941268</v>
      </c>
      <c r="Z12" s="16" t="s">
        <v>38600</v>
      </c>
      <c r="AA12" s="33">
        <f>CHOOSE(MIN(D6L1405C9,RUN_YEARS),B7L814C7,B7L814C16,B7L814C25,B7L814C34,B7L814C43)</f>
        <v>151955.6</v>
      </c>
      <c r="AB12" s="16" t="s">
        <v>38601</v>
      </c>
      <c r="AC12" s="33">
        <f>IF(D6L1405C12=0,0,D6L1405C10/D6L1405C12)</f>
        <v>1.5726133485801619E-4</v>
      </c>
      <c r="AD12" s="16" t="s">
        <v>38602</v>
      </c>
      <c r="AE12" s="33">
        <f>IF(D6L1405C5=0,0,D6L1405C10/D6L1405C5)</f>
        <v>0.48165452905861528</v>
      </c>
      <c r="AF12" s="16" t="s">
        <v>38603</v>
      </c>
      <c r="AG12" s="33">
        <f>CHOOSE(MIN(D6L1405C9,RUN_YEARS),B7L814C5,B7L814C14,B7L814C23,B7L814C32,B7L814C41)</f>
        <v>2226.0585256704676</v>
      </c>
      <c r="AH12" s="16" t="s">
        <v>38604</v>
      </c>
      <c r="AI12" s="33">
        <f>IF(D6L1405C15=0,0,D6L1405C11/D6L1405C15)</f>
        <v>4.0887947063084166E-4</v>
      </c>
      <c r="AJ12" s="16" t="s">
        <v>38605</v>
      </c>
      <c r="AK12" s="33">
        <f>IF(D6L1405C5=0,0,D6L1405C11/D6L1405C5)</f>
        <v>1.8345470941384726E-2</v>
      </c>
      <c r="AL12" s="16" t="s">
        <v>38606</v>
      </c>
      <c r="AM12" s="33">
        <f>D6L1405C8*CHOOSE(MIN(D6L1405C9,RUN_YEARS),B7L814C4,B7L814C13,B7L814C22,B7L814C31,B7L814C40)</f>
        <v>6.2551963131751149</v>
      </c>
      <c r="AN12" s="16" t="s">
        <v>38607</v>
      </c>
      <c r="AO12" s="33">
        <f>D6L1405C8-D6L1405C18</f>
        <v>18.551733813545063</v>
      </c>
      <c r="AP12" s="16" t="s">
        <v>38608</v>
      </c>
      <c r="AQ12" s="33">
        <f>CHOOSE(MIN(D6L1405C9,RUN_YEARS),B7L814C2,B7L814C11,B7L814C20,B7L814C29,B7L814C38)</f>
        <v>350.99479716894706</v>
      </c>
      <c r="AR12" s="16" t="s">
        <v>38609</v>
      </c>
      <c r="AS12" s="33">
        <f>IF(D6L1405C20=0,0,D6L1405C18/D6L1405C20)</f>
        <v>1.782133628084593E-2</v>
      </c>
      <c r="AT12" s="16" t="s">
        <v>38610</v>
      </c>
      <c r="AU12" s="33">
        <f>IF(D6L1405C5=0,0,D6L1405C18/D6L1405C5)</f>
        <v>0.12607759769592536</v>
      </c>
      <c r="AV12" s="16" t="s">
        <v>38611</v>
      </c>
      <c r="AW12" s="33">
        <f>CHOOSE(MIN(D6L1405C9,RUN_YEARS),B7L814C1,B7L814C10,B7L814C19,B7L814C28,B7L814C37)</f>
        <v>1040.9844425349941</v>
      </c>
      <c r="AX12" s="16" t="s">
        <v>38612</v>
      </c>
      <c r="AY12" s="33">
        <f>IF(D6L1405C23=0,0,D6L1405C19/D6L1405C23)</f>
        <v>1.7821336280845926E-2</v>
      </c>
      <c r="AZ12" s="16" t="s">
        <v>38613</v>
      </c>
      <c r="BA12" s="33">
        <f>IF(D6L1405C5=0,0,D6L1405C19/D6L1405C5)</f>
        <v>0.37392240230407464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23.877132496318932</v>
      </c>
      <c r="J13" s="16" t="s">
        <v>38636</v>
      </c>
      <c r="K13" s="21">
        <f>IF(FLOW_THRU_100PCT="Y",1,INDEX(VariabilityMatrix,D6L1406C1,D6L1406C9))</f>
        <v>0.65646204463521418</v>
      </c>
      <c r="L13" s="16" t="s">
        <v>38616</v>
      </c>
      <c r="M13" s="15">
        <f>IF(D6L1406C2&lt;&gt;0,D6L1406C2*D6L1406C4,D6L1406C3*D6L1406C4)</f>
        <v>15.674431218559441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7.8372156092797205</v>
      </c>
      <c r="R13" s="16" t="s">
        <v>38618</v>
      </c>
      <c r="S13" s="15">
        <f>D6L1406C5-D6L1406C7</f>
        <v>7.8372156092797205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7.5496607868369043</v>
      </c>
      <c r="X13" s="16" t="s">
        <v>38620</v>
      </c>
      <c r="Y13" s="33">
        <f>D6L1406C7-D6L1406C10</f>
        <v>0.28755482244281616</v>
      </c>
      <c r="Z13" s="16" t="s">
        <v>38621</v>
      </c>
      <c r="AA13" s="33">
        <f>CHOOSE(MIN(D6L1406C9,RUN_YEARS),B7L814C7,B7L814C16,B7L814C25,B7L814C34,B7L814C43)</f>
        <v>151955.6</v>
      </c>
      <c r="AB13" s="16" t="s">
        <v>38622</v>
      </c>
      <c r="AC13" s="33">
        <f>IF(D6L1406C12=0,0,D6L1406C10/D6L1406C12)</f>
        <v>4.9683333729305826E-5</v>
      </c>
      <c r="AD13" s="16" t="s">
        <v>38623</v>
      </c>
      <c r="AE13" s="33">
        <f>IF(D6L1406C5=0,0,D6L1406C10/D6L1406C5)</f>
        <v>0.48165452905861528</v>
      </c>
      <c r="AF13" s="16" t="s">
        <v>38624</v>
      </c>
      <c r="AG13" s="33">
        <f>CHOOSE(MIN(D6L1406C9,RUN_YEARS),B7L814C5,B7L814C14,B7L814C23,B7L814C32,B7L814C41)</f>
        <v>2226.0585256704676</v>
      </c>
      <c r="AH13" s="16" t="s">
        <v>38625</v>
      </c>
      <c r="AI13" s="33">
        <f>IF(D6L1406C15=0,0,D6L1406C11/D6L1406C15)</f>
        <v>1.2917666769619518E-4</v>
      </c>
      <c r="AJ13" s="16" t="s">
        <v>38626</v>
      </c>
      <c r="AK13" s="33">
        <f>IF(D6L1406C5=0,0,D6L1406C11/D6L1406C5)</f>
        <v>1.8345470941384747E-2</v>
      </c>
      <c r="AL13" s="16" t="s">
        <v>38627</v>
      </c>
      <c r="AM13" s="33">
        <f>D6L1406C8*CHOOSE(MIN(D6L1406C9,RUN_YEARS),B7L814C4,B7L814C13,B7L814C22,B7L814C31,B7L814C40)</f>
        <v>1.9761946332859903</v>
      </c>
      <c r="AN13" s="16" t="s">
        <v>38628</v>
      </c>
      <c r="AO13" s="33">
        <f>D6L1406C8-D6L1406C18</f>
        <v>5.8610209759937302</v>
      </c>
      <c r="AP13" s="16" t="s">
        <v>38629</v>
      </c>
      <c r="AQ13" s="33">
        <f>CHOOSE(MIN(D6L1406C9,RUN_YEARS),B7L814C2,B7L814C11,B7L814C20,B7L814C29,B7L814C38)</f>
        <v>350.99479716894706</v>
      </c>
      <c r="AR13" s="16" t="s">
        <v>38630</v>
      </c>
      <c r="AS13" s="33">
        <f>IF(D6L1406C20=0,0,D6L1406C18/D6L1406C20)</f>
        <v>5.6302675971996617E-3</v>
      </c>
      <c r="AT13" s="16" t="s">
        <v>38631</v>
      </c>
      <c r="AU13" s="33">
        <f>IF(D6L1406C5=0,0,D6L1406C18/D6L1406C5)</f>
        <v>0.12607759769592536</v>
      </c>
      <c r="AV13" s="16" t="s">
        <v>38632</v>
      </c>
      <c r="AW13" s="33">
        <f>CHOOSE(MIN(D6L1406C9,RUN_YEARS),B7L814C1,B7L814C10,B7L814C19,B7L814C28,B7L814C37)</f>
        <v>1040.9844425349941</v>
      </c>
      <c r="AX13" s="16" t="s">
        <v>38633</v>
      </c>
      <c r="AY13" s="33">
        <f>IF(D6L1406C23=0,0,D6L1406C19/D6L1406C23)</f>
        <v>5.6302675971996617E-3</v>
      </c>
      <c r="AZ13" s="16" t="s">
        <v>38634</v>
      </c>
      <c r="BA13" s="33">
        <f>IF(D6L1406C5=0,0,D6L1406C19/D6L1406C5)</f>
        <v>0.37392240230407464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3.7478891134847703</v>
      </c>
      <c r="J14" s="16" t="s">
        <v>38657</v>
      </c>
      <c r="K14" s="21">
        <f>IF(FLOW_THRU_100PCT="Y",1,INDEX(VariabilityMatrix,D6L1407C1,D6L1407C9))</f>
        <v>0.67079570174770131</v>
      </c>
      <c r="L14" s="16" t="s">
        <v>38637</v>
      </c>
      <c r="M14" s="15">
        <f>IF(D6L1407C2&lt;&gt;0,D6L1407C2*D6L1407C4,D6L1407C3*D6L1407C4)</f>
        <v>2.5140679079525867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1.2570339539762934</v>
      </c>
      <c r="R14" s="16" t="s">
        <v>38639</v>
      </c>
      <c r="S14" s="15">
        <f>D6L1407C5-D6L1407C7</f>
        <v>1.2570339539762934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1.2120650532900121</v>
      </c>
      <c r="X14" s="16" t="s">
        <v>38641</v>
      </c>
      <c r="Y14" s="33">
        <f>D6L1407C7-D6L1407C10</f>
        <v>4.4968900686281232E-2</v>
      </c>
      <c r="Z14" s="16" t="s">
        <v>38642</v>
      </c>
      <c r="AA14" s="33">
        <f>CHOOSE(MIN(D6L1407C9,RUN_YEARS),B7L814C7,B7L814C16,B7L814C25,B7L814C34,B7L814C43)</f>
        <v>158475</v>
      </c>
      <c r="AB14" s="16" t="s">
        <v>38643</v>
      </c>
      <c r="AC14" s="33">
        <f>IF(D6L1407C12=0,0,D6L1407C10/D6L1407C12)</f>
        <v>7.6483044851870149E-6</v>
      </c>
      <c r="AD14" s="16" t="s">
        <v>38644</v>
      </c>
      <c r="AE14" s="33">
        <f>IF(D6L1407C5=0,0,D6L1407C10/D6L1407C5)</f>
        <v>0.48211309227406546</v>
      </c>
      <c r="AF14" s="16" t="s">
        <v>38645</v>
      </c>
      <c r="AG14" s="33">
        <f>CHOOSE(MIN(D6L1407C9,RUN_YEARS),B7L814C5,B7L814C14,B7L814C23,B7L814C32,B7L814C41)</f>
        <v>2261.3810769017987</v>
      </c>
      <c r="AH14" s="16" t="s">
        <v>38646</v>
      </c>
      <c r="AI14" s="33">
        <f>IF(D6L1407C15=0,0,D6L1407C11/D6L1407C15)</f>
        <v>1.9885591661486264E-5</v>
      </c>
      <c r="AJ14" s="16" t="s">
        <v>38647</v>
      </c>
      <c r="AK14" s="33">
        <f>IF(D6L1407C5=0,0,D6L1407C11/D6L1407C5)</f>
        <v>1.7886907725934549E-2</v>
      </c>
      <c r="AL14" s="16" t="s">
        <v>38648</v>
      </c>
      <c r="AM14" s="33">
        <f>D6L1407C8*CHOOSE(MIN(D6L1407C9,RUN_YEARS),B7L814C4,B7L814C13,B7L814C22,B7L814C31,B7L814C40)</f>
        <v>0.31485988075199689</v>
      </c>
      <c r="AN14" s="16" t="s">
        <v>38649</v>
      </c>
      <c r="AO14" s="33">
        <f>D6L1407C8-D6L1407C18</f>
        <v>0.94217407322429647</v>
      </c>
      <c r="AP14" s="16" t="s">
        <v>38650</v>
      </c>
      <c r="AQ14" s="33">
        <f>CHOOSE(MIN(D6L1407C9,RUN_YEARS),B7L814C2,B7L814C11,B7L814C20,B7L814C29,B7L814C38)</f>
        <v>352.58159876440942</v>
      </c>
      <c r="AR14" s="16" t="s">
        <v>38651</v>
      </c>
      <c r="AS14" s="33">
        <f>IF(D6L1407C20=0,0,D6L1407C18/D6L1407C20)</f>
        <v>8.930128000309576E-4</v>
      </c>
      <c r="AT14" s="16" t="s">
        <v>38652</v>
      </c>
      <c r="AU14" s="33">
        <f>IF(D6L1407C5=0,0,D6L1407C18/D6L1407C5)</f>
        <v>0.12523921082482348</v>
      </c>
      <c r="AV14" s="16" t="s">
        <v>38653</v>
      </c>
      <c r="AW14" s="33">
        <f>CHOOSE(MIN(D6L1407C9,RUN_YEARS),B7L814C1,B7L814C10,B7L814C19,B7L814C28,B7L814C37)</f>
        <v>1055.051028598509</v>
      </c>
      <c r="AX14" s="16" t="s">
        <v>38654</v>
      </c>
      <c r="AY14" s="33">
        <f>IF(D6L1407C23=0,0,D6L1407C19/D6L1407C23)</f>
        <v>8.930128000309576E-4</v>
      </c>
      <c r="AZ14" s="16" t="s">
        <v>38655</v>
      </c>
      <c r="BA14" s="33">
        <f>IF(D6L1407C5=0,0,D6L1407C19/D6L1407C5)</f>
        <v>0.37476078917517652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0.24279453455287883</v>
      </c>
      <c r="J15" s="16" t="s">
        <v>38678</v>
      </c>
      <c r="K15" s="21">
        <f>IF(FLOW_THRU_100PCT="Y",1,INDEX(VariabilityMatrix,D6L1408C1,D6L1408C9))</f>
        <v>0.67079570174770131</v>
      </c>
      <c r="L15" s="16" t="s">
        <v>38658</v>
      </c>
      <c r="M15" s="15">
        <f>IF(D6L1408C2&lt;&gt;0,D6L1408C2*D6L1408C4,D6L1408C3*D6L1408C4)</f>
        <v>0.16286553018590488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8.1432765092952442E-2</v>
      </c>
      <c r="R15" s="16" t="s">
        <v>38660</v>
      </c>
      <c r="S15" s="15">
        <f>D6L1408C5-D6L1408C7</f>
        <v>8.1432765092952442E-2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7.8519604382781757E-2</v>
      </c>
      <c r="X15" s="16" t="s">
        <v>38662</v>
      </c>
      <c r="Y15" s="33">
        <f>D6L1408C7-D6L1408C10</f>
        <v>2.9131607101706841E-3</v>
      </c>
      <c r="Z15" s="16" t="s">
        <v>38663</v>
      </c>
      <c r="AA15" s="33">
        <f>CHOOSE(MIN(D6L1408C9,RUN_YEARS),B7L814C7,B7L814C16,B7L814C25,B7L814C34,B7L814C43)</f>
        <v>158475</v>
      </c>
      <c r="AB15" s="16" t="s">
        <v>38664</v>
      </c>
      <c r="AC15" s="33">
        <f>IF(D6L1408C12=0,0,D6L1408C10/D6L1408C12)</f>
        <v>4.9546997559729777E-7</v>
      </c>
      <c r="AD15" s="16" t="s">
        <v>38665</v>
      </c>
      <c r="AE15" s="33">
        <f>IF(D6L1408C5=0,0,D6L1408C10/D6L1408C5)</f>
        <v>0.48211309227406546</v>
      </c>
      <c r="AF15" s="16" t="s">
        <v>38666</v>
      </c>
      <c r="AG15" s="33">
        <f>CHOOSE(MIN(D6L1408C9,RUN_YEARS),B7L814C5,B7L814C14,B7L814C23,B7L814C32,B7L814C41)</f>
        <v>2261.3810769017987</v>
      </c>
      <c r="AH15" s="16" t="s">
        <v>38667</v>
      </c>
      <c r="AI15" s="33">
        <f>IF(D6L1408C15=0,0,D6L1408C11/D6L1408C15)</f>
        <v>1.2882219365529736E-6</v>
      </c>
      <c r="AJ15" s="16" t="s">
        <v>38668</v>
      </c>
      <c r="AK15" s="33">
        <f>IF(D6L1408C5=0,0,D6L1408C11/D6L1408C5)</f>
        <v>1.7886907725934521E-2</v>
      </c>
      <c r="AL15" s="16" t="s">
        <v>38669</v>
      </c>
      <c r="AM15" s="33">
        <f>D6L1408C8*CHOOSE(MIN(D6L1408C9,RUN_YEARS),B7L814C4,B7L814C13,B7L814C22,B7L814C31,B7L814C40)</f>
        <v>2.0397150471049192E-2</v>
      </c>
      <c r="AN15" s="16" t="s">
        <v>38670</v>
      </c>
      <c r="AO15" s="33">
        <f>D6L1408C8-D6L1408C18</f>
        <v>6.1035614621903253E-2</v>
      </c>
      <c r="AP15" s="16" t="s">
        <v>38671</v>
      </c>
      <c r="AQ15" s="33">
        <f>CHOOSE(MIN(D6L1408C9,RUN_YEARS),B7L814C2,B7L814C11,B7L814C20,B7L814C29,B7L814C38)</f>
        <v>352.58159876440942</v>
      </c>
      <c r="AR15" s="16" t="s">
        <v>38672</v>
      </c>
      <c r="AS15" s="33">
        <f>IF(D6L1408C20=0,0,D6L1408C18/D6L1408C20)</f>
        <v>5.7850864998426392E-5</v>
      </c>
      <c r="AT15" s="16" t="s">
        <v>38673</v>
      </c>
      <c r="AU15" s="33">
        <f>IF(D6L1408C5=0,0,D6L1408C18/D6L1408C5)</f>
        <v>0.12523921082482348</v>
      </c>
      <c r="AV15" s="16" t="s">
        <v>38674</v>
      </c>
      <c r="AW15" s="33">
        <f>CHOOSE(MIN(D6L1408C9,RUN_YEARS),B7L814C1,B7L814C10,B7L814C19,B7L814C28,B7L814C37)</f>
        <v>1055.051028598509</v>
      </c>
      <c r="AX15" s="16" t="s">
        <v>38675</v>
      </c>
      <c r="AY15" s="33">
        <f>IF(D6L1408C23=0,0,D6L1408C19/D6L1408C23)</f>
        <v>5.7850864998426399E-5</v>
      </c>
      <c r="AZ15" s="16" t="s">
        <v>38676</v>
      </c>
      <c r="BA15" s="33">
        <f>IF(D6L1408C5=0,0,D6L1408C19/D6L1408C5)</f>
        <v>0.37476078917517658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1.2662875172260641</v>
      </c>
      <c r="J16" s="16" t="s">
        <v>38699</v>
      </c>
      <c r="K16" s="21">
        <f>IF(FLOW_THRU_100PCT="Y",1,INDEX(VariabilityMatrix,D6L1409C1,D6L1409C9))</f>
        <v>0.67079570174770131</v>
      </c>
      <c r="L16" s="16" t="s">
        <v>38679</v>
      </c>
      <c r="M16" s="15">
        <f>IF(D6L1409C2&lt;&gt;0,D6L1409C2*D6L1409C4,D6L1409C3*D6L1409C4)</f>
        <v>0.84942022373201209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0.42471011186600605</v>
      </c>
      <c r="R16" s="16" t="s">
        <v>38681</v>
      </c>
      <c r="S16" s="15">
        <f>D6L1409C5-D6L1409C7</f>
        <v>0.42471011186600605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0.40951661070356887</v>
      </c>
      <c r="X16" s="16" t="s">
        <v>38683</v>
      </c>
      <c r="Y16" s="33">
        <f>D6L1409C7-D6L1409C10</f>
        <v>1.5193501162437173E-2</v>
      </c>
      <c r="Z16" s="16" t="s">
        <v>38684</v>
      </c>
      <c r="AA16" s="33">
        <f>CHOOSE(MIN(D6L1409C9,RUN_YEARS),B7L814C7,B7L814C16,B7L814C25,B7L814C34,B7L814C43)</f>
        <v>158475</v>
      </c>
      <c r="AB16" s="16" t="s">
        <v>38685</v>
      </c>
      <c r="AC16" s="33">
        <f>IF(D6L1409C12=0,0,D6L1409C10/D6L1409C12)</f>
        <v>2.5841086020102153E-6</v>
      </c>
      <c r="AD16" s="16" t="s">
        <v>38686</v>
      </c>
      <c r="AE16" s="33">
        <f>IF(D6L1409C5=0,0,D6L1409C10/D6L1409C5)</f>
        <v>0.48211309227406546</v>
      </c>
      <c r="AF16" s="16" t="s">
        <v>38687</v>
      </c>
      <c r="AG16" s="33">
        <f>CHOOSE(MIN(D6L1409C9,RUN_YEARS),B7L814C5,B7L814C14,B7L814C23,B7L814C32,B7L814C41)</f>
        <v>2261.3810769017987</v>
      </c>
      <c r="AH16" s="16" t="s">
        <v>38688</v>
      </c>
      <c r="AI16" s="33">
        <f>IF(D6L1409C15=0,0,D6L1409C11/D6L1409C15)</f>
        <v>6.7186823652265644E-6</v>
      </c>
      <c r="AJ16" s="16" t="s">
        <v>38689</v>
      </c>
      <c r="AK16" s="33">
        <f>IF(D6L1409C5=0,0,D6L1409C11/D6L1409C5)</f>
        <v>1.7886907725934542E-2</v>
      </c>
      <c r="AL16" s="16" t="s">
        <v>38690</v>
      </c>
      <c r="AM16" s="33">
        <f>D6L1409C8*CHOOSE(MIN(D6L1409C9,RUN_YEARS),B7L814C4,B7L814C13,B7L814C22,B7L814C31,B7L814C40)</f>
        <v>0.10638071847884219</v>
      </c>
      <c r="AN16" s="16" t="s">
        <v>38691</v>
      </c>
      <c r="AO16" s="33">
        <f>D6L1409C8-D6L1409C18</f>
        <v>0.31832939338716387</v>
      </c>
      <c r="AP16" s="16" t="s">
        <v>38692</v>
      </c>
      <c r="AQ16" s="33">
        <f>CHOOSE(MIN(D6L1409C9,RUN_YEARS),B7L814C2,B7L814C11,B7L814C20,B7L814C29,B7L814C38)</f>
        <v>352.58159876440942</v>
      </c>
      <c r="AR16" s="16" t="s">
        <v>38693</v>
      </c>
      <c r="AS16" s="33">
        <f>IF(D6L1409C20=0,0,D6L1409C18/D6L1409C20)</f>
        <v>3.0171942850008019E-4</v>
      </c>
      <c r="AT16" s="16" t="s">
        <v>38694</v>
      </c>
      <c r="AU16" s="33">
        <f>IF(D6L1409C5=0,0,D6L1409C18/D6L1409C5)</f>
        <v>0.12523921082482348</v>
      </c>
      <c r="AV16" s="16" t="s">
        <v>38695</v>
      </c>
      <c r="AW16" s="33">
        <f>CHOOSE(MIN(D6L1409C9,RUN_YEARS),B7L814C1,B7L814C10,B7L814C19,B7L814C28,B7L814C37)</f>
        <v>1055.051028598509</v>
      </c>
      <c r="AX16" s="16" t="s">
        <v>38696</v>
      </c>
      <c r="AY16" s="33">
        <f>IF(D6L1409C23=0,0,D6L1409C19/D6L1409C23)</f>
        <v>3.0171942850008019E-4</v>
      </c>
      <c r="AZ16" s="16" t="s">
        <v>38697</v>
      </c>
      <c r="BA16" s="33">
        <f>IF(D6L1409C5=0,0,D6L1409C19/D6L1409C5)</f>
        <v>0.37476078917517652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0.67079570174770131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158475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2261.3810769017987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352.58159876440942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1055.051028598509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0.67079570174770131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158475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2261.3810769017987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352.58159876440942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1055.051028598509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0.67079570174770131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158475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2261.3810769017987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352.58159876440942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1055.051028598509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0.43223861906000394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0.37172521239160339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0.18586260619580169</v>
      </c>
      <c r="R20" s="16" t="s">
        <v>38765</v>
      </c>
      <c r="S20" s="15">
        <f>D6L1413C5-D6L1413C7</f>
        <v>0.18586260619580169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0.17921359162234968</v>
      </c>
      <c r="X20" s="16" t="s">
        <v>38767</v>
      </c>
      <c r="Y20" s="33">
        <f>D6L1413C7-D6L1413C10</f>
        <v>6.6490145734520167E-3</v>
      </c>
      <c r="Z20" s="16" t="s">
        <v>38768</v>
      </c>
      <c r="AA20" s="33">
        <f>CHOOSE(MIN(D6L1413C9,RUN_YEARS),B7L814C7,B7L814C16,B7L814C25,B7L814C34,B7L814C43)</f>
        <v>158475</v>
      </c>
      <c r="AB20" s="16" t="s">
        <v>38769</v>
      </c>
      <c r="AC20" s="33">
        <f>IF(D6L1413C12=0,0,D6L1413C10/D6L1413C12)</f>
        <v>1.1308634902814305E-6</v>
      </c>
      <c r="AD20" s="16" t="s">
        <v>38770</v>
      </c>
      <c r="AE20" s="33">
        <f>IF(D6L1413C5=0,0,D6L1413C10/D6L1413C5)</f>
        <v>0.48211309227406551</v>
      </c>
      <c r="AF20" s="16" t="s">
        <v>38771</v>
      </c>
      <c r="AG20" s="33">
        <f>CHOOSE(MIN(D6L1413C9,RUN_YEARS),B7L814C5,B7L814C14,B7L814C23,B7L814C32,B7L814C41)</f>
        <v>2261.3810769017987</v>
      </c>
      <c r="AH20" s="16" t="s">
        <v>38772</v>
      </c>
      <c r="AI20" s="33">
        <f>IF(D6L1413C15=0,0,D6L1413C11/D6L1413C15)</f>
        <v>2.9402450747317158E-6</v>
      </c>
      <c r="AJ20" s="16" t="s">
        <v>38773</v>
      </c>
      <c r="AK20" s="33">
        <f>IF(D6L1413C5=0,0,D6L1413C11/D6L1413C5)</f>
        <v>1.7886907725934507E-2</v>
      </c>
      <c r="AL20" s="16" t="s">
        <v>38774</v>
      </c>
      <c r="AM20" s="33">
        <f>D6L1413C8*CHOOSE(MIN(D6L1413C9,RUN_YEARS),B7L814C4,B7L814C13,B7L814C22,B7L814C31,B7L814C40)</f>
        <v>4.6554572243614298E-2</v>
      </c>
      <c r="AN20" s="16" t="s">
        <v>38775</v>
      </c>
      <c r="AO20" s="33">
        <f>D6L1413C8-D6L1413C18</f>
        <v>0.13930803395218738</v>
      </c>
      <c r="AP20" s="16" t="s">
        <v>38776</v>
      </c>
      <c r="AQ20" s="33">
        <f>CHOOSE(MIN(D6L1413C9,RUN_YEARS),B7L814C2,B7L814C11,B7L814C20,B7L814C29,B7L814C38)</f>
        <v>352.58159876440942</v>
      </c>
      <c r="AR20" s="16" t="s">
        <v>38777</v>
      </c>
      <c r="AS20" s="33">
        <f>IF(D6L1413C20=0,0,D6L1413C18/D6L1413C20)</f>
        <v>1.3203914329834745E-4</v>
      </c>
      <c r="AT20" s="16" t="s">
        <v>38778</v>
      </c>
      <c r="AU20" s="33">
        <f>IF(D6L1413C5=0,0,D6L1413C18/D6L1413C5)</f>
        <v>0.12523921082482348</v>
      </c>
      <c r="AV20" s="16" t="s">
        <v>38779</v>
      </c>
      <c r="AW20" s="33">
        <f>CHOOSE(MIN(D6L1413C9,RUN_YEARS),B7L814C1,B7L814C10,B7L814C19,B7L814C28,B7L814C37)</f>
        <v>1055.051028598509</v>
      </c>
      <c r="AX20" s="16" t="s">
        <v>38780</v>
      </c>
      <c r="AY20" s="33">
        <f>IF(D6L1413C23=0,0,D6L1413C19/D6L1413C23)</f>
        <v>1.3203914329834742E-4</v>
      </c>
      <c r="AZ20" s="16" t="s">
        <v>38781</v>
      </c>
      <c r="BA20" s="33">
        <f>IF(D6L1413C5=0,0,D6L1413C19/D6L1413C5)</f>
        <v>0.37476078917517647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11.293066316415361</v>
      </c>
      <c r="J21" s="16" t="s">
        <v>38803</v>
      </c>
      <c r="K21" s="21">
        <f>IF(FLOW_THRU_100PCT="Y",1,INDEX(VariabilityMatrix,D6L1414C1,D6L1414C9))</f>
        <v>0.65646204463521418</v>
      </c>
      <c r="L21" s="16" t="s">
        <v>38783</v>
      </c>
      <c r="M21" s="15">
        <f>IF(D6L1414C2&lt;&gt;0,D6L1414C2*D6L1414C4,D6L1414C3*D6L1414C4)</f>
        <v>7.4134694042750944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3.7067347021375472</v>
      </c>
      <c r="R21" s="16" t="s">
        <v>38785</v>
      </c>
      <c r="S21" s="15">
        <f>D6L1414C5-D6L1414C7</f>
        <v>3.7067347021375472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3.5707311146065739</v>
      </c>
      <c r="X21" s="16" t="s">
        <v>38787</v>
      </c>
      <c r="Y21" s="33">
        <f>D6L1414C7-D6L1414C10</f>
        <v>0.1360035875309733</v>
      </c>
      <c r="Z21" s="16" t="s">
        <v>38788</v>
      </c>
      <c r="AA21" s="33">
        <f>CHOOSE(MIN(D6L1414C9,RUN_YEARS),B7L814C7,B7L814C16,B7L814C25,B7L814C34,B7L814C43)</f>
        <v>151955.6</v>
      </c>
      <c r="AB21" s="16" t="s">
        <v>38789</v>
      </c>
      <c r="AC21" s="33">
        <f>IF(D6L1414C12=0,0,D6L1414C10/D6L1414C12)</f>
        <v>2.3498516110012225E-5</v>
      </c>
      <c r="AD21" s="16" t="s">
        <v>38790</v>
      </c>
      <c r="AE21" s="33">
        <f>IF(D6L1414C5=0,0,D6L1414C10/D6L1414C5)</f>
        <v>0.48165452905861528</v>
      </c>
      <c r="AF21" s="16" t="s">
        <v>38791</v>
      </c>
      <c r="AG21" s="33">
        <f>CHOOSE(MIN(D6L1414C9,RUN_YEARS),B7L814C5,B7L814C14,B7L814C23,B7L814C32,B7L814C41)</f>
        <v>2226.0585256704676</v>
      </c>
      <c r="AH21" s="16" t="s">
        <v>38792</v>
      </c>
      <c r="AI21" s="33">
        <f>IF(D6L1414C15=0,0,D6L1414C11/D6L1414C15)</f>
        <v>6.109614188603165E-5</v>
      </c>
      <c r="AJ21" s="16" t="s">
        <v>38793</v>
      </c>
      <c r="AK21" s="33">
        <f>IF(D6L1414C5=0,0,D6L1414C11/D6L1414C5)</f>
        <v>1.8345470941384702E-2</v>
      </c>
      <c r="AL21" s="16" t="s">
        <v>38794</v>
      </c>
      <c r="AM21" s="33">
        <f>D6L1414C8*CHOOSE(MIN(D6L1414C9,RUN_YEARS),B7L814C4,B7L814C13,B7L814C22,B7L814C31,B7L814C40)</f>
        <v>0.93467241308324678</v>
      </c>
      <c r="AN21" s="16" t="s">
        <v>38795</v>
      </c>
      <c r="AO21" s="33">
        <f>D6L1414C8-D6L1414C18</f>
        <v>2.7720622890543005</v>
      </c>
      <c r="AP21" s="16" t="s">
        <v>38796</v>
      </c>
      <c r="AQ21" s="33">
        <f>CHOOSE(MIN(D6L1414C9,RUN_YEARS),B7L814C2,B7L814C11,B7L814C20,B7L814C29,B7L814C38)</f>
        <v>350.99479716894706</v>
      </c>
      <c r="AR21" s="16" t="s">
        <v>38797</v>
      </c>
      <c r="AS21" s="33">
        <f>IF(D6L1414C20=0,0,D6L1414C18/D6L1414C20)</f>
        <v>2.6629238399603788E-3</v>
      </c>
      <c r="AT21" s="16" t="s">
        <v>38798</v>
      </c>
      <c r="AU21" s="33">
        <f>IF(D6L1414C5=0,0,D6L1414C18/D6L1414C5)</f>
        <v>0.12607759769592536</v>
      </c>
      <c r="AV21" s="16" t="s">
        <v>38799</v>
      </c>
      <c r="AW21" s="33">
        <f>CHOOSE(MIN(D6L1414C9,RUN_YEARS),B7L814C1,B7L814C10,B7L814C19,B7L814C28,B7L814C37)</f>
        <v>1040.9844425349941</v>
      </c>
      <c r="AX21" s="16" t="s">
        <v>38800</v>
      </c>
      <c r="AY21" s="33">
        <f>IF(D6L1414C23=0,0,D6L1414C19/D6L1414C23)</f>
        <v>2.6629238399603788E-3</v>
      </c>
      <c r="AZ21" s="16" t="s">
        <v>38801</v>
      </c>
      <c r="BA21" s="33">
        <f>IF(D6L1414C5=0,0,D6L1414C19/D6L1414C5)</f>
        <v>0.37392240230407464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7.2033790934474871</v>
      </c>
      <c r="J22" s="16" t="s">
        <v>38824</v>
      </c>
      <c r="K22" s="21">
        <f>IF(FLOW_THRU_100PCT="Y",1,INDEX(VariabilityMatrix,D6L1415C1,D6L1415C9))</f>
        <v>0.66309337941438495</v>
      </c>
      <c r="L22" s="16" t="s">
        <v>38804</v>
      </c>
      <c r="M22" s="15">
        <f>IF(D6L1415C2&lt;&gt;0,D6L1415C2*D6L1415C4,D6L1415C3*D6L1415C4)</f>
        <v>4.776512986277023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2.3882564931385115</v>
      </c>
      <c r="R22" s="16" t="s">
        <v>38806</v>
      </c>
      <c r="S22" s="15">
        <f>D6L1415C5-D6L1415C7</f>
        <v>2.3882564931385115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2.3010450753213862</v>
      </c>
      <c r="X22" s="16" t="s">
        <v>38808</v>
      </c>
      <c r="Y22" s="33">
        <f>D6L1415C7-D6L1415C10</f>
        <v>8.721141781712527E-2</v>
      </c>
      <c r="Z22" s="16" t="s">
        <v>38809</v>
      </c>
      <c r="AA22" s="33">
        <f>CHOOSE(MIN(D6L1415C9,RUN_YEARS),B7L814C7,B7L814C16,B7L814C25,B7L814C34,B7L814C43)</f>
        <v>155210.33333333331</v>
      </c>
      <c r="AB22" s="16" t="s">
        <v>38810</v>
      </c>
      <c r="AC22" s="33">
        <f>IF(D6L1415C12=0,0,D6L1415C10/D6L1415C12)</f>
        <v>1.4825334279642378E-5</v>
      </c>
      <c r="AD22" s="16" t="s">
        <v>38811</v>
      </c>
      <c r="AE22" s="33">
        <f>IF(D6L1415C5=0,0,D6L1415C10/D6L1415C5)</f>
        <v>0.48174161400425691</v>
      </c>
      <c r="AF22" s="16" t="s">
        <v>38812</v>
      </c>
      <c r="AG22" s="33">
        <f>CHOOSE(MIN(D6L1415C9,RUN_YEARS),B7L814C5,B7L814C14,B7L814C23,B7L814C32,B7L814C41)</f>
        <v>2262.5360328398419</v>
      </c>
      <c r="AH22" s="16" t="s">
        <v>38813</v>
      </c>
      <c r="AI22" s="33">
        <f>IF(D6L1415C15=0,0,D6L1415C11/D6L1415C15)</f>
        <v>3.8545869127070251E-5</v>
      </c>
      <c r="AJ22" s="16" t="s">
        <v>38814</v>
      </c>
      <c r="AK22" s="33">
        <f>IF(D6L1415C5=0,0,D6L1415C11/D6L1415C5)</f>
        <v>1.8258385995743063E-2</v>
      </c>
      <c r="AL22" s="16" t="s">
        <v>38815</v>
      </c>
      <c r="AM22" s="33">
        <f>D6L1415C8*CHOOSE(MIN(D6L1415C9,RUN_YEARS),B7L814C4,B7L814C13,B7L814C22,B7L814C31,B7L814C40)</f>
        <v>0.6237986458068856</v>
      </c>
      <c r="AN22" s="16" t="s">
        <v>38816</v>
      </c>
      <c r="AO22" s="33">
        <f>D6L1415C8-D6L1415C18</f>
        <v>1.7644578473316259</v>
      </c>
      <c r="AP22" s="16" t="s">
        <v>38817</v>
      </c>
      <c r="AQ22" s="33">
        <f>CHOOSE(MIN(D6L1415C9,RUN_YEARS),B7L814C2,B7L814C11,B7L814C20,B7L814C29,B7L814C38)</f>
        <v>374.16271070136446</v>
      </c>
      <c r="AR22" s="16" t="s">
        <v>38818</v>
      </c>
      <c r="AS22" s="33">
        <f>IF(D6L1415C20=0,0,D6L1415C18/D6L1415C20)</f>
        <v>1.6671854996923156E-3</v>
      </c>
      <c r="AT22" s="16" t="s">
        <v>38819</v>
      </c>
      <c r="AU22" s="33">
        <f>IF(D6L1415C5=0,0,D6L1415C18/D6L1415C5)</f>
        <v>0.1305970794173629</v>
      </c>
      <c r="AV22" s="16" t="s">
        <v>38820</v>
      </c>
      <c r="AW22" s="33">
        <f>CHOOSE(MIN(D6L1415C9,RUN_YEARS),B7L814C1,B7L814C10,B7L814C19,B7L814C28,B7L814C37)</f>
        <v>1058.345245719365</v>
      </c>
      <c r="AX22" s="16" t="s">
        <v>38821</v>
      </c>
      <c r="AY22" s="33">
        <f>IF(D6L1415C23=0,0,D6L1415C19/D6L1415C23)</f>
        <v>1.6671854996923154E-3</v>
      </c>
      <c r="AZ22" s="16" t="s">
        <v>38822</v>
      </c>
      <c r="BA22" s="33">
        <f>IF(D6L1415C5=0,0,D6L1415C19/D6L1415C5)</f>
        <v>0.36940292058263713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1903.3456632645236</v>
      </c>
      <c r="J23" s="16" t="s">
        <v>38845</v>
      </c>
      <c r="K23" s="21">
        <f>IF(FLOW_THRU_100PCT="Y",1,INDEX(VariabilityMatrix,D6L1416C1,D6L1416C9))</f>
        <v>0.33218144065456362</v>
      </c>
      <c r="L23" s="16" t="s">
        <v>38825</v>
      </c>
      <c r="M23" s="15">
        <f>IF(D6L1416C2&lt;&gt;0,D6L1416C2*D6L1416C4,D6L1416C3*D6L1416C4)</f>
        <v>632.25610448682539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316.1280522434127</v>
      </c>
      <c r="R23" s="16" t="s">
        <v>38827</v>
      </c>
      <c r="S23" s="15">
        <f>D6L1416C5-D6L1416C7</f>
        <v>316.1280522434127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304.58407623952741</v>
      </c>
      <c r="X23" s="16" t="s">
        <v>38829</v>
      </c>
      <c r="Y23" s="33">
        <f>D6L1416C7-D6L1416C10</f>
        <v>11.543976003885291</v>
      </c>
      <c r="Z23" s="16" t="s">
        <v>38830</v>
      </c>
      <c r="AA23" s="33">
        <f>CHOOSE(MIN(D6L1416C9,RUN_YEARS),B7L814C7,B7L814C16,B7L814C25,B7L814C34,B7L814C43)</f>
        <v>155210.33333333331</v>
      </c>
      <c r="AB23" s="16" t="s">
        <v>38831</v>
      </c>
      <c r="AC23" s="33">
        <f>IF(D6L1416C12=0,0,D6L1416C10/D6L1416C12)</f>
        <v>1.9623956066468565E-3</v>
      </c>
      <c r="AD23" s="16" t="s">
        <v>38832</v>
      </c>
      <c r="AE23" s="33">
        <f>IF(D6L1416C5=0,0,D6L1416C10/D6L1416C5)</f>
        <v>0.48174161400425697</v>
      </c>
      <c r="AF23" s="16" t="s">
        <v>38833</v>
      </c>
      <c r="AG23" s="33">
        <f>CHOOSE(MIN(D6L1416C9,RUN_YEARS),B7L814C5,B7L814C14,B7L814C23,B7L814C32,B7L814C41)</f>
        <v>2262.5360328398419</v>
      </c>
      <c r="AH23" s="16" t="s">
        <v>38834</v>
      </c>
      <c r="AI23" s="33">
        <f>IF(D6L1416C15=0,0,D6L1416C11/D6L1416C15)</f>
        <v>5.1022285772818251E-3</v>
      </c>
      <c r="AJ23" s="16" t="s">
        <v>38835</v>
      </c>
      <c r="AK23" s="33">
        <f>IF(D6L1416C5=0,0,D6L1416C11/D6L1416C5)</f>
        <v>1.8258385995743025E-2</v>
      </c>
      <c r="AL23" s="16" t="s">
        <v>38836</v>
      </c>
      <c r="AM23" s="33">
        <f>D6L1416C8*CHOOSE(MIN(D6L1416C9,RUN_YEARS),B7L814C4,B7L814C13,B7L814C22,B7L814C31,B7L814C40)</f>
        <v>82.570800689778437</v>
      </c>
      <c r="AN23" s="16" t="s">
        <v>38837</v>
      </c>
      <c r="AO23" s="33">
        <f>D6L1416C8-D6L1416C18</f>
        <v>233.55725155363427</v>
      </c>
      <c r="AP23" s="16" t="s">
        <v>38838</v>
      </c>
      <c r="AQ23" s="33">
        <f>CHOOSE(MIN(D6L1416C9,RUN_YEARS),B7L814C2,B7L814C11,B7L814C20,B7L814C29,B7L814C38)</f>
        <v>374.16271070136446</v>
      </c>
      <c r="AR23" s="16" t="s">
        <v>38839</v>
      </c>
      <c r="AS23" s="33">
        <f>IF(D6L1416C20=0,0,D6L1416C18/D6L1416C20)</f>
        <v>0.22068153326931017</v>
      </c>
      <c r="AT23" s="16" t="s">
        <v>38840</v>
      </c>
      <c r="AU23" s="33">
        <f>IF(D6L1416C5=0,0,D6L1416C18/D6L1416C5)</f>
        <v>0.1305970794173629</v>
      </c>
      <c r="AV23" s="16" t="s">
        <v>38841</v>
      </c>
      <c r="AW23" s="33">
        <f>CHOOSE(MIN(D6L1416C9,RUN_YEARS),B7L814C1,B7L814C10,B7L814C19,B7L814C28,B7L814C37)</f>
        <v>1058.345245719365</v>
      </c>
      <c r="AX23" s="16" t="s">
        <v>38842</v>
      </c>
      <c r="AY23" s="33">
        <f>IF(D6L1416C23=0,0,D6L1416C19/D6L1416C23)</f>
        <v>0.22068153326931014</v>
      </c>
      <c r="AZ23" s="16" t="s">
        <v>38843</v>
      </c>
      <c r="BA23" s="33">
        <f>IF(D6L1416C5=0,0,D6L1416C19/D6L1416C5)</f>
        <v>0.36940292058263713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46.521765231973539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40.008718099497244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20.004359049748622</v>
      </c>
      <c r="R24" s="16" t="s">
        <v>38848</v>
      </c>
      <c r="S24" s="15">
        <f>D6L1417C5-D6L1417C7</f>
        <v>20.004359049748622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19.273864431493131</v>
      </c>
      <c r="X24" s="16" t="s">
        <v>38850</v>
      </c>
      <c r="Y24" s="33">
        <f>D6L1417C7-D6L1417C10</f>
        <v>0.73049461825549145</v>
      </c>
      <c r="Z24" s="16" t="s">
        <v>38851</v>
      </c>
      <c r="AA24" s="33">
        <f>CHOOSE(MIN(D6L1417C9,RUN_YEARS),B7L814C7,B7L814C16,B7L814C25,B7L814C34,B7L814C43)</f>
        <v>155210.33333333331</v>
      </c>
      <c r="AB24" s="16" t="s">
        <v>38852</v>
      </c>
      <c r="AC24" s="33">
        <f>IF(D6L1417C12=0,0,D6L1417C10/D6L1417C12)</f>
        <v>1.2417900288958295E-4</v>
      </c>
      <c r="AD24" s="16" t="s">
        <v>38853</v>
      </c>
      <c r="AE24" s="33">
        <f>IF(D6L1417C5=0,0,D6L1417C10/D6L1417C5)</f>
        <v>0.48174161400425697</v>
      </c>
      <c r="AF24" s="16" t="s">
        <v>38854</v>
      </c>
      <c r="AG24" s="33">
        <f>CHOOSE(MIN(D6L1417C9,RUN_YEARS),B7L814C5,B7L814C14,B7L814C23,B7L814C32,B7L814C41)</f>
        <v>2262.5360328398419</v>
      </c>
      <c r="AH24" s="16" t="s">
        <v>38855</v>
      </c>
      <c r="AI24" s="33">
        <f>IF(D6L1417C15=0,0,D6L1417C11/D6L1417C15)</f>
        <v>3.2286540751291581E-4</v>
      </c>
      <c r="AJ24" s="16" t="s">
        <v>38856</v>
      </c>
      <c r="AK24" s="33">
        <f>IF(D6L1417C5=0,0,D6L1417C11/D6L1417C5)</f>
        <v>1.8258385995743035E-2</v>
      </c>
      <c r="AL24" s="16" t="s">
        <v>38857</v>
      </c>
      <c r="AM24" s="33">
        <f>D6L1417C8*CHOOSE(MIN(D6L1417C9,RUN_YEARS),B7L814C4,B7L814C13,B7L814C22,B7L814C31,B7L814C40)</f>
        <v>5.2250217350269264</v>
      </c>
      <c r="AN24" s="16" t="s">
        <v>38858</v>
      </c>
      <c r="AO24" s="33">
        <f>D6L1417C8-D6L1417C18</f>
        <v>14.779337314721696</v>
      </c>
      <c r="AP24" s="16" t="s">
        <v>38859</v>
      </c>
      <c r="AQ24" s="33">
        <f>CHOOSE(MIN(D6L1417C9,RUN_YEARS),B7L814C2,B7L814C11,B7L814C20,B7L814C29,B7L814C38)</f>
        <v>374.16271070136446</v>
      </c>
      <c r="AR24" s="16" t="s">
        <v>38860</v>
      </c>
      <c r="AS24" s="33">
        <f>IF(D6L1417C20=0,0,D6L1417C18/D6L1417C20)</f>
        <v>1.3964570989002813E-2</v>
      </c>
      <c r="AT24" s="16" t="s">
        <v>38861</v>
      </c>
      <c r="AU24" s="33">
        <f>IF(D6L1417C5=0,0,D6L1417C18/D6L1417C5)</f>
        <v>0.1305970794173629</v>
      </c>
      <c r="AV24" s="16" t="s">
        <v>38862</v>
      </c>
      <c r="AW24" s="33">
        <f>CHOOSE(MIN(D6L1417C9,RUN_YEARS),B7L814C1,B7L814C10,B7L814C19,B7L814C28,B7L814C37)</f>
        <v>1058.345245719365</v>
      </c>
      <c r="AX24" s="16" t="s">
        <v>38863</v>
      </c>
      <c r="AY24" s="33">
        <f>IF(D6L1417C23=0,0,D6L1417C19/D6L1417C23)</f>
        <v>1.3964570989002811E-2</v>
      </c>
      <c r="AZ24" s="16" t="s">
        <v>38864</v>
      </c>
      <c r="BA24" s="33">
        <f>IF(D6L1417C5=0,0,D6L1417C19/D6L1417C5)</f>
        <v>0.36940292058263707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1107.6834278354443</v>
      </c>
      <c r="J25" s="16" t="s">
        <v>38886</v>
      </c>
      <c r="K25" s="21">
        <f>IF(FLOW_THRU_100PCT="Y",1,INDEX(VariabilityMatrix,D6L1418C1,D6L1418C9))</f>
        <v>0.34150070988595593</v>
      </c>
      <c r="L25" s="16" t="s">
        <v>38866</v>
      </c>
      <c r="M25" s="15">
        <f>IF(D6L1418C2&lt;&gt;0,D6L1418C2*D6L1418C4,D6L1418C3*D6L1418C4)</f>
        <v>378.27467693471328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189.13733846735664</v>
      </c>
      <c r="R25" s="16" t="s">
        <v>38868</v>
      </c>
      <c r="S25" s="15">
        <f>D6L1418C5-D6L1418C7</f>
        <v>189.13733846735664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182.37117422596774</v>
      </c>
      <c r="X25" s="16" t="s">
        <v>38870</v>
      </c>
      <c r="Y25" s="33">
        <f>D6L1418C7-D6L1418C10</f>
        <v>6.7661642413889069</v>
      </c>
      <c r="Z25" s="16" t="s">
        <v>38871</v>
      </c>
      <c r="AA25" s="33">
        <f>CHOOSE(MIN(D6L1418C9,RUN_YEARS),B7L814C7,B7L814C16,B7L814C25,B7L814C34,B7L814C43)</f>
        <v>158475</v>
      </c>
      <c r="AB25" s="16" t="s">
        <v>38872</v>
      </c>
      <c r="AC25" s="33">
        <f>IF(D6L1418C12=0,0,D6L1418C10/D6L1418C12)</f>
        <v>1.1507882897994494E-3</v>
      </c>
      <c r="AD25" s="16" t="s">
        <v>38873</v>
      </c>
      <c r="AE25" s="33">
        <f>IF(D6L1418C5=0,0,D6L1418C10/D6L1418C5)</f>
        <v>0.48211309227406546</v>
      </c>
      <c r="AF25" s="16" t="s">
        <v>38874</v>
      </c>
      <c r="AG25" s="33">
        <f>CHOOSE(MIN(D6L1418C9,RUN_YEARS),B7L814C5,B7L814C14,B7L814C23,B7L814C32,B7L814C41)</f>
        <v>2261.3810769017987</v>
      </c>
      <c r="AH25" s="16" t="s">
        <v>38875</v>
      </c>
      <c r="AI25" s="33">
        <f>IF(D6L1418C15=0,0,D6L1418C11/D6L1418C15)</f>
        <v>2.9920495534785665E-3</v>
      </c>
      <c r="AJ25" s="16" t="s">
        <v>38876</v>
      </c>
      <c r="AK25" s="33">
        <f>IF(D6L1418C5=0,0,D6L1418C11/D6L1418C5)</f>
        <v>1.7886907725934518E-2</v>
      </c>
      <c r="AL25" s="16" t="s">
        <v>38877</v>
      </c>
      <c r="AM25" s="33">
        <f>D6L1418C8*CHOOSE(MIN(D6L1418C9,RUN_YEARS),B7L814C4,B7L814C13,B7L814C22,B7L814C31,B7L814C40)</f>
        <v>47.374822014318546</v>
      </c>
      <c r="AN25" s="16" t="s">
        <v>38878</v>
      </c>
      <c r="AO25" s="33">
        <f>D6L1418C8-D6L1418C18</f>
        <v>141.7625164530381</v>
      </c>
      <c r="AP25" s="16" t="s">
        <v>38879</v>
      </c>
      <c r="AQ25" s="33">
        <f>CHOOSE(MIN(D6L1418C9,RUN_YEARS),B7L814C2,B7L814C11,B7L814C20,B7L814C29,B7L814C38)</f>
        <v>352.58159876440942</v>
      </c>
      <c r="AR25" s="16" t="s">
        <v>38880</v>
      </c>
      <c r="AS25" s="33">
        <f>IF(D6L1418C20=0,0,D6L1418C18/D6L1418C20)</f>
        <v>0.13436555447119011</v>
      </c>
      <c r="AT25" s="16" t="s">
        <v>38881</v>
      </c>
      <c r="AU25" s="33">
        <f>IF(D6L1418C5=0,0,D6L1418C18/D6L1418C5)</f>
        <v>0.12523921082482348</v>
      </c>
      <c r="AV25" s="16" t="s">
        <v>38882</v>
      </c>
      <c r="AW25" s="33">
        <f>CHOOSE(MIN(D6L1418C9,RUN_YEARS),B7L814C1,B7L814C10,B7L814C19,B7L814C28,B7L814C37)</f>
        <v>1055.051028598509</v>
      </c>
      <c r="AX25" s="16" t="s">
        <v>38883</v>
      </c>
      <c r="AY25" s="33">
        <f>IF(D6L1418C23=0,0,D6L1418C19/D6L1418C23)</f>
        <v>0.13436555447119009</v>
      </c>
      <c r="AZ25" s="16" t="s">
        <v>38884</v>
      </c>
      <c r="BA25" s="33">
        <f>IF(D6L1418C5=0,0,D6L1418C19/D6L1418C5)</f>
        <v>0.37476078917517652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3099.7690460986441</v>
      </c>
      <c r="J26" s="16" t="s">
        <v>38907</v>
      </c>
      <c r="K26" s="21">
        <f>IF(FLOW_THRU_100PCT="Y",1,INDEX(VariabilityMatrix,D6L1419C1,D6L1419C9))</f>
        <v>0.33218144065456362</v>
      </c>
      <c r="L26" s="16" t="s">
        <v>38887</v>
      </c>
      <c r="M26" s="15">
        <f>IF(D6L1419C2&lt;&gt;0,D6L1419C2*D6L1419C4,D6L1419C3*D6L1419C4)</f>
        <v>1029.68574742947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514.84287371473499</v>
      </c>
      <c r="R26" s="16" t="s">
        <v>38889</v>
      </c>
      <c r="S26" s="15">
        <f>D6L1419C5-D6L1419C7</f>
        <v>514.84287371473499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496.04247388385255</v>
      </c>
      <c r="X26" s="16" t="s">
        <v>38891</v>
      </c>
      <c r="Y26" s="33">
        <f>D6L1419C7-D6L1419C10</f>
        <v>18.800399830882441</v>
      </c>
      <c r="Z26" s="16" t="s">
        <v>38892</v>
      </c>
      <c r="AA26" s="33">
        <f>CHOOSE(MIN(D6L1419C9,RUN_YEARS),B7L814C7,B7L814C16,B7L814C25,B7L814C34,B7L814C43)</f>
        <v>155210.33333333331</v>
      </c>
      <c r="AB26" s="16" t="s">
        <v>38893</v>
      </c>
      <c r="AC26" s="33">
        <f>IF(D6L1419C12=0,0,D6L1419C10/D6L1419C12)</f>
        <v>3.1959371726787045E-3</v>
      </c>
      <c r="AD26" s="16" t="s">
        <v>38894</v>
      </c>
      <c r="AE26" s="33">
        <f>IF(D6L1419C5=0,0,D6L1419C10/D6L1419C5)</f>
        <v>0.48174161400425697</v>
      </c>
      <c r="AF26" s="16" t="s">
        <v>38895</v>
      </c>
      <c r="AG26" s="33">
        <f>CHOOSE(MIN(D6L1419C9,RUN_YEARS),B7L814C5,B7L814C14,B7L814C23,B7L814C32,B7L814C41)</f>
        <v>2262.5360328398419</v>
      </c>
      <c r="AH26" s="16" t="s">
        <v>38896</v>
      </c>
      <c r="AI26" s="33">
        <f>IF(D6L1419C15=0,0,D6L1419C11/D6L1419C15)</f>
        <v>8.3094366489646371E-3</v>
      </c>
      <c r="AJ26" s="16" t="s">
        <v>38897</v>
      </c>
      <c r="AK26" s="33">
        <f>IF(D6L1419C5=0,0,D6L1419C11/D6L1419C5)</f>
        <v>1.8258385995743042E-2</v>
      </c>
      <c r="AL26" s="16" t="s">
        <v>38898</v>
      </c>
      <c r="AM26" s="33">
        <f>D6L1419C8*CHOOSE(MIN(D6L1419C9,RUN_YEARS),B7L814C4,B7L814C13,B7L814C22,B7L814C31,B7L814C40)</f>
        <v>134.47395133197315</v>
      </c>
      <c r="AN26" s="16" t="s">
        <v>38899</v>
      </c>
      <c r="AO26" s="33">
        <f>D6L1419C8-D6L1419C18</f>
        <v>380.36892238276187</v>
      </c>
      <c r="AP26" s="16" t="s">
        <v>38900</v>
      </c>
      <c r="AQ26" s="33">
        <f>CHOOSE(MIN(D6L1419C9,RUN_YEARS),B7L814C2,B7L814C11,B7L814C20,B7L814C29,B7L814C38)</f>
        <v>374.16271070136446</v>
      </c>
      <c r="AR26" s="16" t="s">
        <v>38901</v>
      </c>
      <c r="AS26" s="33">
        <f>IF(D6L1419C20=0,0,D6L1419C18/D6L1419C20)</f>
        <v>0.35939966085851527</v>
      </c>
      <c r="AT26" s="16" t="s">
        <v>38902</v>
      </c>
      <c r="AU26" s="33">
        <f>IF(D6L1419C5=0,0,D6L1419C18/D6L1419C5)</f>
        <v>0.1305970794173629</v>
      </c>
      <c r="AV26" s="16" t="s">
        <v>38903</v>
      </c>
      <c r="AW26" s="33">
        <f>CHOOSE(MIN(D6L1419C9,RUN_YEARS),B7L814C1,B7L814C10,B7L814C19,B7L814C28,B7L814C37)</f>
        <v>1058.345245719365</v>
      </c>
      <c r="AX26" s="16" t="s">
        <v>38904</v>
      </c>
      <c r="AY26" s="33">
        <f>IF(D6L1419C23=0,0,D6L1419C19/D6L1419C23)</f>
        <v>0.35939966085851532</v>
      </c>
      <c r="AZ26" s="16" t="s">
        <v>38905</v>
      </c>
      <c r="BA26" s="33">
        <f>IF(D6L1419C5=0,0,D6L1419C19/D6L1419C5)</f>
        <v>0.36940292058263713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114.5703299590042</v>
      </c>
      <c r="J27" s="16" t="s">
        <v>38928</v>
      </c>
      <c r="K27" s="21">
        <f>IF(FLOW_THRU_100PCT="Y",1,INDEX(VariabilityMatrix,D6L1420C1,D6L1420C9))</f>
        <v>0.34150070988595593</v>
      </c>
      <c r="L27" s="16" t="s">
        <v>38908</v>
      </c>
      <c r="M27" s="15">
        <f>IF(D6L1420C2&lt;&gt;0,D6L1420C2*D6L1420C4,D6L1420C3*D6L1420C4)</f>
        <v>39.125849012868137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19.562924506434069</v>
      </c>
      <c r="R27" s="16" t="s">
        <v>38910</v>
      </c>
      <c r="S27" s="15">
        <f>D6L1420C5-D6L1420C7</f>
        <v>19.562924506434069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18.863084055442048</v>
      </c>
      <c r="X27" s="16" t="s">
        <v>38912</v>
      </c>
      <c r="Y27" s="33">
        <f>D6L1420C7-D6L1420C10</f>
        <v>0.69984045099202064</v>
      </c>
      <c r="Z27" s="16" t="s">
        <v>38913</v>
      </c>
      <c r="AA27" s="33">
        <f>CHOOSE(MIN(D6L1420C9,RUN_YEARS),B7L814C7,B7L814C16,B7L814C25,B7L814C34,B7L814C43)</f>
        <v>158475</v>
      </c>
      <c r="AB27" s="16" t="s">
        <v>38914</v>
      </c>
      <c r="AC27" s="33">
        <f>IF(D6L1420C12=0,0,D6L1420C10/D6L1420C12)</f>
        <v>1.1902876829431802E-4</v>
      </c>
      <c r="AD27" s="16" t="s">
        <v>38915</v>
      </c>
      <c r="AE27" s="33">
        <f>IF(D6L1420C5=0,0,D6L1420C10/D6L1420C5)</f>
        <v>0.4821130922740654</v>
      </c>
      <c r="AF27" s="16" t="s">
        <v>38916</v>
      </c>
      <c r="AG27" s="33">
        <f>CHOOSE(MIN(D6L1420C9,RUN_YEARS),B7L814C5,B7L814C14,B7L814C23,B7L814C32,B7L814C41)</f>
        <v>2261.3810769017987</v>
      </c>
      <c r="AH27" s="16" t="s">
        <v>38917</v>
      </c>
      <c r="AI27" s="33">
        <f>IF(D6L1420C15=0,0,D6L1420C11/D6L1420C15)</f>
        <v>3.0947479756522763E-4</v>
      </c>
      <c r="AJ27" s="16" t="s">
        <v>38918</v>
      </c>
      <c r="AK27" s="33">
        <f>IF(D6L1420C5=0,0,D6L1420C11/D6L1420C5)</f>
        <v>1.7886907725934573E-2</v>
      </c>
      <c r="AL27" s="16" t="s">
        <v>38919</v>
      </c>
      <c r="AM27" s="33">
        <f>D6L1420C8*CHOOSE(MIN(D6L1420C9,RUN_YEARS),B7L814C4,B7L814C13,B7L814C22,B7L814C31,B7L814C40)</f>
        <v>4.9000904532228038</v>
      </c>
      <c r="AN27" s="16" t="s">
        <v>38920</v>
      </c>
      <c r="AO27" s="33">
        <f>D6L1420C8-D6L1420C18</f>
        <v>14.662834053211265</v>
      </c>
      <c r="AP27" s="16" t="s">
        <v>38921</v>
      </c>
      <c r="AQ27" s="33">
        <f>CHOOSE(MIN(D6L1420C9,RUN_YEARS),B7L814C2,B7L814C11,B7L814C20,B7L814C29,B7L814C38)</f>
        <v>352.58159876440942</v>
      </c>
      <c r="AR27" s="16" t="s">
        <v>38922</v>
      </c>
      <c r="AS27" s="33">
        <f>IF(D6L1420C20=0,0,D6L1420C18/D6L1420C20)</f>
        <v>1.3897748692486309E-2</v>
      </c>
      <c r="AT27" s="16" t="s">
        <v>38923</v>
      </c>
      <c r="AU27" s="33">
        <f>IF(D6L1420C5=0,0,D6L1420C18/D6L1420C5)</f>
        <v>0.12523921082482348</v>
      </c>
      <c r="AV27" s="16" t="s">
        <v>38924</v>
      </c>
      <c r="AW27" s="33">
        <f>CHOOSE(MIN(D6L1420C9,RUN_YEARS),B7L814C1,B7L814C10,B7L814C19,B7L814C28,B7L814C37)</f>
        <v>1055.051028598509</v>
      </c>
      <c r="AX27" s="16" t="s">
        <v>38925</v>
      </c>
      <c r="AY27" s="33">
        <f>IF(D6L1420C23=0,0,D6L1420C19/D6L1420C23)</f>
        <v>1.3897748692486309E-2</v>
      </c>
      <c r="AZ27" s="16" t="s">
        <v>38926</v>
      </c>
      <c r="BA27" s="33">
        <f>IF(D6L1420C5=0,0,D6L1420C19/D6L1420C5)</f>
        <v>0.37476078917517652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0.34150070988595593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158475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2261.3810769017987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352.58159876440942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1055.051028598509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0.34150070988595593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158475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2261.3810769017987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352.58159876440942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1055.051028598509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0.34150070988595593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158475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2261.3810769017987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352.58159876440942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1055.051028598509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0.34150070988595593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158475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2261.3810769017987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352.58159876440942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1055.051028598509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0.34150070988595593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158475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2261.3810769017987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352.58159876440942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1055.051028598509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92.72309021942192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79.741857588702857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39.870928794351428</v>
      </c>
      <c r="R33" s="16" t="s">
        <v>39036</v>
      </c>
      <c r="S33" s="15">
        <f>D6L1426C5-D6L1426C7</f>
        <v>39.870928794351428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38.444593545767688</v>
      </c>
      <c r="X33" s="16" t="s">
        <v>39038</v>
      </c>
      <c r="Y33" s="33">
        <f>D6L1426C7-D6L1426C10</f>
        <v>1.4263352485837402</v>
      </c>
      <c r="Z33" s="16" t="s">
        <v>39039</v>
      </c>
      <c r="AA33" s="33">
        <f>CHOOSE(MIN(D6L1426C9,RUN_YEARS),B7L814C7,B7L814C16,B7L814C25,B7L814C34,B7L814C43)</f>
        <v>158475</v>
      </c>
      <c r="AB33" s="16" t="s">
        <v>39040</v>
      </c>
      <c r="AC33" s="33">
        <f>IF(D6L1426C12=0,0,D6L1426C10/D6L1426C12)</f>
        <v>2.4259090421686506E-4</v>
      </c>
      <c r="AD33" s="16" t="s">
        <v>39041</v>
      </c>
      <c r="AE33" s="33">
        <f>IF(D6L1426C5=0,0,D6L1426C10/D6L1426C5)</f>
        <v>0.48211309227406546</v>
      </c>
      <c r="AF33" s="16" t="s">
        <v>39042</v>
      </c>
      <c r="AG33" s="33">
        <f>CHOOSE(MIN(D6L1426C9,RUN_YEARS),B7L814C5,B7L814C14,B7L814C23,B7L814C32,B7L814C41)</f>
        <v>2261.3810769017987</v>
      </c>
      <c r="AH33" s="16" t="s">
        <v>39043</v>
      </c>
      <c r="AI33" s="33">
        <f>IF(D6L1426C15=0,0,D6L1426C11/D6L1426C15)</f>
        <v>6.3073635096384925E-4</v>
      </c>
      <c r="AJ33" s="16" t="s">
        <v>39044</v>
      </c>
      <c r="AK33" s="33">
        <f>IF(D6L1426C5=0,0,D6L1426C11/D6L1426C5)</f>
        <v>1.7886907725934532E-2</v>
      </c>
      <c r="AL33" s="16" t="s">
        <v>39045</v>
      </c>
      <c r="AM33" s="33">
        <f>D6L1426C8*CHOOSE(MIN(D6L1426C9,RUN_YEARS),B7L814C4,B7L814C13,B7L814C22,B7L814C31,B7L814C40)</f>
        <v>9.986807314114607</v>
      </c>
      <c r="AN33" s="16" t="s">
        <v>39046</v>
      </c>
      <c r="AO33" s="33">
        <f>D6L1426C8-D6L1426C18</f>
        <v>29.884121480236821</v>
      </c>
      <c r="AP33" s="16" t="s">
        <v>39047</v>
      </c>
      <c r="AQ33" s="33">
        <f>CHOOSE(MIN(D6L1426C9,RUN_YEARS),B7L814C2,B7L814C11,B7L814C20,B7L814C29,B7L814C38)</f>
        <v>352.58159876440942</v>
      </c>
      <c r="AR33" s="16" t="s">
        <v>39048</v>
      </c>
      <c r="AS33" s="33">
        <f>IF(D6L1426C20=0,0,D6L1426C18/D6L1426C20)</f>
        <v>2.832481147374814E-2</v>
      </c>
      <c r="AT33" s="16" t="s">
        <v>39049</v>
      </c>
      <c r="AU33" s="33">
        <f>IF(D6L1426C5=0,0,D6L1426C18/D6L1426C5)</f>
        <v>0.12523921082482348</v>
      </c>
      <c r="AV33" s="16" t="s">
        <v>39050</v>
      </c>
      <c r="AW33" s="33">
        <f>CHOOSE(MIN(D6L1426C9,RUN_YEARS),B7L814C1,B7L814C10,B7L814C19,B7L814C28,B7L814C37)</f>
        <v>1055.051028598509</v>
      </c>
      <c r="AX33" s="16" t="s">
        <v>39051</v>
      </c>
      <c r="AY33" s="33">
        <f>IF(D6L1426C23=0,0,D6L1426C19/D6L1426C23)</f>
        <v>2.8324811473748136E-2</v>
      </c>
      <c r="AZ33" s="16" t="s">
        <v>39052</v>
      </c>
      <c r="BA33" s="33">
        <f>IF(D6L1426C5=0,0,D6L1426C19/D6L1426C5)</f>
        <v>0.37476078917517652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185.34263777458463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159.39466848614279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79.697334243071396</v>
      </c>
      <c r="R34" s="16" t="s">
        <v>39056</v>
      </c>
      <c r="S34" s="15">
        <f>D6L1427C5-D6L1427C7</f>
        <v>79.697334243071396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76.787044860187905</v>
      </c>
      <c r="X34" s="16" t="s">
        <v>39058</v>
      </c>
      <c r="Y34" s="33">
        <f>D6L1427C7-D6L1427C10</f>
        <v>2.9102893828834908</v>
      </c>
      <c r="Z34" s="16" t="s">
        <v>39059</v>
      </c>
      <c r="AA34" s="33">
        <f>CHOOSE(MIN(D6L1427C9,RUN_YEARS),B7L814C7,B7L814C16,B7L814C25,B7L814C34,B7L814C43)</f>
        <v>155210.33333333331</v>
      </c>
      <c r="AB34" s="16" t="s">
        <v>39060</v>
      </c>
      <c r="AC34" s="33">
        <f>IF(D6L1427C12=0,0,D6L1427C10/D6L1427C12)</f>
        <v>4.947289475583966E-4</v>
      </c>
      <c r="AD34" s="16" t="s">
        <v>39061</v>
      </c>
      <c r="AE34" s="33">
        <f>IF(D6L1427C5=0,0,D6L1427C10/D6L1427C5)</f>
        <v>0.48174161400425697</v>
      </c>
      <c r="AF34" s="16" t="s">
        <v>39062</v>
      </c>
      <c r="AG34" s="33">
        <f>CHOOSE(MIN(D6L1427C9,RUN_YEARS),B7L814C5,B7L814C14,B7L814C23,B7L814C32,B7L814C41)</f>
        <v>2262.5360328398419</v>
      </c>
      <c r="AH34" s="16" t="s">
        <v>39063</v>
      </c>
      <c r="AI34" s="33">
        <f>IF(D6L1427C15=0,0,D6L1427C11/D6L1427C15)</f>
        <v>1.2862952636518304E-3</v>
      </c>
      <c r="AJ34" s="16" t="s">
        <v>39064</v>
      </c>
      <c r="AK34" s="33">
        <f>IF(D6L1427C5=0,0,D6L1427C11/D6L1427C5)</f>
        <v>1.8258385995743021E-2</v>
      </c>
      <c r="AL34" s="16" t="s">
        <v>39065</v>
      </c>
      <c r="AM34" s="33">
        <f>D6L1427C8*CHOOSE(MIN(D6L1427C9,RUN_YEARS),B7L814C4,B7L814C13,B7L814C22,B7L814C31,B7L814C40)</f>
        <v>20.816478178989023</v>
      </c>
      <c r="AN34" s="16" t="s">
        <v>39066</v>
      </c>
      <c r="AO34" s="33">
        <f>D6L1427C8-D6L1427C18</f>
        <v>58.880856064082373</v>
      </c>
      <c r="AP34" s="16" t="s">
        <v>39067</v>
      </c>
      <c r="AQ34" s="33">
        <f>CHOOSE(MIN(D6L1427C9,RUN_YEARS),B7L814C2,B7L814C11,B7L814C20,B7L814C29,B7L814C38)</f>
        <v>374.16271070136446</v>
      </c>
      <c r="AR34" s="16" t="s">
        <v>39068</v>
      </c>
      <c r="AS34" s="33">
        <f>IF(D6L1427C20=0,0,D6L1427C18/D6L1427C20)</f>
        <v>5.5634828334359489E-2</v>
      </c>
      <c r="AT34" s="16" t="s">
        <v>39069</v>
      </c>
      <c r="AU34" s="33">
        <f>IF(D6L1427C5=0,0,D6L1427C18/D6L1427C5)</f>
        <v>0.1305970794173629</v>
      </c>
      <c r="AV34" s="16" t="s">
        <v>39070</v>
      </c>
      <c r="AW34" s="33">
        <f>CHOOSE(MIN(D6L1427C9,RUN_YEARS),B7L814C1,B7L814C10,B7L814C19,B7L814C28,B7L814C37)</f>
        <v>1058.345245719365</v>
      </c>
      <c r="AX34" s="16" t="s">
        <v>39071</v>
      </c>
      <c r="AY34" s="33">
        <f>IF(D6L1427C23=0,0,D6L1427C19/D6L1427C23)</f>
        <v>5.5634828334359475E-2</v>
      </c>
      <c r="AZ34" s="16" t="s">
        <v>39072</v>
      </c>
      <c r="BA34" s="33">
        <f>IF(D6L1427C5=0,0,D6L1427C19/D6L1427C5)</f>
        <v>0.36940292058263707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25192.341010159809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18293.682777830141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9146.8413889150706</v>
      </c>
      <c r="R35" s="16" t="s">
        <v>39076</v>
      </c>
      <c r="S35" s="15">
        <f>SUM(D6L1401C8:D6L1427C8)-2*SUM(D6L1409C8,D6L1411C8,D6L1422C8,D6L1424C8,D6L1427C8)</f>
        <v>9146.8413889150706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8813.0041869725501</v>
      </c>
      <c r="X35" s="16" t="s">
        <v>39078</v>
      </c>
      <c r="Y35" s="33">
        <f>SUM(D6L1401C11:D6L1427C11)-2*SUM(D6L1409C11,D6L1411C11,D6L1422C11,D6L1424C11,D6L1427C11)</f>
        <v>333.83720194251828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5.6756396050210128E-2</v>
      </c>
      <c r="AD35" s="16" t="s">
        <v>39080</v>
      </c>
      <c r="AE35" s="33">
        <f>IF(D6L1428C5=0,0,D6L1428C10/D6L1428C5)</f>
        <v>0.4817512304112383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0.14756662973054654</v>
      </c>
      <c r="AJ35" s="16" t="s">
        <v>39082</v>
      </c>
      <c r="AK35" s="33">
        <f>IF(D6L1428C5=0,0,D6L1428C11/D6L1428C5)</f>
        <v>1.8248769588761586E-2</v>
      </c>
      <c r="AL35" s="16" t="s">
        <v>39083</v>
      </c>
      <c r="AM35" s="33">
        <f>SUM(D6L1401C18:D6L1427C18)-2*SUM(D6L1409C18,D6L1411C18,D6L1422C18,D6L1424C18,D6L1427C18)</f>
        <v>2385.9292149640919</v>
      </c>
      <c r="AN35" s="16" t="s">
        <v>39084</v>
      </c>
      <c r="AO35" s="33">
        <f>SUM(D6L1401C19:D6L1427C19)-2*SUM(D6L1409C19,D6L1411C19,D6L1422C19,D6L1424C19,D6L1427C19)</f>
        <v>6760.9121739509792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6.3893915045470466</v>
      </c>
      <c r="AT35" s="16" t="s">
        <v>39086</v>
      </c>
      <c r="AU35" s="33">
        <f>IF(D6L1428C5=0,0,D6L1428C18/D6L1428C5)</f>
        <v>0.13042366831984023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6.3893915045470457</v>
      </c>
      <c r="AZ35" s="16" t="s">
        <v>39088</v>
      </c>
      <c r="BA35" s="33">
        <f>IF(D6L1428C5=0,0,D6L1428C19/D6L1428C5)</f>
        <v>0.3695763316801598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254.23638951580034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127.11819475790017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63.559097378950085</v>
      </c>
      <c r="R36" s="16" t="s">
        <v>39093</v>
      </c>
      <c r="S36" s="15">
        <f>D6L1429C5-D6L1429C7</f>
        <v>63.559097378950085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61.285345959028149</v>
      </c>
      <c r="X36" s="16" t="s">
        <v>39095</v>
      </c>
      <c r="Y36" s="33">
        <f>D6L1429C7-D6L1429C10</f>
        <v>2.2737514199219362</v>
      </c>
      <c r="Z36" s="16" t="s">
        <v>39096</v>
      </c>
      <c r="AA36" s="33">
        <f>CHOOSE(MIN(D6L1429C9,RUN_YEARS),B7L814C7,B7L814C16,B7L814C25,B7L814C34,B7L814C43)</f>
        <v>158475</v>
      </c>
      <c r="AB36" s="16" t="s">
        <v>39097</v>
      </c>
      <c r="AC36" s="33">
        <f>IF(D6L1429C12=0,0,D6L1429C10/D6L1429C12)</f>
        <v>3.8671933086624482E-4</v>
      </c>
      <c r="AD36" s="16" t="s">
        <v>39098</v>
      </c>
      <c r="AE36" s="33">
        <f>IF(D6L1429C5=0,0,D6L1429C10/D6L1429C5)</f>
        <v>0.48211309227406546</v>
      </c>
      <c r="AF36" s="16" t="s">
        <v>39099</v>
      </c>
      <c r="AG36" s="33">
        <f>CHOOSE(MIN(D6L1429C9,RUN_YEARS),B7L814C5,B7L814C14,B7L814C23,B7L814C32,B7L814C41)</f>
        <v>2261.3810769017987</v>
      </c>
      <c r="AH36" s="16" t="s">
        <v>39100</v>
      </c>
      <c r="AI36" s="33">
        <f>IF(D6L1429C15=0,0,D6L1429C11/D6L1429C15)</f>
        <v>1.0054702602522374E-3</v>
      </c>
      <c r="AJ36" s="16" t="s">
        <v>39101</v>
      </c>
      <c r="AK36" s="33">
        <f>IF(D6L1429C5=0,0,D6L1429C11/D6L1429C5)</f>
        <v>1.7886907725934542E-2</v>
      </c>
      <c r="AL36" s="16" t="s">
        <v>39102</v>
      </c>
      <c r="AM36" s="33">
        <f>D6L1429C8*CHOOSE(MIN(D6L1429C9,RUN_YEARS),B7L814C4,B7L814C13,B7L814C22,B7L814C31,B7L814C40)</f>
        <v>15.920182392955629</v>
      </c>
      <c r="AN36" s="16" t="s">
        <v>39103</v>
      </c>
      <c r="AO36" s="33">
        <f>D6L1429C8-D6L1429C18</f>
        <v>47.638914985994454</v>
      </c>
      <c r="AP36" s="16" t="s">
        <v>39104</v>
      </c>
      <c r="AQ36" s="33">
        <f>CHOOSE(MIN(D6L1429C9,RUN_YEARS),B7L814C2,B7L814C11,B7L814C20,B7L814C29,B7L814C38)</f>
        <v>352.58159876440942</v>
      </c>
      <c r="AR36" s="16" t="s">
        <v>39105</v>
      </c>
      <c r="AS36" s="33">
        <f>IF(D6L1429C20=0,0,D6L1429C18/D6L1429C20)</f>
        <v>4.5153185670342641E-2</v>
      </c>
      <c r="AT36" s="16" t="s">
        <v>39106</v>
      </c>
      <c r="AU36" s="33">
        <f>IF(D6L1429C5=0,0,D6L1429C18/D6L1429C5)</f>
        <v>0.12523921082482348</v>
      </c>
      <c r="AV36" s="16" t="s">
        <v>39107</v>
      </c>
      <c r="AW36" s="33">
        <f>CHOOSE(MIN(D6L1429C9,RUN_YEARS),B7L814C1,B7L814C10,B7L814C19,B7L814C28,B7L814C37)</f>
        <v>1055.051028598509</v>
      </c>
      <c r="AX36" s="16" t="s">
        <v>39108</v>
      </c>
      <c r="AY36" s="33">
        <f>IF(D6L1429C23=0,0,D6L1429C19/D6L1429C23)</f>
        <v>4.5153185670342634E-2</v>
      </c>
      <c r="AZ36" s="16" t="s">
        <v>39109</v>
      </c>
      <c r="BA36" s="33">
        <f>IF(D6L1429C5=0,0,D6L1429C19/D6L1429C5)</f>
        <v>0.37476078917517652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158475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2261.3810769017987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352.58159876440942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1055.051028598509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81.873731516381554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40.936865758190777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20.468432879095388</v>
      </c>
      <c r="R38" s="16" t="s">
        <v>39133</v>
      </c>
      <c r="S38" s="15">
        <f>D6L1431C5-D6L1431C7</f>
        <v>20.468432879095388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19.736198938689661</v>
      </c>
      <c r="X38" s="16" t="s">
        <v>39135</v>
      </c>
      <c r="Y38" s="33">
        <f>D6L1431C7-D6L1431C10</f>
        <v>0.73223394040572742</v>
      </c>
      <c r="Z38" s="16" t="s">
        <v>39136</v>
      </c>
      <c r="AA38" s="33">
        <f>CHOOSE(MIN(D6L1431C9,RUN_YEARS),B7L814C7,B7L814C16,B7L814C25,B7L814C34,B7L814C43)</f>
        <v>158475</v>
      </c>
      <c r="AB38" s="16" t="s">
        <v>39137</v>
      </c>
      <c r="AC38" s="33">
        <f>IF(D6L1431C12=0,0,D6L1431C10/D6L1431C12)</f>
        <v>1.2453824854828625E-4</v>
      </c>
      <c r="AD38" s="16" t="s">
        <v>39138</v>
      </c>
      <c r="AE38" s="33">
        <f>IF(D6L1431C5=0,0,D6L1431C10/D6L1431C5)</f>
        <v>0.48211309227406546</v>
      </c>
      <c r="AF38" s="16" t="s">
        <v>39139</v>
      </c>
      <c r="AG38" s="33">
        <f>CHOOSE(MIN(D6L1431C9,RUN_YEARS),B7L814C5,B7L814C14,B7L814C23,B7L814C32,B7L814C41)</f>
        <v>2261.3810769017987</v>
      </c>
      <c r="AH38" s="16" t="s">
        <v>39140</v>
      </c>
      <c r="AI38" s="33">
        <f>IF(D6L1431C15=0,0,D6L1431C11/D6L1431C15)</f>
        <v>3.237994462255443E-4</v>
      </c>
      <c r="AJ38" s="16" t="s">
        <v>39141</v>
      </c>
      <c r="AK38" s="33">
        <f>IF(D6L1431C5=0,0,D6L1431C11/D6L1431C5)</f>
        <v>1.7886907725934532E-2</v>
      </c>
      <c r="AL38" s="16" t="s">
        <v>39142</v>
      </c>
      <c r="AM38" s="33">
        <f>D6L1431C8*CHOOSE(MIN(D6L1431C9,RUN_YEARS),B7L814C4,B7L814C13,B7L814C22,B7L814C31,B7L814C40)</f>
        <v>5.1269007611975521</v>
      </c>
      <c r="AN38" s="16" t="s">
        <v>39143</v>
      </c>
      <c r="AO38" s="33">
        <f>D6L1431C8-D6L1431C18</f>
        <v>15.341532117897836</v>
      </c>
      <c r="AP38" s="16" t="s">
        <v>39144</v>
      </c>
      <c r="AQ38" s="33">
        <f>CHOOSE(MIN(D6L1431C9,RUN_YEARS),B7L814C2,B7L814C11,B7L814C20,B7L814C29,B7L814C38)</f>
        <v>352.58159876440942</v>
      </c>
      <c r="AR38" s="16" t="s">
        <v>39145</v>
      </c>
      <c r="AS38" s="33">
        <f>IF(D6L1431C20=0,0,D6L1431C18/D6L1431C20)</f>
        <v>1.4541033279003544E-2</v>
      </c>
      <c r="AT38" s="16" t="s">
        <v>39146</v>
      </c>
      <c r="AU38" s="33">
        <f>IF(D6L1431C5=0,0,D6L1431C18/D6L1431C5)</f>
        <v>0.12523921082482348</v>
      </c>
      <c r="AV38" s="16" t="s">
        <v>39147</v>
      </c>
      <c r="AW38" s="33">
        <f>CHOOSE(MIN(D6L1431C9,RUN_YEARS),B7L814C1,B7L814C10,B7L814C19,B7L814C28,B7L814C37)</f>
        <v>1055.051028598509</v>
      </c>
      <c r="AX38" s="16" t="s">
        <v>39148</v>
      </c>
      <c r="AY38" s="33">
        <f>IF(D6L1431C23=0,0,D6L1431C19/D6L1431C23)</f>
        <v>1.4541033279003541E-2</v>
      </c>
      <c r="AZ38" s="16" t="s">
        <v>39149</v>
      </c>
      <c r="BA38" s="33">
        <f>IF(D6L1431C5=0,0,D6L1431C19/D6L1431C5)</f>
        <v>0.37476078917517652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158475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2261.3810769017987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352.58159876440942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1055.051028598509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1637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1637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654.80000000000007</v>
      </c>
      <c r="R40" s="16" t="s">
        <v>39174</v>
      </c>
      <c r="S40" s="15">
        <f>D6L1433C5-D6L1433C7</f>
        <v>982.19999999999993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631.37530564211625</v>
      </c>
      <c r="X40" s="16" t="s">
        <v>39176</v>
      </c>
      <c r="Y40" s="33">
        <f>D6L1433C7-D6L1433C10</f>
        <v>23.424694357883823</v>
      </c>
      <c r="Z40" s="16" t="s">
        <v>39177</v>
      </c>
      <c r="AA40" s="33">
        <f>CHOOSE(MIN(D6L1433C9,RUN_YEARS),B7L814C7,B7L814C16,B7L814C25,B7L814C34,B7L814C43)</f>
        <v>158475</v>
      </c>
      <c r="AB40" s="16" t="s">
        <v>39178</v>
      </c>
      <c r="AC40" s="33">
        <f>IF(D6L1433C12=0,0,D6L1433C10/D6L1433C12)</f>
        <v>3.9840688161673216E-3</v>
      </c>
      <c r="AD40" s="16" t="s">
        <v>39179</v>
      </c>
      <c r="AE40" s="33">
        <f>IF(D6L1433C5=0,0,D6L1433C10/D6L1433C5)</f>
        <v>0.38569047381925242</v>
      </c>
      <c r="AF40" s="16" t="s">
        <v>39180</v>
      </c>
      <c r="AG40" s="33">
        <f>CHOOSE(MIN(D6L1433C9,RUN_YEARS),B7L814C5,B7L814C14,B7L814C23,B7L814C32,B7L814C41)</f>
        <v>2261.3810769017987</v>
      </c>
      <c r="AH40" s="16" t="s">
        <v>39181</v>
      </c>
      <c r="AI40" s="33">
        <f>IF(D6L1433C15=0,0,D6L1433C11/D6L1433C15)</f>
        <v>1.0358578922035018E-2</v>
      </c>
      <c r="AJ40" s="16" t="s">
        <v>39182</v>
      </c>
      <c r="AK40" s="33">
        <f>IF(D6L1433C5=0,0,D6L1433C11/D6L1433C5)</f>
        <v>1.43095261807476E-2</v>
      </c>
      <c r="AL40" s="16" t="s">
        <v>39183</v>
      </c>
      <c r="AM40" s="33">
        <f>D6L1433C8*CHOOSE(MIN(D6L1433C9,RUN_YEARS),B7L814C4,B7L814C13,B7L814C22,B7L814C31,B7L814C40)</f>
        <v>246.01990574428322</v>
      </c>
      <c r="AN40" s="16" t="s">
        <v>39184</v>
      </c>
      <c r="AO40" s="33">
        <f>D6L1433C8-D6L1433C18</f>
        <v>736.18009425571677</v>
      </c>
      <c r="AP40" s="16" t="s">
        <v>39185</v>
      </c>
      <c r="AQ40" s="33">
        <f>CHOOSE(MIN(D6L1433C9,RUN_YEARS),B7L814C2,B7L814C11,B7L814C20,B7L814C29,B7L814C38)</f>
        <v>352.58159876440942</v>
      </c>
      <c r="AR40" s="16" t="s">
        <v>39186</v>
      </c>
      <c r="AS40" s="33">
        <f>IF(D6L1433C20=0,0,D6L1433C18/D6L1433C20)</f>
        <v>0.69776728736394045</v>
      </c>
      <c r="AT40" s="16" t="s">
        <v>39187</v>
      </c>
      <c r="AU40" s="33">
        <f>IF(D6L1433C5=0,0,D6L1433C18/D6L1433C5)</f>
        <v>0.15028705298978817</v>
      </c>
      <c r="AV40" s="16" t="s">
        <v>39188</v>
      </c>
      <c r="AW40" s="33">
        <f>CHOOSE(MIN(D6L1433C9,RUN_YEARS),B7L814C1,B7L814C10,B7L814C19,B7L814C28,B7L814C37)</f>
        <v>1055.051028598509</v>
      </c>
      <c r="AX40" s="16" t="s">
        <v>39189</v>
      </c>
      <c r="AY40" s="33">
        <f>IF(D6L1433C23=0,0,D6L1433C19/D6L1433C23)</f>
        <v>0.69776728736394045</v>
      </c>
      <c r="AZ40" s="16" t="s">
        <v>39190</v>
      </c>
      <c r="BA40" s="33">
        <f>IF(D6L1433C5=0,0,D6L1433C19/D6L1433C5)</f>
        <v>0.44971294701021181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11575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11575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11575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158475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2261.3810769017987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2899.2877305946636</v>
      </c>
      <c r="AN41" s="16" t="s">
        <v>39203</v>
      </c>
      <c r="AO41" s="33">
        <f>D6L1434C8-D6L1434C18</f>
        <v>8675.712269405336</v>
      </c>
      <c r="AP41" s="16" t="s">
        <v>39204</v>
      </c>
      <c r="AQ41" s="33">
        <f>CHOOSE(MIN(D6L1434C9,RUN_YEARS),B7L814C2,B7L814C11,B7L814C20,B7L814C29,B7L814C38)</f>
        <v>352.58159876440942</v>
      </c>
      <c r="AR41" s="16" t="s">
        <v>39205</v>
      </c>
      <c r="AS41" s="33">
        <f>IF(D6L1434C20=0,0,D6L1434C18/D6L1434C20)</f>
        <v>8.2230262179165265</v>
      </c>
      <c r="AT41" s="16" t="s">
        <v>39206</v>
      </c>
      <c r="AU41" s="33">
        <f>IF(D6L1434C5=0,0,D6L1434C18/D6L1434C5)</f>
        <v>0.25047842164964695</v>
      </c>
      <c r="AV41" s="16" t="s">
        <v>39207</v>
      </c>
      <c r="AW41" s="33">
        <f>CHOOSE(MIN(D6L1434C9,RUN_YEARS),B7L814C1,B7L814C10,B7L814C19,B7L814C28,B7L814C37)</f>
        <v>1055.051028598509</v>
      </c>
      <c r="AX41" s="16" t="s">
        <v>39208</v>
      </c>
      <c r="AY41" s="33">
        <f>IF(D6L1434C23=0,0,D6L1434C19/D6L1434C23)</f>
        <v>8.2230262179165248</v>
      </c>
      <c r="AZ41" s="16" t="s">
        <v>39209</v>
      </c>
      <c r="BA41" s="33">
        <f>IF(D6L1434C5=0,0,D6L1434C19/D6L1434C5)</f>
        <v>0.74952157835035305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4985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4985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4985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4806.6675299724329</v>
      </c>
      <c r="X42" s="16" t="s">
        <v>39216</v>
      </c>
      <c r="Y42" s="33">
        <f>D6L1435C7-D6L1435C10</f>
        <v>178.33247002756707</v>
      </c>
      <c r="Z42" s="16" t="s">
        <v>39217</v>
      </c>
      <c r="AA42" s="33">
        <f>CHOOSE(MIN(D6L1435C9,RUN_YEARS),B7L814C7,B7L814C16,B7L814C25,B7L814C34,B7L814C43)</f>
        <v>158475</v>
      </c>
      <c r="AB42" s="16" t="s">
        <v>39218</v>
      </c>
      <c r="AC42" s="33">
        <f>IF(D6L1435C12=0,0,D6L1435C10/D6L1435C12)</f>
        <v>3.0330762138964712E-2</v>
      </c>
      <c r="AD42" s="16" t="s">
        <v>39219</v>
      </c>
      <c r="AE42" s="33">
        <f>IF(D6L1435C5=0,0,D6L1435C10/D6L1435C5)</f>
        <v>0.96422618454813103</v>
      </c>
      <c r="AF42" s="16" t="s">
        <v>39220</v>
      </c>
      <c r="AG42" s="33">
        <f>CHOOSE(MIN(D6L1435C9,RUN_YEARS),B7L814C5,B7L814C14,B7L814C23,B7L814C32,B7L814C41)</f>
        <v>2261.3810769017987</v>
      </c>
      <c r="AH42" s="16" t="s">
        <v>39221</v>
      </c>
      <c r="AI42" s="33">
        <f>IF(D6L1435C15=0,0,D6L1435C11/D6L1435C15)</f>
        <v>7.8859981561308176E-2</v>
      </c>
      <c r="AJ42" s="16" t="s">
        <v>39222</v>
      </c>
      <c r="AK42" s="33">
        <f>IF(D6L1435C5=0,0,D6L1435C11/D6L1435C5)</f>
        <v>3.5773815451869022E-2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352.58159876440942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1055.051028598509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10376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10376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10376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158475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2261.3810769017987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2598.964103036737</v>
      </c>
      <c r="AN43" s="16" t="s">
        <v>39244</v>
      </c>
      <c r="AO43" s="33">
        <f>D6L1436C8-D6L1436C18</f>
        <v>7777.0358969632634</v>
      </c>
      <c r="AP43" s="16" t="s">
        <v>39245</v>
      </c>
      <c r="AQ43" s="33">
        <f>CHOOSE(MIN(D6L1436C9,RUN_YEARS),B7L814C2,B7L814C11,B7L814C20,B7L814C29,B7L814C38)</f>
        <v>352.58159876440942</v>
      </c>
      <c r="AR43" s="16" t="s">
        <v>39246</v>
      </c>
      <c r="AS43" s="33">
        <f>IF(D6L1436C20=0,0,D6L1436C18/D6L1436C20)</f>
        <v>7.3712414718878509</v>
      </c>
      <c r="AT43" s="16" t="s">
        <v>39247</v>
      </c>
      <c r="AU43" s="33">
        <f>IF(D6L1436C5=0,0,D6L1436C18/D6L1436C5)</f>
        <v>0.25047842164964695</v>
      </c>
      <c r="AV43" s="16" t="s">
        <v>39248</v>
      </c>
      <c r="AW43" s="33">
        <f>CHOOSE(MIN(D6L1436C9,RUN_YEARS),B7L814C1,B7L814C10,B7L814C19,B7L814C28,B7L814C37)</f>
        <v>1055.051028598509</v>
      </c>
      <c r="AX43" s="16" t="s">
        <v>39249</v>
      </c>
      <c r="AY43" s="33">
        <f>IF(D6L1436C23=0,0,D6L1436C19/D6L1436C23)</f>
        <v>7.3712414718878501</v>
      </c>
      <c r="AZ43" s="16" t="s">
        <v>39250</v>
      </c>
      <c r="BA43" s="33">
        <f>IF(D6L1436C5=0,0,D6L1436C19/D6L1436C5)</f>
        <v>0.74952157835035305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28909.110121032179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28741.05506051609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5723.827530258046</v>
      </c>
      <c r="R44" s="16" t="s">
        <v>39254</v>
      </c>
      <c r="S44" s="15">
        <f>SUM(D6L1429C8:D6L1436C8)</f>
        <v>23017.227530258046</v>
      </c>
      <c r="U44" s="21" t="str">
        <f>NULL_VALUE</f>
        <v>n/a</v>
      </c>
      <c r="V44" s="16" t="s">
        <v>39255</v>
      </c>
      <c r="W44" s="33">
        <f>SUM(D6L1429C10:D6L1436C10)</f>
        <v>5519.0643805122672</v>
      </c>
      <c r="X44" s="16" t="s">
        <v>39256</v>
      </c>
      <c r="Y44" s="33">
        <f>SUM(D6L1429C11:D6L1436C11)</f>
        <v>204.76314974577855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3.4826088534546565E-2</v>
      </c>
      <c r="AD44" s="16" t="s">
        <v>39258</v>
      </c>
      <c r="AE44" s="33">
        <f>IF(D6L1437C5=0,0,D6L1437C10/D6L1437C5)</f>
        <v>0.19202720181606178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9.0547830189820974E-2</v>
      </c>
      <c r="AJ44" s="16" t="s">
        <v>39260</v>
      </c>
      <c r="AK44" s="33">
        <f>IF(D6L1437C5=0,0,D6L1437C11/D6L1437C5)</f>
        <v>7.1244131196519034E-3</v>
      </c>
      <c r="AL44" s="16" t="s">
        <v>39261</v>
      </c>
      <c r="AM44" s="33">
        <f>SUM(D6L1429C18:D6L1436C18)</f>
        <v>5765.3188225298363</v>
      </c>
      <c r="AN44" s="16" t="s">
        <v>39262</v>
      </c>
      <c r="AO44" s="33">
        <f>SUM(D6L1429C19:D6L1436C19)</f>
        <v>17251.908707728209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16.351729196117667</v>
      </c>
      <c r="AT44" s="16" t="s">
        <v>39264</v>
      </c>
      <c r="AU44" s="33">
        <f>IF(D6L1437C5=0,0,D6L1437C18/D6L1437C5)</f>
        <v>0.20059523947157112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16.35172919611766</v>
      </c>
      <c r="AZ44" s="16" t="s">
        <v>39266</v>
      </c>
      <c r="BA44" s="33">
        <f>IF(D6L1437C5=0,0,D6L1437C19/D6L1437C5)</f>
        <v>0.60025314559271525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982.73813488125677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491.36906744062838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245.68453372031419</v>
      </c>
      <c r="R45" s="16" t="s">
        <v>39271</v>
      </c>
      <c r="S45" s="15">
        <f>D6L1438C5-D6L1438C7</f>
        <v>245.68453372031419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236.89546055162518</v>
      </c>
      <c r="X45" s="16" t="s">
        <v>39273</v>
      </c>
      <c r="Y45" s="33">
        <f>D6L1438C7-D6L1438C10</f>
        <v>8.7890731686890149</v>
      </c>
      <c r="Z45" s="16" t="s">
        <v>39274</v>
      </c>
      <c r="AA45" s="33">
        <f>CHOOSE(MIN(D6L1438C9,RUN_YEARS),B7L814C7,B7L814C16,B7L814C25,B7L814C34,B7L814C43)</f>
        <v>158475</v>
      </c>
      <c r="AB45" s="16" t="s">
        <v>39275</v>
      </c>
      <c r="AC45" s="33">
        <f>IF(D6L1438C12=0,0,D6L1438C10/D6L1438C12)</f>
        <v>1.494844363790031E-3</v>
      </c>
      <c r="AD45" s="16" t="s">
        <v>39276</v>
      </c>
      <c r="AE45" s="33">
        <f>IF(D6L1438C5=0,0,D6L1438C10/D6L1438C5)</f>
        <v>0.48211309227406546</v>
      </c>
      <c r="AF45" s="16" t="s">
        <v>39277</v>
      </c>
      <c r="AG45" s="33">
        <f>CHOOSE(MIN(D6L1438C9,RUN_YEARS),B7L814C5,B7L814C14,B7L814C23,B7L814C32,B7L814C41)</f>
        <v>2261.3810769017987</v>
      </c>
      <c r="AH45" s="16" t="s">
        <v>39278</v>
      </c>
      <c r="AI45" s="33">
        <f>IF(D6L1438C15=0,0,D6L1438C11/D6L1438C15)</f>
        <v>3.8865953458540785E-3</v>
      </c>
      <c r="AJ45" s="16" t="s">
        <v>39279</v>
      </c>
      <c r="AK45" s="33">
        <f>IF(D6L1438C5=0,0,D6L1438C11/D6L1438C5)</f>
        <v>1.7886907725934518E-2</v>
      </c>
      <c r="AL45" s="16" t="s">
        <v>39280</v>
      </c>
      <c r="AM45" s="33">
        <f>D6L1438C8*CHOOSE(MIN(D6L1438C9,RUN_YEARS),B7L814C4,B7L814C13,B7L814C22,B7L814C31,B7L814C40)</f>
        <v>61.538674229993767</v>
      </c>
      <c r="AN45" s="16" t="s">
        <v>39281</v>
      </c>
      <c r="AO45" s="33">
        <f>D6L1438C8-D6L1438C18</f>
        <v>184.14585949032042</v>
      </c>
      <c r="AP45" s="16" t="s">
        <v>39282</v>
      </c>
      <c r="AQ45" s="33">
        <f>CHOOSE(MIN(D6L1438C9,RUN_YEARS),B7L814C2,B7L814C11,B7L814C20,B7L814C29,B7L814C38)</f>
        <v>352.58159876440942</v>
      </c>
      <c r="AR45" s="16" t="s">
        <v>39283</v>
      </c>
      <c r="AS45" s="33">
        <f>IF(D6L1438C20=0,0,D6L1438C18/D6L1438C20)</f>
        <v>0.17453739629535553</v>
      </c>
      <c r="AT45" s="16" t="s">
        <v>39284</v>
      </c>
      <c r="AU45" s="33">
        <f>IF(D6L1438C5=0,0,D6L1438C18/D6L1438C5)</f>
        <v>0.12523921082482348</v>
      </c>
      <c r="AV45" s="16" t="s">
        <v>39285</v>
      </c>
      <c r="AW45" s="33">
        <f>CHOOSE(MIN(D6L1438C9,RUN_YEARS),B7L814C1,B7L814C10,B7L814C19,B7L814C28,B7L814C37)</f>
        <v>1055.051028598509</v>
      </c>
      <c r="AX45" s="16" t="s">
        <v>39286</v>
      </c>
      <c r="AY45" s="33">
        <f>IF(D6L1438C23=0,0,D6L1438C19/D6L1438C23)</f>
        <v>0.1745373962953555</v>
      </c>
      <c r="AZ45" s="16" t="s">
        <v>39287</v>
      </c>
      <c r="BA45" s="33">
        <f>IF(D6L1438C5=0,0,D6L1438C19/D6L1438C5)</f>
        <v>0.37476078917517652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1653.4041815406802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1653.4041815406802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661.36167261627213</v>
      </c>
      <c r="R46" s="16" t="s">
        <v>39291</v>
      </c>
      <c r="S46" s="15">
        <f>D6L1439C5-D6L1439C7</f>
        <v>992.04250892440803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637.7022421931581</v>
      </c>
      <c r="X46" s="16" t="s">
        <v>39293</v>
      </c>
      <c r="Y46" s="33">
        <f>D6L1439C7-D6L1439C10</f>
        <v>23.659430423114031</v>
      </c>
      <c r="Z46" s="16" t="s">
        <v>39294</v>
      </c>
      <c r="AA46" s="33">
        <f>CHOOSE(MIN(D6L1439C9,RUN_YEARS),B7L814C7,B7L814C16,B7L814C25,B7L814C34,B7L814C43)</f>
        <v>158475</v>
      </c>
      <c r="AB46" s="16" t="s">
        <v>39295</v>
      </c>
      <c r="AC46" s="33">
        <f>IF(D6L1439C12=0,0,D6L1439C10/D6L1439C12)</f>
        <v>4.0239926940726176E-3</v>
      </c>
      <c r="AD46" s="16" t="s">
        <v>39296</v>
      </c>
      <c r="AE46" s="33">
        <f>IF(D6L1439C5=0,0,D6L1439C10/D6L1439C5)</f>
        <v>0.38569047381925237</v>
      </c>
      <c r="AF46" s="16" t="s">
        <v>39297</v>
      </c>
      <c r="AG46" s="33">
        <f>CHOOSE(MIN(D6L1439C9,RUN_YEARS),B7L814C5,B7L814C14,B7L814C23,B7L814C32,B7L814C41)</f>
        <v>2261.3810769017987</v>
      </c>
      <c r="AH46" s="16" t="s">
        <v>39298</v>
      </c>
      <c r="AI46" s="33">
        <f>IF(D6L1439C15=0,0,D6L1439C11/D6L1439C15)</f>
        <v>1.0462381004588839E-2</v>
      </c>
      <c r="AJ46" s="16" t="s">
        <v>39299</v>
      </c>
      <c r="AK46" s="33">
        <f>IF(D6L1439C5=0,0,D6L1439C11/D6L1439C5)</f>
        <v>1.4309526180747666E-2</v>
      </c>
      <c r="AL46" s="16" t="s">
        <v>39300</v>
      </c>
      <c r="AM46" s="33">
        <f>D6L1439C8*CHOOSE(MIN(D6L1439C9,RUN_YEARS),B7L814C4,B7L814C13,B7L814C22,B7L814C31,B7L814C40)</f>
        <v>248.48524184474152</v>
      </c>
      <c r="AN46" s="16" t="s">
        <v>39301</v>
      </c>
      <c r="AO46" s="33">
        <f>D6L1439C8-D6L1439C18</f>
        <v>743.55726707966653</v>
      </c>
      <c r="AP46" s="16" t="s">
        <v>39302</v>
      </c>
      <c r="AQ46" s="33">
        <f>CHOOSE(MIN(D6L1439C9,RUN_YEARS),B7L814C2,B7L814C11,B7L814C20,B7L814C29,B7L814C38)</f>
        <v>352.58159876440942</v>
      </c>
      <c r="AR46" s="16" t="s">
        <v>39303</v>
      </c>
      <c r="AS46" s="33">
        <f>IF(D6L1439C20=0,0,D6L1439C18/D6L1439C20)</f>
        <v>0.70475953003655256</v>
      </c>
      <c r="AT46" s="16" t="s">
        <v>39304</v>
      </c>
      <c r="AU46" s="33">
        <f>IF(D6L1439C5=0,0,D6L1439C18/D6L1439C5)</f>
        <v>0.15028705298978817</v>
      </c>
      <c r="AV46" s="16" t="s">
        <v>39305</v>
      </c>
      <c r="AW46" s="33">
        <f>CHOOSE(MIN(D6L1439C9,RUN_YEARS),B7L814C1,B7L814C10,B7L814C19,B7L814C28,B7L814C37)</f>
        <v>1055.051028598509</v>
      </c>
      <c r="AX46" s="16" t="s">
        <v>39306</v>
      </c>
      <c r="AY46" s="33">
        <f>IF(D6L1439C23=0,0,D6L1439C19/D6L1439C23)</f>
        <v>0.70475953003655256</v>
      </c>
      <c r="AZ46" s="16" t="s">
        <v>39307</v>
      </c>
      <c r="BA46" s="33">
        <f>IF(D6L1439C5=0,0,D6L1439C19/D6L1439C5)</f>
        <v>0.44971294701021181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2636.1423164219368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2144.7732489813084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907.04620633658635</v>
      </c>
      <c r="R47" s="16" t="s">
        <v>39311</v>
      </c>
      <c r="S47" s="15">
        <f>SUM(D6L1438C8:D6L1439C8)</f>
        <v>1237.7270426447221</v>
      </c>
      <c r="U47" s="21" t="str">
        <f>NULL_VALUE</f>
        <v>n/a</v>
      </c>
      <c r="V47" s="16" t="s">
        <v>39312</v>
      </c>
      <c r="W47" s="33">
        <f>SUM(D6L1438C10:D6L1439C10)</f>
        <v>874.59770274478331</v>
      </c>
      <c r="X47" s="16" t="s">
        <v>39313</v>
      </c>
      <c r="Y47" s="33">
        <f>SUM(D6L1438C11:D6L1439C11)</f>
        <v>32.448503591803046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5.5188370578626491E-3</v>
      </c>
      <c r="AD47" s="16" t="s">
        <v>39315</v>
      </c>
      <c r="AE47" s="33">
        <f>IF(D6L1440C5=0,0,D6L1440C10/D6L1440C5)</f>
        <v>0.40778096386654689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1.4348976350442917E-2</v>
      </c>
      <c r="AJ47" s="16" t="s">
        <v>39317</v>
      </c>
      <c r="AK47" s="33">
        <f>IF(D6L1440C5=0,0,D6L1440C11/D6L1440C5)</f>
        <v>1.5129106821532273E-2</v>
      </c>
      <c r="AL47" s="16" t="s">
        <v>39318</v>
      </c>
      <c r="AM47" s="33">
        <f>SUM(D6L1438C18:D6L1439C18)</f>
        <v>310.02391607473527</v>
      </c>
      <c r="AN47" s="16" t="s">
        <v>39319</v>
      </c>
      <c r="AO47" s="33">
        <f>SUM(D6L1438C19:D6L1439C19)</f>
        <v>927.70312656998692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0.87929692633190815</v>
      </c>
      <c r="AT47" s="16" t="s">
        <v>39321</v>
      </c>
      <c r="AU47" s="33">
        <f>IF(D6L1440C5=0,0,D6L1440C18/D6L1440C5)</f>
        <v>0.14454857464395626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0.87929692633190804</v>
      </c>
      <c r="AZ47" s="16" t="s">
        <v>39323</v>
      </c>
      <c r="BA47" s="33">
        <f>IF(D6L1440C5=0,0,D6L1440C19/D6L1440C5)</f>
        <v>0.43254135466796462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56737.59344761393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49179.511087327541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15777.715125509703</v>
      </c>
      <c r="R48" s="16" t="s">
        <v>39328</v>
      </c>
      <c r="S48" s="15">
        <f>SUM(D6L1428C8,D6L1437C8,D6L1440C8)</f>
        <v>33401.795961817836</v>
      </c>
      <c r="U48" s="21" t="str">
        <f>NULL_VALUE</f>
        <v>n/a</v>
      </c>
      <c r="V48" s="16" t="s">
        <v>39329</v>
      </c>
      <c r="W48" s="33">
        <f>SUM(D6L1428C10,D6L1437C10,D6L1440C10)</f>
        <v>15206.6662702296</v>
      </c>
      <c r="X48" s="16" t="s">
        <v>39330</v>
      </c>
      <c r="Y48" s="33">
        <f>SUM(D6L1428C11,D6L1437C11,D6L1440C11)</f>
        <v>571.04885528009981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9.7101321642619337E-2</v>
      </c>
      <c r="AD48" s="16" t="s">
        <v>39332</v>
      </c>
      <c r="AE48" s="33">
        <f>IF(D6L1441C5=0,0,D6L1441C10/D6L1441C5)</f>
        <v>0.3092073494432932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0.25246343627081042</v>
      </c>
      <c r="AJ48" s="16" t="s">
        <v>39334</v>
      </c>
      <c r="AK48" s="33">
        <f>IF(D6L1441C5=0,0,D6L1441C11/D6L1441C5)</f>
        <v>1.1611519566880085E-2</v>
      </c>
      <c r="AL48" s="16" t="s">
        <v>39335</v>
      </c>
      <c r="AM48" s="33">
        <f>SUM(D6L1428C18,D6L1437C18,D6L1440C18)</f>
        <v>8461.2719535686629</v>
      </c>
      <c r="AN48" s="16" t="s">
        <v>39336</v>
      </c>
      <c r="AO48" s="33">
        <f>SUM(D6L1428C19,D6L1437C19,D6L1440C19)</f>
        <v>24940.524008249176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23.62041762699662</v>
      </c>
      <c r="AT48" s="16" t="s">
        <v>39338</v>
      </c>
      <c r="AU48" s="33">
        <f>IF(D6L1441C5=0,0,D6L1441C18/D6L1441C5)</f>
        <v>0.17204872042229274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23.620417626996613</v>
      </c>
      <c r="AZ48" s="16" t="s">
        <v>39340</v>
      </c>
      <c r="BA48" s="33">
        <f>IF(D6L1441C5=0,0,D6L1441C19/D6L1441C5)</f>
        <v>0.50713241056753389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45855.576832999999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39435.79607638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19717.89803819</v>
      </c>
      <c r="R8" s="16" t="s">
        <v>39349</v>
      </c>
      <c r="S8" s="15">
        <f>D6L1501C5-D6L1501C7</f>
        <v>19717.89803819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13098.197329720273</v>
      </c>
      <c r="X8" s="16" t="s">
        <v>39351</v>
      </c>
      <c r="Y8" s="33">
        <f>D6L1501C7-D6L1501C10</f>
        <v>6619.700708469727</v>
      </c>
      <c r="Z8" s="16" t="s">
        <v>39352</v>
      </c>
      <c r="AA8" s="33">
        <f>CHOOSE(MIN(D6L1501C9,RUN_YEARS),B7L815C7,B7L815C16,B7L815C25,B7L815C34,B7L815C43)</f>
        <v>30817.666666666664</v>
      </c>
      <c r="AB8" s="16" t="s">
        <v>39353</v>
      </c>
      <c r="AC8" s="33">
        <f>IF(D6L1501C12=0,0,D6L1501C10/D6L1501C12)</f>
        <v>0.42502235718863446</v>
      </c>
      <c r="AD8" s="16" t="s">
        <v>39354</v>
      </c>
      <c r="AE8" s="33">
        <f>IF(D6L1501C5=0,0,D6L1501C10/D6L1501C5)</f>
        <v>0.33213979766888529</v>
      </c>
      <c r="AF8" s="16" t="s">
        <v>39355</v>
      </c>
      <c r="AG8" s="33">
        <f>CHOOSE(MIN(D6L1501C9,RUN_YEARS),B7L815C5,B7L815C14,B7L815C23,B7L815C32,B7L815C41)</f>
        <v>5990.3642501724407</v>
      </c>
      <c r="AH8" s="16" t="s">
        <v>39356</v>
      </c>
      <c r="AI8" s="33">
        <f>IF(D6L1501C15=0,0,D6L1501C11/D6L1501C15)</f>
        <v>1.1050581286904497</v>
      </c>
      <c r="AJ8" s="16" t="s">
        <v>39357</v>
      </c>
      <c r="AK8" s="33">
        <f>IF(D6L1501C5=0,0,D6L1501C11/D6L1501C5)</f>
        <v>0.16786020233111473</v>
      </c>
      <c r="AL8" s="16" t="s">
        <v>39358</v>
      </c>
      <c r="AM8" s="33">
        <f>D6L1501C8*CHOOSE(MIN(D6L1501C9,RUN_YEARS),B7L815C4,B7L815C13,B7L815C22,B7L815C31,B7L815C40)</f>
        <v>529.36736021462752</v>
      </c>
      <c r="AN8" s="16" t="s">
        <v>39359</v>
      </c>
      <c r="AO8" s="33">
        <f>D6L1501C8-D6L1501C18</f>
        <v>19188.530677975374</v>
      </c>
      <c r="AP8" s="16" t="s">
        <v>39360</v>
      </c>
      <c r="AQ8" s="33">
        <f>CHOOSE(MIN(D6L1501C9,RUN_YEARS),B7L815C2,B7L815C11,B7L815C20,B7L815C29,B7L815C38)</f>
        <v>74.291585166093441</v>
      </c>
      <c r="AR8" s="16" t="s">
        <v>39361</v>
      </c>
      <c r="AS8" s="33">
        <f>IF(D6L1501C20=0,0,D6L1501C18/D6L1501C20)</f>
        <v>7.1255359409968539</v>
      </c>
      <c r="AT8" s="16" t="s">
        <v>39362</v>
      </c>
      <c r="AU8" s="33">
        <f>IF(D6L1501C5=0,0,D6L1501C18/D6L1501C5)</f>
        <v>1.3423524129938667E-2</v>
      </c>
      <c r="AV8" s="16" t="s">
        <v>39363</v>
      </c>
      <c r="AW8" s="33">
        <f>CHOOSE(MIN(D6L1501C9,RUN_YEARS),B7L815C1,B7L815C10,B7L815C19,B7L815C28,B7L815C37)</f>
        <v>2692.9245514816562</v>
      </c>
      <c r="AX8" s="16" t="s">
        <v>39364</v>
      </c>
      <c r="AY8" s="33">
        <f>IF(D6L1501C23=0,0,D6L1501C19/D6L1501C23)</f>
        <v>7.1255359409968539</v>
      </c>
      <c r="AZ8" s="16" t="s">
        <v>39365</v>
      </c>
      <c r="BA8" s="33">
        <f>IF(D6L1501C5=0,0,D6L1501C19/D6L1501C5)</f>
        <v>0.48657647587006136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128.99236184715798</v>
      </c>
      <c r="J9" s="16" t="s">
        <v>39386</v>
      </c>
      <c r="K9" s="21">
        <f>IF(FLOW_THRU_100PCT="Y",1,INDEX(VariabilityMatrix,D6L1502C1,D6L1502C9))</f>
        <v>0.65646204463521418</v>
      </c>
      <c r="L9" s="16" t="s">
        <v>39366</v>
      </c>
      <c r="M9" s="15">
        <f>IF(D6L1502C2&lt;&gt;0,D6L1502C2*D6L1502C4,D6L1502C3*D6L1502C4)</f>
        <v>84.678589600510719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42.33929480025536</v>
      </c>
      <c r="R9" s="16" t="s">
        <v>39368</v>
      </c>
      <c r="S9" s="15">
        <f>D6L1502C5-D6L1502C7</f>
        <v>42.33929480025536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29.296032995723643</v>
      </c>
      <c r="X9" s="16" t="s">
        <v>39370</v>
      </c>
      <c r="Y9" s="33">
        <f>D6L1502C7-D6L1502C10</f>
        <v>13.043261804531717</v>
      </c>
      <c r="Z9" s="16" t="s">
        <v>39371</v>
      </c>
      <c r="AA9" s="33">
        <f>CHOOSE(MIN(D6L1502C9,RUN_YEARS),B7L815C7,B7L815C16,B7L815C25,B7L815C34,B7L815C43)</f>
        <v>36026.199999999997</v>
      </c>
      <c r="AB9" s="16" t="s">
        <v>39372</v>
      </c>
      <c r="AC9" s="33">
        <f>IF(D6L1502C12=0,0,D6L1502C10/D6L1502C12)</f>
        <v>8.1318687498885939E-4</v>
      </c>
      <c r="AD9" s="16" t="s">
        <v>39373</v>
      </c>
      <c r="AE9" s="33">
        <f>IF(D6L1502C5=0,0,D6L1502C10/D6L1502C5)</f>
        <v>0.34596741790261171</v>
      </c>
      <c r="AF9" s="16" t="s">
        <v>39374</v>
      </c>
      <c r="AG9" s="33">
        <f>CHOOSE(MIN(D6L1502C9,RUN_YEARS),B7L815C5,B7L815C14,B7L815C23,B7L815C32,B7L815C41)</f>
        <v>6169.1098441029935</v>
      </c>
      <c r="AH9" s="16" t="s">
        <v>39375</v>
      </c>
      <c r="AI9" s="33">
        <f>IF(D6L1502C15=0,0,D6L1502C11/D6L1502C15)</f>
        <v>2.114285874971034E-3</v>
      </c>
      <c r="AJ9" s="16" t="s">
        <v>39376</v>
      </c>
      <c r="AK9" s="33">
        <f>IF(D6L1502C5=0,0,D6L1502C11/D6L1502C5)</f>
        <v>0.15403258209738829</v>
      </c>
      <c r="AL9" s="16" t="s">
        <v>39377</v>
      </c>
      <c r="AM9" s="33">
        <f>D6L1502C8*CHOOSE(MIN(D6L1502C9,RUN_YEARS),B7L815C4,B7L815C13,B7L815C22,B7L815C31,B7L815C40)</f>
        <v>1.2289767040537929</v>
      </c>
      <c r="AN9" s="16" t="s">
        <v>39378</v>
      </c>
      <c r="AO9" s="33">
        <f>D6L1502C8-D6L1502C18</f>
        <v>41.110318096201567</v>
      </c>
      <c r="AP9" s="16" t="s">
        <v>39379</v>
      </c>
      <c r="AQ9" s="33">
        <f>CHOOSE(MIN(D6L1502C9,RUN_YEARS),B7L815C2,B7L815C11,B7L815C20,B7L815C29,B7L815C38)</f>
        <v>83.215154701557012</v>
      </c>
      <c r="AR9" s="16" t="s">
        <v>39380</v>
      </c>
      <c r="AS9" s="33">
        <f>IF(D6L1502C20=0,0,D6L1502C18/D6L1502C20)</f>
        <v>1.4768664535461086E-2</v>
      </c>
      <c r="AT9" s="16" t="s">
        <v>39381</v>
      </c>
      <c r="AU9" s="33">
        <f>IF(D6L1502C5=0,0,D6L1502C18/D6L1502C5)</f>
        <v>1.4513429071643165E-2</v>
      </c>
      <c r="AV9" s="16" t="s">
        <v>39382</v>
      </c>
      <c r="AW9" s="33">
        <f>CHOOSE(MIN(D6L1502C9,RUN_YEARS),B7L815C1,B7L815C10,B7L815C19,B7L815C28,B7L815C37)</f>
        <v>2783.6178415110894</v>
      </c>
      <c r="AX9" s="16" t="s">
        <v>39383</v>
      </c>
      <c r="AY9" s="33">
        <f>IF(D6L1502C23=0,0,D6L1502C19/D6L1502C23)</f>
        <v>1.4768664535461088E-2</v>
      </c>
      <c r="AZ9" s="16" t="s">
        <v>39384</v>
      </c>
      <c r="BA9" s="33">
        <f>IF(D6L1502C5=0,0,D6L1502C19/D6L1502C5)</f>
        <v>0.48548657092835684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9.6743390057112659</v>
      </c>
      <c r="J10" s="16" t="s">
        <v>39407</v>
      </c>
      <c r="K10" s="21">
        <f>IF(FLOW_THRU_100PCT="Y",1,INDEX(VariabilityMatrix,D6L1503C1,D6L1503C9))</f>
        <v>0.65646204463521418</v>
      </c>
      <c r="L10" s="16" t="s">
        <v>39387</v>
      </c>
      <c r="M10" s="15">
        <f>IF(D6L1503C2&lt;&gt;0,D6L1503C2*D6L1503C4,D6L1503C3*D6L1503C4)</f>
        <v>6.3508363641834222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3.1754181820917111</v>
      </c>
      <c r="R10" s="16" t="s">
        <v>39389</v>
      </c>
      <c r="S10" s="15">
        <f>D6L1503C5-D6L1503C7</f>
        <v>3.1754181820917111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2.1971824584385491</v>
      </c>
      <c r="X10" s="16" t="s">
        <v>39391</v>
      </c>
      <c r="Y10" s="33">
        <f>D6L1503C7-D6L1503C10</f>
        <v>0.97823572365316203</v>
      </c>
      <c r="Z10" s="16" t="s">
        <v>39392</v>
      </c>
      <c r="AA10" s="33">
        <f>CHOOSE(MIN(D6L1503C9,RUN_YEARS),B7L815C7,B7L815C16,B7L815C25,B7L815C34,B7L815C43)</f>
        <v>36026.199999999997</v>
      </c>
      <c r="AB10" s="16" t="s">
        <v>39393</v>
      </c>
      <c r="AC10" s="33">
        <f>IF(D6L1503C12=0,0,D6L1503C10/D6L1503C12)</f>
        <v>6.0988460021832699E-5</v>
      </c>
      <c r="AD10" s="16" t="s">
        <v>39394</v>
      </c>
      <c r="AE10" s="33">
        <f>IF(D6L1503C5=0,0,D6L1503C10/D6L1503C5)</f>
        <v>0.34596741790261171</v>
      </c>
      <c r="AF10" s="16" t="s">
        <v>39395</v>
      </c>
      <c r="AG10" s="33">
        <f>CHOOSE(MIN(D6L1503C9,RUN_YEARS),B7L815C5,B7L815C14,B7L815C23,B7L815C32,B7L815C41)</f>
        <v>6169.1098441029935</v>
      </c>
      <c r="AH10" s="16" t="s">
        <v>39396</v>
      </c>
      <c r="AI10" s="33">
        <f>IF(D6L1503C15=0,0,D6L1503C11/D6L1503C15)</f>
        <v>1.5856999605676504E-4</v>
      </c>
      <c r="AJ10" s="16" t="s">
        <v>39397</v>
      </c>
      <c r="AK10" s="33">
        <f>IF(D6L1503C5=0,0,D6L1503C11/D6L1503C5)</f>
        <v>0.15403258209738829</v>
      </c>
      <c r="AL10" s="16" t="s">
        <v>39398</v>
      </c>
      <c r="AM10" s="33">
        <f>D6L1503C8*CHOOSE(MIN(D6L1503C9,RUN_YEARS),B7L815C4,B7L815C13,B7L815C22,B7L815C31,B7L815C40)</f>
        <v>9.2172413117188268E-2</v>
      </c>
      <c r="AN10" s="16" t="s">
        <v>39399</v>
      </c>
      <c r="AO10" s="33">
        <f>D6L1503C8-D6L1503C18</f>
        <v>3.083245768974523</v>
      </c>
      <c r="AP10" s="16" t="s">
        <v>39400</v>
      </c>
      <c r="AQ10" s="33">
        <f>CHOOSE(MIN(D6L1503C9,RUN_YEARS),B7L815C2,B7L815C11,B7L815C20,B7L815C29,B7L815C38)</f>
        <v>83.215154701557012</v>
      </c>
      <c r="AR10" s="16" t="s">
        <v>39401</v>
      </c>
      <c r="AS10" s="33">
        <f>IF(D6L1503C20=0,0,D6L1503C18/D6L1503C20)</f>
        <v>1.1076397496075756E-3</v>
      </c>
      <c r="AT10" s="16" t="s">
        <v>39402</v>
      </c>
      <c r="AU10" s="33">
        <f>IF(D6L1503C5=0,0,D6L1503C18/D6L1503C5)</f>
        <v>1.4513429071643167E-2</v>
      </c>
      <c r="AV10" s="16" t="s">
        <v>39403</v>
      </c>
      <c r="AW10" s="33">
        <f>CHOOSE(MIN(D6L1503C9,RUN_YEARS),B7L815C1,B7L815C10,B7L815C19,B7L815C28,B7L815C37)</f>
        <v>2783.6178415110894</v>
      </c>
      <c r="AX10" s="16" t="s">
        <v>39404</v>
      </c>
      <c r="AY10" s="33">
        <f>IF(D6L1503C23=0,0,D6L1503C19/D6L1503C23)</f>
        <v>1.1076397496075756E-3</v>
      </c>
      <c r="AZ10" s="16" t="s">
        <v>39405</v>
      </c>
      <c r="BA10" s="33">
        <f>IF(D6L1503C5=0,0,D6L1503C19/D6L1503C5)</f>
        <v>0.48548657092835684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0.67079570174770131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1199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5723.239268852305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2.6675837634865243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2540.6861699876922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358.69444038315578</v>
      </c>
      <c r="J12" s="16" t="s">
        <v>39449</v>
      </c>
      <c r="K12" s="21">
        <f>IF(FLOW_THRU_100PCT="Y",1,INDEX(VariabilityMatrix,D6L1505C1,D6L1505C9))</f>
        <v>0.33802173659965989</v>
      </c>
      <c r="L12" s="16" t="s">
        <v>39429</v>
      </c>
      <c r="M12" s="15">
        <f>IF(D6L1505C2&lt;&gt;0,D6L1505C2*D6L1505C4,D6L1505C3*D6L1505C4)</f>
        <v>121.24651764695749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60.623258823478743</v>
      </c>
      <c r="R12" s="16" t="s">
        <v>39431</v>
      </c>
      <c r="S12" s="15">
        <f>D6L1505C5-D6L1505C7</f>
        <v>60.623258823478743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41.947344640001326</v>
      </c>
      <c r="X12" s="16" t="s">
        <v>39433</v>
      </c>
      <c r="Y12" s="33">
        <f>D6L1505C7-D6L1505C10</f>
        <v>18.675914183477417</v>
      </c>
      <c r="Z12" s="16" t="s">
        <v>39434</v>
      </c>
      <c r="AA12" s="33">
        <f>CHOOSE(MIN(D6L1505C9,RUN_YEARS),B7L815C7,B7L815C16,B7L815C25,B7L815C34,B7L815C43)</f>
        <v>36026.199999999997</v>
      </c>
      <c r="AB12" s="16" t="s">
        <v>39435</v>
      </c>
      <c r="AC12" s="33">
        <f>IF(D6L1505C12=0,0,D6L1505C10/D6L1505C12)</f>
        <v>1.1643566249008035E-3</v>
      </c>
      <c r="AD12" s="16" t="s">
        <v>39436</v>
      </c>
      <c r="AE12" s="33">
        <f>IF(D6L1505C5=0,0,D6L1505C10/D6L1505C5)</f>
        <v>0.34596741790261171</v>
      </c>
      <c r="AF12" s="16" t="s">
        <v>39437</v>
      </c>
      <c r="AG12" s="33">
        <f>CHOOSE(MIN(D6L1505C9,RUN_YEARS),B7L815C5,B7L815C14,B7L815C23,B7L815C32,B7L815C41)</f>
        <v>6169.1098441029935</v>
      </c>
      <c r="AH12" s="16" t="s">
        <v>39438</v>
      </c>
      <c r="AI12" s="33">
        <f>IF(D6L1505C15=0,0,D6L1505C11/D6L1505C15)</f>
        <v>3.0273272247420889E-3</v>
      </c>
      <c r="AJ12" s="16" t="s">
        <v>39439</v>
      </c>
      <c r="AK12" s="33">
        <f>IF(D6L1505C5=0,0,D6L1505C11/D6L1505C5)</f>
        <v>0.15403258209738829</v>
      </c>
      <c r="AL12" s="16" t="s">
        <v>39440</v>
      </c>
      <c r="AM12" s="33">
        <f>D6L1505C8*CHOOSE(MIN(D6L1505C9,RUN_YEARS),B7L815C4,B7L815C13,B7L815C22,B7L815C31,B7L815C40)</f>
        <v>1.759702734052849</v>
      </c>
      <c r="AN12" s="16" t="s">
        <v>39441</v>
      </c>
      <c r="AO12" s="33">
        <f>D6L1505C8-D6L1505C18</f>
        <v>58.863556089425892</v>
      </c>
      <c r="AP12" s="16" t="s">
        <v>39442</v>
      </c>
      <c r="AQ12" s="33">
        <f>CHOOSE(MIN(D6L1505C9,RUN_YEARS),B7L815C2,B7L815C11,B7L815C20,B7L815C29,B7L815C38)</f>
        <v>83.215154701557012</v>
      </c>
      <c r="AR12" s="16" t="s">
        <v>39443</v>
      </c>
      <c r="AS12" s="33">
        <f>IF(D6L1505C20=0,0,D6L1505C18/D6L1505C20)</f>
        <v>2.1146421470510393E-2</v>
      </c>
      <c r="AT12" s="16" t="s">
        <v>39444</v>
      </c>
      <c r="AU12" s="33">
        <f>IF(D6L1505C5=0,0,D6L1505C18/D6L1505C5)</f>
        <v>1.4513429071643167E-2</v>
      </c>
      <c r="AV12" s="16" t="s">
        <v>39445</v>
      </c>
      <c r="AW12" s="33">
        <f>CHOOSE(MIN(D6L1505C9,RUN_YEARS),B7L815C1,B7L815C10,B7L815C19,B7L815C28,B7L815C37)</f>
        <v>2783.6178415110894</v>
      </c>
      <c r="AX12" s="16" t="s">
        <v>39446</v>
      </c>
      <c r="AY12" s="33">
        <f>IF(D6L1505C23=0,0,D6L1505C19/D6L1505C23)</f>
        <v>2.114642147051039E-2</v>
      </c>
      <c r="AZ12" s="16" t="s">
        <v>39447</v>
      </c>
      <c r="BA12" s="33">
        <f>IF(D6L1505C5=0,0,D6L1505C19/D6L1505C5)</f>
        <v>0.48548657092835684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58.351016264107912</v>
      </c>
      <c r="J13" s="16" t="s">
        <v>39470</v>
      </c>
      <c r="K13" s="21">
        <f>IF(FLOW_THRU_100PCT="Y",1,INDEX(VariabilityMatrix,D6L1506C1,D6L1506C9))</f>
        <v>0.65646204463521418</v>
      </c>
      <c r="L13" s="16" t="s">
        <v>39450</v>
      </c>
      <c r="M13" s="15">
        <f>IF(D6L1506C2&lt;&gt;0,D6L1506C2*D6L1506C4,D6L1506C3*D6L1506C4)</f>
        <v>38.305227443278916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19.152613721639458</v>
      </c>
      <c r="R13" s="16" t="s">
        <v>39452</v>
      </c>
      <c r="S13" s="15">
        <f>D6L1506C5-D6L1506C7</f>
        <v>19.152613721639458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13.252360630723468</v>
      </c>
      <c r="X13" s="16" t="s">
        <v>39454</v>
      </c>
      <c r="Y13" s="33">
        <f>D6L1506C7-D6L1506C10</f>
        <v>5.9002530909159905</v>
      </c>
      <c r="Z13" s="16" t="s">
        <v>39455</v>
      </c>
      <c r="AA13" s="33">
        <f>CHOOSE(MIN(D6L1506C9,RUN_YEARS),B7L815C7,B7L815C16,B7L815C25,B7L815C34,B7L815C43)</f>
        <v>36026.199999999997</v>
      </c>
      <c r="AB13" s="16" t="s">
        <v>39456</v>
      </c>
      <c r="AC13" s="33">
        <f>IF(D6L1506C12=0,0,D6L1506C10/D6L1506C12)</f>
        <v>3.6785341309167964E-4</v>
      </c>
      <c r="AD13" s="16" t="s">
        <v>39457</v>
      </c>
      <c r="AE13" s="33">
        <f>IF(D6L1506C5=0,0,D6L1506C10/D6L1506C5)</f>
        <v>0.34596741790261171</v>
      </c>
      <c r="AF13" s="16" t="s">
        <v>39458</v>
      </c>
      <c r="AG13" s="33">
        <f>CHOOSE(MIN(D6L1506C9,RUN_YEARS),B7L815C5,B7L815C14,B7L815C23,B7L815C32,B7L815C41)</f>
        <v>6169.1098441029935</v>
      </c>
      <c r="AH13" s="16" t="s">
        <v>39459</v>
      </c>
      <c r="AI13" s="33">
        <f>IF(D6L1506C15=0,0,D6L1506C11/D6L1506C15)</f>
        <v>9.5641887403836697E-4</v>
      </c>
      <c r="AJ13" s="16" t="s">
        <v>39460</v>
      </c>
      <c r="AK13" s="33">
        <f>IF(D6L1506C5=0,0,D6L1506C11/D6L1506C5)</f>
        <v>0.15403258209738829</v>
      </c>
      <c r="AL13" s="16" t="s">
        <v>39461</v>
      </c>
      <c r="AM13" s="33">
        <f>D6L1506C8*CHOOSE(MIN(D6L1506C9,RUN_YEARS),B7L815C4,B7L815C13,B7L815C22,B7L815C31,B7L815C40)</f>
        <v>0.55594020157118784</v>
      </c>
      <c r="AN13" s="16" t="s">
        <v>39462</v>
      </c>
      <c r="AO13" s="33">
        <f>D6L1506C8-D6L1506C18</f>
        <v>18.596673520068272</v>
      </c>
      <c r="AP13" s="16" t="s">
        <v>39463</v>
      </c>
      <c r="AQ13" s="33">
        <f>CHOOSE(MIN(D6L1506C9,RUN_YEARS),B7L815C2,B7L815C11,B7L815C20,B7L815C29,B7L815C38)</f>
        <v>83.215154701557012</v>
      </c>
      <c r="AR13" s="16" t="s">
        <v>39464</v>
      </c>
      <c r="AS13" s="33">
        <f>IF(D6L1506C20=0,0,D6L1506C18/D6L1506C20)</f>
        <v>6.6807566910740334E-3</v>
      </c>
      <c r="AT13" s="16" t="s">
        <v>39465</v>
      </c>
      <c r="AU13" s="33">
        <f>IF(D6L1506C5=0,0,D6L1506C18/D6L1506C5)</f>
        <v>1.4513429071643167E-2</v>
      </c>
      <c r="AV13" s="16" t="s">
        <v>39466</v>
      </c>
      <c r="AW13" s="33">
        <f>CHOOSE(MIN(D6L1506C9,RUN_YEARS),B7L815C1,B7L815C10,B7L815C19,B7L815C28,B7L815C37)</f>
        <v>2783.6178415110894</v>
      </c>
      <c r="AX13" s="16" t="s">
        <v>39467</v>
      </c>
      <c r="AY13" s="33">
        <f>IF(D6L1506C23=0,0,D6L1506C19/D6L1506C23)</f>
        <v>6.6807566910740343E-3</v>
      </c>
      <c r="AZ13" s="16" t="s">
        <v>39468</v>
      </c>
      <c r="BA13" s="33">
        <f>IF(D6L1506C5=0,0,D6L1506C19/D6L1506C5)</f>
        <v>0.4854865709283569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9.1591039523166398</v>
      </c>
      <c r="J14" s="16" t="s">
        <v>39491</v>
      </c>
      <c r="K14" s="21">
        <f>IF(FLOW_THRU_100PCT="Y",1,INDEX(VariabilityMatrix,D6L1507C1,D6L1507C9))</f>
        <v>0.67079570174770131</v>
      </c>
      <c r="L14" s="16" t="s">
        <v>39471</v>
      </c>
      <c r="M14" s="15">
        <f>IF(D6L1507C2&lt;&gt;0,D6L1507C2*D6L1507C4,D6L1507C3*D6L1507C4)</f>
        <v>6.1438875630743848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3.0719437815371924</v>
      </c>
      <c r="R14" s="16" t="s">
        <v>39473</v>
      </c>
      <c r="S14" s="15">
        <f>D6L1507C5-D6L1507C7</f>
        <v>3.0719437815371924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0.22906672711132431</v>
      </c>
      <c r="X14" s="16" t="s">
        <v>39475</v>
      </c>
      <c r="Y14" s="33">
        <f>D6L1507C7-D6L1507C10</f>
        <v>2.8428770544258679</v>
      </c>
      <c r="Z14" s="16" t="s">
        <v>39476</v>
      </c>
      <c r="AA14" s="33">
        <f>CHOOSE(MIN(D6L1507C9,RUN_YEARS),B7L815C7,B7L815C16,B7L815C25,B7L815C34,B7L815C43)</f>
        <v>1199</v>
      </c>
      <c r="AB14" s="16" t="s">
        <v>39477</v>
      </c>
      <c r="AC14" s="33">
        <f>IF(D6L1507C12=0,0,D6L1507C10/D6L1507C12)</f>
        <v>1.9104814604781011E-4</v>
      </c>
      <c r="AD14" s="16" t="s">
        <v>39478</v>
      </c>
      <c r="AE14" s="33">
        <f>IF(D6L1507C5=0,0,D6L1507C10/D6L1507C5)</f>
        <v>3.7283678250892328E-2</v>
      </c>
      <c r="AF14" s="16" t="s">
        <v>39479</v>
      </c>
      <c r="AG14" s="33">
        <f>CHOOSE(MIN(D6L1507C9,RUN_YEARS),B7L815C5,B7L815C14,B7L815C23,B7L815C32,B7L815C41)</f>
        <v>5723.239268852305</v>
      </c>
      <c r="AH14" s="16" t="s">
        <v>39480</v>
      </c>
      <c r="AI14" s="33">
        <f>IF(D6L1507C15=0,0,D6L1507C11/D6L1507C15)</f>
        <v>4.9672517972430613E-4</v>
      </c>
      <c r="AJ14" s="16" t="s">
        <v>39481</v>
      </c>
      <c r="AK14" s="33">
        <f>IF(D6L1507C5=0,0,D6L1507C11/D6L1507C5)</f>
        <v>0.46271632174910765</v>
      </c>
      <c r="AL14" s="16" t="s">
        <v>39482</v>
      </c>
      <c r="AM14" s="33">
        <f>D6L1507C8*CHOOSE(MIN(D6L1507C9,RUN_YEARS),B7L815C4,B7L815C13,B7L815C22,B7L815C31,B7L815C40)</f>
        <v>3.2219927494890311E-3</v>
      </c>
      <c r="AN14" s="16" t="s">
        <v>39483</v>
      </c>
      <c r="AO14" s="33">
        <f>D6L1507C8-D6L1507C18</f>
        <v>3.0687217887877032</v>
      </c>
      <c r="AP14" s="16" t="s">
        <v>39484</v>
      </c>
      <c r="AQ14" s="33">
        <f>CHOOSE(MIN(D6L1507C9,RUN_YEARS),B7L815C2,B7L815C11,B7L815C20,B7L815C29,B7L815C38)</f>
        <v>2.6675837634865243</v>
      </c>
      <c r="AR14" s="16" t="s">
        <v>39485</v>
      </c>
      <c r="AS14" s="33">
        <f>IF(D6L1507C20=0,0,D6L1507C18/D6L1507C20)</f>
        <v>1.207831894012541E-3</v>
      </c>
      <c r="AT14" s="16" t="s">
        <v>39486</v>
      </c>
      <c r="AU14" s="33">
        <f>IF(D6L1507C5=0,0,D6L1507C18/D6L1507C5)</f>
        <v>5.2442247948247844E-4</v>
      </c>
      <c r="AV14" s="16" t="s">
        <v>39487</v>
      </c>
      <c r="AW14" s="33">
        <f>CHOOSE(MIN(D6L1507C9,RUN_YEARS),B7L815C1,B7L815C10,B7L815C19,B7L815C28,B7L815C37)</f>
        <v>2540.6861699876922</v>
      </c>
      <c r="AX14" s="16" t="s">
        <v>39488</v>
      </c>
      <c r="AY14" s="33">
        <f>IF(D6L1507C23=0,0,D6L1507C19/D6L1507C23)</f>
        <v>1.207831894012541E-3</v>
      </c>
      <c r="AZ14" s="16" t="s">
        <v>39489</v>
      </c>
      <c r="BA14" s="33">
        <f>IF(D6L1507C5=0,0,D6L1507C19/D6L1507C5)</f>
        <v>0.49947557752051747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0.59334209569409879</v>
      </c>
      <c r="J15" s="16" t="s">
        <v>39512</v>
      </c>
      <c r="K15" s="21">
        <f>IF(FLOW_THRU_100PCT="Y",1,INDEX(VariabilityMatrix,D6L1508C1,D6L1508C9))</f>
        <v>0.67079570174770131</v>
      </c>
      <c r="L15" s="16" t="s">
        <v>39492</v>
      </c>
      <c r="M15" s="15">
        <f>IF(D6L1508C2&lt;&gt;0,D6L1508C2*D6L1508C4,D6L1508C3*D6L1508C4)</f>
        <v>0.39801132745757473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0.19900566372878736</v>
      </c>
      <c r="R15" s="16" t="s">
        <v>39494</v>
      </c>
      <c r="S15" s="15">
        <f>D6L1508C5-D6L1508C7</f>
        <v>0.19900566372878736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1.4839326273138763E-2</v>
      </c>
      <c r="X15" s="16" t="s">
        <v>39496</v>
      </c>
      <c r="Y15" s="33">
        <f>D6L1508C7-D6L1508C10</f>
        <v>0.18416633745564859</v>
      </c>
      <c r="Z15" s="16" t="s">
        <v>39497</v>
      </c>
      <c r="AA15" s="33">
        <f>CHOOSE(MIN(D6L1508C9,RUN_YEARS),B7L815C7,B7L815C16,B7L815C25,B7L815C34,B7L815C43)</f>
        <v>1199</v>
      </c>
      <c r="AB15" s="16" t="s">
        <v>39498</v>
      </c>
      <c r="AC15" s="33">
        <f>IF(D6L1508C12=0,0,D6L1508C10/D6L1508C12)</f>
        <v>1.237641891004067E-5</v>
      </c>
      <c r="AD15" s="16" t="s">
        <v>39499</v>
      </c>
      <c r="AE15" s="33">
        <f>IF(D6L1508C5=0,0,D6L1508C10/D6L1508C5)</f>
        <v>3.7283678250892328E-2</v>
      </c>
      <c r="AF15" s="16" t="s">
        <v>39500</v>
      </c>
      <c r="AG15" s="33">
        <f>CHOOSE(MIN(D6L1508C9,RUN_YEARS),B7L815C5,B7L815C14,B7L815C23,B7L815C32,B7L815C41)</f>
        <v>5723.239268852305</v>
      </c>
      <c r="AH15" s="16" t="s">
        <v>39501</v>
      </c>
      <c r="AI15" s="33">
        <f>IF(D6L1508C15=0,0,D6L1508C11/D6L1508C15)</f>
        <v>3.2178689166105737E-5</v>
      </c>
      <c r="AJ15" s="16" t="s">
        <v>39502</v>
      </c>
      <c r="AK15" s="33">
        <f>IF(D6L1508C5=0,0,D6L1508C11/D6L1508C5)</f>
        <v>0.46271632174910765</v>
      </c>
      <c r="AL15" s="16" t="s">
        <v>39503</v>
      </c>
      <c r="AM15" s="33">
        <f>D6L1508C8*CHOOSE(MIN(D6L1508C9,RUN_YEARS),B7L815C4,B7L815C13,B7L815C22,B7L815C31,B7L815C40)</f>
        <v>2.0872608720741399E-4</v>
      </c>
      <c r="AN15" s="16" t="s">
        <v>39504</v>
      </c>
      <c r="AO15" s="33">
        <f>D6L1508C8-D6L1508C18</f>
        <v>0.19879693764157996</v>
      </c>
      <c r="AP15" s="16" t="s">
        <v>39505</v>
      </c>
      <c r="AQ15" s="33">
        <f>CHOOSE(MIN(D6L1508C9,RUN_YEARS),B7L815C2,B7L815C11,B7L815C20,B7L815C29,B7L815C38)</f>
        <v>2.6675837634865243</v>
      </c>
      <c r="AR15" s="16" t="s">
        <v>39506</v>
      </c>
      <c r="AS15" s="33">
        <f>IF(D6L1508C20=0,0,D6L1508C18/D6L1508C20)</f>
        <v>7.8245373234169638E-5</v>
      </c>
      <c r="AT15" s="16" t="s">
        <v>39507</v>
      </c>
      <c r="AU15" s="33">
        <f>IF(D6L1508C5=0,0,D6L1508C18/D6L1508C5)</f>
        <v>5.2442247948247844E-4</v>
      </c>
      <c r="AV15" s="16" t="s">
        <v>39508</v>
      </c>
      <c r="AW15" s="33">
        <f>CHOOSE(MIN(D6L1508C9,RUN_YEARS),B7L815C1,B7L815C10,B7L815C19,B7L815C28,B7L815C37)</f>
        <v>2540.6861699876922</v>
      </c>
      <c r="AX15" s="16" t="s">
        <v>39509</v>
      </c>
      <c r="AY15" s="33">
        <f>IF(D6L1508C23=0,0,D6L1508C19/D6L1508C23)</f>
        <v>7.8245373234169652E-5</v>
      </c>
      <c r="AZ15" s="16" t="s">
        <v>39510</v>
      </c>
      <c r="BA15" s="33">
        <f>IF(D6L1508C5=0,0,D6L1508C19/D6L1508C5)</f>
        <v>0.49947557752051758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3.0945576703603828</v>
      </c>
      <c r="J16" s="16" t="s">
        <v>39533</v>
      </c>
      <c r="K16" s="21">
        <f>IF(FLOW_THRU_100PCT="Y",1,INDEX(VariabilityMatrix,D6L1509C1,D6L1509C9))</f>
        <v>0.67079570174770131</v>
      </c>
      <c r="L16" s="16" t="s">
        <v>39513</v>
      </c>
      <c r="M16" s="15">
        <f>IF(D6L1509C2&lt;&gt;0,D6L1509C2*D6L1509C4,D6L1509C3*D6L1509C4)</f>
        <v>2.0758159840881247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1.0379079920440624</v>
      </c>
      <c r="R16" s="16" t="s">
        <v>39515</v>
      </c>
      <c r="S16" s="15">
        <f>D6L1509C5-D6L1509C7</f>
        <v>1.0379079920440624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7.7394055258801067E-2</v>
      </c>
      <c r="X16" s="16" t="s">
        <v>39517</v>
      </c>
      <c r="Y16" s="33">
        <f>D6L1509C7-D6L1509C10</f>
        <v>0.96051393678526131</v>
      </c>
      <c r="Z16" s="16" t="s">
        <v>39518</v>
      </c>
      <c r="AA16" s="33">
        <f>CHOOSE(MIN(D6L1509C9,RUN_YEARS),B7L815C7,B7L815C16,B7L815C25,B7L815C34,B7L815C43)</f>
        <v>1199</v>
      </c>
      <c r="AB16" s="16" t="s">
        <v>39519</v>
      </c>
      <c r="AC16" s="33">
        <f>IF(D6L1509C12=0,0,D6L1509C10/D6L1509C12)</f>
        <v>6.4548836746289464E-5</v>
      </c>
      <c r="AD16" s="16" t="s">
        <v>39520</v>
      </c>
      <c r="AE16" s="33">
        <f>IF(D6L1509C5=0,0,D6L1509C10/D6L1509C5)</f>
        <v>3.7283678250892328E-2</v>
      </c>
      <c r="AF16" s="16" t="s">
        <v>39521</v>
      </c>
      <c r="AG16" s="33">
        <f>CHOOSE(MIN(D6L1509C9,RUN_YEARS),B7L815C5,B7L815C14,B7L815C23,B7L815C32,B7L815C41)</f>
        <v>5723.239268852305</v>
      </c>
      <c r="AH16" s="16" t="s">
        <v>39522</v>
      </c>
      <c r="AI16" s="33">
        <f>IF(D6L1509C15=0,0,D6L1509C11/D6L1509C15)</f>
        <v>1.6782697554035262E-4</v>
      </c>
      <c r="AJ16" s="16" t="s">
        <v>39523</v>
      </c>
      <c r="AK16" s="33">
        <f>IF(D6L1509C5=0,0,D6L1509C11/D6L1509C5)</f>
        <v>0.46271632174910771</v>
      </c>
      <c r="AL16" s="16" t="s">
        <v>39524</v>
      </c>
      <c r="AM16" s="33">
        <f>D6L1509C8*CHOOSE(MIN(D6L1509C9,RUN_YEARS),B7L815C4,B7L815C13,B7L815C22,B7L815C31,B7L815C40)</f>
        <v>1.0886045653248555E-3</v>
      </c>
      <c r="AN16" s="16" t="s">
        <v>39525</v>
      </c>
      <c r="AO16" s="33">
        <f>D6L1509C8-D6L1509C18</f>
        <v>1.0368193874787375</v>
      </c>
      <c r="AP16" s="16" t="s">
        <v>39526</v>
      </c>
      <c r="AQ16" s="33">
        <f>CHOOSE(MIN(D6L1509C9,RUN_YEARS),B7L815C2,B7L815C11,B7L815C20,B7L815C29,B7L815C38)</f>
        <v>2.6675837634865243</v>
      </c>
      <c r="AR16" s="16" t="s">
        <v>39527</v>
      </c>
      <c r="AS16" s="33">
        <f>IF(D6L1509C20=0,0,D6L1509C18/D6L1509C20)</f>
        <v>4.0808636648097322E-4</v>
      </c>
      <c r="AT16" s="16" t="s">
        <v>39528</v>
      </c>
      <c r="AU16" s="33">
        <f>IF(D6L1509C5=0,0,D6L1509C18/D6L1509C5)</f>
        <v>5.2442247948247844E-4</v>
      </c>
      <c r="AV16" s="16" t="s">
        <v>39529</v>
      </c>
      <c r="AW16" s="33">
        <f>CHOOSE(MIN(D6L1509C9,RUN_YEARS),B7L815C1,B7L815C10,B7L815C19,B7L815C28,B7L815C37)</f>
        <v>2540.6861699876922</v>
      </c>
      <c r="AX16" s="16" t="s">
        <v>39530</v>
      </c>
      <c r="AY16" s="33">
        <f>IF(D6L1509C23=0,0,D6L1509C19/D6L1509C23)</f>
        <v>4.0808636648097317E-4</v>
      </c>
      <c r="AZ16" s="16" t="s">
        <v>39531</v>
      </c>
      <c r="BA16" s="33">
        <f>IF(D6L1509C5=0,0,D6L1509C19/D6L1509C5)</f>
        <v>0.49947557752051752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0.67079570174770131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1199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5723.239268852305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2.6675837634865243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2540.6861699876922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0.67079570174770131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1199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5723.239268852305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2.6675837634865243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2540.6861699876922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0.67079570174770131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1199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5723.239268852305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2.6675837634865243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2540.6861699876922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1.0563061831077987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0.90842331747270688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0.45421165873635344</v>
      </c>
      <c r="R20" s="16" t="s">
        <v>39599</v>
      </c>
      <c r="S20" s="15">
        <f>D6L1513C5-D6L1513C7</f>
        <v>0.45421165873635344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3.386936268426062E-2</v>
      </c>
      <c r="X20" s="16" t="s">
        <v>39601</v>
      </c>
      <c r="Y20" s="33">
        <f>D6L1513C7-D6L1513C10</f>
        <v>0.42034229605209283</v>
      </c>
      <c r="Z20" s="16" t="s">
        <v>39602</v>
      </c>
      <c r="AA20" s="33">
        <f>CHOOSE(MIN(D6L1513C9,RUN_YEARS),B7L815C7,B7L815C16,B7L815C25,B7L815C34,B7L815C43)</f>
        <v>1199</v>
      </c>
      <c r="AB20" s="16" t="s">
        <v>39603</v>
      </c>
      <c r="AC20" s="33">
        <f>IF(D6L1513C12=0,0,D6L1513C10/D6L1513C12)</f>
        <v>2.8248008910976332E-5</v>
      </c>
      <c r="AD20" s="16" t="s">
        <v>39604</v>
      </c>
      <c r="AE20" s="33">
        <f>IF(D6L1513C5=0,0,D6L1513C10/D6L1513C5)</f>
        <v>3.7283678250892328E-2</v>
      </c>
      <c r="AF20" s="16" t="s">
        <v>39605</v>
      </c>
      <c r="AG20" s="33">
        <f>CHOOSE(MIN(D6L1513C9,RUN_YEARS),B7L815C5,B7L815C14,B7L815C23,B7L815C32,B7L815C41)</f>
        <v>5723.239268852305</v>
      </c>
      <c r="AH20" s="16" t="s">
        <v>39606</v>
      </c>
      <c r="AI20" s="33">
        <f>IF(D6L1513C15=0,0,D6L1513C11/D6L1513C15)</f>
        <v>7.3444823168538457E-5</v>
      </c>
      <c r="AJ20" s="16" t="s">
        <v>39607</v>
      </c>
      <c r="AK20" s="33">
        <f>IF(D6L1513C5=0,0,D6L1513C11/D6L1513C5)</f>
        <v>0.46271632174910771</v>
      </c>
      <c r="AL20" s="16" t="s">
        <v>39608</v>
      </c>
      <c r="AM20" s="33">
        <f>D6L1513C8*CHOOSE(MIN(D6L1513C9,RUN_YEARS),B7L815C4,B7L815C13,B7L815C22,B7L815C31,B7L815C40)</f>
        <v>4.7639760856873559E-4</v>
      </c>
      <c r="AN20" s="16" t="s">
        <v>39609</v>
      </c>
      <c r="AO20" s="33">
        <f>D6L1513C8-D6L1513C18</f>
        <v>0.45373526112778473</v>
      </c>
      <c r="AP20" s="16" t="s">
        <v>39610</v>
      </c>
      <c r="AQ20" s="33">
        <f>CHOOSE(MIN(D6L1513C9,RUN_YEARS),B7L815C2,B7L815C11,B7L815C20,B7L815C29,B7L815C38)</f>
        <v>2.6675837634865243</v>
      </c>
      <c r="AR20" s="16" t="s">
        <v>39611</v>
      </c>
      <c r="AS20" s="33">
        <f>IF(D6L1513C20=0,0,D6L1513C18/D6L1513C20)</f>
        <v>1.785876848890718E-4</v>
      </c>
      <c r="AT20" s="16" t="s">
        <v>39612</v>
      </c>
      <c r="AU20" s="33">
        <f>IF(D6L1513C5=0,0,D6L1513C18/D6L1513C5)</f>
        <v>5.2442247948247844E-4</v>
      </c>
      <c r="AV20" s="16" t="s">
        <v>39613</v>
      </c>
      <c r="AW20" s="33">
        <f>CHOOSE(MIN(D6L1513C9,RUN_YEARS),B7L815C1,B7L815C10,B7L815C19,B7L815C28,B7L815C37)</f>
        <v>2540.6861699876922</v>
      </c>
      <c r="AX20" s="16" t="s">
        <v>39614</v>
      </c>
      <c r="AY20" s="33">
        <f>IF(D6L1513C23=0,0,D6L1513C19/D6L1513C23)</f>
        <v>1.7858768488907182E-4</v>
      </c>
      <c r="AZ20" s="16" t="s">
        <v>39615</v>
      </c>
      <c r="BA20" s="33">
        <f>IF(D6L1513C5=0,0,D6L1513C19/D6L1513C5)</f>
        <v>0.49947557752051752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27.598033239644341</v>
      </c>
      <c r="J21" s="16" t="s">
        <v>39637</v>
      </c>
      <c r="K21" s="21">
        <f>IF(FLOW_THRU_100PCT="Y",1,INDEX(VariabilityMatrix,D6L1514C1,D6L1514C9))</f>
        <v>0.65646204463521418</v>
      </c>
      <c r="L21" s="16" t="s">
        <v>39617</v>
      </c>
      <c r="M21" s="15">
        <f>IF(D6L1514C2&lt;&gt;0,D6L1514C2*D6L1514C4,D6L1514C3*D6L1514C4)</f>
        <v>18.117061328407527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9.0585306642037633</v>
      </c>
      <c r="R21" s="16" t="s">
        <v>39619</v>
      </c>
      <c r="S21" s="15">
        <f>D6L1514C5-D6L1514C7</f>
        <v>9.0585306642037633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6.2679129277724126</v>
      </c>
      <c r="X21" s="16" t="s">
        <v>39621</v>
      </c>
      <c r="Y21" s="33">
        <f>D6L1514C7-D6L1514C10</f>
        <v>2.7906177364313507</v>
      </c>
      <c r="Z21" s="16" t="s">
        <v>39622</v>
      </c>
      <c r="AA21" s="33">
        <f>CHOOSE(MIN(D6L1514C9,RUN_YEARS),B7L815C7,B7L815C16,B7L815C25,B7L815C34,B7L815C43)</f>
        <v>36026.199999999997</v>
      </c>
      <c r="AB21" s="16" t="s">
        <v>39623</v>
      </c>
      <c r="AC21" s="33">
        <f>IF(D6L1514C12=0,0,D6L1514C10/D6L1514C12)</f>
        <v>1.7398207215227842E-4</v>
      </c>
      <c r="AD21" s="16" t="s">
        <v>39624</v>
      </c>
      <c r="AE21" s="33">
        <f>IF(D6L1514C5=0,0,D6L1514C10/D6L1514C5)</f>
        <v>0.34596741790261171</v>
      </c>
      <c r="AF21" s="16" t="s">
        <v>39625</v>
      </c>
      <c r="AG21" s="33">
        <f>CHOOSE(MIN(D6L1514C9,RUN_YEARS),B7L815C5,B7L815C14,B7L815C23,B7L815C32,B7L815C41)</f>
        <v>6169.1098441029935</v>
      </c>
      <c r="AH21" s="16" t="s">
        <v>39626</v>
      </c>
      <c r="AI21" s="33">
        <f>IF(D6L1514C15=0,0,D6L1514C11/D6L1514C15)</f>
        <v>4.5235338759592385E-4</v>
      </c>
      <c r="AJ21" s="16" t="s">
        <v>39627</v>
      </c>
      <c r="AK21" s="33">
        <f>IF(D6L1514C5=0,0,D6L1514C11/D6L1514C5)</f>
        <v>0.15403258209738827</v>
      </c>
      <c r="AL21" s="16" t="s">
        <v>39628</v>
      </c>
      <c r="AM21" s="33">
        <f>D6L1514C8*CHOOSE(MIN(D6L1514C9,RUN_YEARS),B7L815C4,B7L815C13,B7L815C22,B7L815C31,B7L815C40)</f>
        <v>0.26294068457645198</v>
      </c>
      <c r="AN21" s="16" t="s">
        <v>39629</v>
      </c>
      <c r="AO21" s="33">
        <f>D6L1514C8-D6L1514C18</f>
        <v>8.7955899796273105</v>
      </c>
      <c r="AP21" s="16" t="s">
        <v>39630</v>
      </c>
      <c r="AQ21" s="33">
        <f>CHOOSE(MIN(D6L1514C9,RUN_YEARS),B7L815C2,B7L815C11,B7L815C20,B7L815C29,B7L815C38)</f>
        <v>83.215154701557012</v>
      </c>
      <c r="AR21" s="16" t="s">
        <v>39631</v>
      </c>
      <c r="AS21" s="33">
        <f>IF(D6L1514C20=0,0,D6L1514C18/D6L1514C20)</f>
        <v>3.1597692213571307E-3</v>
      </c>
      <c r="AT21" s="16" t="s">
        <v>39632</v>
      </c>
      <c r="AU21" s="33">
        <f>IF(D6L1514C5=0,0,D6L1514C18/D6L1514C5)</f>
        <v>1.4513429071643167E-2</v>
      </c>
      <c r="AV21" s="16" t="s">
        <v>39633</v>
      </c>
      <c r="AW21" s="33">
        <f>CHOOSE(MIN(D6L1514C9,RUN_YEARS),B7L815C1,B7L815C10,B7L815C19,B7L815C28,B7L815C37)</f>
        <v>2783.6178415110894</v>
      </c>
      <c r="AX21" s="16" t="s">
        <v>39634</v>
      </c>
      <c r="AY21" s="33">
        <f>IF(D6L1514C23=0,0,D6L1514C19/D6L1514C23)</f>
        <v>3.1597692213571303E-3</v>
      </c>
      <c r="AZ21" s="16" t="s">
        <v>39635</v>
      </c>
      <c r="BA21" s="33">
        <f>IF(D6L1514C5=0,0,D6L1514C19/D6L1514C5)</f>
        <v>0.48548657092835679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17.60364192404969</v>
      </c>
      <c r="J22" s="16" t="s">
        <v>39658</v>
      </c>
      <c r="K22" s="21">
        <f>IF(FLOW_THRU_100PCT="Y",1,INDEX(VariabilityMatrix,D6L1515C1,D6L1515C9))</f>
        <v>0.66309337941438495</v>
      </c>
      <c r="L22" s="16" t="s">
        <v>39638</v>
      </c>
      <c r="M22" s="15">
        <f>IF(D6L1515C2&lt;&gt;0,D6L1515C2*D6L1515C4,D6L1515C3*D6L1515C4)</f>
        <v>11.672858413418854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5.8364292067094272</v>
      </c>
      <c r="R22" s="16" t="s">
        <v>39640</v>
      </c>
      <c r="S22" s="15">
        <f>D6L1515C5-D6L1515C7</f>
        <v>5.8364292067094272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3.8770208316504839</v>
      </c>
      <c r="X22" s="16" t="s">
        <v>39642</v>
      </c>
      <c r="Y22" s="33">
        <f>D6L1515C7-D6L1515C10</f>
        <v>1.9594083750589433</v>
      </c>
      <c r="Z22" s="16" t="s">
        <v>39643</v>
      </c>
      <c r="AA22" s="33">
        <f>CHOOSE(MIN(D6L1515C9,RUN_YEARS),B7L815C7,B7L815C16,B7L815C25,B7L815C34,B7L815C43)</f>
        <v>30817.666666666664</v>
      </c>
      <c r="AB22" s="16" t="s">
        <v>39644</v>
      </c>
      <c r="AC22" s="33">
        <f>IF(D6L1515C12=0,0,D6L1515C10/D6L1515C12)</f>
        <v>1.258051387726894E-4</v>
      </c>
      <c r="AD22" s="16" t="s">
        <v>39645</v>
      </c>
      <c r="AE22" s="33">
        <f>IF(D6L1515C5=0,0,D6L1515C10/D6L1515C5)</f>
        <v>0.33213979766888529</v>
      </c>
      <c r="AF22" s="16" t="s">
        <v>39646</v>
      </c>
      <c r="AG22" s="33">
        <f>CHOOSE(MIN(D6L1515C9,RUN_YEARS),B7L815C5,B7L815C14,B7L815C23,B7L815C32,B7L815C41)</f>
        <v>5990.3642501724407</v>
      </c>
      <c r="AH22" s="16" t="s">
        <v>39647</v>
      </c>
      <c r="AI22" s="33">
        <f>IF(D6L1515C15=0,0,D6L1515C11/D6L1515C15)</f>
        <v>3.2709336080899236E-4</v>
      </c>
      <c r="AJ22" s="16" t="s">
        <v>39648</v>
      </c>
      <c r="AK22" s="33">
        <f>IF(D6L1515C5=0,0,D6L1515C11/D6L1515C5)</f>
        <v>0.16786020233111468</v>
      </c>
      <c r="AL22" s="16" t="s">
        <v>39649</v>
      </c>
      <c r="AM22" s="33">
        <f>D6L1515C8*CHOOSE(MIN(D6L1515C9,RUN_YEARS),B7L815C4,B7L815C13,B7L815C22,B7L815C31,B7L815C40)</f>
        <v>0.15669089657788557</v>
      </c>
      <c r="AN22" s="16" t="s">
        <v>39650</v>
      </c>
      <c r="AO22" s="33">
        <f>D6L1515C8-D6L1515C18</f>
        <v>5.6797383101315413</v>
      </c>
      <c r="AP22" s="16" t="s">
        <v>39651</v>
      </c>
      <c r="AQ22" s="33">
        <f>CHOOSE(MIN(D6L1515C9,RUN_YEARS),B7L815C2,B7L815C11,B7L815C20,B7L815C29,B7L815C38)</f>
        <v>74.291585166093441</v>
      </c>
      <c r="AR22" s="16" t="s">
        <v>39652</v>
      </c>
      <c r="AS22" s="33">
        <f>IF(D6L1515C20=0,0,D6L1515C18/D6L1515C20)</f>
        <v>2.1091338437263423E-3</v>
      </c>
      <c r="AT22" s="16" t="s">
        <v>39653</v>
      </c>
      <c r="AU22" s="33">
        <f>IF(D6L1515C5=0,0,D6L1515C18/D6L1515C5)</f>
        <v>1.3423524129938667E-2</v>
      </c>
      <c r="AV22" s="16" t="s">
        <v>39654</v>
      </c>
      <c r="AW22" s="33">
        <f>CHOOSE(MIN(D6L1515C9,RUN_YEARS),B7L815C1,B7L815C10,B7L815C19,B7L815C28,B7L815C37)</f>
        <v>2692.9245514816562</v>
      </c>
      <c r="AX22" s="16" t="s">
        <v>39655</v>
      </c>
      <c r="AY22" s="33">
        <f>IF(D6L1515C23=0,0,D6L1515C19/D6L1515C23)</f>
        <v>2.1091338437263423E-3</v>
      </c>
      <c r="AZ22" s="16" t="s">
        <v>39656</v>
      </c>
      <c r="BA22" s="33">
        <f>IF(D6L1515C5=0,0,D6L1515C19/D6L1515C5)</f>
        <v>0.48657647587006131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4651.4024986245568</v>
      </c>
      <c r="J23" s="16" t="s">
        <v>39679</v>
      </c>
      <c r="K23" s="21">
        <f>IF(FLOW_THRU_100PCT="Y",1,INDEX(VariabilityMatrix,D6L1516C1,D6L1516C9))</f>
        <v>0.33218144065456362</v>
      </c>
      <c r="L23" s="16" t="s">
        <v>39659</v>
      </c>
      <c r="M23" s="15">
        <f>IF(D6L1516C2&lt;&gt;0,D6L1516C2*D6L1516C4,D6L1516C3*D6L1516C4)</f>
        <v>1545.1095830573422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772.5547915286711</v>
      </c>
      <c r="R23" s="16" t="s">
        <v>39661</v>
      </c>
      <c r="S23" s="15">
        <f>D6L1516C5-D6L1516C7</f>
        <v>772.5547915286711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513.19238429292136</v>
      </c>
      <c r="X23" s="16" t="s">
        <v>39663</v>
      </c>
      <c r="Y23" s="33">
        <f>D6L1516C7-D6L1516C10</f>
        <v>259.36240723574974</v>
      </c>
      <c r="Z23" s="16" t="s">
        <v>39664</v>
      </c>
      <c r="AA23" s="33">
        <f>CHOOSE(MIN(D6L1516C9,RUN_YEARS),B7L815C7,B7L815C16,B7L815C25,B7L815C34,B7L815C43)</f>
        <v>30817.666666666664</v>
      </c>
      <c r="AB23" s="16" t="s">
        <v>39665</v>
      </c>
      <c r="AC23" s="33">
        <f>IF(D6L1516C12=0,0,D6L1516C10/D6L1516C12)</f>
        <v>1.6652538618311619E-2</v>
      </c>
      <c r="AD23" s="16" t="s">
        <v>39666</v>
      </c>
      <c r="AE23" s="33">
        <f>IF(D6L1516C5=0,0,D6L1516C10/D6L1516C5)</f>
        <v>0.33213979766888529</v>
      </c>
      <c r="AF23" s="16" t="s">
        <v>39667</v>
      </c>
      <c r="AG23" s="33">
        <f>CHOOSE(MIN(D6L1516C9,RUN_YEARS),B7L815C5,B7L815C14,B7L815C23,B7L815C32,B7L815C41)</f>
        <v>5990.3642501724407</v>
      </c>
      <c r="AH23" s="16" t="s">
        <v>39668</v>
      </c>
      <c r="AI23" s="33">
        <f>IF(D6L1516C15=0,0,D6L1516C11/D6L1516C15)</f>
        <v>4.3296600407610214E-2</v>
      </c>
      <c r="AJ23" s="16" t="s">
        <v>39669</v>
      </c>
      <c r="AK23" s="33">
        <f>IF(D6L1516C5=0,0,D6L1516C11/D6L1516C5)</f>
        <v>0.16786020233111471</v>
      </c>
      <c r="AL23" s="16" t="s">
        <v>39670</v>
      </c>
      <c r="AM23" s="33">
        <f>D6L1516C8*CHOOSE(MIN(D6L1516C9,RUN_YEARS),B7L815C4,B7L815C13,B7L815C22,B7L815C31,B7L815C40)</f>
        <v>20.740815771569707</v>
      </c>
      <c r="AN23" s="16" t="s">
        <v>39671</v>
      </c>
      <c r="AO23" s="33">
        <f>D6L1516C8-D6L1516C18</f>
        <v>751.81397575710139</v>
      </c>
      <c r="AP23" s="16" t="s">
        <v>39672</v>
      </c>
      <c r="AQ23" s="33">
        <f>CHOOSE(MIN(D6L1516C9,RUN_YEARS),B7L815C2,B7L815C11,B7L815C20,B7L815C29,B7L815C38)</f>
        <v>74.291585166093441</v>
      </c>
      <c r="AR23" s="16" t="s">
        <v>39673</v>
      </c>
      <c r="AS23" s="33">
        <f>IF(D6L1516C20=0,0,D6L1516C18/D6L1516C20)</f>
        <v>0.27918122523835692</v>
      </c>
      <c r="AT23" s="16" t="s">
        <v>39674</v>
      </c>
      <c r="AU23" s="33">
        <f>IF(D6L1516C5=0,0,D6L1516C18/D6L1516C5)</f>
        <v>1.3423524129938668E-2</v>
      </c>
      <c r="AV23" s="16" t="s">
        <v>39675</v>
      </c>
      <c r="AW23" s="33">
        <f>CHOOSE(MIN(D6L1516C9,RUN_YEARS),B7L815C1,B7L815C10,B7L815C19,B7L815C28,B7L815C37)</f>
        <v>2692.9245514816562</v>
      </c>
      <c r="AX23" s="16" t="s">
        <v>39676</v>
      </c>
      <c r="AY23" s="33">
        <f>IF(D6L1516C23=0,0,D6L1516C19/D6L1516C23)</f>
        <v>0.27918122523835687</v>
      </c>
      <c r="AZ23" s="16" t="s">
        <v>39677</v>
      </c>
      <c r="BA23" s="33">
        <f>IF(D6L1516C5=0,0,D6L1516C19/D6L1516C5)</f>
        <v>0.48657647587006131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113.69004549036191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97.773439121711235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48.886719560855617</v>
      </c>
      <c r="R24" s="16" t="s">
        <v>39682</v>
      </c>
      <c r="S24" s="15">
        <f>D6L1517C5-D6L1517C7</f>
        <v>48.886719560855617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32.474450287276241</v>
      </c>
      <c r="X24" s="16" t="s">
        <v>39684</v>
      </c>
      <c r="Y24" s="33">
        <f>D6L1517C7-D6L1517C10</f>
        <v>16.412269273579376</v>
      </c>
      <c r="Z24" s="16" t="s">
        <v>39685</v>
      </c>
      <c r="AA24" s="33">
        <f>CHOOSE(MIN(D6L1517C9,RUN_YEARS),B7L815C7,B7L815C16,B7L815C25,B7L815C34,B7L815C43)</f>
        <v>30817.666666666664</v>
      </c>
      <c r="AB24" s="16" t="s">
        <v>39686</v>
      </c>
      <c r="AC24" s="33">
        <f>IF(D6L1517C12=0,0,D6L1517C10/D6L1517C12)</f>
        <v>1.053760839148851E-3</v>
      </c>
      <c r="AD24" s="16" t="s">
        <v>39687</v>
      </c>
      <c r="AE24" s="33">
        <f>IF(D6L1517C5=0,0,D6L1517C10/D6L1517C5)</f>
        <v>0.33213979766888529</v>
      </c>
      <c r="AF24" s="16" t="s">
        <v>39688</v>
      </c>
      <c r="AG24" s="33">
        <f>CHOOSE(MIN(D6L1517C9,RUN_YEARS),B7L815C5,B7L815C14,B7L815C23,B7L815C32,B7L815C41)</f>
        <v>5990.3642501724407</v>
      </c>
      <c r="AH24" s="16" t="s">
        <v>39689</v>
      </c>
      <c r="AI24" s="33">
        <f>IF(D6L1517C15=0,0,D6L1517C11/D6L1517C15)</f>
        <v>2.7397781817870134E-3</v>
      </c>
      <c r="AJ24" s="16" t="s">
        <v>39690</v>
      </c>
      <c r="AK24" s="33">
        <f>IF(D6L1517C5=0,0,D6L1517C11/D6L1517C5)</f>
        <v>0.16786020233111473</v>
      </c>
      <c r="AL24" s="16" t="s">
        <v>39691</v>
      </c>
      <c r="AM24" s="33">
        <f>D6L1517C8*CHOOSE(MIN(D6L1517C9,RUN_YEARS),B7L815C4,B7L815C13,B7L815C22,B7L815C31,B7L815C40)</f>
        <v>1.3124641193173801</v>
      </c>
      <c r="AN24" s="16" t="s">
        <v>39692</v>
      </c>
      <c r="AO24" s="33">
        <f>D6L1517C8-D6L1517C18</f>
        <v>47.574255441538234</v>
      </c>
      <c r="AP24" s="16" t="s">
        <v>39693</v>
      </c>
      <c r="AQ24" s="33">
        <f>CHOOSE(MIN(D6L1517C9,RUN_YEARS),B7L815C2,B7L815C11,B7L815C20,B7L815C29,B7L815C38)</f>
        <v>74.291585166093441</v>
      </c>
      <c r="AR24" s="16" t="s">
        <v>39694</v>
      </c>
      <c r="AS24" s="33">
        <f>IF(D6L1517C20=0,0,D6L1517C18/D6L1517C20)</f>
        <v>1.7666390027660718E-2</v>
      </c>
      <c r="AT24" s="16" t="s">
        <v>39695</v>
      </c>
      <c r="AU24" s="33">
        <f>IF(D6L1517C5=0,0,D6L1517C18/D6L1517C5)</f>
        <v>1.3423524129938667E-2</v>
      </c>
      <c r="AV24" s="16" t="s">
        <v>39696</v>
      </c>
      <c r="AW24" s="33">
        <f>CHOOSE(MIN(D6L1517C9,RUN_YEARS),B7L815C1,B7L815C10,B7L815C19,B7L815C28,B7L815C37)</f>
        <v>2692.9245514816562</v>
      </c>
      <c r="AX24" s="16" t="s">
        <v>39697</v>
      </c>
      <c r="AY24" s="33">
        <f>IF(D6L1517C23=0,0,D6L1517C19/D6L1517C23)</f>
        <v>1.7666390027660715E-2</v>
      </c>
      <c r="AZ24" s="16" t="s">
        <v>39698</v>
      </c>
      <c r="BA24" s="33">
        <f>IF(D6L1517C5=0,0,D6L1517C19/D6L1517C5)</f>
        <v>0.48657647587006131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2706.9604661729509</v>
      </c>
      <c r="J25" s="16" t="s">
        <v>39720</v>
      </c>
      <c r="K25" s="21">
        <f>IF(FLOW_THRU_100PCT="Y",1,INDEX(VariabilityMatrix,D6L1518C1,D6L1518C9))</f>
        <v>0.34150070988595593</v>
      </c>
      <c r="L25" s="16" t="s">
        <v>39700</v>
      </c>
      <c r="M25" s="15">
        <f>IF(D6L1518C2&lt;&gt;0,D6L1518C2*D6L1518C4,D6L1518C3*D6L1518C4)</f>
        <v>924.42892083128095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462.21446041564047</v>
      </c>
      <c r="R25" s="16" t="s">
        <v>39702</v>
      </c>
      <c r="S25" s="15">
        <f>D6L1518C5-D6L1518C7</f>
        <v>462.21446041564047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34.466110450093097</v>
      </c>
      <c r="X25" s="16" t="s">
        <v>39704</v>
      </c>
      <c r="Y25" s="33">
        <f>D6L1518C7-D6L1518C10</f>
        <v>427.74834996554739</v>
      </c>
      <c r="Z25" s="16" t="s">
        <v>39705</v>
      </c>
      <c r="AA25" s="33">
        <f>CHOOSE(MIN(D6L1518C9,RUN_YEARS),B7L815C7,B7L815C16,B7L815C25,B7L815C34,B7L815C43)</f>
        <v>1199</v>
      </c>
      <c r="AB25" s="16" t="s">
        <v>39706</v>
      </c>
      <c r="AC25" s="33">
        <f>IF(D6L1518C12=0,0,D6L1518C10/D6L1518C12)</f>
        <v>2.8745713469635611E-2</v>
      </c>
      <c r="AD25" s="16" t="s">
        <v>39707</v>
      </c>
      <c r="AE25" s="33">
        <f>IF(D6L1518C5=0,0,D6L1518C10/D6L1518C5)</f>
        <v>3.7283678250892328E-2</v>
      </c>
      <c r="AF25" s="16" t="s">
        <v>39708</v>
      </c>
      <c r="AG25" s="33">
        <f>CHOOSE(MIN(D6L1518C9,RUN_YEARS),B7L815C5,B7L815C14,B7L815C23,B7L815C32,B7L815C41)</f>
        <v>5723.239268852305</v>
      </c>
      <c r="AH25" s="16" t="s">
        <v>39709</v>
      </c>
      <c r="AI25" s="33">
        <f>IF(D6L1518C15=0,0,D6L1518C11/D6L1518C15)</f>
        <v>7.4738855021052583E-2</v>
      </c>
      <c r="AJ25" s="16" t="s">
        <v>39710</v>
      </c>
      <c r="AK25" s="33">
        <f>IF(D6L1518C5=0,0,D6L1518C11/D6L1518C5)</f>
        <v>0.46271632174910771</v>
      </c>
      <c r="AL25" s="16" t="s">
        <v>39711</v>
      </c>
      <c r="AM25" s="33">
        <f>D6L1518C8*CHOOSE(MIN(D6L1518C9,RUN_YEARS),B7L815C4,B7L815C13,B7L815C22,B7L815C31,B7L815C40)</f>
        <v>0.48479130676765214</v>
      </c>
      <c r="AN25" s="16" t="s">
        <v>39712</v>
      </c>
      <c r="AO25" s="33">
        <f>D6L1518C8-D6L1518C18</f>
        <v>461.72966910887283</v>
      </c>
      <c r="AP25" s="16" t="s">
        <v>39713</v>
      </c>
      <c r="AQ25" s="33">
        <f>CHOOSE(MIN(D6L1518C9,RUN_YEARS),B7L815C2,B7L815C11,B7L815C20,B7L815C29,B7L815C38)</f>
        <v>2.6675837634865243</v>
      </c>
      <c r="AR25" s="16" t="s">
        <v>39714</v>
      </c>
      <c r="AS25" s="33">
        <f>IF(D6L1518C20=0,0,D6L1518C18/D6L1518C20)</f>
        <v>0.1817342395779285</v>
      </c>
      <c r="AT25" s="16" t="s">
        <v>39715</v>
      </c>
      <c r="AU25" s="33">
        <f>IF(D6L1518C5=0,0,D6L1518C18/D6L1518C5)</f>
        <v>5.2442247948247844E-4</v>
      </c>
      <c r="AV25" s="16" t="s">
        <v>39716</v>
      </c>
      <c r="AW25" s="33">
        <f>CHOOSE(MIN(D6L1518C9,RUN_YEARS),B7L815C1,B7L815C10,B7L815C19,B7L815C28,B7L815C37)</f>
        <v>2540.6861699876922</v>
      </c>
      <c r="AX25" s="16" t="s">
        <v>39717</v>
      </c>
      <c r="AY25" s="33">
        <f>IF(D6L1518C23=0,0,D6L1518C19/D6L1518C23)</f>
        <v>0.1817342395779285</v>
      </c>
      <c r="AZ25" s="16" t="s">
        <v>39718</v>
      </c>
      <c r="BA25" s="33">
        <f>IF(D6L1518C5=0,0,D6L1518C19/D6L1518C5)</f>
        <v>0.49947557752051752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7575.225963660635</v>
      </c>
      <c r="J26" s="16" t="s">
        <v>39741</v>
      </c>
      <c r="K26" s="21">
        <f>IF(FLOW_THRU_100PCT="Y",1,INDEX(VariabilityMatrix,D6L1519C1,D6L1519C9))</f>
        <v>0.33218144065456362</v>
      </c>
      <c r="L26" s="16" t="s">
        <v>39721</v>
      </c>
      <c r="M26" s="15">
        <f>IF(D6L1519C2&lt;&gt;0,D6L1519C2*D6L1519C4,D6L1519C3*D6L1519C4)</f>
        <v>2516.3494738926447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1258.1747369463224</v>
      </c>
      <c r="R26" s="16" t="s">
        <v>39723</v>
      </c>
      <c r="S26" s="15">
        <f>D6L1519C5-D6L1519C7</f>
        <v>1258.1747369463224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835.77980512290901</v>
      </c>
      <c r="X26" s="16" t="s">
        <v>39725</v>
      </c>
      <c r="Y26" s="33">
        <f>D6L1519C7-D6L1519C10</f>
        <v>422.39493182341334</v>
      </c>
      <c r="Z26" s="16" t="s">
        <v>39726</v>
      </c>
      <c r="AA26" s="33">
        <f>CHOOSE(MIN(D6L1519C9,RUN_YEARS),B7L815C7,B7L815C16,B7L815C25,B7L815C34,B7L815C43)</f>
        <v>30817.666666666664</v>
      </c>
      <c r="AB26" s="16" t="s">
        <v>39727</v>
      </c>
      <c r="AC26" s="33">
        <f>IF(D6L1519C12=0,0,D6L1519C10/D6L1519C12)</f>
        <v>2.7120152027178428E-2</v>
      </c>
      <c r="AD26" s="16" t="s">
        <v>39728</v>
      </c>
      <c r="AE26" s="33">
        <f>IF(D6L1519C5=0,0,D6L1519C10/D6L1519C5)</f>
        <v>0.33213979766888529</v>
      </c>
      <c r="AF26" s="16" t="s">
        <v>39729</v>
      </c>
      <c r="AG26" s="33">
        <f>CHOOSE(MIN(D6L1519C9,RUN_YEARS),B7L815C5,B7L815C14,B7L815C23,B7L815C32,B7L815C41)</f>
        <v>5990.3642501724407</v>
      </c>
      <c r="AH26" s="16" t="s">
        <v>39730</v>
      </c>
      <c r="AI26" s="33">
        <f>IF(D6L1519C15=0,0,D6L1519C11/D6L1519C15)</f>
        <v>7.05123952706639E-2</v>
      </c>
      <c r="AJ26" s="16" t="s">
        <v>39731</v>
      </c>
      <c r="AK26" s="33">
        <f>IF(D6L1519C5=0,0,D6L1519C11/D6L1519C5)</f>
        <v>0.16786020233111468</v>
      </c>
      <c r="AL26" s="16" t="s">
        <v>39732</v>
      </c>
      <c r="AM26" s="33">
        <f>D6L1519C8*CHOOSE(MIN(D6L1519C9,RUN_YEARS),B7L815C4,B7L815C13,B7L815C22,B7L815C31,B7L815C40)</f>
        <v>33.778277882156388</v>
      </c>
      <c r="AN26" s="16" t="s">
        <v>39733</v>
      </c>
      <c r="AO26" s="33">
        <f>D6L1519C8-D6L1519C18</f>
        <v>1224.396459064166</v>
      </c>
      <c r="AP26" s="16" t="s">
        <v>39734</v>
      </c>
      <c r="AQ26" s="33">
        <f>CHOOSE(MIN(D6L1519C9,RUN_YEARS),B7L815C2,B7L815C11,B7L815C20,B7L815C29,B7L815C38)</f>
        <v>74.291585166093441</v>
      </c>
      <c r="AR26" s="16" t="s">
        <v>39735</v>
      </c>
      <c r="AS26" s="33">
        <f>IF(D6L1519C20=0,0,D6L1519C18/D6L1519C20)</f>
        <v>0.45467165368242457</v>
      </c>
      <c r="AT26" s="16" t="s">
        <v>39736</v>
      </c>
      <c r="AU26" s="33">
        <f>IF(D6L1519C5=0,0,D6L1519C18/D6L1519C5)</f>
        <v>1.3423524129938668E-2</v>
      </c>
      <c r="AV26" s="16" t="s">
        <v>39737</v>
      </c>
      <c r="AW26" s="33">
        <f>CHOOSE(MIN(D6L1519C9,RUN_YEARS),B7L815C1,B7L815C10,B7L815C19,B7L815C28,B7L815C37)</f>
        <v>2692.9245514816562</v>
      </c>
      <c r="AX26" s="16" t="s">
        <v>39738</v>
      </c>
      <c r="AY26" s="33">
        <f>IF(D6L1519C23=0,0,D6L1519C19/D6L1519C23)</f>
        <v>0.45467165368242457</v>
      </c>
      <c r="AZ26" s="16" t="s">
        <v>39739</v>
      </c>
      <c r="BA26" s="33">
        <f>IF(D6L1519C5=0,0,D6L1519C19/D6L1519C5)</f>
        <v>0.48657647587006136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279.98735559442559</v>
      </c>
      <c r="J27" s="16" t="s">
        <v>39762</v>
      </c>
      <c r="K27" s="21">
        <f>IF(FLOW_THRU_100PCT="Y",1,INDEX(VariabilityMatrix,D6L1520C1,D6L1520C9))</f>
        <v>0.34150070988595593</v>
      </c>
      <c r="L27" s="16" t="s">
        <v>39742</v>
      </c>
      <c r="M27" s="15">
        <f>IF(D6L1520C2&lt;&gt;0,D6L1520C2*D6L1520C4,D6L1520C3*D6L1520C4)</f>
        <v>95.615880694587915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47.807940347293957</v>
      </c>
      <c r="R27" s="16" t="s">
        <v>39744</v>
      </c>
      <c r="S27" s="15">
        <f>D6L1520C5-D6L1520C7</f>
        <v>47.807940347293957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3.5649117314927232</v>
      </c>
      <c r="X27" s="16" t="s">
        <v>39746</v>
      </c>
      <c r="Y27" s="33">
        <f>D6L1520C7-D6L1520C10</f>
        <v>44.243028615801236</v>
      </c>
      <c r="Z27" s="16" t="s">
        <v>39747</v>
      </c>
      <c r="AA27" s="33">
        <f>CHOOSE(MIN(D6L1520C9,RUN_YEARS),B7L815C7,B7L815C16,B7L815C25,B7L815C34,B7L815C43)</f>
        <v>1199</v>
      </c>
      <c r="AB27" s="16" t="s">
        <v>39748</v>
      </c>
      <c r="AC27" s="33">
        <f>IF(D6L1520C12=0,0,D6L1520C10/D6L1520C12)</f>
        <v>2.9732374741390519E-3</v>
      </c>
      <c r="AD27" s="16" t="s">
        <v>39749</v>
      </c>
      <c r="AE27" s="33">
        <f>IF(D6L1520C5=0,0,D6L1520C10/D6L1520C5)</f>
        <v>3.7283678250892328E-2</v>
      </c>
      <c r="AF27" s="16" t="s">
        <v>39750</v>
      </c>
      <c r="AG27" s="33">
        <f>CHOOSE(MIN(D6L1520C9,RUN_YEARS),B7L815C5,B7L815C14,B7L815C23,B7L815C32,B7L815C41)</f>
        <v>5723.239268852305</v>
      </c>
      <c r="AH27" s="16" t="s">
        <v>39751</v>
      </c>
      <c r="AI27" s="33">
        <f>IF(D6L1520C15=0,0,D6L1520C11/D6L1520C15)</f>
        <v>7.7304174327615339E-3</v>
      </c>
      <c r="AJ27" s="16" t="s">
        <v>39752</v>
      </c>
      <c r="AK27" s="33">
        <f>IF(D6L1520C5=0,0,D6L1520C11/D6L1520C5)</f>
        <v>0.46271632174910771</v>
      </c>
      <c r="AL27" s="16" t="s">
        <v>39753</v>
      </c>
      <c r="AM27" s="33">
        <f>D6L1520C8*CHOOSE(MIN(D6L1520C9,RUN_YEARS),B7L815C4,B7L815C13,B7L815C22,B7L815C31,B7L815C40)</f>
        <v>5.0143117231756636E-2</v>
      </c>
      <c r="AN27" s="16" t="s">
        <v>39754</v>
      </c>
      <c r="AO27" s="33">
        <f>D6L1520C8-D6L1520C18</f>
        <v>47.757797230062202</v>
      </c>
      <c r="AP27" s="16" t="s">
        <v>39755</v>
      </c>
      <c r="AQ27" s="33">
        <f>CHOOSE(MIN(D6L1520C9,RUN_YEARS),B7L815C2,B7L815C11,B7L815C20,B7L815C29,B7L815C38)</f>
        <v>2.6675837634865243</v>
      </c>
      <c r="AR27" s="16" t="s">
        <v>39756</v>
      </c>
      <c r="AS27" s="33">
        <f>IF(D6L1520C20=0,0,D6L1520C18/D6L1520C20)</f>
        <v>1.8797204390770369E-2</v>
      </c>
      <c r="AT27" s="16" t="s">
        <v>39757</v>
      </c>
      <c r="AU27" s="33">
        <f>IF(D6L1520C5=0,0,D6L1520C18/D6L1520C5)</f>
        <v>5.2442247948247844E-4</v>
      </c>
      <c r="AV27" s="16" t="s">
        <v>39758</v>
      </c>
      <c r="AW27" s="33">
        <f>CHOOSE(MIN(D6L1520C9,RUN_YEARS),B7L815C1,B7L815C10,B7L815C19,B7L815C28,B7L815C37)</f>
        <v>2540.6861699876922</v>
      </c>
      <c r="AX27" s="16" t="s">
        <v>39759</v>
      </c>
      <c r="AY27" s="33">
        <f>IF(D6L1520C23=0,0,D6L1520C19/D6L1520C23)</f>
        <v>1.8797204390770369E-2</v>
      </c>
      <c r="AZ27" s="16" t="s">
        <v>39760</v>
      </c>
      <c r="BA27" s="33">
        <f>IF(D6L1520C5=0,0,D6L1520C19/D6L1520C5)</f>
        <v>0.49947557752051752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0.34150070988595593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1199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5723.239268852305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2.6675837634865243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2540.6861699876922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0.34150070988595593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1199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5723.239268852305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2.6675837634865243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2540.6861699876922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0.34150070988595593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1199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5723.239268852305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2.6675837634865243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2540.6861699876922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0.34150070988595593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1199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5723.239268852305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2.6675837634865243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2540.6861699876922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0.34150070988595593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1199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5723.239268852305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2.6675837634865243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2540.6861699876922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226.59699803927262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194.87341831377444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97.436709156887218</v>
      </c>
      <c r="R33" s="16" t="s">
        <v>39870</v>
      </c>
      <c r="S33" s="15">
        <f>D6L1526C5-D6L1526C7</f>
        <v>97.436709156887218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7.2655978280623144</v>
      </c>
      <c r="X33" s="16" t="s">
        <v>39872</v>
      </c>
      <c r="Y33" s="33">
        <f>D6L1526C7-D6L1526C10</f>
        <v>90.171111328824907</v>
      </c>
      <c r="Z33" s="16" t="s">
        <v>39873</v>
      </c>
      <c r="AA33" s="33">
        <f>CHOOSE(MIN(D6L1526C9,RUN_YEARS),B7L815C7,B7L815C16,B7L815C25,B7L815C34,B7L815C43)</f>
        <v>1199</v>
      </c>
      <c r="AB33" s="16" t="s">
        <v>39874</v>
      </c>
      <c r="AC33" s="33">
        <f>IF(D6L1526C12=0,0,D6L1526C10/D6L1526C12)</f>
        <v>6.0597146189010128E-3</v>
      </c>
      <c r="AD33" s="16" t="s">
        <v>39875</v>
      </c>
      <c r="AE33" s="33">
        <f>IF(D6L1526C5=0,0,D6L1526C10/D6L1526C5)</f>
        <v>3.7283678250892328E-2</v>
      </c>
      <c r="AF33" s="16" t="s">
        <v>39876</v>
      </c>
      <c r="AG33" s="33">
        <f>CHOOSE(MIN(D6L1526C9,RUN_YEARS),B7L815C5,B7L815C14,B7L815C23,B7L815C32,B7L815C41)</f>
        <v>5723.239268852305</v>
      </c>
      <c r="AH33" s="16" t="s">
        <v>39877</v>
      </c>
      <c r="AI33" s="33">
        <f>IF(D6L1526C15=0,0,D6L1526C11/D6L1526C15)</f>
        <v>1.5755258009142632E-2</v>
      </c>
      <c r="AJ33" s="16" t="s">
        <v>39878</v>
      </c>
      <c r="AK33" s="33">
        <f>IF(D6L1526C5=0,0,D6L1526C11/D6L1526C5)</f>
        <v>0.46271632174910771</v>
      </c>
      <c r="AL33" s="16" t="s">
        <v>39879</v>
      </c>
      <c r="AM33" s="33">
        <f>D6L1526C8*CHOOSE(MIN(D6L1526C9,RUN_YEARS),B7L815C4,B7L815C13,B7L815C22,B7L815C31,B7L815C40)</f>
        <v>0.10219600121733581</v>
      </c>
      <c r="AN33" s="16" t="s">
        <v>39880</v>
      </c>
      <c r="AO33" s="33">
        <f>D6L1526C8-D6L1526C18</f>
        <v>97.334513155669882</v>
      </c>
      <c r="AP33" s="16" t="s">
        <v>39881</v>
      </c>
      <c r="AQ33" s="33">
        <f>CHOOSE(MIN(D6L1526C9,RUN_YEARS),B7L815C2,B7L815C11,B7L815C20,B7L815C29,B7L815C38)</f>
        <v>2.6675837634865243</v>
      </c>
      <c r="AR33" s="16" t="s">
        <v>39882</v>
      </c>
      <c r="AS33" s="33">
        <f>IF(D6L1526C20=0,0,D6L1526C18/D6L1526C20)</f>
        <v>3.8310325102506225E-2</v>
      </c>
      <c r="AT33" s="16" t="s">
        <v>39883</v>
      </c>
      <c r="AU33" s="33">
        <f>IF(D6L1526C5=0,0,D6L1526C18/D6L1526C5)</f>
        <v>5.2442247948247844E-4</v>
      </c>
      <c r="AV33" s="16" t="s">
        <v>39884</v>
      </c>
      <c r="AW33" s="33">
        <f>CHOOSE(MIN(D6L1526C9,RUN_YEARS),B7L815C1,B7L815C10,B7L815C19,B7L815C28,B7L815C37)</f>
        <v>2540.6861699876922</v>
      </c>
      <c r="AX33" s="16" t="s">
        <v>39885</v>
      </c>
      <c r="AY33" s="33">
        <f>IF(D6L1526C23=0,0,D6L1526C19/D6L1526C23)</f>
        <v>3.8310325102506225E-2</v>
      </c>
      <c r="AZ33" s="16" t="s">
        <v>39886</v>
      </c>
      <c r="BA33" s="33">
        <f>IF(D6L1526C5=0,0,D6L1526C19/D6L1526C5)</f>
        <v>0.49947557752051752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452.94095816927575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389.52922402557715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194.76461201278858</v>
      </c>
      <c r="R34" s="16" t="s">
        <v>39890</v>
      </c>
      <c r="S34" s="15">
        <f>D6L1527C5-D6L1527C7</f>
        <v>194.76461201278858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129.37815765397309</v>
      </c>
      <c r="X34" s="16" t="s">
        <v>39892</v>
      </c>
      <c r="Y34" s="33">
        <f>D6L1527C7-D6L1527C10</f>
        <v>65.386454358815485</v>
      </c>
      <c r="Z34" s="16" t="s">
        <v>39893</v>
      </c>
      <c r="AA34" s="33">
        <f>CHOOSE(MIN(D6L1527C9,RUN_YEARS),B7L815C7,B7L815C16,B7L815C25,B7L815C34,B7L815C43)</f>
        <v>30817.666666666664</v>
      </c>
      <c r="AB34" s="16" t="s">
        <v>39894</v>
      </c>
      <c r="AC34" s="33">
        <f>IF(D6L1527C12=0,0,D6L1527C10/D6L1527C12)</f>
        <v>4.1981814863976214E-3</v>
      </c>
      <c r="AD34" s="16" t="s">
        <v>39895</v>
      </c>
      <c r="AE34" s="33">
        <f>IF(D6L1527C5=0,0,D6L1527C10/D6L1527C5)</f>
        <v>0.33213979766888529</v>
      </c>
      <c r="AF34" s="16" t="s">
        <v>39896</v>
      </c>
      <c r="AG34" s="33">
        <f>CHOOSE(MIN(D6L1527C9,RUN_YEARS),B7L815C5,B7L815C14,B7L815C23,B7L815C32,B7L815C41)</f>
        <v>5990.3642501724407</v>
      </c>
      <c r="AH34" s="16" t="s">
        <v>39897</v>
      </c>
      <c r="AI34" s="33">
        <f>IF(D6L1527C15=0,0,D6L1527C11/D6L1527C15)</f>
        <v>1.0915271864633815E-2</v>
      </c>
      <c r="AJ34" s="16" t="s">
        <v>39898</v>
      </c>
      <c r="AK34" s="33">
        <f>IF(D6L1527C5=0,0,D6L1527C11/D6L1527C5)</f>
        <v>0.16786020233111471</v>
      </c>
      <c r="AL34" s="16" t="s">
        <v>39899</v>
      </c>
      <c r="AM34" s="33">
        <f>D6L1527C8*CHOOSE(MIN(D6L1527C9,RUN_YEARS),B7L815C4,B7L815C13,B7L815C22,B7L815C31,B7L815C40)</f>
        <v>5.2288549380236198</v>
      </c>
      <c r="AN34" s="16" t="s">
        <v>39900</v>
      </c>
      <c r="AO34" s="33">
        <f>D6L1527C8-D6L1527C18</f>
        <v>189.53575707476494</v>
      </c>
      <c r="AP34" s="16" t="s">
        <v>39901</v>
      </c>
      <c r="AQ34" s="33">
        <f>CHOOSE(MIN(D6L1527C9,RUN_YEARS),B7L815C2,B7L815C11,B7L815C20,B7L815C29,B7L815C38)</f>
        <v>74.291585166093441</v>
      </c>
      <c r="AR34" s="16" t="s">
        <v>39902</v>
      </c>
      <c r="AS34" s="33">
        <f>IF(D6L1527C20=0,0,D6L1527C18/D6L1527C20)</f>
        <v>7.0382869423683547E-2</v>
      </c>
      <c r="AT34" s="16" t="s">
        <v>39903</v>
      </c>
      <c r="AU34" s="33">
        <f>IF(D6L1527C5=0,0,D6L1527C18/D6L1527C5)</f>
        <v>1.3423524129938667E-2</v>
      </c>
      <c r="AV34" s="16" t="s">
        <v>39904</v>
      </c>
      <c r="AW34" s="33">
        <f>CHOOSE(MIN(D6L1527C9,RUN_YEARS),B7L815C1,B7L815C10,B7L815C19,B7L815C28,B7L815C37)</f>
        <v>2692.9245514816562</v>
      </c>
      <c r="AX34" s="16" t="s">
        <v>39905</v>
      </c>
      <c r="AY34" s="33">
        <f>IF(D6L1527C23=0,0,D6L1527C19/D6L1527C23)</f>
        <v>7.0382869423683533E-2</v>
      </c>
      <c r="AZ34" s="16" t="s">
        <v>39906</v>
      </c>
      <c r="BA34" s="33">
        <f>IF(D6L1527C5=0,0,D6L1527C19/D6L1527C5)</f>
        <v>0.48657647587006131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61565.127229637503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44706.163165286438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22353.081582643219</v>
      </c>
      <c r="R35" s="16" t="s">
        <v>39910</v>
      </c>
      <c r="S35" s="15">
        <f>SUM(D6L1501C8:D6L1527C8)-2*SUM(D6L1509C8,D6L1511C8,D6L1522C8,D6L1524C8,D6L1527C8)</f>
        <v>22353.081582643219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14492.600667624176</v>
      </c>
      <c r="X35" s="16" t="s">
        <v>39912</v>
      </c>
      <c r="Y35" s="33">
        <f>SUM(D6L1501C11:D6L1527C11)-2*SUM(D6L1509C11,D6L1511C11,D6L1522C11,D6L1524C11,D6L1527C11)</f>
        <v>7860.4809150190431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0.50630258907060222</v>
      </c>
      <c r="AD35" s="16" t="s">
        <v>39914</v>
      </c>
      <c r="AE35" s="33">
        <f>IF(D6L1528C5=0,0,D6L1528C10/D6L1528C5)</f>
        <v>0.32417455763408992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1.3163867315835656</v>
      </c>
      <c r="AJ35" s="16" t="s">
        <v>39916</v>
      </c>
      <c r="AK35" s="33">
        <f>IF(D6L1528C5=0,0,D6L1528C11/D6L1528C5)</f>
        <v>0.17582544236591008</v>
      </c>
      <c r="AL35" s="16" t="s">
        <v>39917</v>
      </c>
      <c r="AM35" s="33">
        <f>SUM(D6L1501C18:D6L1527C18)-2*SUM(D6L1509C18,D6L1511C18,D6L1522C18,D6L1524C18,D6L1527C18)</f>
        <v>584.66643562069339</v>
      </c>
      <c r="AN35" s="16" t="s">
        <v>39918</v>
      </c>
      <c r="AO35" s="33">
        <f>SUM(D6L1501C19:D6L1527C19)-2*SUM(D6L1509C19,D6L1511C19,D6L1522C19,D6L1524C19,D6L1527C19)</f>
        <v>21768.415147022526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8.0955430736902088</v>
      </c>
      <c r="AT35" s="16" t="s">
        <v>39920</v>
      </c>
      <c r="AU35" s="33">
        <f>IF(D6L1528C5=0,0,D6L1528C18/D6L1528C5)</f>
        <v>1.3077982860194917E-2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8.0955430736902088</v>
      </c>
      <c r="AZ35" s="16" t="s">
        <v>39922</v>
      </c>
      <c r="BA35" s="33">
        <f>IF(D6L1528C5=0,0,D6L1528C19/D6L1528C5)</f>
        <v>0.4869220171398051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621.30373912577647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310.65186956288824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155.32593478144412</v>
      </c>
      <c r="R36" s="16" t="s">
        <v>39927</v>
      </c>
      <c r="S36" s="15">
        <f>D6L1529C5-D6L1529C7</f>
        <v>155.32593478144412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11.582244352820897</v>
      </c>
      <c r="X36" s="16" t="s">
        <v>39929</v>
      </c>
      <c r="Y36" s="33">
        <f>D6L1529C7-D6L1529C10</f>
        <v>143.74369042862321</v>
      </c>
      <c r="Z36" s="16" t="s">
        <v>39930</v>
      </c>
      <c r="AA36" s="33">
        <f>CHOOSE(MIN(D6L1529C9,RUN_YEARS),B7L815C7,B7L815C16,B7L815C25,B7L815C34,B7L815C43)</f>
        <v>1199</v>
      </c>
      <c r="AB36" s="16" t="s">
        <v>39931</v>
      </c>
      <c r="AC36" s="33">
        <f>IF(D6L1529C12=0,0,D6L1529C10/D6L1529C12)</f>
        <v>9.6599202275403639E-3</v>
      </c>
      <c r="AD36" s="16" t="s">
        <v>39932</v>
      </c>
      <c r="AE36" s="33">
        <f>IF(D6L1529C5=0,0,D6L1529C10/D6L1529C5)</f>
        <v>3.7283678250892328E-2</v>
      </c>
      <c r="AF36" s="16" t="s">
        <v>39933</v>
      </c>
      <c r="AG36" s="33">
        <f>CHOOSE(MIN(D6L1529C9,RUN_YEARS),B7L815C5,B7L815C14,B7L815C23,B7L815C32,B7L815C41)</f>
        <v>5723.239268852305</v>
      </c>
      <c r="AH36" s="16" t="s">
        <v>39934</v>
      </c>
      <c r="AI36" s="33">
        <f>IF(D6L1529C15=0,0,D6L1529C11/D6L1529C15)</f>
        <v>2.5115792591604943E-2</v>
      </c>
      <c r="AJ36" s="16" t="s">
        <v>39935</v>
      </c>
      <c r="AK36" s="33">
        <f>IF(D6L1529C5=0,0,D6L1529C11/D6L1529C5)</f>
        <v>0.46271632174910765</v>
      </c>
      <c r="AL36" s="16" t="s">
        <v>39936</v>
      </c>
      <c r="AM36" s="33">
        <f>D6L1529C8*CHOOSE(MIN(D6L1529C9,RUN_YEARS),B7L815C4,B7L815C13,B7L815C22,B7L815C31,B7L815C40)</f>
        <v>0.16291282369203733</v>
      </c>
      <c r="AN36" s="16" t="s">
        <v>39937</v>
      </c>
      <c r="AO36" s="33">
        <f>D6L1529C8-D6L1529C18</f>
        <v>155.16302195775208</v>
      </c>
      <c r="AP36" s="16" t="s">
        <v>39938</v>
      </c>
      <c r="AQ36" s="33">
        <f>CHOOSE(MIN(D6L1529C9,RUN_YEARS),B7L815C2,B7L815C11,B7L815C20,B7L815C29,B7L815C38)</f>
        <v>2.6675837634865243</v>
      </c>
      <c r="AR36" s="16" t="s">
        <v>39939</v>
      </c>
      <c r="AS36" s="33">
        <f>IF(D6L1529C20=0,0,D6L1529C18/D6L1529C20)</f>
        <v>6.1071305771898517E-2</v>
      </c>
      <c r="AT36" s="16" t="s">
        <v>39940</v>
      </c>
      <c r="AU36" s="33">
        <f>IF(D6L1529C5=0,0,D6L1529C18/D6L1529C5)</f>
        <v>5.2442247948247844E-4</v>
      </c>
      <c r="AV36" s="16" t="s">
        <v>39941</v>
      </c>
      <c r="AW36" s="33">
        <f>CHOOSE(MIN(D6L1529C9,RUN_YEARS),B7L815C1,B7L815C10,B7L815C19,B7L815C28,B7L815C37)</f>
        <v>2540.6861699876922</v>
      </c>
      <c r="AX36" s="16" t="s">
        <v>39942</v>
      </c>
      <c r="AY36" s="33">
        <f>IF(D6L1529C23=0,0,D6L1529C19/D6L1529C23)</f>
        <v>6.1071305771898517E-2</v>
      </c>
      <c r="AZ36" s="16" t="s">
        <v>39943</v>
      </c>
      <c r="BA36" s="33">
        <f>IF(D6L1529C5=0,0,D6L1529C19/D6L1529C5)</f>
        <v>0.49947557752051752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1199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5723.239268852305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2.6675837634865243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2540.6861699876922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43.812699333140046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21.906349666570023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10.953174833285011</v>
      </c>
      <c r="R38" s="16" t="s">
        <v>39967</v>
      </c>
      <c r="S38" s="15">
        <f>D6L1531C5-D6L1531C7</f>
        <v>10.953174833285011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0.81674929261993912</v>
      </c>
      <c r="X38" s="16" t="s">
        <v>39969</v>
      </c>
      <c r="Y38" s="33">
        <f>D6L1531C7-D6L1531C10</f>
        <v>10.136425540665073</v>
      </c>
      <c r="Z38" s="16" t="s">
        <v>39970</v>
      </c>
      <c r="AA38" s="33">
        <f>CHOOSE(MIN(D6L1531C9,RUN_YEARS),B7L815C7,B7L815C16,B7L815C25,B7L815C34,B7L815C43)</f>
        <v>1199</v>
      </c>
      <c r="AB38" s="16" t="s">
        <v>39971</v>
      </c>
      <c r="AC38" s="33">
        <f>IF(D6L1531C12=0,0,D6L1531C10/D6L1531C12)</f>
        <v>6.8119207057542881E-4</v>
      </c>
      <c r="AD38" s="16" t="s">
        <v>39972</v>
      </c>
      <c r="AE38" s="33">
        <f>IF(D6L1531C5=0,0,D6L1531C10/D6L1531C5)</f>
        <v>3.7283678250892328E-2</v>
      </c>
      <c r="AF38" s="16" t="s">
        <v>39973</v>
      </c>
      <c r="AG38" s="33">
        <f>CHOOSE(MIN(D6L1531C9,RUN_YEARS),B7L815C5,B7L815C14,B7L815C23,B7L815C32,B7L815C41)</f>
        <v>5723.239268852305</v>
      </c>
      <c r="AH38" s="16" t="s">
        <v>39974</v>
      </c>
      <c r="AI38" s="33">
        <f>IF(D6L1531C15=0,0,D6L1531C11/D6L1531C15)</f>
        <v>1.7710993834961148E-3</v>
      </c>
      <c r="AJ38" s="16" t="s">
        <v>39975</v>
      </c>
      <c r="AK38" s="33">
        <f>IF(D6L1531C5=0,0,D6L1531C11/D6L1531C5)</f>
        <v>0.46271632174910771</v>
      </c>
      <c r="AL38" s="16" t="s">
        <v>39976</v>
      </c>
      <c r="AM38" s="33">
        <f>D6L1531C8*CHOOSE(MIN(D6L1531C9,RUN_YEARS),B7L815C4,B7L815C13,B7L815C22,B7L815C31,B7L815C40)</f>
        <v>1.1488182208552817E-2</v>
      </c>
      <c r="AN38" s="16" t="s">
        <v>39977</v>
      </c>
      <c r="AO38" s="33">
        <f>D6L1531C8-D6L1531C18</f>
        <v>10.941686651076459</v>
      </c>
      <c r="AP38" s="16" t="s">
        <v>39978</v>
      </c>
      <c r="AQ38" s="33">
        <f>CHOOSE(MIN(D6L1531C9,RUN_YEARS),B7L815C2,B7L815C11,B7L815C20,B7L815C29,B7L815C38)</f>
        <v>2.6675837634865243</v>
      </c>
      <c r="AR38" s="16" t="s">
        <v>39979</v>
      </c>
      <c r="AS38" s="33">
        <f>IF(D6L1531C20=0,0,D6L1531C18/D6L1531C20)</f>
        <v>4.3065872441575351E-3</v>
      </c>
      <c r="AT38" s="16" t="s">
        <v>39980</v>
      </c>
      <c r="AU38" s="33">
        <f>IF(D6L1531C5=0,0,D6L1531C18/D6L1531C5)</f>
        <v>5.2442247948247844E-4</v>
      </c>
      <c r="AV38" s="16" t="s">
        <v>39981</v>
      </c>
      <c r="AW38" s="33">
        <f>CHOOSE(MIN(D6L1531C9,RUN_YEARS),B7L815C1,B7L815C10,B7L815C19,B7L815C28,B7L815C37)</f>
        <v>2540.6861699876922</v>
      </c>
      <c r="AX38" s="16" t="s">
        <v>39982</v>
      </c>
      <c r="AY38" s="33">
        <f>IF(D6L1531C23=0,0,D6L1531C19/D6L1531C23)</f>
        <v>4.3065872441575359E-3</v>
      </c>
      <c r="AZ38" s="16" t="s">
        <v>39983</v>
      </c>
      <c r="BA38" s="33">
        <f>IF(D6L1531C5=0,0,D6L1531C19/D6L1531C5)</f>
        <v>0.49947557752051758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1199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5723.239268852305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2.6675837634865243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2540.6861699876922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876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876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350.40000000000003</v>
      </c>
      <c r="R40" s="16" t="s">
        <v>40008</v>
      </c>
      <c r="S40" s="15">
        <f>D6L1533C5-D6L1533C7</f>
        <v>525.59999999999991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26.128401718225348</v>
      </c>
      <c r="X40" s="16" t="s">
        <v>40010</v>
      </c>
      <c r="Y40" s="33">
        <f>D6L1533C7-D6L1533C10</f>
        <v>324.27159828177469</v>
      </c>
      <c r="Z40" s="16" t="s">
        <v>40011</v>
      </c>
      <c r="AA40" s="33">
        <f>CHOOSE(MIN(D6L1533C9,RUN_YEARS),B7L815C7,B7L815C16,B7L815C25,B7L815C34,B7L815C43)</f>
        <v>1199</v>
      </c>
      <c r="AB40" s="16" t="s">
        <v>40012</v>
      </c>
      <c r="AC40" s="33">
        <f>IF(D6L1533C12=0,0,D6L1533C10/D6L1533C12)</f>
        <v>2.1791827955150417E-2</v>
      </c>
      <c r="AD40" s="16" t="s">
        <v>40013</v>
      </c>
      <c r="AE40" s="33">
        <f>IF(D6L1533C5=0,0,D6L1533C10/D6L1533C5)</f>
        <v>2.9826942600713866E-2</v>
      </c>
      <c r="AF40" s="16" t="s">
        <v>40014</v>
      </c>
      <c r="AG40" s="33">
        <f>CHOOSE(MIN(D6L1533C9,RUN_YEARS),B7L815C5,B7L815C14,B7L815C23,B7L815C32,B7L815C41)</f>
        <v>5723.239268852305</v>
      </c>
      <c r="AH40" s="16" t="s">
        <v>40015</v>
      </c>
      <c r="AI40" s="33">
        <f>IF(D6L1533C15=0,0,D6L1533C11/D6L1533C15)</f>
        <v>5.6658752683391073E-2</v>
      </c>
      <c r="AJ40" s="16" t="s">
        <v>40016</v>
      </c>
      <c r="AK40" s="33">
        <f>IF(D6L1533C5=0,0,D6L1533C11/D6L1533C5)</f>
        <v>0.37017305739928619</v>
      </c>
      <c r="AL40" s="16" t="s">
        <v>40017</v>
      </c>
      <c r="AM40" s="33">
        <f>D6L1533C8*CHOOSE(MIN(D6L1533C9,RUN_YEARS),B7L815C4,B7L815C13,B7L815C22,B7L815C31,B7L815C40)</f>
        <v>0.55127291043198123</v>
      </c>
      <c r="AN40" s="16" t="s">
        <v>40018</v>
      </c>
      <c r="AO40" s="33">
        <f>D6L1533C8-D6L1533C18</f>
        <v>525.04872708956793</v>
      </c>
      <c r="AP40" s="16" t="s">
        <v>40019</v>
      </c>
      <c r="AQ40" s="33">
        <f>CHOOSE(MIN(D6L1533C9,RUN_YEARS),B7L815C2,B7L815C11,B7L815C20,B7L815C29,B7L815C38)</f>
        <v>2.6675837634865243</v>
      </c>
      <c r="AR40" s="16" t="s">
        <v>40020</v>
      </c>
      <c r="AS40" s="33">
        <f>IF(D6L1533C20=0,0,D6L1533C18/D6L1533C20)</f>
        <v>0.20665626998399073</v>
      </c>
      <c r="AT40" s="16" t="s">
        <v>40021</v>
      </c>
      <c r="AU40" s="33">
        <f>IF(D6L1533C5=0,0,D6L1533C18/D6L1533C5)</f>
        <v>6.2930697537897404E-4</v>
      </c>
      <c r="AV40" s="16" t="s">
        <v>40022</v>
      </c>
      <c r="AW40" s="33">
        <f>CHOOSE(MIN(D6L1533C9,RUN_YEARS),B7L815C1,B7L815C10,B7L815C19,B7L815C28,B7L815C37)</f>
        <v>2540.6861699876922</v>
      </c>
      <c r="AX40" s="16" t="s">
        <v>40023</v>
      </c>
      <c r="AY40" s="33">
        <f>IF(D6L1533C23=0,0,D6L1533C19/D6L1533C23)</f>
        <v>0.20665626998399075</v>
      </c>
      <c r="AZ40" s="16" t="s">
        <v>40024</v>
      </c>
      <c r="BA40" s="33">
        <f>IF(D6L1533C5=0,0,D6L1533C19/D6L1533C5)</f>
        <v>0.59937069302462098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5259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5259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5259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1199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5723.239268852305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5.5158756391967083</v>
      </c>
      <c r="AN41" s="16" t="s">
        <v>40037</v>
      </c>
      <c r="AO41" s="33">
        <f>D6L1534C8-D6L1534C18</f>
        <v>5253.4841243608034</v>
      </c>
      <c r="AP41" s="16" t="s">
        <v>40038</v>
      </c>
      <c r="AQ41" s="33">
        <f>CHOOSE(MIN(D6L1534C9,RUN_YEARS),B7L815C2,B7L815C11,B7L815C20,B7L815C29,B7L815C38)</f>
        <v>2.6675837634865243</v>
      </c>
      <c r="AR41" s="16" t="s">
        <v>40039</v>
      </c>
      <c r="AS41" s="33">
        <f>IF(D6L1534C20=0,0,D6L1534C18/D6L1534C20)</f>
        <v>2.0677422447599079</v>
      </c>
      <c r="AT41" s="16" t="s">
        <v>40040</v>
      </c>
      <c r="AU41" s="33">
        <f>IF(D6L1534C5=0,0,D6L1534C18/D6L1534C5)</f>
        <v>1.0488449589649569E-3</v>
      </c>
      <c r="AV41" s="16" t="s">
        <v>40041</v>
      </c>
      <c r="AW41" s="33">
        <f>CHOOSE(MIN(D6L1534C9,RUN_YEARS),B7L815C1,B7L815C10,B7L815C19,B7L815C28,B7L815C37)</f>
        <v>2540.6861699876922</v>
      </c>
      <c r="AX41" s="16" t="s">
        <v>40042</v>
      </c>
      <c r="AY41" s="33">
        <f>IF(D6L1534C23=0,0,D6L1534C19/D6L1534C23)</f>
        <v>2.0677422447599079</v>
      </c>
      <c r="AZ41" s="16" t="s">
        <v>40043</v>
      </c>
      <c r="BA41" s="33">
        <f>IF(D6L1534C5=0,0,D6L1534C19/D6L1534C5)</f>
        <v>0.99895115504103504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66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4.9214455291177872</v>
      </c>
      <c r="X42" s="16" t="s">
        <v>40050</v>
      </c>
      <c r="Y42" s="33">
        <f>D6L1535C7-D6L1535C10</f>
        <v>61.07855447088221</v>
      </c>
      <c r="Z42" s="16" t="s">
        <v>40051</v>
      </c>
      <c r="AA42" s="33">
        <f>CHOOSE(MIN(D6L1535C9,RUN_YEARS),B7L815C7,B7L815C16,B7L815C25,B7L815C34,B7L815C43)</f>
        <v>1199</v>
      </c>
      <c r="AB42" s="16" t="s">
        <v>40052</v>
      </c>
      <c r="AC42" s="33">
        <f>IF(D6L1535C12=0,0,D6L1535C10/D6L1535C12)</f>
        <v>4.1046251285386049E-3</v>
      </c>
      <c r="AD42" s="16" t="s">
        <v>40053</v>
      </c>
      <c r="AE42" s="33">
        <f>IF(D6L1535C5=0,0,D6L1535C10/D6L1535C5)</f>
        <v>7.4567356501784657E-2</v>
      </c>
      <c r="AF42" s="16" t="s">
        <v>40054</v>
      </c>
      <c r="AG42" s="33">
        <f>CHOOSE(MIN(D6L1535C9,RUN_YEARS),B7L815C5,B7L815C14,B7L815C23,B7L815C32,B7L815C41)</f>
        <v>5723.239268852305</v>
      </c>
      <c r="AH42" s="16" t="s">
        <v>40055</v>
      </c>
      <c r="AI42" s="33">
        <f>IF(D6L1535C15=0,0,D6L1535C11/D6L1535C15)</f>
        <v>1.0672025334200372E-2</v>
      </c>
      <c r="AJ42" s="16" t="s">
        <v>40056</v>
      </c>
      <c r="AK42" s="33">
        <f>IF(D6L1535C5=0,0,D6L1535C11/D6L1535C5)</f>
        <v>0.9254326434982153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2.6675837634865243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2540.6861699876922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222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222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1199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5723.239268852305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0.23284358089022042</v>
      </c>
      <c r="AN43" s="16" t="s">
        <v>40078</v>
      </c>
      <c r="AO43" s="33">
        <f>D6L1536C8-D6L1536C18</f>
        <v>221.76715641910977</v>
      </c>
      <c r="AP43" s="16" t="s">
        <v>40079</v>
      </c>
      <c r="AQ43" s="33">
        <f>CHOOSE(MIN(D6L1536C9,RUN_YEARS),B7L815C2,B7L815C11,B7L815C20,B7L815C29,B7L815C38)</f>
        <v>2.6675837634865243</v>
      </c>
      <c r="AR43" s="16" t="s">
        <v>40080</v>
      </c>
      <c r="AS43" s="33">
        <f>IF(D6L1536C20=0,0,D6L1536C18/D6L1536C20)</f>
        <v>8.7286324079996092E-2</v>
      </c>
      <c r="AT43" s="16" t="s">
        <v>40081</v>
      </c>
      <c r="AU43" s="33">
        <f>IF(D6L1536C5=0,0,D6L1536C18/D6L1536C5)</f>
        <v>1.0488449589649569E-3</v>
      </c>
      <c r="AV43" s="16" t="s">
        <v>40082</v>
      </c>
      <c r="AW43" s="33">
        <f>CHOOSE(MIN(D6L1536C9,RUN_YEARS),B7L815C1,B7L815C10,B7L815C19,B7L815C28,B7L815C37)</f>
        <v>2540.6861699876922</v>
      </c>
      <c r="AX43" s="16" t="s">
        <v>40083</v>
      </c>
      <c r="AY43" s="33">
        <f>IF(D6L1536C23=0,0,D6L1536C19/D6L1536C23)</f>
        <v>8.7286324079996105E-2</v>
      </c>
      <c r="AZ43" s="16" t="s">
        <v>40084</v>
      </c>
      <c r="BA43" s="33">
        <f>IF(D6L1536C5=0,0,D6L1536C19/D6L1536C5)</f>
        <v>0.99895115504103493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7088.1164384589165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6755.5582192294587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582.67910961472921</v>
      </c>
      <c r="R44" s="16" t="s">
        <v>40088</v>
      </c>
      <c r="S44" s="15">
        <f>SUM(D6L1529C8:D6L1536C8)</f>
        <v>6172.8791096147288</v>
      </c>
      <c r="U44" s="21" t="str">
        <f>NULL_VALUE</f>
        <v>n/a</v>
      </c>
      <c r="V44" s="16" t="s">
        <v>40089</v>
      </c>
      <c r="W44" s="33">
        <f>SUM(D6L1529C10:D6L1536C10)</f>
        <v>43.448840892783977</v>
      </c>
      <c r="X44" s="16" t="s">
        <v>40090</v>
      </c>
      <c r="Y44" s="33">
        <f>SUM(D6L1529C11:D6L1536C11)</f>
        <v>539.23026872194521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3.6237565381804816E-2</v>
      </c>
      <c r="AD44" s="16" t="s">
        <v>40092</v>
      </c>
      <c r="AE44" s="33">
        <f>IF(D6L1537C5=0,0,D6L1537C10/D6L1537C5)</f>
        <v>6.431569306753716E-3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9.4217669992692502E-2</v>
      </c>
      <c r="AJ44" s="16" t="s">
        <v>40094</v>
      </c>
      <c r="AK44" s="33">
        <f>IF(D6L1537C5=0,0,D6L1537C11/D6L1537C5)</f>
        <v>7.9820238568449497E-2</v>
      </c>
      <c r="AL44" s="16" t="s">
        <v>40095</v>
      </c>
      <c r="AM44" s="33">
        <f>SUM(D6L1529C18:D6L1536C18)</f>
        <v>6.4743931364194998</v>
      </c>
      <c r="AN44" s="16" t="s">
        <v>40096</v>
      </c>
      <c r="AO44" s="33">
        <f>SUM(D6L1529C19:D6L1536C19)</f>
        <v>6166.4047164783096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2.4270627318399507</v>
      </c>
      <c r="AT44" s="16" t="s">
        <v>40098</v>
      </c>
      <c r="AU44" s="33">
        <f>IF(D6L1537C5=0,0,D6L1537C18/D6L1537C5)</f>
        <v>9.5838018507343596E-4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2.4270627318399507</v>
      </c>
      <c r="AZ44" s="16" t="s">
        <v>40100</v>
      </c>
      <c r="BA44" s="33">
        <f>IF(D6L1537C5=0,0,D6L1537C19/D6L1537C5)</f>
        <v>0.91278981193972331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2127.6222831593368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1063.8111415796684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531.9055707898342</v>
      </c>
      <c r="R45" s="16" t="s">
        <v>40105</v>
      </c>
      <c r="S45" s="15">
        <f>D6L1538C5-D6L1538C7</f>
        <v>531.9055707898342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39.662792322370819</v>
      </c>
      <c r="X45" s="16" t="s">
        <v>40107</v>
      </c>
      <c r="Y45" s="33">
        <f>D6L1538C7-D6L1538C10</f>
        <v>492.24277846746338</v>
      </c>
      <c r="Z45" s="16" t="s">
        <v>40108</v>
      </c>
      <c r="AA45" s="33">
        <f>CHOOSE(MIN(D6L1538C9,RUN_YEARS),B7L815C7,B7L815C16,B7L815C25,B7L815C34,B7L815C43)</f>
        <v>1199</v>
      </c>
      <c r="AB45" s="16" t="s">
        <v>40109</v>
      </c>
      <c r="AC45" s="33">
        <f>IF(D6L1538C12=0,0,D6L1538C10/D6L1538C12)</f>
        <v>3.3079893513236716E-2</v>
      </c>
      <c r="AD45" s="16" t="s">
        <v>40110</v>
      </c>
      <c r="AE45" s="33">
        <f>IF(D6L1538C5=0,0,D6L1538C10/D6L1538C5)</f>
        <v>3.7283678250892328E-2</v>
      </c>
      <c r="AF45" s="16" t="s">
        <v>40111</v>
      </c>
      <c r="AG45" s="33">
        <f>CHOOSE(MIN(D6L1538C9,RUN_YEARS),B7L815C5,B7L815C14,B7L815C23,B7L815C32,B7L815C41)</f>
        <v>5723.239268852305</v>
      </c>
      <c r="AH45" s="16" t="s">
        <v>40112</v>
      </c>
      <c r="AI45" s="33">
        <f>IF(D6L1538C15=0,0,D6L1538C11/D6L1538C15)</f>
        <v>8.6007723134415459E-2</v>
      </c>
      <c r="AJ45" s="16" t="s">
        <v>40113</v>
      </c>
      <c r="AK45" s="33">
        <f>IF(D6L1538C5=0,0,D6L1538C11/D6L1538C5)</f>
        <v>0.46271632174910765</v>
      </c>
      <c r="AL45" s="16" t="s">
        <v>40114</v>
      </c>
      <c r="AM45" s="33">
        <f>D6L1538C8*CHOOSE(MIN(D6L1538C9,RUN_YEARS),B7L815C4,B7L815C13,B7L815C22,B7L815C31,B7L815C40)</f>
        <v>0.5578864765682956</v>
      </c>
      <c r="AN45" s="16" t="s">
        <v>40115</v>
      </c>
      <c r="AO45" s="33">
        <f>D6L1538C8-D6L1538C18</f>
        <v>531.34768431326586</v>
      </c>
      <c r="AP45" s="16" t="s">
        <v>40116</v>
      </c>
      <c r="AQ45" s="33">
        <f>CHOOSE(MIN(D6L1538C9,RUN_YEARS),B7L815C2,B7L815C11,B7L815C20,B7L815C29,B7L815C38)</f>
        <v>2.6675837634865243</v>
      </c>
      <c r="AR45" s="16" t="s">
        <v>40117</v>
      </c>
      <c r="AS45" s="33">
        <f>IF(D6L1538C20=0,0,D6L1538C18/D6L1538C20)</f>
        <v>0.20913550464827377</v>
      </c>
      <c r="AT45" s="16" t="s">
        <v>40118</v>
      </c>
      <c r="AU45" s="33">
        <f>IF(D6L1538C5=0,0,D6L1538C18/D6L1538C5)</f>
        <v>5.2442247948247844E-4</v>
      </c>
      <c r="AV45" s="16" t="s">
        <v>40119</v>
      </c>
      <c r="AW45" s="33">
        <f>CHOOSE(MIN(D6L1538C9,RUN_YEARS),B7L815C1,B7L815C10,B7L815C19,B7L815C28,B7L815C37)</f>
        <v>2540.6861699876922</v>
      </c>
      <c r="AX45" s="16" t="s">
        <v>40120</v>
      </c>
      <c r="AY45" s="33">
        <f>IF(D6L1538C23=0,0,D6L1538C19/D6L1538C23)</f>
        <v>0.20913550464827377</v>
      </c>
      <c r="AZ45" s="16" t="s">
        <v>40121</v>
      </c>
      <c r="BA45" s="33">
        <f>IF(D6L1538C5=0,0,D6L1538C19/D6L1538C5)</f>
        <v>0.49947557752051747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721.09316983401925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721.09316983401925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288.4372679336077</v>
      </c>
      <c r="R46" s="16" t="s">
        <v>40125</v>
      </c>
      <c r="S46" s="15">
        <f>D6L1539C5-D6L1539C7</f>
        <v>432.65590190041155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21.508004586406106</v>
      </c>
      <c r="X46" s="16" t="s">
        <v>40127</v>
      </c>
      <c r="Y46" s="33">
        <f>D6L1539C7-D6L1539C10</f>
        <v>266.92926334720158</v>
      </c>
      <c r="Z46" s="16" t="s">
        <v>40128</v>
      </c>
      <c r="AA46" s="33">
        <f>CHOOSE(MIN(D6L1539C9,RUN_YEARS),B7L815C7,B7L815C16,B7L815C25,B7L815C34,B7L815C43)</f>
        <v>1199</v>
      </c>
      <c r="AB46" s="16" t="s">
        <v>40129</v>
      </c>
      <c r="AC46" s="33">
        <f>IF(D6L1539C12=0,0,D6L1539C10/D6L1539C12)</f>
        <v>1.7938285726777404E-2</v>
      </c>
      <c r="AD46" s="16" t="s">
        <v>40130</v>
      </c>
      <c r="AE46" s="33">
        <f>IF(D6L1539C5=0,0,D6L1539C10/D6L1539C5)</f>
        <v>2.9826942600713863E-2</v>
      </c>
      <c r="AF46" s="16" t="s">
        <v>40131</v>
      </c>
      <c r="AG46" s="33">
        <f>CHOOSE(MIN(D6L1539C9,RUN_YEARS),B7L815C5,B7L815C14,B7L815C23,B7L815C32,B7L815C41)</f>
        <v>5723.239268852305</v>
      </c>
      <c r="AH46" s="16" t="s">
        <v>40132</v>
      </c>
      <c r="AI46" s="33">
        <f>IF(D6L1539C15=0,0,D6L1539C11/D6L1539C15)</f>
        <v>4.6639542889621237E-2</v>
      </c>
      <c r="AJ46" s="16" t="s">
        <v>40133</v>
      </c>
      <c r="AK46" s="33">
        <f>IF(D6L1539C5=0,0,D6L1539C11/D6L1539C5)</f>
        <v>0.37017305739928613</v>
      </c>
      <c r="AL46" s="16" t="s">
        <v>40134</v>
      </c>
      <c r="AM46" s="33">
        <f>D6L1539C8*CHOOSE(MIN(D6L1539C9,RUN_YEARS),B7L815C4,B7L815C13,B7L815C22,B7L815C31,B7L815C40)</f>
        <v>0.45378896167468358</v>
      </c>
      <c r="AN46" s="16" t="s">
        <v>40135</v>
      </c>
      <c r="AO46" s="33">
        <f>D6L1539C8-D6L1539C18</f>
        <v>432.20211293873689</v>
      </c>
      <c r="AP46" s="16" t="s">
        <v>40136</v>
      </c>
      <c r="AQ46" s="33">
        <f>CHOOSE(MIN(D6L1539C9,RUN_YEARS),B7L815C2,B7L815C11,B7L815C20,B7L815C29,B7L815C38)</f>
        <v>2.6675837634865243</v>
      </c>
      <c r="AR46" s="16" t="s">
        <v>40137</v>
      </c>
      <c r="AS46" s="33">
        <f>IF(D6L1539C20=0,0,D6L1539C18/D6L1539C20)</f>
        <v>0.17011235706487535</v>
      </c>
      <c r="AT46" s="16" t="s">
        <v>40138</v>
      </c>
      <c r="AU46" s="33">
        <f>IF(D6L1539C5=0,0,D6L1539C18/D6L1539C5)</f>
        <v>6.2930697537897414E-4</v>
      </c>
      <c r="AV46" s="16" t="s">
        <v>40139</v>
      </c>
      <c r="AW46" s="33">
        <f>CHOOSE(MIN(D6L1539C9,RUN_YEARS),B7L815C1,B7L815C10,B7L815C19,B7L815C28,B7L815C37)</f>
        <v>2540.6861699876922</v>
      </c>
      <c r="AX46" s="16" t="s">
        <v>40140</v>
      </c>
      <c r="AY46" s="33">
        <f>IF(D6L1539C23=0,0,D6L1539C19/D6L1539C23)</f>
        <v>0.17011235706487535</v>
      </c>
      <c r="AZ46" s="16" t="s">
        <v>40141</v>
      </c>
      <c r="BA46" s="33">
        <f>IF(D6L1539C5=0,0,D6L1539C19/D6L1539C5)</f>
        <v>0.59937069302462109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2848.7154529933559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1784.9043114136875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820.3428387234419</v>
      </c>
      <c r="R47" s="16" t="s">
        <v>40145</v>
      </c>
      <c r="S47" s="15">
        <f>SUM(D6L1538C8:D6L1539C8)</f>
        <v>964.56147269024575</v>
      </c>
      <c r="U47" s="21" t="str">
        <f>NULL_VALUE</f>
        <v>n/a</v>
      </c>
      <c r="V47" s="16" t="s">
        <v>40146</v>
      </c>
      <c r="W47" s="33">
        <f>SUM(D6L1538C10:D6L1539C10)</f>
        <v>61.170796908776921</v>
      </c>
      <c r="X47" s="16" t="s">
        <v>40147</v>
      </c>
      <c r="Y47" s="33">
        <f>SUM(D6L1538C11:D6L1539C11)</f>
        <v>759.17204181466491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5.1018179240014117E-2</v>
      </c>
      <c r="AD47" s="16" t="s">
        <v>40149</v>
      </c>
      <c r="AE47" s="33">
        <f>IF(D6L1540C5=0,0,D6L1540C10/D6L1540C5)</f>
        <v>3.4271191188018454E-2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0.1326472660240367</v>
      </c>
      <c r="AJ47" s="16" t="s">
        <v>40151</v>
      </c>
      <c r="AK47" s="33">
        <f>IF(D6L1540C5=0,0,D6L1540C11/D6L1540C5)</f>
        <v>0.42532926665036863</v>
      </c>
      <c r="AL47" s="16" t="s">
        <v>40152</v>
      </c>
      <c r="AM47" s="33">
        <f>SUM(D6L1538C18:D6L1539C18)</f>
        <v>1.0116754382429791</v>
      </c>
      <c r="AN47" s="16" t="s">
        <v>40153</v>
      </c>
      <c r="AO47" s="33">
        <f>SUM(D6L1538C19:D6L1539C19)</f>
        <v>963.54979725200269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0.37924786171314911</v>
      </c>
      <c r="AT47" s="16" t="s">
        <v>40155</v>
      </c>
      <c r="AU47" s="33">
        <f>IF(D6L1540C5=0,0,D6L1540C18/D6L1540C5)</f>
        <v>5.6679533562317838E-4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0.37924786171314911</v>
      </c>
      <c r="AZ47" s="16" t="s">
        <v>40157</v>
      </c>
      <c r="BA47" s="33">
        <f>IF(D6L1540C5=0,0,D6L1540C19/D6L1540C5)</f>
        <v>0.5398327468259897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71501.959121089778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53246.625695929586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23756.103530981389</v>
      </c>
      <c r="R48" s="16" t="s">
        <v>40162</v>
      </c>
      <c r="S48" s="15">
        <f>SUM(D6L1528C8,D6L1537C8,D6L1540C8)</f>
        <v>29490.522164948194</v>
      </c>
      <c r="U48" s="21" t="str">
        <f>NULL_VALUE</f>
        <v>n/a</v>
      </c>
      <c r="V48" s="16" t="s">
        <v>40163</v>
      </c>
      <c r="W48" s="33">
        <f>SUM(D6L1528C10,D6L1537C10,D6L1540C10)</f>
        <v>14597.220305425737</v>
      </c>
      <c r="X48" s="16" t="s">
        <v>40164</v>
      </c>
      <c r="Y48" s="33">
        <f>SUM(D6L1528C11,D6L1537C11,D6L1540C11)</f>
        <v>9158.8832255556536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0.59355833369242106</v>
      </c>
      <c r="AD48" s="16" t="s">
        <v>40166</v>
      </c>
      <c r="AE48" s="33">
        <f>IF(D6L1541C5=0,0,D6L1541C10/D6L1541C5)</f>
        <v>0.27414357463296712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1.5432516676002948</v>
      </c>
      <c r="AJ48" s="16" t="s">
        <v>40168</v>
      </c>
      <c r="AK48" s="33">
        <f>IF(D6L1541C5=0,0,D6L1541C11/D6L1541C5)</f>
        <v>0.17200870676497723</v>
      </c>
      <c r="AL48" s="16" t="s">
        <v>40169</v>
      </c>
      <c r="AM48" s="33">
        <f>SUM(D6L1528C18,D6L1537C18,D6L1540C18)</f>
        <v>592.15250419535585</v>
      </c>
      <c r="AN48" s="16" t="s">
        <v>40170</v>
      </c>
      <c r="AO48" s="33">
        <f>SUM(D6L1528C19,D6L1537C19,D6L1540C19)</f>
        <v>28898.36966075284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10.901853667243307</v>
      </c>
      <c r="AT48" s="16" t="s">
        <v>40172</v>
      </c>
      <c r="AU48" s="33">
        <f>IF(D6L1541C5=0,0,D6L1541C18/D6L1541C5)</f>
        <v>1.1120939523509048E-2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10.901853667243307</v>
      </c>
      <c r="AZ48" s="16" t="s">
        <v>40174</v>
      </c>
      <c r="BA48" s="33">
        <f>IF(D6L1541C5=0,0,D6L1541C19/D6L1541C5)</f>
        <v>0.54272677907854661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77881.666666666672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807.98034379306057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187.74790884159412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401.97073125025349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0.65646204463521418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70758.600000000006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757.75555579271872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163.44182415757405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376.2620790863125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0.65646204463521418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70758.600000000006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757.75555579271872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163.44182415757405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376.2620790863125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0.67079570174770131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69683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703.07526568125513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155.03356079318721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348.75787846931911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0.33802173659965989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70758.600000000006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757.75555579271872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163.44182415757405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376.2620790863125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0.65646204463521418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70758.600000000006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757.75555579271872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163.44182415757405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376.2620790863125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0.67079570174770131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69683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703.07526568125513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155.03356079318721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348.75787846931911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0.67079570174770131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69683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703.07526568125513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155.03356079318721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348.75787846931911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0.67079570174770131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69683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703.07526568125513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155.03356079318721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348.75787846931911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0.67079570174770131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69683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703.07526568125513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155.03356079318721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348.75787846931911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0.67079570174770131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69683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703.07526568125513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155.03356079318721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348.75787846931911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0.67079570174770131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69683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703.07526568125513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155.03356079318721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348.75787846931911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69683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703.07526568125513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155.03356079318721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348.75787846931911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0.65646204463521418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70758.600000000006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757.75555579271872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163.44182415757405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376.2620790863125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0.66309337941438495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77881.666666666672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807.98034379306057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187.74790884159412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401.97073125025349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0.33218144065456362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77881.666666666672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807.98034379306057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187.74790884159412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401.97073125025349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77881.666666666672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807.98034379306057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187.74790884159412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401.97073125025349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0.34150070988595593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69683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703.07526568125513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155.03356079318721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348.75787846931911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0.33218144065456362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77881.666666666672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807.98034379306057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187.74790884159412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401.97073125025349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0.34150070988595593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69683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703.07526568125513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155.03356079318721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348.75787846931911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0.34150070988595593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69683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703.07526568125513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155.03356079318721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348.75787846931911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0.34150070988595593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69683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703.07526568125513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155.03356079318721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348.75787846931911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0.34150070988595593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69683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703.07526568125513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155.03356079318721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348.75787846931911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0.34150070988595593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69683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703.07526568125513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155.03356079318721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348.75787846931911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0.34150070988595593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69683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703.07526568125513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155.03356079318721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348.75787846931911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69683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703.07526568125513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155.03356079318721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348.75787846931911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77881.666666666672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807.98034379306057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187.74790884159412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401.97073125025349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69683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703.07526568125513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155.03356079318721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348.75787846931911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69683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703.07526568125513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155.03356079318721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348.75787846931911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413.66990432009277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206.83495216004638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103.41747608002319</v>
      </c>
      <c r="R38" s="16" t="s">
        <v>40800</v>
      </c>
      <c r="S38" s="15">
        <f>D6L1631C5-D6L1631C7</f>
        <v>103.41747608002319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100.7738728299412</v>
      </c>
      <c r="X38" s="16" t="s">
        <v>40802</v>
      </c>
      <c r="Y38" s="33">
        <f>D6L1631C7-D6L1631C10</f>
        <v>2.6436032500819948</v>
      </c>
      <c r="Z38" s="16" t="s">
        <v>40803</v>
      </c>
      <c r="AA38" s="33">
        <f>CHOOSE(MIN(D6L1631C9,RUN_YEARS),B7L812C7,B7L812C16,B7L812C25,B7L812C34,B7L812C43)</f>
        <v>69683</v>
      </c>
      <c r="AB38" s="16" t="s">
        <v>40804</v>
      </c>
      <c r="AC38" s="33">
        <f>IF(D6L1631C12=0,0,D6L1631C10/D6L1631C12)</f>
        <v>1.4461758654182684E-3</v>
      </c>
      <c r="AD38" s="16" t="s">
        <v>40805</v>
      </c>
      <c r="AE38" s="33">
        <f>IF(D6L1631C5=0,0,D6L1631C10/D6L1631C5)</f>
        <v>0.48721877892264359</v>
      </c>
      <c r="AF38" s="16" t="s">
        <v>40806</v>
      </c>
      <c r="AG38" s="33">
        <f>CHOOSE(MIN(D6L1631C9,RUN_YEARS),B7L812C5,B7L812C14,B7L812C23,B7L812C32,B7L812C41)</f>
        <v>703.07526568125513</v>
      </c>
      <c r="AH38" s="16" t="s">
        <v>40807</v>
      </c>
      <c r="AI38" s="33">
        <f>IF(D6L1631C15=0,0,D6L1631C11/D6L1631C15)</f>
        <v>3.7600572500874944E-3</v>
      </c>
      <c r="AJ38" s="16" t="s">
        <v>40808</v>
      </c>
      <c r="AK38" s="33">
        <f>IF(D6L1631C5=0,0,D6L1631C11/D6L1631C5)</f>
        <v>1.2781221077356436E-2</v>
      </c>
      <c r="AL38" s="16" t="s">
        <v>40809</v>
      </c>
      <c r="AM38" s="33">
        <f>D6L1631C8*CHOOSE(MIN(D6L1631C9,RUN_YEARS),B7L812C4,B7L812C13,B7L812C22,B7L812C31,B7L812C40)</f>
        <v>31.825033764767863</v>
      </c>
      <c r="AN38" s="16" t="s">
        <v>40810</v>
      </c>
      <c r="AO38" s="33">
        <f>D6L1631C8-D6L1631C18</f>
        <v>71.592442315255326</v>
      </c>
      <c r="AP38" s="16" t="s">
        <v>40811</v>
      </c>
      <c r="AQ38" s="33">
        <f>CHOOSE(MIN(D6L1631C9,RUN_YEARS),B7L812C2,B7L812C11,B7L812C20,B7L812C29,B7L812C38)</f>
        <v>155.03356079318721</v>
      </c>
      <c r="AR38" s="16" t="s">
        <v>40812</v>
      </c>
      <c r="AS38" s="33">
        <f>IF(D6L1631C20=0,0,D6L1631C18/D6L1631C20)</f>
        <v>0.20527835135788472</v>
      </c>
      <c r="AT38" s="16" t="s">
        <v>40813</v>
      </c>
      <c r="AU38" s="33">
        <f>IF(D6L1631C5=0,0,D6L1631C18/D6L1631C5)</f>
        <v>0.15386680748301204</v>
      </c>
      <c r="AV38" s="16" t="s">
        <v>40814</v>
      </c>
      <c r="AW38" s="33">
        <f>CHOOSE(MIN(D6L1631C9,RUN_YEARS),B7L812C1,B7L812C10,B7L812C19,B7L812C28,B7L812C37)</f>
        <v>348.75787846931911</v>
      </c>
      <c r="AX38" s="16" t="s">
        <v>40815</v>
      </c>
      <c r="AY38" s="33">
        <f>IF(D6L1631C23=0,0,D6L1631C19/D6L1631C23)</f>
        <v>0.20527835135788466</v>
      </c>
      <c r="AZ38" s="16" t="s">
        <v>40816</v>
      </c>
      <c r="BA38" s="33">
        <f>IF(D6L1631C5=0,0,D6L1631C19/D6L1631C5)</f>
        <v>0.34613319251698793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69683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703.07526568125513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155.03356079318721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348.75787846931911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8271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8271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3308.4</v>
      </c>
      <c r="R40" s="16" t="s">
        <v>40840</v>
      </c>
      <c r="S40" s="15">
        <f>D6L1633C5-D6L1633C7</f>
        <v>4962.6000000000004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3223.8292163753476</v>
      </c>
      <c r="X40" s="16" t="s">
        <v>40842</v>
      </c>
      <c r="Y40" s="33">
        <f>D6L1633C7-D6L1633C10</f>
        <v>84.570783624652449</v>
      </c>
      <c r="Z40" s="16" t="s">
        <v>40843</v>
      </c>
      <c r="AA40" s="33">
        <f>CHOOSE(MIN(D6L1633C9,RUN_YEARS),B7L812C7,B7L812C16,B7L812C25,B7L812C34,B7L812C43)</f>
        <v>69683</v>
      </c>
      <c r="AB40" s="16" t="s">
        <v>40844</v>
      </c>
      <c r="AC40" s="33">
        <f>IF(D6L1633C12=0,0,D6L1633C10/D6L1633C12)</f>
        <v>4.6264213888256071E-2</v>
      </c>
      <c r="AD40" s="16" t="s">
        <v>40845</v>
      </c>
      <c r="AE40" s="33">
        <f>IF(D6L1633C5=0,0,D6L1633C10/D6L1633C5)</f>
        <v>0.3897750231381148</v>
      </c>
      <c r="AF40" s="16" t="s">
        <v>40846</v>
      </c>
      <c r="AG40" s="33">
        <f>CHOOSE(MIN(D6L1633C9,RUN_YEARS),B7L812C5,B7L812C14,B7L812C23,B7L812C32,B7L812C41)</f>
        <v>703.07526568125513</v>
      </c>
      <c r="AH40" s="16" t="s">
        <v>40847</v>
      </c>
      <c r="AI40" s="33">
        <f>IF(D6L1633C15=0,0,D6L1633C11/D6L1633C15)</f>
        <v>0.12028695610946624</v>
      </c>
      <c r="AJ40" s="16" t="s">
        <v>40848</v>
      </c>
      <c r="AK40" s="33">
        <f>IF(D6L1633C5=0,0,D6L1633C11/D6L1633C5)</f>
        <v>1.0224976861885195E-2</v>
      </c>
      <c r="AL40" s="16" t="s">
        <v>40849</v>
      </c>
      <c r="AM40" s="33">
        <f>D6L1633C8*CHOOSE(MIN(D6L1633C9,RUN_YEARS),B7L812C4,B7L812C13,B7L812C22,B7L812C31,B7L812C40)</f>
        <v>1527.1588376303912</v>
      </c>
      <c r="AN40" s="16" t="s">
        <v>40850</v>
      </c>
      <c r="AO40" s="33">
        <f>D6L1633C8-D6L1633C18</f>
        <v>3435.4411623696092</v>
      </c>
      <c r="AP40" s="16" t="s">
        <v>40851</v>
      </c>
      <c r="AQ40" s="33">
        <f>CHOOSE(MIN(D6L1633C9,RUN_YEARS),B7L812C2,B7L812C11,B7L812C20,B7L812C29,B7L812C38)</f>
        <v>155.03356079318721</v>
      </c>
      <c r="AR40" s="16" t="s">
        <v>40852</v>
      </c>
      <c r="AS40" s="33">
        <f>IF(D6L1633C20=0,0,D6L1633C18/D6L1633C20)</f>
        <v>9.8505048185508794</v>
      </c>
      <c r="AT40" s="16" t="s">
        <v>40853</v>
      </c>
      <c r="AU40" s="33">
        <f>IF(D6L1633C5=0,0,D6L1633C18/D6L1633C5)</f>
        <v>0.18464016897961447</v>
      </c>
      <c r="AV40" s="16" t="s">
        <v>40854</v>
      </c>
      <c r="AW40" s="33">
        <f>CHOOSE(MIN(D6L1633C9,RUN_YEARS),B7L812C1,B7L812C10,B7L812C19,B7L812C28,B7L812C37)</f>
        <v>348.75787846931911</v>
      </c>
      <c r="AX40" s="16" t="s">
        <v>40855</v>
      </c>
      <c r="AY40" s="33">
        <f>IF(D6L1633C23=0,0,D6L1633C19/D6L1633C23)</f>
        <v>9.8505048185508777</v>
      </c>
      <c r="AZ40" s="16" t="s">
        <v>40856</v>
      </c>
      <c r="BA40" s="33">
        <f>IF(D6L1633C5=0,0,D6L1633C19/D6L1633C5)</f>
        <v>0.41535983102038559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10468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10468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10468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69683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703.07526568125513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3221.3554814643403</v>
      </c>
      <c r="AN41" s="16" t="s">
        <v>40869</v>
      </c>
      <c r="AO41" s="33">
        <f>D6L1634C8-D6L1634C18</f>
        <v>7246.6445185356597</v>
      </c>
      <c r="AP41" s="16" t="s">
        <v>40870</v>
      </c>
      <c r="AQ41" s="33">
        <f>CHOOSE(MIN(D6L1634C9,RUN_YEARS),B7L812C2,B7L812C11,B7L812C20,B7L812C29,B7L812C38)</f>
        <v>155.03356079318721</v>
      </c>
      <c r="AR41" s="16" t="s">
        <v>40871</v>
      </c>
      <c r="AS41" s="33">
        <f>IF(D6L1634C20=0,0,D6L1634C18/D6L1634C20)</f>
        <v>20.778439616449159</v>
      </c>
      <c r="AT41" s="16" t="s">
        <v>40872</v>
      </c>
      <c r="AU41" s="33">
        <f>IF(D6L1634C5=0,0,D6L1634C18/D6L1634C5)</f>
        <v>0.30773361496602408</v>
      </c>
      <c r="AV41" s="16" t="s">
        <v>40873</v>
      </c>
      <c r="AW41" s="33">
        <f>CHOOSE(MIN(D6L1634C9,RUN_YEARS),B7L812C1,B7L812C10,B7L812C19,B7L812C28,B7L812C37)</f>
        <v>348.75787846931911</v>
      </c>
      <c r="AX41" s="16" t="s">
        <v>40874</v>
      </c>
      <c r="AY41" s="33">
        <f>IF(D6L1634C23=0,0,D6L1634C19/D6L1634C23)</f>
        <v>20.778439616449155</v>
      </c>
      <c r="AZ41" s="16" t="s">
        <v>40875</v>
      </c>
      <c r="BA41" s="33">
        <f>IF(D6L1634C5=0,0,D6L1634C19/D6L1634C5)</f>
        <v>0.69226638503397586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69683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703.07526568125513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155.03356079318721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348.75787846931911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2875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2875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2875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69683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703.07526568125513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884.73414302731919</v>
      </c>
      <c r="AN43" s="16" t="s">
        <v>40910</v>
      </c>
      <c r="AO43" s="33">
        <f>D6L1636C8-D6L1636C18</f>
        <v>1990.2658569726809</v>
      </c>
      <c r="AP43" s="16" t="s">
        <v>40911</v>
      </c>
      <c r="AQ43" s="33">
        <f>CHOOSE(MIN(D6L1636C9,RUN_YEARS),B7L812C2,B7L812C11,B7L812C20,B7L812C29,B7L812C38)</f>
        <v>155.03356079318721</v>
      </c>
      <c r="AR43" s="16" t="s">
        <v>40912</v>
      </c>
      <c r="AS43" s="33">
        <f>IF(D6L1636C20=0,0,D6L1636C18/D6L1636C20)</f>
        <v>5.7067265855264928</v>
      </c>
      <c r="AT43" s="16" t="s">
        <v>40913</v>
      </c>
      <c r="AU43" s="33">
        <f>IF(D6L1636C5=0,0,D6L1636C18/D6L1636C5)</f>
        <v>0.30773361496602408</v>
      </c>
      <c r="AV43" s="16" t="s">
        <v>40914</v>
      </c>
      <c r="AW43" s="33">
        <f>CHOOSE(MIN(D6L1636C9,RUN_YEARS),B7L812C1,B7L812C10,B7L812C19,B7L812C28,B7L812C37)</f>
        <v>348.75787846931911</v>
      </c>
      <c r="AX43" s="16" t="s">
        <v>40915</v>
      </c>
      <c r="AY43" s="33">
        <f>IF(D6L1636C23=0,0,D6L1636C19/D6L1636C23)</f>
        <v>5.7067265855264928</v>
      </c>
      <c r="AZ43" s="16" t="s">
        <v>40916</v>
      </c>
      <c r="BA43" s="33">
        <f>IF(D6L1636C5=0,0,D6L1636C19/D6L1636C5)</f>
        <v>0.69226638503397597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22027.669904320093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21820.834952160047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3411.8174760800234</v>
      </c>
      <c r="R44" s="16" t="s">
        <v>40920</v>
      </c>
      <c r="S44" s="15">
        <f>SUM(D6L1629C8:D6L1636C8)</f>
        <v>18409.017476080022</v>
      </c>
      <c r="U44" s="21" t="str">
        <f>NULL_VALUE</f>
        <v>n/a</v>
      </c>
      <c r="V44" s="16" t="s">
        <v>40921</v>
      </c>
      <c r="W44" s="33">
        <f>SUM(D6L1629C10:D6L1636C10)</f>
        <v>3324.6030892052891</v>
      </c>
      <c r="X44" s="16" t="s">
        <v>40922</v>
      </c>
      <c r="Y44" s="33">
        <f>SUM(D6L1629C11:D6L1636C11)</f>
        <v>87.214386874734444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4.7710389753674337E-2</v>
      </c>
      <c r="AD44" s="16" t="s">
        <v>40924</v>
      </c>
      <c r="AE44" s="33">
        <f>IF(D6L1637C5=0,0,D6L1637C10/D6L1637C5)</f>
        <v>0.15235911441950512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0.12404701335955373</v>
      </c>
      <c r="AJ44" s="16" t="s">
        <v>40926</v>
      </c>
      <c r="AK44" s="33">
        <f>IF(D6L1637C5=0,0,D6L1637C11/D6L1637C5)</f>
        <v>3.9968400414531835E-3</v>
      </c>
      <c r="AL44" s="16" t="s">
        <v>40927</v>
      </c>
      <c r="AM44" s="33">
        <f>SUM(D6L1629C18:D6L1636C18)</f>
        <v>5665.0734958868179</v>
      </c>
      <c r="AN44" s="16" t="s">
        <v>40928</v>
      </c>
      <c r="AO44" s="33">
        <f>SUM(D6L1629C19:D6L1636C19)</f>
        <v>12743.943980193206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36.540949371884416</v>
      </c>
      <c r="AT44" s="16" t="s">
        <v>40930</v>
      </c>
      <c r="AU44" s="33">
        <f>IF(D6L1637C5=0,0,D6L1637C18/D6L1637C5)</f>
        <v>0.25961763187829034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36.540949371884409</v>
      </c>
      <c r="AZ44" s="16" t="s">
        <v>40932</v>
      </c>
      <c r="BA44" s="33">
        <f>IF(D6L1637C5=0,0,D6L1637C19/D6L1637C5)</f>
        <v>0.58402641366075136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725.30654457113496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362.65327228556748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181.32663614278374</v>
      </c>
      <c r="R45" s="16" t="s">
        <v>40937</v>
      </c>
      <c r="S45" s="15">
        <f>D6L1638C5-D6L1638C7</f>
        <v>181.32663614278374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176.69148449527515</v>
      </c>
      <c r="X45" s="16" t="s">
        <v>40939</v>
      </c>
      <c r="Y45" s="33">
        <f>D6L1638C7-D6L1638C10</f>
        <v>4.635151647508593</v>
      </c>
      <c r="Z45" s="16" t="s">
        <v>40940</v>
      </c>
      <c r="AA45" s="33">
        <f>CHOOSE(MIN(D6L1638C9,RUN_YEARS),B7L812C7,B7L812C16,B7L812C25,B7L812C34,B7L812C43)</f>
        <v>69683</v>
      </c>
      <c r="AB45" s="16" t="s">
        <v>40941</v>
      </c>
      <c r="AC45" s="33">
        <f>IF(D6L1638C12=0,0,D6L1638C10/D6L1638C12)</f>
        <v>2.5356469224240511E-3</v>
      </c>
      <c r="AD45" s="16" t="s">
        <v>40942</v>
      </c>
      <c r="AE45" s="33">
        <f>IF(D6L1638C5=0,0,D6L1638C10/D6L1638C5)</f>
        <v>0.48721877892264354</v>
      </c>
      <c r="AF45" s="16" t="s">
        <v>40943</v>
      </c>
      <c r="AG45" s="33">
        <f>CHOOSE(MIN(D6L1638C9,RUN_YEARS),B7L812C5,B7L812C14,B7L812C23,B7L812C32,B7L812C41)</f>
        <v>703.07526568125513</v>
      </c>
      <c r="AH45" s="16" t="s">
        <v>40944</v>
      </c>
      <c r="AI45" s="33">
        <f>IF(D6L1638C15=0,0,D6L1638C11/D6L1638C15)</f>
        <v>6.5926819983025495E-3</v>
      </c>
      <c r="AJ45" s="16" t="s">
        <v>40945</v>
      </c>
      <c r="AK45" s="33">
        <f>IF(D6L1638C5=0,0,D6L1638C11/D6L1638C5)</f>
        <v>1.2781221077356478E-2</v>
      </c>
      <c r="AL45" s="16" t="s">
        <v>40946</v>
      </c>
      <c r="AM45" s="33">
        <f>D6L1638C8*CHOOSE(MIN(D6L1638C9,RUN_YEARS),B7L812C4,B7L812C13,B7L812C22,B7L812C31,B7L812C40)</f>
        <v>55.800301229847761</v>
      </c>
      <c r="AN45" s="16" t="s">
        <v>40947</v>
      </c>
      <c r="AO45" s="33">
        <f>D6L1638C8-D6L1638C18</f>
        <v>125.52633491293598</v>
      </c>
      <c r="AP45" s="16" t="s">
        <v>40948</v>
      </c>
      <c r="AQ45" s="33">
        <f>CHOOSE(MIN(D6L1638C9,RUN_YEARS),B7L812C2,B7L812C11,B7L812C20,B7L812C29,B7L812C38)</f>
        <v>155.03356079318721</v>
      </c>
      <c r="AR45" s="16" t="s">
        <v>40949</v>
      </c>
      <c r="AS45" s="33">
        <f>IF(D6L1638C20=0,0,D6L1638C18/D6L1638C20)</f>
        <v>0.35992401222264803</v>
      </c>
      <c r="AT45" s="16" t="s">
        <v>40950</v>
      </c>
      <c r="AU45" s="33">
        <f>IF(D6L1638C5=0,0,D6L1638C18/D6L1638C5)</f>
        <v>0.15386680748301204</v>
      </c>
      <c r="AV45" s="16" t="s">
        <v>40951</v>
      </c>
      <c r="AW45" s="33">
        <f>CHOOSE(MIN(D6L1638C9,RUN_YEARS),B7L812C1,B7L812C10,B7L812C19,B7L812C28,B7L812C37)</f>
        <v>348.75787846931911</v>
      </c>
      <c r="AX45" s="16" t="s">
        <v>40952</v>
      </c>
      <c r="AY45" s="33">
        <f>IF(D6L1638C23=0,0,D6L1638C19/D6L1638C23)</f>
        <v>0.35992401222264797</v>
      </c>
      <c r="AZ45" s="16" t="s">
        <v>40953</v>
      </c>
      <c r="BA45" s="33">
        <f>IF(D6L1638C5=0,0,D6L1638C19/D6L1638C5)</f>
        <v>0.34613319251698793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13192.219741979172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13192.219741979172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5276.8878967916689</v>
      </c>
      <c r="R46" s="16" t="s">
        <v>40957</v>
      </c>
      <c r="S46" s="15">
        <f>D6L1639C5-D6L1639C7</f>
        <v>7915.3318451875029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5141.9977551730271</v>
      </c>
      <c r="X46" s="16" t="s">
        <v>40959</v>
      </c>
      <c r="Y46" s="33">
        <f>D6L1639C7-D6L1639C10</f>
        <v>134.89014161864179</v>
      </c>
      <c r="Z46" s="16" t="s">
        <v>40960</v>
      </c>
      <c r="AA46" s="33">
        <f>CHOOSE(MIN(D6L1639C9,RUN_YEARS),B7L812C7,B7L812C16,B7L812C25,B7L812C34,B7L812C43)</f>
        <v>69683</v>
      </c>
      <c r="AB46" s="16" t="s">
        <v>40961</v>
      </c>
      <c r="AC46" s="33">
        <f>IF(D6L1639C12=0,0,D6L1639C10/D6L1639C12)</f>
        <v>7.379127986988257E-2</v>
      </c>
      <c r="AD46" s="16" t="s">
        <v>40962</v>
      </c>
      <c r="AE46" s="33">
        <f>IF(D6L1639C5=0,0,D6L1639C10/D6L1639C5)</f>
        <v>0.38977502313811485</v>
      </c>
      <c r="AF46" s="16" t="s">
        <v>40963</v>
      </c>
      <c r="AG46" s="33">
        <f>CHOOSE(MIN(D6L1639C9,RUN_YEARS),B7L812C5,B7L812C14,B7L812C23,B7L812C32,B7L812C41)</f>
        <v>703.07526568125513</v>
      </c>
      <c r="AH46" s="16" t="s">
        <v>40964</v>
      </c>
      <c r="AI46" s="33">
        <f>IF(D6L1639C15=0,0,D6L1639C11/D6L1639C15)</f>
        <v>0.19185732766169494</v>
      </c>
      <c r="AJ46" s="16" t="s">
        <v>40965</v>
      </c>
      <c r="AK46" s="33">
        <f>IF(D6L1639C5=0,0,D6L1639C11/D6L1639C5)</f>
        <v>1.0224976861885171E-2</v>
      </c>
      <c r="AL46" s="16" t="s">
        <v>40966</v>
      </c>
      <c r="AM46" s="33">
        <f>D6L1639C8*CHOOSE(MIN(D6L1639C9,RUN_YEARS),B7L812C4,B7L812C13,B7L812C22,B7L812C31,B7L812C40)</f>
        <v>2435.8136823752398</v>
      </c>
      <c r="AN46" s="16" t="s">
        <v>40967</v>
      </c>
      <c r="AO46" s="33">
        <f>D6L1639C8-D6L1639C18</f>
        <v>5479.5181628122627</v>
      </c>
      <c r="AP46" s="16" t="s">
        <v>40968</v>
      </c>
      <c r="AQ46" s="33">
        <f>CHOOSE(MIN(D6L1639C9,RUN_YEARS),B7L812C2,B7L812C11,B7L812C20,B7L812C29,B7L812C38)</f>
        <v>155.03356079318721</v>
      </c>
      <c r="AR46" s="16" t="s">
        <v>40969</v>
      </c>
      <c r="AS46" s="33">
        <f>IF(D6L1639C20=0,0,D6L1639C18/D6L1639C20)</f>
        <v>15.711525104068171</v>
      </c>
      <c r="AT46" s="16" t="s">
        <v>40970</v>
      </c>
      <c r="AU46" s="33">
        <f>IF(D6L1639C5=0,0,D6L1639C18/D6L1639C5)</f>
        <v>0.18464016897961444</v>
      </c>
      <c r="AV46" s="16" t="s">
        <v>40971</v>
      </c>
      <c r="AW46" s="33">
        <f>CHOOSE(MIN(D6L1639C9,RUN_YEARS),B7L812C1,B7L812C10,B7L812C19,B7L812C28,B7L812C37)</f>
        <v>348.75787846931911</v>
      </c>
      <c r="AX46" s="16" t="s">
        <v>40972</v>
      </c>
      <c r="AY46" s="33">
        <f>IF(D6L1639C23=0,0,D6L1639C19/D6L1639C23)</f>
        <v>15.711525104068169</v>
      </c>
      <c r="AZ46" s="16" t="s">
        <v>40973</v>
      </c>
      <c r="BA46" s="33">
        <f>IF(D6L1639C5=0,0,D6L1639C19/D6L1639C5)</f>
        <v>0.41535983102038554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13917.526286550306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13554.87301426474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5458.214532934453</v>
      </c>
      <c r="R47" s="16" t="s">
        <v>40977</v>
      </c>
      <c r="S47" s="15">
        <f>SUM(D6L1638C8:D6L1639C8)</f>
        <v>8096.658481330287</v>
      </c>
      <c r="U47" s="21" t="str">
        <f>NULL_VALUE</f>
        <v>n/a</v>
      </c>
      <c r="V47" s="16" t="s">
        <v>40978</v>
      </c>
      <c r="W47" s="33">
        <f>SUM(D6L1638C10:D6L1639C10)</f>
        <v>5318.6892396683024</v>
      </c>
      <c r="X47" s="16" t="s">
        <v>40979</v>
      </c>
      <c r="Y47" s="33">
        <f>SUM(D6L1638C11:D6L1639C11)</f>
        <v>139.52529326615038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7.6326926792306626E-2</v>
      </c>
      <c r="AD47" s="16" t="s">
        <v>40981</v>
      </c>
      <c r="AE47" s="33">
        <f>IF(D6L1640C5=0,0,D6L1640C10/D6L1640C5)</f>
        <v>0.39238207794872548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0.19845000965999748</v>
      </c>
      <c r="AJ47" s="16" t="s">
        <v>40983</v>
      </c>
      <c r="AK47" s="33">
        <f>IF(D6L1640C5=0,0,D6L1640C11/D6L1640C5)</f>
        <v>1.0293367788788444E-2</v>
      </c>
      <c r="AL47" s="16" t="s">
        <v>40984</v>
      </c>
      <c r="AM47" s="33">
        <f>SUM(D6L1638C18:D6L1639C18)</f>
        <v>2491.6139836050875</v>
      </c>
      <c r="AN47" s="16" t="s">
        <v>40985</v>
      </c>
      <c r="AO47" s="33">
        <f>SUM(D6L1638C19:D6L1639C19)</f>
        <v>5605.0444977251991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16.071449116290818</v>
      </c>
      <c r="AT47" s="16" t="s">
        <v>40987</v>
      </c>
      <c r="AU47" s="33">
        <f>IF(D6L1640C5=0,0,D6L1640C18/D6L1640C5)</f>
        <v>0.18381684439116383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16.071449116290818</v>
      </c>
      <c r="AZ47" s="16" t="s">
        <v>40989</v>
      </c>
      <c r="BA47" s="33">
        <f>IF(D6L1640C5=0,0,D6L1640C19/D6L1640C5)</f>
        <v>0.41350770987132224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35945.196190870396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35375.707966424787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8870.032009014476</v>
      </c>
      <c r="R48" s="16" t="s">
        <v>40994</v>
      </c>
      <c r="S48" s="15">
        <f>SUM(D6L1628C8,D6L1637C8,D6L1640C8)</f>
        <v>26505.675957410309</v>
      </c>
      <c r="U48" s="21" t="str">
        <f>NULL_VALUE</f>
        <v>n/a</v>
      </c>
      <c r="V48" s="16" t="s">
        <v>40995</v>
      </c>
      <c r="W48" s="33">
        <f>SUM(D6L1628C10,D6L1637C10,D6L1640C10)</f>
        <v>8643.292328873591</v>
      </c>
      <c r="X48" s="16" t="s">
        <v>40996</v>
      </c>
      <c r="Y48" s="33">
        <f>SUM(D6L1628C11,D6L1637C11,D6L1640C11)</f>
        <v>226.73968014088484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0.12403731654598096</v>
      </c>
      <c r="AD48" s="16" t="s">
        <v>40998</v>
      </c>
      <c r="AE48" s="33">
        <f>IF(D6L1641C5=0,0,D6L1641C10/D6L1641C5)</f>
        <v>0.24432846226221031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0.32249702301955119</v>
      </c>
      <c r="AJ48" s="16" t="s">
        <v>41000</v>
      </c>
      <c r="AK48" s="33">
        <f>IF(D6L1641C5=0,0,D6L1641C11/D6L1641C5)</f>
        <v>6.4094739914769844E-3</v>
      </c>
      <c r="AL48" s="16" t="s">
        <v>41001</v>
      </c>
      <c r="AM48" s="33">
        <f>SUM(D6L1628C18,D6L1637C18,D6L1640C18)</f>
        <v>8156.6874794919058</v>
      </c>
      <c r="AN48" s="16" t="s">
        <v>41002</v>
      </c>
      <c r="AO48" s="33">
        <f>SUM(D6L1628C19,D6L1637C19,D6L1640C19)</f>
        <v>18348.988477918407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52.612398488175231</v>
      </c>
      <c r="AT48" s="16" t="s">
        <v>41004</v>
      </c>
      <c r="AU48" s="33">
        <f>IF(D6L1641C5=0,0,D6L1641C18/D6L1641C5)</f>
        <v>0.23057312343355638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52.612398488175231</v>
      </c>
      <c r="AZ48" s="16" t="s">
        <v>41006</v>
      </c>
      <c r="BA48" s="33">
        <f>IF(D6L1641C5=0,0,D6L1641C19/D6L1641C5)</f>
        <v>0.51868894031275636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1423.1739273333333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1223.9295775066666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611.96478875333332</v>
      </c>
      <c r="R8" s="16" t="s">
        <v>41016</v>
      </c>
      <c r="S8" s="15">
        <f>D6L1701C5-D6L1701C7</f>
        <v>611.96478875333332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590.84690345642662</v>
      </c>
      <c r="X8" s="16" t="s">
        <v>41018</v>
      </c>
      <c r="Y8" s="33">
        <f>D6L1701C7-D6L1701C10</f>
        <v>21.117885296906707</v>
      </c>
      <c r="Z8" s="16" t="s">
        <v>41019</v>
      </c>
      <c r="AA8" s="33">
        <f>CHOOSE(MIN(D6L1701C9,RUN_YEARS),B7L816C7,B7L816C16,B7L816C25,B7L816C34,B7L816C43)</f>
        <v>3601608.333333333</v>
      </c>
      <c r="AB8" s="16" t="s">
        <v>41020</v>
      </c>
      <c r="AC8" s="33">
        <f>IF(D6L1701C12=0,0,D6L1701C10/D6L1701C12)</f>
        <v>1.6405084861340004E-4</v>
      </c>
      <c r="AD8" s="16" t="s">
        <v>41021</v>
      </c>
      <c r="AE8" s="33">
        <f>IF(D6L1701C5=0,0,D6L1701C10/D6L1701C5)</f>
        <v>0.48274583302421115</v>
      </c>
      <c r="AF8" s="16" t="s">
        <v>41022</v>
      </c>
      <c r="AG8" s="33">
        <f>CHOOSE(MIN(D6L1701C9,RUN_YEARS),B7L816C5,B7L816C14,B7L816C23,B7L816C32,B7L816C41)</f>
        <v>49510.646512253894</v>
      </c>
      <c r="AH8" s="16" t="s">
        <v>41023</v>
      </c>
      <c r="AI8" s="33">
        <f>IF(D6L1701C15=0,0,D6L1701C11/D6L1701C15)</f>
        <v>4.265322063948413E-4</v>
      </c>
      <c r="AJ8" s="16" t="s">
        <v>41024</v>
      </c>
      <c r="AK8" s="33">
        <f>IF(D6L1701C5=0,0,D6L1701C11/D6L1701C5)</f>
        <v>1.7254166975788833E-2</v>
      </c>
      <c r="AL8" s="16" t="s">
        <v>41025</v>
      </c>
      <c r="AM8" s="33">
        <f>D6L1701C8*CHOOSE(MIN(D6L1701C9,RUN_YEARS),B7L816C4,B7L816C13,B7L816C22,B7L816C31,B7L816C40)</f>
        <v>160.15457735090516</v>
      </c>
      <c r="AN8" s="16" t="s">
        <v>41026</v>
      </c>
      <c r="AO8" s="33">
        <f>D6L1701C8-D6L1701C18</f>
        <v>451.81021140242819</v>
      </c>
      <c r="AP8" s="16" t="s">
        <v>41027</v>
      </c>
      <c r="AQ8" s="33">
        <f>CHOOSE(MIN(D6L1701C9,RUN_YEARS),B7L816C2,B7L816C11,B7L816C20,B7L816C29,B7L816C38)</f>
        <v>8682.3313109605479</v>
      </c>
      <c r="AR8" s="16" t="s">
        <v>41028</v>
      </c>
      <c r="AS8" s="33">
        <f>IF(D6L1701C20=0,0,D6L1701C18/D6L1701C20)</f>
        <v>1.8446033860597615E-2</v>
      </c>
      <c r="AT8" s="16" t="s">
        <v>41029</v>
      </c>
      <c r="AU8" s="33">
        <f>IF(D6L1701C5=0,0,D6L1701C18/D6L1701C5)</f>
        <v>0.13085277151089422</v>
      </c>
      <c r="AV8" s="16" t="s">
        <v>41030</v>
      </c>
      <c r="AW8" s="33">
        <f>CHOOSE(MIN(D6L1701C9,RUN_YEARS),B7L816C1,B7L816C10,B7L816C19,B7L816C28,B7L816C37)</f>
        <v>24493.623660072284</v>
      </c>
      <c r="AX8" s="16" t="s">
        <v>41031</v>
      </c>
      <c r="AY8" s="33">
        <f>IF(D6L1701C23=0,0,D6L1701C19/D6L1701C23)</f>
        <v>1.8446033860597615E-2</v>
      </c>
      <c r="AZ8" s="16" t="s">
        <v>41032</v>
      </c>
      <c r="BA8" s="33">
        <f>IF(D6L1701C5=0,0,D6L1701C19/D6L1701C5)</f>
        <v>0.36914722848910581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4.0034076307575699</v>
      </c>
      <c r="J9" s="16" t="s">
        <v>41053</v>
      </c>
      <c r="K9" s="21">
        <f>IF(FLOW_THRU_100PCT="Y",1,INDEX(VariabilityMatrix,D6L1702C1,D6L1702C9))</f>
        <v>0.65646204463521418</v>
      </c>
      <c r="L9" s="16" t="s">
        <v>41033</v>
      </c>
      <c r="M9" s="15">
        <f>IF(D6L1702C2&lt;&gt;0,D6L1702C2*D6L1702C4,D6L1702C3*D6L1702C4)</f>
        <v>2.6280851587953329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1.3140425793976664</v>
      </c>
      <c r="R9" s="16" t="s">
        <v>41035</v>
      </c>
      <c r="S9" s="15">
        <f>D6L1702C5-D6L1702C7</f>
        <v>1.3140425793976664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1.2683004932407729</v>
      </c>
      <c r="X9" s="16" t="s">
        <v>41037</v>
      </c>
      <c r="Y9" s="33">
        <f>D6L1702C7-D6L1702C10</f>
        <v>4.5742086156893569E-2</v>
      </c>
      <c r="Z9" s="16" t="s">
        <v>41038</v>
      </c>
      <c r="AA9" s="33">
        <f>CHOOSE(MIN(D6L1702C9,RUN_YEARS),B7L816C7,B7L816C16,B7L816C25,B7L816C34,B7L816C43)</f>
        <v>3704871</v>
      </c>
      <c r="AB9" s="16" t="s">
        <v>41039</v>
      </c>
      <c r="AC9" s="33">
        <f>IF(D6L1702C12=0,0,D6L1702C10/D6L1702C12)</f>
        <v>3.4233324000775546E-7</v>
      </c>
      <c r="AD9" s="16" t="s">
        <v>41040</v>
      </c>
      <c r="AE9" s="33">
        <f>IF(D6L1702C5=0,0,D6L1702C10/D6L1702C5)</f>
        <v>0.48259489955878715</v>
      </c>
      <c r="AF9" s="16" t="s">
        <v>41041</v>
      </c>
      <c r="AG9" s="33">
        <f>CHOOSE(MIN(D6L1702C9,RUN_YEARS),B7L816C5,B7L816C14,B7L816C23,B7L816C32,B7L816C41)</f>
        <v>51391.766864196674</v>
      </c>
      <c r="AH9" s="16" t="s">
        <v>41042</v>
      </c>
      <c r="AI9" s="33">
        <f>IF(D6L1702C15=0,0,D6L1702C11/D6L1702C15)</f>
        <v>8.9006642402016555E-7</v>
      </c>
      <c r="AJ9" s="16" t="s">
        <v>41043</v>
      </c>
      <c r="AK9" s="33">
        <f>IF(D6L1702C5=0,0,D6L1702C11/D6L1702C5)</f>
        <v>1.740510044121284E-2</v>
      </c>
      <c r="AL9" s="16" t="s">
        <v>41044</v>
      </c>
      <c r="AM9" s="33">
        <f>D6L1702C8*CHOOSE(MIN(D6L1702C9,RUN_YEARS),B7L816C4,B7L816C13,B7L816C22,B7L816C31,B7L816C40)</f>
        <v>0.33086733313797662</v>
      </c>
      <c r="AN9" s="16" t="s">
        <v>41045</v>
      </c>
      <c r="AO9" s="33">
        <f>D6L1702C8-D6L1702C18</f>
        <v>0.98317524625968988</v>
      </c>
      <c r="AP9" s="16" t="s">
        <v>41046</v>
      </c>
      <c r="AQ9" s="33">
        <f>CHOOSE(MIN(D6L1702C9,RUN_YEARS),B7L816C2,B7L816C11,B7L816C20,B7L816C29,B7L816C38)</f>
        <v>8557.7000464748508</v>
      </c>
      <c r="AR9" s="16" t="s">
        <v>41047</v>
      </c>
      <c r="AS9" s="33">
        <f>IF(D6L1702C20=0,0,D6L1702C18/D6L1702C20)</f>
        <v>3.8663114077510797E-5</v>
      </c>
      <c r="AT9" s="16" t="s">
        <v>41048</v>
      </c>
      <c r="AU9" s="33">
        <f>IF(D6L1702C5=0,0,D6L1702C18/D6L1702C5)</f>
        <v>0.12589673208673355</v>
      </c>
      <c r="AV9" s="16" t="s">
        <v>41049</v>
      </c>
      <c r="AW9" s="33">
        <f>CHOOSE(MIN(D6L1702C9,RUN_YEARS),B7L816C1,B7L816C10,B7L816C19,B7L816C28,B7L816C37)</f>
        <v>25429.282397911506</v>
      </c>
      <c r="AX9" s="16" t="s">
        <v>41050</v>
      </c>
      <c r="AY9" s="33">
        <f>IF(D6L1702C23=0,0,D6L1702C19/D6L1702C23)</f>
        <v>3.8663114077510797E-5</v>
      </c>
      <c r="AZ9" s="16" t="s">
        <v>41051</v>
      </c>
      <c r="BA9" s="33">
        <f>IF(D6L1702C5=0,0,D6L1702C19/D6L1702C5)</f>
        <v>0.37410326791326648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0.30025283701597255</v>
      </c>
      <c r="J10" s="16" t="s">
        <v>41074</v>
      </c>
      <c r="K10" s="21">
        <f>IF(FLOW_THRU_100PCT="Y",1,INDEX(VariabilityMatrix,D6L1703C1,D6L1703C9))</f>
        <v>0.65646204463521418</v>
      </c>
      <c r="L10" s="16" t="s">
        <v>41054</v>
      </c>
      <c r="M10" s="15">
        <f>IF(D6L1703C2&lt;&gt;0,D6L1703C2*D6L1703C4,D6L1703C3*D6L1703C4)</f>
        <v>0.19710459129502905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9.8552295647514526E-2</v>
      </c>
      <c r="R10" s="16" t="s">
        <v>41056</v>
      </c>
      <c r="S10" s="15">
        <f>D6L1703C5-D6L1703C7</f>
        <v>9.8552295647514526E-2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9.5121670438600342E-2</v>
      </c>
      <c r="X10" s="16" t="s">
        <v>41058</v>
      </c>
      <c r="Y10" s="33">
        <f>D6L1703C7-D6L1703C10</f>
        <v>3.4306252089141842E-3</v>
      </c>
      <c r="Z10" s="16" t="s">
        <v>41059</v>
      </c>
      <c r="AA10" s="33">
        <f>CHOOSE(MIN(D6L1703C9,RUN_YEARS),B7L816C7,B7L816C16,B7L816C25,B7L816C34,B7L816C43)</f>
        <v>3704871</v>
      </c>
      <c r="AB10" s="16" t="s">
        <v>41060</v>
      </c>
      <c r="AC10" s="33">
        <f>IF(D6L1703C12=0,0,D6L1703C10/D6L1703C12)</f>
        <v>2.5674759104595098E-8</v>
      </c>
      <c r="AD10" s="16" t="s">
        <v>41061</v>
      </c>
      <c r="AE10" s="33">
        <f>IF(D6L1703C5=0,0,D6L1703C10/D6L1703C5)</f>
        <v>0.48259489955878715</v>
      </c>
      <c r="AF10" s="16" t="s">
        <v>41062</v>
      </c>
      <c r="AG10" s="33">
        <f>CHOOSE(MIN(D6L1703C9,RUN_YEARS),B7L816C5,B7L816C14,B7L816C23,B7L816C32,B7L816C41)</f>
        <v>51391.766864196674</v>
      </c>
      <c r="AH10" s="16" t="s">
        <v>41063</v>
      </c>
      <c r="AI10" s="33">
        <f>IF(D6L1703C15=0,0,D6L1703C11/D6L1703C15)</f>
        <v>6.67543736719473E-8</v>
      </c>
      <c r="AJ10" s="16" t="s">
        <v>41064</v>
      </c>
      <c r="AK10" s="33">
        <f>IF(D6L1703C5=0,0,D6L1703C11/D6L1703C5)</f>
        <v>1.7405100441212826E-2</v>
      </c>
      <c r="AL10" s="16" t="s">
        <v>41065</v>
      </c>
      <c r="AM10" s="33">
        <f>D6L1703C8*CHOOSE(MIN(D6L1703C9,RUN_YEARS),B7L816C4,B7L816C13,B7L816C22,B7L816C31,B7L816C40)</f>
        <v>2.4814823923335387E-2</v>
      </c>
      <c r="AN10" s="16" t="s">
        <v>41066</v>
      </c>
      <c r="AO10" s="33">
        <f>D6L1703C8-D6L1703C18</f>
        <v>7.3737471724179132E-2</v>
      </c>
      <c r="AP10" s="16" t="s">
        <v>41067</v>
      </c>
      <c r="AQ10" s="33">
        <f>CHOOSE(MIN(D6L1703C9,RUN_YEARS),B7L816C2,B7L816C11,B7L816C20,B7L816C29,B7L816C38)</f>
        <v>8557.7000464748508</v>
      </c>
      <c r="AR10" s="16" t="s">
        <v>41068</v>
      </c>
      <c r="AS10" s="33">
        <f>IF(D6L1703C20=0,0,D6L1703C18/D6L1703C20)</f>
        <v>2.8997071396019877E-6</v>
      </c>
      <c r="AT10" s="16" t="s">
        <v>41069</v>
      </c>
      <c r="AU10" s="33">
        <f>IF(D6L1703C5=0,0,D6L1703C18/D6L1703C5)</f>
        <v>0.12589673208673355</v>
      </c>
      <c r="AV10" s="16" t="s">
        <v>41070</v>
      </c>
      <c r="AW10" s="33">
        <f>CHOOSE(MIN(D6L1703C9,RUN_YEARS),B7L816C1,B7L816C10,B7L816C19,B7L816C28,B7L816C37)</f>
        <v>25429.282397911506</v>
      </c>
      <c r="AX10" s="16" t="s">
        <v>41071</v>
      </c>
      <c r="AY10" s="33">
        <f>IF(D6L1703C23=0,0,D6L1703C19/D6L1703C23)</f>
        <v>2.8997071396019873E-6</v>
      </c>
      <c r="AZ10" s="16" t="s">
        <v>41072</v>
      </c>
      <c r="BA10" s="33">
        <f>IF(D6L1703C5=0,0,D6L1703C19/D6L1703C5)</f>
        <v>0.37410326791326642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0.67079570174770131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3657382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49207.53236584668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8137.0916097313348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24368.312453347215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11.132442566186571</v>
      </c>
      <c r="J12" s="16" t="s">
        <v>41116</v>
      </c>
      <c r="K12" s="21">
        <f>IF(FLOW_THRU_100PCT="Y",1,INDEX(VariabilityMatrix,D6L1705C1,D6L1705C9))</f>
        <v>0.33802173659965989</v>
      </c>
      <c r="L12" s="16" t="s">
        <v>41096</v>
      </c>
      <c r="M12" s="15">
        <f>IF(D6L1705C2&lt;&gt;0,D6L1705C2*D6L1705C4,D6L1705C3*D6L1705C4)</f>
        <v>3.7630075688183591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1.8815037844091795</v>
      </c>
      <c r="R12" s="16" t="s">
        <v>41098</v>
      </c>
      <c r="S12" s="15">
        <f>D6L1705C5-D6L1705C7</f>
        <v>1.8815037844091795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1.8160082597128517</v>
      </c>
      <c r="X12" s="16" t="s">
        <v>41100</v>
      </c>
      <c r="Y12" s="33">
        <f>D6L1705C7-D6L1705C10</f>
        <v>6.54955246963278E-2</v>
      </c>
      <c r="Z12" s="16" t="s">
        <v>41101</v>
      </c>
      <c r="AA12" s="33">
        <f>CHOOSE(MIN(D6L1705C9,RUN_YEARS),B7L816C7,B7L816C16,B7L816C25,B7L816C34,B7L816C43)</f>
        <v>3704871</v>
      </c>
      <c r="AB12" s="16" t="s">
        <v>41102</v>
      </c>
      <c r="AC12" s="33">
        <f>IF(D6L1705C12=0,0,D6L1705C10/D6L1705C12)</f>
        <v>4.9016774395460779E-7</v>
      </c>
      <c r="AD12" s="16" t="s">
        <v>41103</v>
      </c>
      <c r="AE12" s="33">
        <f>IF(D6L1705C5=0,0,D6L1705C10/D6L1705C5)</f>
        <v>0.48259489955878715</v>
      </c>
      <c r="AF12" s="16" t="s">
        <v>41104</v>
      </c>
      <c r="AG12" s="33">
        <f>CHOOSE(MIN(D6L1705C9,RUN_YEARS),B7L816C5,B7L816C14,B7L816C23,B7L816C32,B7L816C41)</f>
        <v>51391.766864196674</v>
      </c>
      <c r="AH12" s="16" t="s">
        <v>41105</v>
      </c>
      <c r="AI12" s="33">
        <f>IF(D6L1705C15=0,0,D6L1705C11/D6L1705C15)</f>
        <v>1.2744361342819847E-6</v>
      </c>
      <c r="AJ12" s="16" t="s">
        <v>41106</v>
      </c>
      <c r="AK12" s="33">
        <f>IF(D6L1705C5=0,0,D6L1705C11/D6L1705C5)</f>
        <v>1.7405100441212872E-2</v>
      </c>
      <c r="AL12" s="16" t="s">
        <v>41107</v>
      </c>
      <c r="AM12" s="33">
        <f>D6L1705C8*CHOOSE(MIN(D6L1705C9,RUN_YEARS),B7L816C4,B7L816C13,B7L816C22,B7L816C31,B7L816C40)</f>
        <v>0.47375035573187552</v>
      </c>
      <c r="AN12" s="16" t="s">
        <v>41108</v>
      </c>
      <c r="AO12" s="33">
        <f>D6L1705C8-D6L1705C18</f>
        <v>1.4077534286773039</v>
      </c>
      <c r="AP12" s="16" t="s">
        <v>41109</v>
      </c>
      <c r="AQ12" s="33">
        <f>CHOOSE(MIN(D6L1705C9,RUN_YEARS),B7L816C2,B7L816C11,B7L816C20,B7L816C29,B7L816C38)</f>
        <v>8557.7000464748508</v>
      </c>
      <c r="AR12" s="16" t="s">
        <v>41110</v>
      </c>
      <c r="AS12" s="33">
        <f>IF(D6L1705C20=0,0,D6L1705C18/D6L1705C20)</f>
        <v>5.5359542068435335E-5</v>
      </c>
      <c r="AT12" s="16" t="s">
        <v>41111</v>
      </c>
      <c r="AU12" s="33">
        <f>IF(D6L1705C5=0,0,D6L1705C18/D6L1705C5)</f>
        <v>0.12589673208673355</v>
      </c>
      <c r="AV12" s="16" t="s">
        <v>41112</v>
      </c>
      <c r="AW12" s="33">
        <f>CHOOSE(MIN(D6L1705C9,RUN_YEARS),B7L816C1,B7L816C10,B7L816C19,B7L816C28,B7L816C37)</f>
        <v>25429.282397911506</v>
      </c>
      <c r="AX12" s="16" t="s">
        <v>41113</v>
      </c>
      <c r="AY12" s="33">
        <f>IF(D6L1705C23=0,0,D6L1705C19/D6L1705C23)</f>
        <v>5.5359542068435328E-5</v>
      </c>
      <c r="AZ12" s="16" t="s">
        <v>41114</v>
      </c>
      <c r="BA12" s="33">
        <f>IF(D6L1705C5=0,0,D6L1705C19/D6L1705C5)</f>
        <v>0.37410326791326642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1.8109824522089371</v>
      </c>
      <c r="J13" s="16" t="s">
        <v>41137</v>
      </c>
      <c r="K13" s="21">
        <f>IF(FLOW_THRU_100PCT="Y",1,INDEX(VariabilityMatrix,D6L1706C1,D6L1706C9))</f>
        <v>0.65646204463521418</v>
      </c>
      <c r="L13" s="16" t="s">
        <v>41117</v>
      </c>
      <c r="M13" s="15">
        <f>IF(D6L1706C2&lt;&gt;0,D6L1706C2*D6L1706C4,D6L1706C3*D6L1706C4)</f>
        <v>1.1888412433755728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0.59442062168778642</v>
      </c>
      <c r="R13" s="16" t="s">
        <v>41119</v>
      </c>
      <c r="S13" s="15">
        <f>D6L1706C5-D6L1706C7</f>
        <v>0.59442062168778642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0.57372872043817824</v>
      </c>
      <c r="X13" s="16" t="s">
        <v>41121</v>
      </c>
      <c r="Y13" s="33">
        <f>D6L1706C7-D6L1706C10</f>
        <v>2.069190124960818E-2</v>
      </c>
      <c r="Z13" s="16" t="s">
        <v>41122</v>
      </c>
      <c r="AA13" s="33">
        <f>CHOOSE(MIN(D6L1706C9,RUN_YEARS),B7L816C7,B7L816C16,B7L816C25,B7L816C34,B7L816C43)</f>
        <v>3704871</v>
      </c>
      <c r="AB13" s="16" t="s">
        <v>41123</v>
      </c>
      <c r="AC13" s="33">
        <f>IF(D6L1706C12=0,0,D6L1706C10/D6L1706C12)</f>
        <v>1.5485794793885623E-7</v>
      </c>
      <c r="AD13" s="16" t="s">
        <v>41124</v>
      </c>
      <c r="AE13" s="33">
        <f>IF(D6L1706C5=0,0,D6L1706C10/D6L1706C5)</f>
        <v>0.4825948995587872</v>
      </c>
      <c r="AF13" s="16" t="s">
        <v>41125</v>
      </c>
      <c r="AG13" s="33">
        <f>CHOOSE(MIN(D6L1706C9,RUN_YEARS),B7L816C5,B7L816C14,B7L816C23,B7L816C32,B7L816C41)</f>
        <v>51391.766864196674</v>
      </c>
      <c r="AH13" s="16" t="s">
        <v>41126</v>
      </c>
      <c r="AI13" s="33">
        <f>IF(D6L1706C15=0,0,D6L1706C11/D6L1706C15)</f>
        <v>4.026306646410263E-7</v>
      </c>
      <c r="AJ13" s="16" t="s">
        <v>41127</v>
      </c>
      <c r="AK13" s="33">
        <f>IF(D6L1706C5=0,0,D6L1706C11/D6L1706C5)</f>
        <v>1.7405100441212819E-2</v>
      </c>
      <c r="AL13" s="16" t="s">
        <v>41128</v>
      </c>
      <c r="AM13" s="33">
        <f>D6L1706C8*CHOOSE(MIN(D6L1706C9,RUN_YEARS),B7L816C4,B7L816C13,B7L816C22,B7L816C31,B7L816C40)</f>
        <v>0.14967122751091369</v>
      </c>
      <c r="AN13" s="16" t="s">
        <v>41129</v>
      </c>
      <c r="AO13" s="33">
        <f>D6L1706C8-D6L1706C18</f>
        <v>0.44474939417687276</v>
      </c>
      <c r="AP13" s="16" t="s">
        <v>41130</v>
      </c>
      <c r="AQ13" s="33">
        <f>CHOOSE(MIN(D6L1706C9,RUN_YEARS),B7L816C2,B7L816C11,B7L816C20,B7L816C29,B7L816C38)</f>
        <v>8557.7000464748508</v>
      </c>
      <c r="AR13" s="16" t="s">
        <v>41131</v>
      </c>
      <c r="AS13" s="33">
        <f>IF(D6L1706C20=0,0,D6L1706C18/D6L1706C20)</f>
        <v>1.748965571334407E-5</v>
      </c>
      <c r="AT13" s="16" t="s">
        <v>41132</v>
      </c>
      <c r="AU13" s="33">
        <f>IF(D6L1706C5=0,0,D6L1706C18/D6L1706C5)</f>
        <v>0.12589673208673355</v>
      </c>
      <c r="AV13" s="16" t="s">
        <v>41133</v>
      </c>
      <c r="AW13" s="33">
        <f>CHOOSE(MIN(D6L1706C9,RUN_YEARS),B7L816C1,B7L816C10,B7L816C19,B7L816C28,B7L816C37)</f>
        <v>25429.282397911506</v>
      </c>
      <c r="AX13" s="16" t="s">
        <v>41134</v>
      </c>
      <c r="AY13" s="33">
        <f>IF(D6L1706C23=0,0,D6L1706C19/D6L1706C23)</f>
        <v>1.748965571334407E-5</v>
      </c>
      <c r="AZ13" s="16" t="s">
        <v>41135</v>
      </c>
      <c r="BA13" s="33">
        <f>IF(D6L1706C5=0,0,D6L1706C19/D6L1706C5)</f>
        <v>0.37410326791326648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0.28426199914885991</v>
      </c>
      <c r="J14" s="16" t="s">
        <v>41158</v>
      </c>
      <c r="K14" s="21">
        <f>IF(FLOW_THRU_100PCT="Y",1,INDEX(VariabilityMatrix,D6L1707C1,D6L1707C9))</f>
        <v>0.67079570174770131</v>
      </c>
      <c r="L14" s="16" t="s">
        <v>41138</v>
      </c>
      <c r="M14" s="15">
        <f>IF(D6L1707C2&lt;&gt;0,D6L1707C2*D6L1707C4,D6L1707C3*D6L1707C4)</f>
        <v>0.19068172719926396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9.5340863599631981E-2</v>
      </c>
      <c r="R14" s="16" t="s">
        <v>41140</v>
      </c>
      <c r="S14" s="15">
        <f>D6L1707C5-D6L1707C7</f>
        <v>9.5340863599631981E-2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9.2118450346125411E-2</v>
      </c>
      <c r="X14" s="16" t="s">
        <v>41142</v>
      </c>
      <c r="Y14" s="33">
        <f>D6L1707C7-D6L1707C10</f>
        <v>3.2224132535065703E-3</v>
      </c>
      <c r="Z14" s="16" t="s">
        <v>41143</v>
      </c>
      <c r="AA14" s="33">
        <f>CHOOSE(MIN(D6L1707C9,RUN_YEARS),B7L816C7,B7L816C16,B7L816C25,B7L816C34,B7L816C43)</f>
        <v>3657382</v>
      </c>
      <c r="AB14" s="16" t="s">
        <v>41144</v>
      </c>
      <c r="AC14" s="33">
        <f>IF(D6L1707C12=0,0,D6L1707C10/D6L1707C12)</f>
        <v>2.5186991773384736E-8</v>
      </c>
      <c r="AD14" s="16" t="s">
        <v>41145</v>
      </c>
      <c r="AE14" s="33">
        <f>IF(D6L1707C5=0,0,D6L1707C10/D6L1707C5)</f>
        <v>0.48310056605403451</v>
      </c>
      <c r="AF14" s="16" t="s">
        <v>41146</v>
      </c>
      <c r="AG14" s="33">
        <f>CHOOSE(MIN(D6L1707C9,RUN_YEARS),B7L816C5,B7L816C14,B7L816C23,B7L816C32,B7L816C41)</f>
        <v>49207.53236584668</v>
      </c>
      <c r="AH14" s="16" t="s">
        <v>41147</v>
      </c>
      <c r="AI14" s="33">
        <f>IF(D6L1707C15=0,0,D6L1707C11/D6L1707C15)</f>
        <v>6.5486178610800255E-8</v>
      </c>
      <c r="AJ14" s="16" t="s">
        <v>41148</v>
      </c>
      <c r="AK14" s="33">
        <f>IF(D6L1707C5=0,0,D6L1707C11/D6L1707C5)</f>
        <v>1.6899433945965478E-2</v>
      </c>
      <c r="AL14" s="16" t="s">
        <v>41149</v>
      </c>
      <c r="AM14" s="33">
        <f>D6L1707C8*CHOOSE(MIN(D6L1707C9,RUN_YEARS),B7L816C4,B7L816C13,B7L816C22,B7L816C31,B7L816C40)</f>
        <v>2.3866718892514825E-2</v>
      </c>
      <c r="AN14" s="16" t="s">
        <v>41150</v>
      </c>
      <c r="AO14" s="33">
        <f>D6L1707C8-D6L1707C18</f>
        <v>7.147414470711716E-2</v>
      </c>
      <c r="AP14" s="16" t="s">
        <v>41151</v>
      </c>
      <c r="AQ14" s="33">
        <f>CHOOSE(MIN(D6L1707C9,RUN_YEARS),B7L816C2,B7L816C11,B7L816C20,B7L816C29,B7L816C38)</f>
        <v>8137.0916097313348</v>
      </c>
      <c r="AR14" s="16" t="s">
        <v>41152</v>
      </c>
      <c r="AS14" s="33">
        <f>IF(D6L1707C20=0,0,D6L1707C18/D6L1707C20)</f>
        <v>2.9330773250693243E-6</v>
      </c>
      <c r="AT14" s="16" t="s">
        <v>41153</v>
      </c>
      <c r="AU14" s="33">
        <f>IF(D6L1707C5=0,0,D6L1707C18/D6L1707C5)</f>
        <v>0.12516521243576689</v>
      </c>
      <c r="AV14" s="16" t="s">
        <v>41154</v>
      </c>
      <c r="AW14" s="33">
        <f>CHOOSE(MIN(D6L1707C9,RUN_YEARS),B7L816C1,B7L816C10,B7L816C19,B7L816C28,B7L816C37)</f>
        <v>24368.312453347215</v>
      </c>
      <c r="AX14" s="16" t="s">
        <v>41155</v>
      </c>
      <c r="AY14" s="33">
        <f>IF(D6L1707C23=0,0,D6L1707C19/D6L1707C23)</f>
        <v>2.9330773250693247E-6</v>
      </c>
      <c r="AZ14" s="16" t="s">
        <v>41156</v>
      </c>
      <c r="BA14" s="33">
        <f>IF(D6L1707C5=0,0,D6L1707C19/D6L1707C5)</f>
        <v>0.37483478756423311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1.8414968448798728E-2</v>
      </c>
      <c r="J15" s="16" t="s">
        <v>41179</v>
      </c>
      <c r="K15" s="21">
        <f>IF(FLOW_THRU_100PCT="Y",1,INDEX(VariabilityMatrix,D6L1708C1,D6L1708C9))</f>
        <v>0.67079570174770131</v>
      </c>
      <c r="L15" s="16" t="s">
        <v>41159</v>
      </c>
      <c r="M15" s="15">
        <f>IF(D6L1708C2&lt;&gt;0,D6L1708C2*D6L1708C4,D6L1708C3*D6L1708C4)</f>
        <v>1.2352681683273721E-2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6.1763408416368607E-3</v>
      </c>
      <c r="R15" s="16" t="s">
        <v>41161</v>
      </c>
      <c r="S15" s="15">
        <f>D6L1708C5-D6L1708C7</f>
        <v>6.1763408416368607E-3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5.9675875134748389E-3</v>
      </c>
      <c r="X15" s="16" t="s">
        <v>41163</v>
      </c>
      <c r="Y15" s="33">
        <f>D6L1708C7-D6L1708C10</f>
        <v>2.0875332816202175E-4</v>
      </c>
      <c r="Z15" s="16" t="s">
        <v>41164</v>
      </c>
      <c r="AA15" s="33">
        <f>CHOOSE(MIN(D6L1708C9,RUN_YEARS),B7L816C7,B7L816C16,B7L816C25,B7L816C34,B7L816C43)</f>
        <v>3657382</v>
      </c>
      <c r="AB15" s="16" t="s">
        <v>41165</v>
      </c>
      <c r="AC15" s="33">
        <f>IF(D6L1708C12=0,0,D6L1708C10/D6L1708C12)</f>
        <v>1.6316555157418171E-9</v>
      </c>
      <c r="AD15" s="16" t="s">
        <v>41166</v>
      </c>
      <c r="AE15" s="33">
        <f>IF(D6L1708C5=0,0,D6L1708C10/D6L1708C5)</f>
        <v>0.48310056605403451</v>
      </c>
      <c r="AF15" s="16" t="s">
        <v>41167</v>
      </c>
      <c r="AG15" s="33">
        <f>CHOOSE(MIN(D6L1708C9,RUN_YEARS),B7L816C5,B7L816C14,B7L816C23,B7L816C32,B7L816C41)</f>
        <v>49207.53236584668</v>
      </c>
      <c r="AH15" s="16" t="s">
        <v>41168</v>
      </c>
      <c r="AI15" s="33">
        <f>IF(D6L1708C15=0,0,D6L1708C11/D6L1708C15)</f>
        <v>4.2423043409287175E-9</v>
      </c>
      <c r="AJ15" s="16" t="s">
        <v>41169</v>
      </c>
      <c r="AK15" s="33">
        <f>IF(D6L1708C5=0,0,D6L1708C11/D6L1708C5)</f>
        <v>1.6899433945965464E-2</v>
      </c>
      <c r="AL15" s="16" t="s">
        <v>41170</v>
      </c>
      <c r="AM15" s="33">
        <f>D6L1708C8*CHOOSE(MIN(D6L1708C9,RUN_YEARS),B7L816C4,B7L816C13,B7L816C22,B7L816C31,B7L816C40)</f>
        <v>1.5461260270383619E-3</v>
      </c>
      <c r="AN15" s="16" t="s">
        <v>41171</v>
      </c>
      <c r="AO15" s="33">
        <f>D6L1708C8-D6L1708C18</f>
        <v>4.6302148145984986E-3</v>
      </c>
      <c r="AP15" s="16" t="s">
        <v>41172</v>
      </c>
      <c r="AQ15" s="33">
        <f>CHOOSE(MIN(D6L1708C9,RUN_YEARS),B7L816C2,B7L816C11,B7L816C20,B7L816C29,B7L816C38)</f>
        <v>8137.0916097313348</v>
      </c>
      <c r="AR15" s="16" t="s">
        <v>41173</v>
      </c>
      <c r="AS15" s="33">
        <f>IF(D6L1708C20=0,0,D6L1708C18/D6L1708C20)</f>
        <v>1.9000966207499917E-7</v>
      </c>
      <c r="AT15" s="16" t="s">
        <v>41174</v>
      </c>
      <c r="AU15" s="33">
        <f>IF(D6L1708C5=0,0,D6L1708C18/D6L1708C5)</f>
        <v>0.12516521243576689</v>
      </c>
      <c r="AV15" s="16" t="s">
        <v>41175</v>
      </c>
      <c r="AW15" s="33">
        <f>CHOOSE(MIN(D6L1708C9,RUN_YEARS),B7L816C1,B7L816C10,B7L816C19,B7L816C28,B7L816C37)</f>
        <v>24368.312453347215</v>
      </c>
      <c r="AX15" s="16" t="s">
        <v>41176</v>
      </c>
      <c r="AY15" s="33">
        <f>IF(D6L1708C23=0,0,D6L1708C19/D6L1708C23)</f>
        <v>1.9000966207499919E-7</v>
      </c>
      <c r="AZ15" s="16" t="s">
        <v>41177</v>
      </c>
      <c r="BA15" s="33">
        <f>IF(D6L1708C5=0,0,D6L1708C19/D6L1708C5)</f>
        <v>0.37483478756423311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9.6042708373845306E-2</v>
      </c>
      <c r="J16" s="16" t="s">
        <v>41200</v>
      </c>
      <c r="K16" s="21">
        <f>IF(FLOW_THRU_100PCT="Y",1,INDEX(VariabilityMatrix,D6L1709C1,D6L1709C9))</f>
        <v>0.67079570174770131</v>
      </c>
      <c r="L16" s="16" t="s">
        <v>41180</v>
      </c>
      <c r="M16" s="15">
        <f>IF(D6L1709C2&lt;&gt;0,D6L1709C2*D6L1709C4,D6L1709C3*D6L1709C4)</f>
        <v>6.4425035961383395E-2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3.2212517980691698E-2</v>
      </c>
      <c r="R16" s="16" t="s">
        <v>41182</v>
      </c>
      <c r="S16" s="15">
        <f>D6L1709C5-D6L1709C7</f>
        <v>3.2212517980691698E-2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3.1123771340995848E-2</v>
      </c>
      <c r="X16" s="16" t="s">
        <v>41184</v>
      </c>
      <c r="Y16" s="33">
        <f>D6L1709C7-D6L1709C10</f>
        <v>1.0887466396958499E-3</v>
      </c>
      <c r="Z16" s="16" t="s">
        <v>41185</v>
      </c>
      <c r="AA16" s="33">
        <f>CHOOSE(MIN(D6L1709C9,RUN_YEARS),B7L816C7,B7L816C16,B7L816C25,B7L816C34,B7L816C43)</f>
        <v>3657382</v>
      </c>
      <c r="AB16" s="16" t="s">
        <v>41186</v>
      </c>
      <c r="AC16" s="33">
        <f>IF(D6L1709C12=0,0,D6L1709C10/D6L1709C12)</f>
        <v>8.5098497616589807E-9</v>
      </c>
      <c r="AD16" s="16" t="s">
        <v>41187</v>
      </c>
      <c r="AE16" s="33">
        <f>IF(D6L1709C5=0,0,D6L1709C10/D6L1709C5)</f>
        <v>0.48310056605403451</v>
      </c>
      <c r="AF16" s="16" t="s">
        <v>41188</v>
      </c>
      <c r="AG16" s="33">
        <f>CHOOSE(MIN(D6L1709C9,RUN_YEARS),B7L816C5,B7L816C14,B7L816C23,B7L816C32,B7L816C41)</f>
        <v>49207.53236584668</v>
      </c>
      <c r="AH16" s="16" t="s">
        <v>41189</v>
      </c>
      <c r="AI16" s="33">
        <f>IF(D6L1709C15=0,0,D6L1709C11/D6L1709C15)</f>
        <v>2.2125609380313347E-8</v>
      </c>
      <c r="AJ16" s="16" t="s">
        <v>41190</v>
      </c>
      <c r="AK16" s="33">
        <f>IF(D6L1709C5=0,0,D6L1709C11/D6L1709C5)</f>
        <v>1.6899433945965488E-2</v>
      </c>
      <c r="AL16" s="16" t="s">
        <v>41191</v>
      </c>
      <c r="AM16" s="33">
        <f>D6L1709C8*CHOOSE(MIN(D6L1709C9,RUN_YEARS),B7L816C4,B7L816C13,B7L816C22,B7L816C31,B7L816C40)</f>
        <v>8.0637733122884744E-3</v>
      </c>
      <c r="AN16" s="16" t="s">
        <v>41192</v>
      </c>
      <c r="AO16" s="33">
        <f>D6L1709C8-D6L1709C18</f>
        <v>2.4148744668403221E-2</v>
      </c>
      <c r="AP16" s="16" t="s">
        <v>41193</v>
      </c>
      <c r="AQ16" s="33">
        <f>CHOOSE(MIN(D6L1709C9,RUN_YEARS),B7L816C2,B7L816C11,B7L816C20,B7L816C29,B7L816C38)</f>
        <v>8137.0916097313348</v>
      </c>
      <c r="AR16" s="16" t="s">
        <v>41194</v>
      </c>
      <c r="AS16" s="33">
        <f>IF(D6L1709C20=0,0,D6L1709C18/D6L1709C20)</f>
        <v>9.9098961877789637E-7</v>
      </c>
      <c r="AT16" s="16" t="s">
        <v>41195</v>
      </c>
      <c r="AU16" s="33">
        <f>IF(D6L1709C5=0,0,D6L1709C18/D6L1709C5)</f>
        <v>0.12516521243576689</v>
      </c>
      <c r="AV16" s="16" t="s">
        <v>41196</v>
      </c>
      <c r="AW16" s="33">
        <f>CHOOSE(MIN(D6L1709C9,RUN_YEARS),B7L816C1,B7L816C10,B7L816C19,B7L816C28,B7L816C37)</f>
        <v>24368.312453347215</v>
      </c>
      <c r="AX16" s="16" t="s">
        <v>41197</v>
      </c>
      <c r="AY16" s="33">
        <f>IF(D6L1709C23=0,0,D6L1709C19/D6L1709C23)</f>
        <v>9.9098961877789637E-7</v>
      </c>
      <c r="AZ16" s="16" t="s">
        <v>41198</v>
      </c>
      <c r="BA16" s="33">
        <f>IF(D6L1709C5=0,0,D6L1709C19/D6L1709C5)</f>
        <v>0.37483478756423305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0.67079570174770131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3657382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49207.53236584668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8137.0916097313348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24368.312453347215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0.67079570174770131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3657382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49207.53236584668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8137.0916097313348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24368.312453347215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0.67079570174770131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3657382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49207.53236584668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8137.0916097313348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24368.312453347215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3.2783524336742233E-2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2.8193830929598318E-2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1.4096915464799159E-2</v>
      </c>
      <c r="R20" s="16" t="s">
        <v>41266</v>
      </c>
      <c r="S20" s="15">
        <f>D6L1713C5-D6L1713C7</f>
        <v>1.4096915464799159E-2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1.3620455681320693E-2</v>
      </c>
      <c r="X20" s="16" t="s">
        <v>41268</v>
      </c>
      <c r="Y20" s="33">
        <f>D6L1713C7-D6L1713C10</f>
        <v>4.7645978347846639E-4</v>
      </c>
      <c r="Z20" s="16" t="s">
        <v>41269</v>
      </c>
      <c r="AA20" s="33">
        <f>CHOOSE(MIN(D6L1713C9,RUN_YEARS),B7L816C7,B7L816C16,B7L816C25,B7L816C34,B7L816C43)</f>
        <v>3657382</v>
      </c>
      <c r="AB20" s="16" t="s">
        <v>41270</v>
      </c>
      <c r="AC20" s="33">
        <f>IF(D6L1713C12=0,0,D6L1713C10/D6L1713C12)</f>
        <v>3.7240998291457365E-9</v>
      </c>
      <c r="AD20" s="16" t="s">
        <v>41271</v>
      </c>
      <c r="AE20" s="33">
        <f>IF(D6L1713C5=0,0,D6L1713C10/D6L1713C5)</f>
        <v>0.48310056605403451</v>
      </c>
      <c r="AF20" s="16" t="s">
        <v>41272</v>
      </c>
      <c r="AG20" s="33">
        <f>CHOOSE(MIN(D6L1713C9,RUN_YEARS),B7L816C5,B7L816C14,B7L816C23,B7L816C32,B7L816C41)</f>
        <v>49207.53236584668</v>
      </c>
      <c r="AH20" s="16" t="s">
        <v>41273</v>
      </c>
      <c r="AI20" s="33">
        <f>IF(D6L1713C15=0,0,D6L1713C11/D6L1713C15)</f>
        <v>9.6826595557789315E-9</v>
      </c>
      <c r="AJ20" s="16" t="s">
        <v>41274</v>
      </c>
      <c r="AK20" s="33">
        <f>IF(D6L1713C5=0,0,D6L1713C11/D6L1713C5)</f>
        <v>1.689943394596552E-2</v>
      </c>
      <c r="AL20" s="16" t="s">
        <v>41275</v>
      </c>
      <c r="AM20" s="33">
        <f>D6L1713C8*CHOOSE(MIN(D6L1713C9,RUN_YEARS),B7L816C4,B7L816C13,B7L816C22,B7L816C31,B7L816C40)</f>
        <v>3.5288868376812687E-3</v>
      </c>
      <c r="AN20" s="16" t="s">
        <v>41276</v>
      </c>
      <c r="AO20" s="33">
        <f>D6L1713C8-D6L1713C18</f>
        <v>1.0568028627117891E-2</v>
      </c>
      <c r="AP20" s="16" t="s">
        <v>41277</v>
      </c>
      <c r="AQ20" s="33">
        <f>CHOOSE(MIN(D6L1713C9,RUN_YEARS),B7L816C2,B7L816C11,B7L816C20,B7L816C29,B7L816C38)</f>
        <v>8137.0916097313348</v>
      </c>
      <c r="AR20" s="16" t="s">
        <v>41278</v>
      </c>
      <c r="AS20" s="33">
        <f>IF(D6L1713C20=0,0,D6L1713C18/D6L1713C20)</f>
        <v>4.336791333971209E-7</v>
      </c>
      <c r="AT20" s="16" t="s">
        <v>41279</v>
      </c>
      <c r="AU20" s="33">
        <f>IF(D6L1713C5=0,0,D6L1713C18/D6L1713C5)</f>
        <v>0.12516521243576689</v>
      </c>
      <c r="AV20" s="16" t="s">
        <v>41280</v>
      </c>
      <c r="AW20" s="33">
        <f>CHOOSE(MIN(D6L1713C9,RUN_YEARS),B7L816C1,B7L816C10,B7L816C19,B7L816C28,B7L816C37)</f>
        <v>24368.312453347215</v>
      </c>
      <c r="AX20" s="16" t="s">
        <v>41281</v>
      </c>
      <c r="AY20" s="33">
        <f>IF(D6L1713C23=0,0,D6L1713C19/D6L1713C23)</f>
        <v>4.3367913339712095E-7</v>
      </c>
      <c r="AZ20" s="16" t="s">
        <v>41282</v>
      </c>
      <c r="BA20" s="33">
        <f>IF(D6L1713C5=0,0,D6L1713C19/D6L1713C5)</f>
        <v>0.37483478756423311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0.85653270692420846</v>
      </c>
      <c r="J21" s="16" t="s">
        <v>41304</v>
      </c>
      <c r="K21" s="21">
        <f>IF(FLOW_THRU_100PCT="Y",1,INDEX(VariabilityMatrix,D6L1714C1,D6L1714C9))</f>
        <v>0.65646204463521418</v>
      </c>
      <c r="L21" s="16" t="s">
        <v>41284</v>
      </c>
      <c r="M21" s="15">
        <f>IF(D6L1714C2&lt;&gt;0,D6L1714C2*D6L1714C4,D6L1714C3*D6L1714C4)</f>
        <v>0.56228121208440052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0.28114060604220026</v>
      </c>
      <c r="R21" s="16" t="s">
        <v>41286</v>
      </c>
      <c r="S21" s="15">
        <f>D6L1714C5-D6L1714C7</f>
        <v>0.28114060604220026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0.27135404506966437</v>
      </c>
      <c r="X21" s="16" t="s">
        <v>41288</v>
      </c>
      <c r="Y21" s="33">
        <f>D6L1714C7-D6L1714C10</f>
        <v>9.7865609725358849E-3</v>
      </c>
      <c r="Z21" s="16" t="s">
        <v>41289</v>
      </c>
      <c r="AA21" s="33">
        <f>CHOOSE(MIN(D6L1714C9,RUN_YEARS),B7L816C7,B7L816C16,B7L816C25,B7L816C34,B7L816C43)</f>
        <v>3704871</v>
      </c>
      <c r="AB21" s="16" t="s">
        <v>41290</v>
      </c>
      <c r="AC21" s="33">
        <f>IF(D6L1714C12=0,0,D6L1714C10/D6L1714C12)</f>
        <v>7.3242508327459819E-8</v>
      </c>
      <c r="AD21" s="16" t="s">
        <v>41291</v>
      </c>
      <c r="AE21" s="33">
        <f>IF(D6L1714C5=0,0,D6L1714C10/D6L1714C5)</f>
        <v>0.48259489955878715</v>
      </c>
      <c r="AF21" s="16" t="s">
        <v>41292</v>
      </c>
      <c r="AG21" s="33">
        <f>CHOOSE(MIN(D6L1714C9,RUN_YEARS),B7L816C5,B7L816C14,B7L816C23,B7L816C32,B7L816C41)</f>
        <v>51391.766864196674</v>
      </c>
      <c r="AH21" s="16" t="s">
        <v>41293</v>
      </c>
      <c r="AI21" s="33">
        <f>IF(D6L1714C15=0,0,D6L1714C11/D6L1714C15)</f>
        <v>1.9043052165139571E-7</v>
      </c>
      <c r="AJ21" s="16" t="s">
        <v>41294</v>
      </c>
      <c r="AK21" s="33">
        <f>IF(D6L1714C5=0,0,D6L1714C11/D6L1714C5)</f>
        <v>1.740510044121283E-2</v>
      </c>
      <c r="AL21" s="16" t="s">
        <v>41295</v>
      </c>
      <c r="AM21" s="33">
        <f>D6L1714C8*CHOOSE(MIN(D6L1714C9,RUN_YEARS),B7L816C4,B7L816C13,B7L816C22,B7L816C31,B7L816C40)</f>
        <v>7.0789367115193583E-2</v>
      </c>
      <c r="AN21" s="16" t="s">
        <v>41296</v>
      </c>
      <c r="AO21" s="33">
        <f>D6L1714C8-D6L1714C18</f>
        <v>0.21035123892700669</v>
      </c>
      <c r="AP21" s="16" t="s">
        <v>41297</v>
      </c>
      <c r="AQ21" s="33">
        <f>CHOOSE(MIN(D6L1714C9,RUN_YEARS),B7L816C2,B7L816C11,B7L816C20,B7L816C29,B7L816C38)</f>
        <v>8557.7000464748508</v>
      </c>
      <c r="AR21" s="16" t="s">
        <v>41298</v>
      </c>
      <c r="AS21" s="33">
        <f>IF(D6L1714C20=0,0,D6L1714C18/D6L1714C20)</f>
        <v>8.2720084521253638E-6</v>
      </c>
      <c r="AT21" s="16" t="s">
        <v>41299</v>
      </c>
      <c r="AU21" s="33">
        <f>IF(D6L1714C5=0,0,D6L1714C18/D6L1714C5)</f>
        <v>0.12589673208673355</v>
      </c>
      <c r="AV21" s="16" t="s">
        <v>41300</v>
      </c>
      <c r="AW21" s="33">
        <f>CHOOSE(MIN(D6L1714C9,RUN_YEARS),B7L816C1,B7L816C10,B7L816C19,B7L816C28,B7L816C37)</f>
        <v>25429.282397911506</v>
      </c>
      <c r="AX21" s="16" t="s">
        <v>41301</v>
      </c>
      <c r="AY21" s="33">
        <f>IF(D6L1714C23=0,0,D6L1714C19/D6L1714C23)</f>
        <v>8.2720084521253621E-6</v>
      </c>
      <c r="AZ21" s="16" t="s">
        <v>41302</v>
      </c>
      <c r="BA21" s="33">
        <f>IF(D6L1714C5=0,0,D6L1714C19/D6L1714C5)</f>
        <v>0.37410326791326648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0.54634672471048429</v>
      </c>
      <c r="J22" s="16" t="s">
        <v>41325</v>
      </c>
      <c r="K22" s="21">
        <f>IF(FLOW_THRU_100PCT="Y",1,INDEX(VariabilityMatrix,D6L1715C1,D6L1715C9))</f>
        <v>0.66309337941438495</v>
      </c>
      <c r="L22" s="16" t="s">
        <v>41305</v>
      </c>
      <c r="M22" s="15">
        <f>IF(D6L1715C2&lt;&gt;0,D6L1715C2*D6L1715C4,D6L1715C3*D6L1715C4)</f>
        <v>0.3622788960202557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0.18113944801012785</v>
      </c>
      <c r="R22" s="16" t="s">
        <v>41307</v>
      </c>
      <c r="S22" s="15">
        <f>D6L1715C5-D6L1715C7</f>
        <v>0.18113944801012785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0.17488862744638994</v>
      </c>
      <c r="X22" s="16" t="s">
        <v>41309</v>
      </c>
      <c r="Y22" s="33">
        <f>D6L1715C7-D6L1715C10</f>
        <v>6.2508205637379077E-3</v>
      </c>
      <c r="Z22" s="16" t="s">
        <v>41310</v>
      </c>
      <c r="AA22" s="33">
        <f>CHOOSE(MIN(D6L1715C9,RUN_YEARS),B7L816C7,B7L816C16,B7L816C25,B7L816C34,B7L816C43)</f>
        <v>3601608.333333333</v>
      </c>
      <c r="AB22" s="16" t="s">
        <v>41311</v>
      </c>
      <c r="AC22" s="33">
        <f>IF(D6L1715C12=0,0,D6L1715C10/D6L1715C12)</f>
        <v>4.8558480339956446E-8</v>
      </c>
      <c r="AD22" s="16" t="s">
        <v>41312</v>
      </c>
      <c r="AE22" s="33">
        <f>IF(D6L1715C5=0,0,D6L1715C10/D6L1715C5)</f>
        <v>0.48274583302421126</v>
      </c>
      <c r="AF22" s="16" t="s">
        <v>41313</v>
      </c>
      <c r="AG22" s="33">
        <f>CHOOSE(MIN(D6L1715C9,RUN_YEARS),B7L816C5,B7L816C14,B7L816C23,B7L816C32,B7L816C41)</f>
        <v>49510.646512253894</v>
      </c>
      <c r="AH22" s="16" t="s">
        <v>41314</v>
      </c>
      <c r="AI22" s="33">
        <f>IF(D6L1715C15=0,0,D6L1715C11/D6L1715C15)</f>
        <v>1.2625204888388658E-7</v>
      </c>
      <c r="AJ22" s="16" t="s">
        <v>41315</v>
      </c>
      <c r="AK22" s="33">
        <f>IF(D6L1715C5=0,0,D6L1715C11/D6L1715C5)</f>
        <v>1.7254166975788764E-2</v>
      </c>
      <c r="AL22" s="16" t="s">
        <v>41316</v>
      </c>
      <c r="AM22" s="33">
        <f>D6L1715C8*CHOOSE(MIN(D6L1715C9,RUN_YEARS),B7L816C4,B7L816C13,B7L816C22,B7L816C31,B7L816C40)</f>
        <v>4.7405197604157526E-2</v>
      </c>
      <c r="AN22" s="16" t="s">
        <v>41317</v>
      </c>
      <c r="AO22" s="33">
        <f>D6L1715C8-D6L1715C18</f>
        <v>0.13373425040597031</v>
      </c>
      <c r="AP22" s="16" t="s">
        <v>41318</v>
      </c>
      <c r="AQ22" s="33">
        <f>CHOOSE(MIN(D6L1715C9,RUN_YEARS),B7L816C2,B7L816C11,B7L816C20,B7L816C29,B7L816C38)</f>
        <v>8682.3313109605479</v>
      </c>
      <c r="AR22" s="16" t="s">
        <v>41319</v>
      </c>
      <c r="AS22" s="33">
        <f>IF(D6L1715C20=0,0,D6L1715C18/D6L1715C20)</f>
        <v>5.4599618358623744E-6</v>
      </c>
      <c r="AT22" s="16" t="s">
        <v>41320</v>
      </c>
      <c r="AU22" s="33">
        <f>IF(D6L1715C5=0,0,D6L1715C18/D6L1715C5)</f>
        <v>0.13085277151089422</v>
      </c>
      <c r="AV22" s="16" t="s">
        <v>41321</v>
      </c>
      <c r="AW22" s="33">
        <f>CHOOSE(MIN(D6L1715C9,RUN_YEARS),B7L816C1,B7L816C10,B7L816C19,B7L816C28,B7L816C37)</f>
        <v>24493.623660072284</v>
      </c>
      <c r="AX22" s="16" t="s">
        <v>41322</v>
      </c>
      <c r="AY22" s="33">
        <f>IF(D6L1715C23=0,0,D6L1715C19/D6L1715C23)</f>
        <v>5.4599618358623727E-6</v>
      </c>
      <c r="AZ22" s="16" t="s">
        <v>41323</v>
      </c>
      <c r="BA22" s="33">
        <f>IF(D6L1715C5=0,0,D6L1715C19/D6L1715C5)</f>
        <v>0.36914722848910575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144.36095277317889</v>
      </c>
      <c r="J23" s="16" t="s">
        <v>41346</v>
      </c>
      <c r="K23" s="21">
        <f>IF(FLOW_THRU_100PCT="Y",1,INDEX(VariabilityMatrix,D6L1716C1,D6L1716C9))</f>
        <v>0.33218144065456362</v>
      </c>
      <c r="L23" s="16" t="s">
        <v>41326</v>
      </c>
      <c r="M23" s="15">
        <f>IF(D6L1716C2&lt;&gt;0,D6L1716C2*D6L1716C4,D6L1716C3*D6L1716C4)</f>
        <v>47.954029266459983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23.977014633229992</v>
      </c>
      <c r="R23" s="16" t="s">
        <v>41328</v>
      </c>
      <c r="S23" s="15">
        <f>D6L1716C5-D6L1716C7</f>
        <v>23.977014633229992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23.14960780510463</v>
      </c>
      <c r="X23" s="16" t="s">
        <v>41330</v>
      </c>
      <c r="Y23" s="33">
        <f>D6L1716C7-D6L1716C10</f>
        <v>0.82740682812536193</v>
      </c>
      <c r="Z23" s="16" t="s">
        <v>41331</v>
      </c>
      <c r="AA23" s="33">
        <f>CHOOSE(MIN(D6L1716C9,RUN_YEARS),B7L816C7,B7L816C16,B7L816C25,B7L816C34,B7L816C43)</f>
        <v>3601608.333333333</v>
      </c>
      <c r="AB23" s="16" t="s">
        <v>41332</v>
      </c>
      <c r="AC23" s="33">
        <f>IF(D6L1716C12=0,0,D6L1716C10/D6L1716C12)</f>
        <v>6.4275750338681E-6</v>
      </c>
      <c r="AD23" s="16" t="s">
        <v>41333</v>
      </c>
      <c r="AE23" s="33">
        <f>IF(D6L1716C5=0,0,D6L1716C10/D6L1716C5)</f>
        <v>0.48274583302421126</v>
      </c>
      <c r="AF23" s="16" t="s">
        <v>41334</v>
      </c>
      <c r="AG23" s="33">
        <f>CHOOSE(MIN(D6L1716C9,RUN_YEARS),B7L816C5,B7L816C14,B7L816C23,B7L816C32,B7L816C41)</f>
        <v>49510.646512253894</v>
      </c>
      <c r="AH23" s="16" t="s">
        <v>41335</v>
      </c>
      <c r="AI23" s="33">
        <f>IF(D6L1716C15=0,0,D6L1716C11/D6L1716C15)</f>
        <v>1.6711695088057041E-5</v>
      </c>
      <c r="AJ23" s="16" t="s">
        <v>41336</v>
      </c>
      <c r="AK23" s="33">
        <f>IF(D6L1716C5=0,0,D6L1716C11/D6L1716C5)</f>
        <v>1.7254166975788767E-2</v>
      </c>
      <c r="AL23" s="16" t="s">
        <v>41337</v>
      </c>
      <c r="AM23" s="33">
        <f>D6L1716C8*CHOOSE(MIN(D6L1716C9,RUN_YEARS),B7L816C4,B7L816C13,B7L816C22,B7L816C31,B7L816C40)</f>
        <v>6.2749176346308229</v>
      </c>
      <c r="AN23" s="16" t="s">
        <v>41338</v>
      </c>
      <c r="AO23" s="33">
        <f>D6L1716C8-D6L1716C18</f>
        <v>17.702096998599167</v>
      </c>
      <c r="AP23" s="16" t="s">
        <v>41339</v>
      </c>
      <c r="AQ23" s="33">
        <f>CHOOSE(MIN(D6L1716C9,RUN_YEARS),B7L816C2,B7L816C11,B7L816C20,B7L816C29,B7L816C38)</f>
        <v>8682.3313109605479</v>
      </c>
      <c r="AR23" s="16" t="s">
        <v>41340</v>
      </c>
      <c r="AS23" s="33">
        <f>IF(D6L1716C20=0,0,D6L1716C18/D6L1716C20)</f>
        <v>7.227226662854234E-4</v>
      </c>
      <c r="AT23" s="16" t="s">
        <v>41341</v>
      </c>
      <c r="AU23" s="33">
        <f>IF(D6L1716C5=0,0,D6L1716C18/D6L1716C5)</f>
        <v>0.13085277151089422</v>
      </c>
      <c r="AV23" s="16" t="s">
        <v>41342</v>
      </c>
      <c r="AW23" s="33">
        <f>CHOOSE(MIN(D6L1716C9,RUN_YEARS),B7L816C1,B7L816C10,B7L816C19,B7L816C28,B7L816C37)</f>
        <v>24493.623660072284</v>
      </c>
      <c r="AX23" s="16" t="s">
        <v>41343</v>
      </c>
      <c r="AY23" s="33">
        <f>IF(D6L1716C23=0,0,D6L1716C19/D6L1716C23)</f>
        <v>7.2272266628542318E-4</v>
      </c>
      <c r="AZ23" s="16" t="s">
        <v>41344</v>
      </c>
      <c r="BA23" s="33">
        <f>IF(D6L1716C5=0,0,D6L1716C19/D6L1716C5)</f>
        <v>0.36914722848910575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3.5284848586352022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3.0344969784262741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1.517248489213137</v>
      </c>
      <c r="R24" s="16" t="s">
        <v>41349</v>
      </c>
      <c r="S24" s="15">
        <f>D6L1717C5-D6L1717C7</f>
        <v>1.517248489213137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1.4648907716598436</v>
      </c>
      <c r="X24" s="16" t="s">
        <v>41351</v>
      </c>
      <c r="Y24" s="33">
        <f>D6L1717C7-D6L1717C10</f>
        <v>5.2357717553293437E-2</v>
      </c>
      <c r="Z24" s="16" t="s">
        <v>41352</v>
      </c>
      <c r="AA24" s="33">
        <f>CHOOSE(MIN(D6L1717C9,RUN_YEARS),B7L816C7,B7L816C16,B7L816C25,B7L816C34,B7L816C43)</f>
        <v>3601608.333333333</v>
      </c>
      <c r="AB24" s="16" t="s">
        <v>41353</v>
      </c>
      <c r="AC24" s="33">
        <f>IF(D6L1717C12=0,0,D6L1717C10/D6L1717C12)</f>
        <v>4.0673239177677853E-7</v>
      </c>
      <c r="AD24" s="16" t="s">
        <v>41354</v>
      </c>
      <c r="AE24" s="33">
        <f>IF(D6L1717C5=0,0,D6L1717C10/D6L1717C5)</f>
        <v>0.4827458330242112</v>
      </c>
      <c r="AF24" s="16" t="s">
        <v>41355</v>
      </c>
      <c r="AG24" s="33">
        <f>CHOOSE(MIN(D6L1717C9,RUN_YEARS),B7L816C5,B7L816C14,B7L816C23,B7L816C32,B7L816C41)</f>
        <v>49510.646512253894</v>
      </c>
      <c r="AH24" s="16" t="s">
        <v>41356</v>
      </c>
      <c r="AI24" s="33">
        <f>IF(D6L1717C15=0,0,D6L1717C11/D6L1717C15)</f>
        <v>1.0575042186196233E-6</v>
      </c>
      <c r="AJ24" s="16" t="s">
        <v>41357</v>
      </c>
      <c r="AK24" s="33">
        <f>IF(D6L1717C5=0,0,D6L1717C11/D6L1717C5)</f>
        <v>1.7254166975788774E-2</v>
      </c>
      <c r="AL24" s="16" t="s">
        <v>41358</v>
      </c>
      <c r="AM24" s="33">
        <f>D6L1717C8*CHOOSE(MIN(D6L1717C9,RUN_YEARS),B7L816C4,B7L816C13,B7L816C22,B7L816C31,B7L816C40)</f>
        <v>0.39707233976851214</v>
      </c>
      <c r="AN24" s="16" t="s">
        <v>41359</v>
      </c>
      <c r="AO24" s="33">
        <f>D6L1717C8-D6L1717C18</f>
        <v>1.120176149444625</v>
      </c>
      <c r="AP24" s="16" t="s">
        <v>41360</v>
      </c>
      <c r="AQ24" s="33">
        <f>CHOOSE(MIN(D6L1717C9,RUN_YEARS),B7L816C2,B7L816C11,B7L816C20,B7L816C29,B7L816C38)</f>
        <v>8682.3313109605479</v>
      </c>
      <c r="AR24" s="16" t="s">
        <v>41361</v>
      </c>
      <c r="AS24" s="33">
        <f>IF(D6L1717C20=0,0,D6L1717C18/D6L1717C20)</f>
        <v>4.5733378000359106E-5</v>
      </c>
      <c r="AT24" s="16" t="s">
        <v>41362</v>
      </c>
      <c r="AU24" s="33">
        <f>IF(D6L1717C5=0,0,D6L1717C18/D6L1717C5)</f>
        <v>0.13085277151089422</v>
      </c>
      <c r="AV24" s="16" t="s">
        <v>41363</v>
      </c>
      <c r="AW24" s="33">
        <f>CHOOSE(MIN(D6L1717C9,RUN_YEARS),B7L816C1,B7L816C10,B7L816C19,B7L816C28,B7L816C37)</f>
        <v>24493.623660072284</v>
      </c>
      <c r="AX24" s="16" t="s">
        <v>41364</v>
      </c>
      <c r="AY24" s="33">
        <f>IF(D6L1717C23=0,0,D6L1717C19/D6L1717C23)</f>
        <v>4.5733378000359099E-5</v>
      </c>
      <c r="AZ24" s="16" t="s">
        <v>41365</v>
      </c>
      <c r="BA24" s="33">
        <f>IF(D6L1717C5=0,0,D6L1717C19/D6L1717C5)</f>
        <v>0.36914722848910581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84.013239475966898</v>
      </c>
      <c r="J25" s="16" t="s">
        <v>41387</v>
      </c>
      <c r="K25" s="21">
        <f>IF(FLOW_THRU_100PCT="Y",1,INDEX(VariabilityMatrix,D6L1718C1,D6L1718C9))</f>
        <v>0.34150070988595593</v>
      </c>
      <c r="L25" s="16" t="s">
        <v>41367</v>
      </c>
      <c r="M25" s="15">
        <f>IF(D6L1718C2&lt;&gt;0,D6L1718C2*D6L1718C4,D6L1718C3*D6L1718C4)</f>
        <v>28.690580920861514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14.345290460430757</v>
      </c>
      <c r="R25" s="16" t="s">
        <v>41369</v>
      </c>
      <c r="S25" s="15">
        <f>D6L1718C5-D6L1718C7</f>
        <v>14.345290460430757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13.86043588328728</v>
      </c>
      <c r="X25" s="16" t="s">
        <v>41371</v>
      </c>
      <c r="Y25" s="33">
        <f>D6L1718C7-D6L1718C10</f>
        <v>0.48485457714347646</v>
      </c>
      <c r="Z25" s="16" t="s">
        <v>41372</v>
      </c>
      <c r="AA25" s="33">
        <f>CHOOSE(MIN(D6L1718C9,RUN_YEARS),B7L816C7,B7L816C16,B7L816C25,B7L816C34,B7L816C43)</f>
        <v>3657382</v>
      </c>
      <c r="AB25" s="16" t="s">
        <v>41373</v>
      </c>
      <c r="AC25" s="33">
        <f>IF(D6L1718C12=0,0,D6L1718C10/D6L1718C12)</f>
        <v>3.7897151249957704E-6</v>
      </c>
      <c r="AD25" s="16" t="s">
        <v>41374</v>
      </c>
      <c r="AE25" s="33">
        <f>IF(D6L1718C5=0,0,D6L1718C10/D6L1718C5)</f>
        <v>0.48310056605403451</v>
      </c>
      <c r="AF25" s="16" t="s">
        <v>41375</v>
      </c>
      <c r="AG25" s="33">
        <f>CHOOSE(MIN(D6L1718C9,RUN_YEARS),B7L816C5,B7L816C14,B7L816C23,B7L816C32,B7L816C41)</f>
        <v>49207.53236584668</v>
      </c>
      <c r="AH25" s="16" t="s">
        <v>41376</v>
      </c>
      <c r="AI25" s="33">
        <f>IF(D6L1718C15=0,0,D6L1718C11/D6L1718C15)</f>
        <v>9.8532593249889919E-6</v>
      </c>
      <c r="AJ25" s="16" t="s">
        <v>41377</v>
      </c>
      <c r="AK25" s="33">
        <f>IF(D6L1718C5=0,0,D6L1718C11/D6L1718C5)</f>
        <v>1.6899433945965475E-2</v>
      </c>
      <c r="AL25" s="16" t="s">
        <v>41378</v>
      </c>
      <c r="AM25" s="33">
        <f>D6L1718C8*CHOOSE(MIN(D6L1718C9,RUN_YEARS),B7L816C4,B7L816C13,B7L816C22,B7L816C31,B7L816C40)</f>
        <v>3.5910626558651919</v>
      </c>
      <c r="AN25" s="16" t="s">
        <v>41379</v>
      </c>
      <c r="AO25" s="33">
        <f>D6L1718C8-D6L1718C18</f>
        <v>10.754227804565565</v>
      </c>
      <c r="AP25" s="16" t="s">
        <v>41380</v>
      </c>
      <c r="AQ25" s="33">
        <f>CHOOSE(MIN(D6L1718C9,RUN_YEARS),B7L816C2,B7L816C11,B7L816C20,B7L816C29,B7L816C38)</f>
        <v>8137.0916097313348</v>
      </c>
      <c r="AR25" s="16" t="s">
        <v>41381</v>
      </c>
      <c r="AS25" s="33">
        <f>IF(D6L1718C20=0,0,D6L1718C18/D6L1718C20)</f>
        <v>4.4132017041206194E-4</v>
      </c>
      <c r="AT25" s="16" t="s">
        <v>41382</v>
      </c>
      <c r="AU25" s="33">
        <f>IF(D6L1718C5=0,0,D6L1718C18/D6L1718C5)</f>
        <v>0.12516521243576689</v>
      </c>
      <c r="AV25" s="16" t="s">
        <v>41383</v>
      </c>
      <c r="AW25" s="33">
        <f>CHOOSE(MIN(D6L1718C9,RUN_YEARS),B7L816C1,B7L816C10,B7L816C19,B7L816C28,B7L816C37)</f>
        <v>24368.312453347215</v>
      </c>
      <c r="AX25" s="16" t="s">
        <v>41384</v>
      </c>
      <c r="AY25" s="33">
        <f>IF(D6L1718C23=0,0,D6L1718C19/D6L1718C23)</f>
        <v>4.4132017041206199E-4</v>
      </c>
      <c r="AZ25" s="16" t="s">
        <v>41385</v>
      </c>
      <c r="BA25" s="33">
        <f>IF(D6L1718C5=0,0,D6L1718C19/D6L1718C5)</f>
        <v>0.37483478756423311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235.10475343932177</v>
      </c>
      <c r="J26" s="16" t="s">
        <v>41408</v>
      </c>
      <c r="K26" s="21">
        <f>IF(FLOW_THRU_100PCT="Y",1,INDEX(VariabilityMatrix,D6L1719C1,D6L1719C9))</f>
        <v>0.33218144065456362</v>
      </c>
      <c r="L26" s="16" t="s">
        <v>41388</v>
      </c>
      <c r="M26" s="15">
        <f>IF(D6L1719C2&lt;&gt;0,D6L1719C2*D6L1719C4,D6L1719C3*D6L1719C4)</f>
        <v>78.097435702209879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39.048717851104939</v>
      </c>
      <c r="R26" s="16" t="s">
        <v>41390</v>
      </c>
      <c r="S26" s="15">
        <f>D6L1719C5-D6L1719C7</f>
        <v>39.048717851104939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37.70121165511808</v>
      </c>
      <c r="X26" s="16" t="s">
        <v>41392</v>
      </c>
      <c r="Y26" s="33">
        <f>D6L1719C7-D6L1719C10</f>
        <v>1.3475061959868597</v>
      </c>
      <c r="Z26" s="16" t="s">
        <v>41393</v>
      </c>
      <c r="AA26" s="33">
        <f>CHOOSE(MIN(D6L1719C9,RUN_YEARS),B7L816C7,B7L816C16,B7L816C25,B7L816C34,B7L816C43)</f>
        <v>3601608.333333333</v>
      </c>
      <c r="AB26" s="16" t="s">
        <v>41394</v>
      </c>
      <c r="AC26" s="33">
        <f>IF(D6L1719C12=0,0,D6L1719C10/D6L1719C12)</f>
        <v>1.0467882169804162E-5</v>
      </c>
      <c r="AD26" s="16" t="s">
        <v>41395</v>
      </c>
      <c r="AE26" s="33">
        <f>IF(D6L1719C5=0,0,D6L1719C10/D6L1719C5)</f>
        <v>0.4827458330242112</v>
      </c>
      <c r="AF26" s="16" t="s">
        <v>41396</v>
      </c>
      <c r="AG26" s="33">
        <f>CHOOSE(MIN(D6L1719C9,RUN_YEARS),B7L816C5,B7L816C14,B7L816C23,B7L816C32,B7L816C41)</f>
        <v>49510.646512253894</v>
      </c>
      <c r="AH26" s="16" t="s">
        <v>41397</v>
      </c>
      <c r="AI26" s="33">
        <f>IF(D6L1719C15=0,0,D6L1719C11/D6L1719C15)</f>
        <v>2.7216493641490858E-5</v>
      </c>
      <c r="AJ26" s="16" t="s">
        <v>41398</v>
      </c>
      <c r="AK26" s="33">
        <f>IF(D6L1719C5=0,0,D6L1719C11/D6L1719C5)</f>
        <v>1.7254166975788812E-2</v>
      </c>
      <c r="AL26" s="16" t="s">
        <v>41399</v>
      </c>
      <c r="AM26" s="33">
        <f>D6L1719C8*CHOOSE(MIN(D6L1719C9,RUN_YEARS),B7L816C4,B7L816C13,B7L816C22,B7L816C31,B7L816C40)</f>
        <v>10.219265909528023</v>
      </c>
      <c r="AN26" s="16" t="s">
        <v>41400</v>
      </c>
      <c r="AO26" s="33">
        <f>D6L1719C8-D6L1719C18</f>
        <v>28.829451941576917</v>
      </c>
      <c r="AP26" s="16" t="s">
        <v>41401</v>
      </c>
      <c r="AQ26" s="33">
        <f>CHOOSE(MIN(D6L1719C9,RUN_YEARS),B7L816C2,B7L816C11,B7L816C20,B7L816C29,B7L816C38)</f>
        <v>8682.3313109605479</v>
      </c>
      <c r="AR26" s="16" t="s">
        <v>41402</v>
      </c>
      <c r="AS26" s="33">
        <f>IF(D6L1719C20=0,0,D6L1719C18/D6L1719C20)</f>
        <v>1.1770186535760567E-3</v>
      </c>
      <c r="AT26" s="16" t="s">
        <v>41403</v>
      </c>
      <c r="AU26" s="33">
        <f>IF(D6L1719C5=0,0,D6L1719C18/D6L1719C5)</f>
        <v>0.13085277151089422</v>
      </c>
      <c r="AV26" s="16" t="s">
        <v>41404</v>
      </c>
      <c r="AW26" s="33">
        <f>CHOOSE(MIN(D6L1719C9,RUN_YEARS),B7L816C1,B7L816C10,B7L816C19,B7L816C28,B7L816C37)</f>
        <v>24493.623660072284</v>
      </c>
      <c r="AX26" s="16" t="s">
        <v>41405</v>
      </c>
      <c r="AY26" s="33">
        <f>IF(D6L1719C23=0,0,D6L1719C19/D6L1719C23)</f>
        <v>1.1770186535760563E-3</v>
      </c>
      <c r="AZ26" s="16" t="s">
        <v>41406</v>
      </c>
      <c r="BA26" s="33">
        <f>IF(D6L1719C5=0,0,D6L1719C19/D6L1719C5)</f>
        <v>0.36914722848910575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8.689689062601289</v>
      </c>
      <c r="J27" s="16" t="s">
        <v>41429</v>
      </c>
      <c r="K27" s="21">
        <f>IF(FLOW_THRU_100PCT="Y",1,INDEX(VariabilityMatrix,D6L1720C1,D6L1720C9))</f>
        <v>0.34150070988595593</v>
      </c>
      <c r="L27" s="16" t="s">
        <v>41409</v>
      </c>
      <c r="M27" s="15">
        <f>IF(D6L1720C2&lt;&gt;0,D6L1720C2*D6L1720C4,D6L1720C3*D6L1720C4)</f>
        <v>2.967534983566567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1.4837674917832835</v>
      </c>
      <c r="R27" s="16" t="s">
        <v>41411</v>
      </c>
      <c r="S27" s="15">
        <f>D6L1720C5-D6L1720C7</f>
        <v>1.4837674917832835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1.4336178303461584</v>
      </c>
      <c r="X27" s="16" t="s">
        <v>41413</v>
      </c>
      <c r="Y27" s="33">
        <f>D6L1720C7-D6L1720C10</f>
        <v>5.014966143712507E-2</v>
      </c>
      <c r="Z27" s="16" t="s">
        <v>41414</v>
      </c>
      <c r="AA27" s="33">
        <f>CHOOSE(MIN(D6L1720C9,RUN_YEARS),B7L816C7,B7L816C16,B7L816C25,B7L816C34,B7L816C43)</f>
        <v>3657382</v>
      </c>
      <c r="AB27" s="16" t="s">
        <v>41415</v>
      </c>
      <c r="AC27" s="33">
        <f>IF(D6L1720C12=0,0,D6L1720C10/D6L1720C12)</f>
        <v>3.9197924371754395E-7</v>
      </c>
      <c r="AD27" s="16" t="s">
        <v>41416</v>
      </c>
      <c r="AE27" s="33">
        <f>IF(D6L1720C5=0,0,D6L1720C10/D6L1720C5)</f>
        <v>0.48310056605403451</v>
      </c>
      <c r="AF27" s="16" t="s">
        <v>41417</v>
      </c>
      <c r="AG27" s="33">
        <f>CHOOSE(MIN(D6L1720C9,RUN_YEARS),B7L816C5,B7L816C14,B7L816C23,B7L816C32,B7L816C41)</f>
        <v>49207.53236584668</v>
      </c>
      <c r="AH27" s="16" t="s">
        <v>41418</v>
      </c>
      <c r="AI27" s="33">
        <f>IF(D6L1720C15=0,0,D6L1720C11/D6L1720C15)</f>
        <v>1.019146033665616E-6</v>
      </c>
      <c r="AJ27" s="16" t="s">
        <v>41419</v>
      </c>
      <c r="AK27" s="33">
        <f>IF(D6L1720C5=0,0,D6L1720C11/D6L1720C5)</f>
        <v>1.689943394596552E-2</v>
      </c>
      <c r="AL27" s="16" t="s">
        <v>41420</v>
      </c>
      <c r="AM27" s="33">
        <f>D6L1720C8*CHOOSE(MIN(D6L1720C9,RUN_YEARS),B7L816C4,B7L816C13,B7L816C22,B7L816C31,B7L816C40)</f>
        <v>0.37143214662867935</v>
      </c>
      <c r="AN27" s="16" t="s">
        <v>41421</v>
      </c>
      <c r="AO27" s="33">
        <f>D6L1720C8-D6L1720C18</f>
        <v>1.1123353451546041</v>
      </c>
      <c r="AP27" s="16" t="s">
        <v>41422</v>
      </c>
      <c r="AQ27" s="33">
        <f>CHOOSE(MIN(D6L1720C9,RUN_YEARS),B7L816C2,B7L816C11,B7L816C20,B7L816C29,B7L816C38)</f>
        <v>8137.0916097313348</v>
      </c>
      <c r="AR27" s="16" t="s">
        <v>41423</v>
      </c>
      <c r="AS27" s="33">
        <f>IF(D6L1720C20=0,0,D6L1720C18/D6L1720C20)</f>
        <v>4.5646794265468896E-5</v>
      </c>
      <c r="AT27" s="16" t="s">
        <v>41424</v>
      </c>
      <c r="AU27" s="33">
        <f>IF(D6L1720C5=0,0,D6L1720C18/D6L1720C5)</f>
        <v>0.12516521243576689</v>
      </c>
      <c r="AV27" s="16" t="s">
        <v>41425</v>
      </c>
      <c r="AW27" s="33">
        <f>CHOOSE(MIN(D6L1720C9,RUN_YEARS),B7L816C1,B7L816C10,B7L816C19,B7L816C28,B7L816C37)</f>
        <v>24368.312453347215</v>
      </c>
      <c r="AX27" s="16" t="s">
        <v>41426</v>
      </c>
      <c r="AY27" s="33">
        <f>IF(D6L1720C23=0,0,D6L1720C19/D6L1720C23)</f>
        <v>4.5646794265468903E-5</v>
      </c>
      <c r="AZ27" s="16" t="s">
        <v>41427</v>
      </c>
      <c r="BA27" s="33">
        <f>IF(D6L1720C5=0,0,D6L1720C19/D6L1720C5)</f>
        <v>0.37483478756423311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0.34150070988595593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3657382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49207.53236584668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8137.0916097313348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24368.312453347215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0.34150070988595593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3657382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49207.53236584668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8137.0916097313348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24368.312453347215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0.34150070988595593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3657382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49207.53236584668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8137.0916097313348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24368.312453347215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0.34150070988595593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3657382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49207.53236584668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8137.0916097313348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24368.312453347215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0.34150070988595593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3657382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49207.53236584668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8137.0916097313348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24368.312453347215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7.0326656405599346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6.0480924508815432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3.0240462254407716</v>
      </c>
      <c r="R33" s="16" t="s">
        <v>41537</v>
      </c>
      <c r="S33" s="15">
        <f>D6L1726C5-D6L1726C7</f>
        <v>3.0240462254407716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2.9218368865680064</v>
      </c>
      <c r="X33" s="16" t="s">
        <v>41539</v>
      </c>
      <c r="Y33" s="33">
        <f>D6L1726C7-D6L1726C10</f>
        <v>0.10220933887276518</v>
      </c>
      <c r="Z33" s="16" t="s">
        <v>41540</v>
      </c>
      <c r="AA33" s="33">
        <f>CHOOSE(MIN(D6L1726C9,RUN_YEARS),B7L816C7,B7L816C16,B7L816C25,B7L816C34,B7L816C43)</f>
        <v>3657382</v>
      </c>
      <c r="AB33" s="16" t="s">
        <v>41541</v>
      </c>
      <c r="AC33" s="33">
        <f>IF(D6L1726C12=0,0,D6L1726C10/D6L1726C12)</f>
        <v>7.9888753391579177E-7</v>
      </c>
      <c r="AD33" s="16" t="s">
        <v>41542</v>
      </c>
      <c r="AE33" s="33">
        <f>IF(D6L1726C5=0,0,D6L1726C10/D6L1726C5)</f>
        <v>0.48310056605403451</v>
      </c>
      <c r="AF33" s="16" t="s">
        <v>41543</v>
      </c>
      <c r="AG33" s="33">
        <f>CHOOSE(MIN(D6L1726C9,RUN_YEARS),B7L816C5,B7L816C14,B7L816C23,B7L816C32,B7L816C41)</f>
        <v>49207.53236584668</v>
      </c>
      <c r="AH33" s="16" t="s">
        <v>41544</v>
      </c>
      <c r="AI33" s="33">
        <f>IF(D6L1726C15=0,0,D6L1726C11/D6L1726C15)</f>
        <v>2.0771075881810584E-6</v>
      </c>
      <c r="AJ33" s="16" t="s">
        <v>41545</v>
      </c>
      <c r="AK33" s="33">
        <f>IF(D6L1726C5=0,0,D6L1726C11/D6L1726C5)</f>
        <v>1.6899433945965492E-2</v>
      </c>
      <c r="AL33" s="16" t="s">
        <v>41546</v>
      </c>
      <c r="AM33" s="33">
        <f>D6L1726C8*CHOOSE(MIN(D6L1726C9,RUN_YEARS),B7L816C4,B7L816C13,B7L816C22,B7L816C31,B7L816C40)</f>
        <v>0.75701077644574644</v>
      </c>
      <c r="AN33" s="16" t="s">
        <v>41547</v>
      </c>
      <c r="AO33" s="33">
        <f>D6L1726C8-D6L1726C18</f>
        <v>2.2670354489950251</v>
      </c>
      <c r="AP33" s="16" t="s">
        <v>41548</v>
      </c>
      <c r="AQ33" s="33">
        <f>CHOOSE(MIN(D6L1726C9,RUN_YEARS),B7L816C2,B7L816C11,B7L816C20,B7L816C29,B7L816C38)</f>
        <v>8137.0916097313348</v>
      </c>
      <c r="AR33" s="16" t="s">
        <v>41549</v>
      </c>
      <c r="AS33" s="33">
        <f>IF(D6L1726C20=0,0,D6L1726C18/D6L1726C20)</f>
        <v>9.3032106894362583E-5</v>
      </c>
      <c r="AT33" s="16" t="s">
        <v>41550</v>
      </c>
      <c r="AU33" s="33">
        <f>IF(D6L1726C5=0,0,D6L1726C18/D6L1726C5)</f>
        <v>0.12516521243576689</v>
      </c>
      <c r="AV33" s="16" t="s">
        <v>41551</v>
      </c>
      <c r="AW33" s="33">
        <f>CHOOSE(MIN(D6L1726C9,RUN_YEARS),B7L816C1,B7L816C10,B7L816C19,B7L816C28,B7L816C37)</f>
        <v>24368.312453347215</v>
      </c>
      <c r="AX33" s="16" t="s">
        <v>41552</v>
      </c>
      <c r="AY33" s="33">
        <f>IF(D6L1726C23=0,0,D6L1726C19/D6L1726C23)</f>
        <v>9.3032106894362583E-5</v>
      </c>
      <c r="AZ33" s="16" t="s">
        <v>41553</v>
      </c>
      <c r="BA33" s="33">
        <f>IF(D6L1726C5=0,0,D6L1726C19/D6L1726C5)</f>
        <v>0.37483478756423311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14.057477995217246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12.089431075886832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6.0447155379434161</v>
      </c>
      <c r="R34" s="16" t="s">
        <v>41557</v>
      </c>
      <c r="S34" s="15">
        <f>D6L1727C5-D6L1727C7</f>
        <v>6.0447155379434161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5.836122475517775</v>
      </c>
      <c r="X34" s="16" t="s">
        <v>41559</v>
      </c>
      <c r="Y34" s="33">
        <f>D6L1727C7-D6L1727C10</f>
        <v>0.20859306242564113</v>
      </c>
      <c r="Z34" s="16" t="s">
        <v>41560</v>
      </c>
      <c r="AA34" s="33">
        <f>CHOOSE(MIN(D6L1727C9,RUN_YEARS),B7L816C7,B7L816C16,B7L816C25,B7L816C34,B7L816C43)</f>
        <v>3601608.333333333</v>
      </c>
      <c r="AB34" s="16" t="s">
        <v>41561</v>
      </c>
      <c r="AC34" s="33">
        <f>IF(D6L1727C12=0,0,D6L1727C10/D6L1727C12)</f>
        <v>1.6204211939159891E-6</v>
      </c>
      <c r="AD34" s="16" t="s">
        <v>41562</v>
      </c>
      <c r="AE34" s="33">
        <f>IF(D6L1727C5=0,0,D6L1727C10/D6L1727C5)</f>
        <v>0.4827458330242112</v>
      </c>
      <c r="AF34" s="16" t="s">
        <v>41563</v>
      </c>
      <c r="AG34" s="33">
        <f>CHOOSE(MIN(D6L1727C9,RUN_YEARS),B7L816C5,B7L816C14,B7L816C23,B7L816C32,B7L816C41)</f>
        <v>49510.646512253894</v>
      </c>
      <c r="AH34" s="16" t="s">
        <v>41564</v>
      </c>
      <c r="AI34" s="33">
        <f>IF(D6L1727C15=0,0,D6L1727C11/D6L1727C15)</f>
        <v>4.2130951041815687E-6</v>
      </c>
      <c r="AJ34" s="16" t="s">
        <v>41565</v>
      </c>
      <c r="AK34" s="33">
        <f>IF(D6L1727C5=0,0,D6L1727C11/D6L1727C5)</f>
        <v>1.7254166975788774E-2</v>
      </c>
      <c r="AL34" s="16" t="s">
        <v>41566</v>
      </c>
      <c r="AM34" s="33">
        <f>D6L1727C8*CHOOSE(MIN(D6L1727C9,RUN_YEARS),B7L816C4,B7L816C13,B7L816C22,B7L816C31,B7L816C40)</f>
        <v>1.5819355622697238</v>
      </c>
      <c r="AN34" s="16" t="s">
        <v>41567</v>
      </c>
      <c r="AO34" s="33">
        <f>D6L1727C8-D6L1727C18</f>
        <v>4.4627799756736923</v>
      </c>
      <c r="AP34" s="16" t="s">
        <v>41568</v>
      </c>
      <c r="AQ34" s="33">
        <f>CHOOSE(MIN(D6L1727C9,RUN_YEARS),B7L816C2,B7L816C11,B7L816C20,B7L816C29,B7L816C38)</f>
        <v>8682.3313109605479</v>
      </c>
      <c r="AR34" s="16" t="s">
        <v>41569</v>
      </c>
      <c r="AS34" s="33">
        <f>IF(D6L1727C20=0,0,D6L1727C18/D6L1727C20)</f>
        <v>1.8220170431329811E-4</v>
      </c>
      <c r="AT34" s="16" t="s">
        <v>41570</v>
      </c>
      <c r="AU34" s="33">
        <f>IF(D6L1727C5=0,0,D6L1727C18/D6L1727C5)</f>
        <v>0.13085277151089422</v>
      </c>
      <c r="AV34" s="16" t="s">
        <v>41571</v>
      </c>
      <c r="AW34" s="33">
        <f>CHOOSE(MIN(D6L1727C9,RUN_YEARS),B7L816C1,B7L816C10,B7L816C19,B7L816C28,B7L816C37)</f>
        <v>24493.623660072284</v>
      </c>
      <c r="AX34" s="16" t="s">
        <v>41572</v>
      </c>
      <c r="AY34" s="33">
        <f>IF(D6L1727C23=0,0,D6L1727C19/D6L1727C23)</f>
        <v>1.8220170431329809E-4</v>
      </c>
      <c r="AZ34" s="16" t="s">
        <v>41573</v>
      </c>
      <c r="BA34" s="33">
        <f>IF(D6L1727C5=0,0,D6L1727C19/D6L1727C5)</f>
        <v>0.36914722848910581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1910.7356172897441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1387.5007186074251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693.75035930371257</v>
      </c>
      <c r="R35" s="16" t="s">
        <v>41577</v>
      </c>
      <c r="S35" s="15">
        <f>SUM(D6L1701C8:D6L1727C8)-2*SUM(D6L1709C8,D6L1711C8,D6L1722C8,D6L1724C8,D6L1727C8)</f>
        <v>693.75035930371257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669.82236635153936</v>
      </c>
      <c r="X35" s="16" t="s">
        <v>41579</v>
      </c>
      <c r="Y35" s="33">
        <f>SUM(D6L1701C11:D6L1727C11)-2*SUM(D6L1709C11,D6L1711C11,D6L1722C11,D6L1724C11,D6L1727C11)</f>
        <v>23.927992952173415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1.8587006649459204E-4</v>
      </c>
      <c r="AD35" s="16" t="s">
        <v>41581</v>
      </c>
      <c r="AE35" s="33">
        <f>IF(D6L1728C5=0,0,D6L1728C10/D6L1728C5)</f>
        <v>0.4827546086057608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4.8326217288594057E-4</v>
      </c>
      <c r="AJ35" s="16" t="s">
        <v>41583</v>
      </c>
      <c r="AK35" s="33">
        <f>IF(D6L1728C5=0,0,D6L1728C11/D6L1728C5)</f>
        <v>1.7245391394239359E-2</v>
      </c>
      <c r="AL35" s="16" t="s">
        <v>41584</v>
      </c>
      <c r="AM35" s="33">
        <f>SUM(D6L1701C18:D6L1727C18)-2*SUM(D6L1709C18,D6L1711C18,D6L1722C18,D6L1724C18,D6L1727C18)</f>
        <v>181.3015795149708</v>
      </c>
      <c r="AN35" s="16" t="s">
        <v>41585</v>
      </c>
      <c r="AO35" s="33">
        <f>SUM(D6L1701C19:D6L1727C19)-2*SUM(D6L1709C19,D6L1711C19,D6L1722C19,D6L1724C19,D6L1727C19)</f>
        <v>512.44877978874183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2.0920015691506692E-2</v>
      </c>
      <c r="AT35" s="16" t="s">
        <v>41587</v>
      </c>
      <c r="AU35" s="33">
        <f>IF(D6L1728C5=0,0,D6L1728C18/D6L1728C5)</f>
        <v>0.13066773738101944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2.0920015691506692E-2</v>
      </c>
      <c r="AZ35" s="16" t="s">
        <v>41589</v>
      </c>
      <c r="BA35" s="33">
        <f>IF(D6L1728C5=0,0,D6L1728C19/D6L1728C5)</f>
        <v>0.36933226261898061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19.282786163583577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9.6413930817917883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4.8206965408958942</v>
      </c>
      <c r="R36" s="16" t="s">
        <v>41594</v>
      </c>
      <c r="S36" s="15">
        <f>D6L1729C5-D6L1729C7</f>
        <v>4.8206965408958942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4.6577624553630654</v>
      </c>
      <c r="X36" s="16" t="s">
        <v>41596</v>
      </c>
      <c r="Y36" s="33">
        <f>D6L1729C7-D6L1729C10</f>
        <v>0.16293408553282873</v>
      </c>
      <c r="Z36" s="16" t="s">
        <v>41597</v>
      </c>
      <c r="AA36" s="33">
        <f>CHOOSE(MIN(D6L1729C9,RUN_YEARS),B7L816C7,B7L816C16,B7L816C25,B7L816C34,B7L816C43)</f>
        <v>3657382</v>
      </c>
      <c r="AB36" s="16" t="s">
        <v>41598</v>
      </c>
      <c r="AC36" s="33">
        <f>IF(D6L1729C12=0,0,D6L1729C10/D6L1729C12)</f>
        <v>1.2735236448812471E-6</v>
      </c>
      <c r="AD36" s="16" t="s">
        <v>41599</v>
      </c>
      <c r="AE36" s="33">
        <f>IF(D6L1729C5=0,0,D6L1729C10/D6L1729C5)</f>
        <v>0.48310056605403451</v>
      </c>
      <c r="AF36" s="16" t="s">
        <v>41600</v>
      </c>
      <c r="AG36" s="33">
        <f>CHOOSE(MIN(D6L1729C9,RUN_YEARS),B7L816C5,B7L816C14,B7L816C23,B7L816C32,B7L816C41)</f>
        <v>49207.53236584668</v>
      </c>
      <c r="AH36" s="16" t="s">
        <v>41601</v>
      </c>
      <c r="AI36" s="33">
        <f>IF(D6L1729C15=0,0,D6L1729C11/D6L1729C15)</f>
        <v>3.3111614766912371E-6</v>
      </c>
      <c r="AJ36" s="16" t="s">
        <v>41602</v>
      </c>
      <c r="AK36" s="33">
        <f>IF(D6L1729C5=0,0,D6L1729C11/D6L1729C5)</f>
        <v>1.6899433945965464E-2</v>
      </c>
      <c r="AL36" s="16" t="s">
        <v>41603</v>
      </c>
      <c r="AM36" s="33">
        <f>D6L1729C8*CHOOSE(MIN(D6L1729C9,RUN_YEARS),B7L816C4,B7L816C13,B7L816C22,B7L816C31,B7L816C40)</f>
        <v>1.2067670132592023</v>
      </c>
      <c r="AN36" s="16" t="s">
        <v>41604</v>
      </c>
      <c r="AO36" s="33">
        <f>D6L1729C8-D6L1729C18</f>
        <v>3.6139295276366918</v>
      </c>
      <c r="AP36" s="16" t="s">
        <v>41605</v>
      </c>
      <c r="AQ36" s="33">
        <f>CHOOSE(MIN(D6L1729C9,RUN_YEARS),B7L816C2,B7L816C11,B7L816C20,B7L816C29,B7L816C38)</f>
        <v>8137.0916097313348</v>
      </c>
      <c r="AR36" s="16" t="s">
        <v>41606</v>
      </c>
      <c r="AS36" s="33">
        <f>IF(D6L1729C20=0,0,D6L1729C18/D6L1729C20)</f>
        <v>1.4830446443739209E-4</v>
      </c>
      <c r="AT36" s="16" t="s">
        <v>41607</v>
      </c>
      <c r="AU36" s="33">
        <f>IF(D6L1729C5=0,0,D6L1729C18/D6L1729C5)</f>
        <v>0.12516521243576689</v>
      </c>
      <c r="AV36" s="16" t="s">
        <v>41608</v>
      </c>
      <c r="AW36" s="33">
        <f>CHOOSE(MIN(D6L1729C9,RUN_YEARS),B7L816C1,B7L816C10,B7L816C19,B7L816C28,B7L816C37)</f>
        <v>24368.312453347215</v>
      </c>
      <c r="AX36" s="16" t="s">
        <v>41609</v>
      </c>
      <c r="AY36" s="33">
        <f>IF(D6L1729C23=0,0,D6L1729C19/D6L1729C23)</f>
        <v>1.4830446443739214E-4</v>
      </c>
      <c r="AZ36" s="16" t="s">
        <v>41610</v>
      </c>
      <c r="BA36" s="33">
        <f>IF(D6L1729C5=0,0,D6L1729C19/D6L1729C5)</f>
        <v>0.37483478756423311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3657382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49207.53236584668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8137.0916097313348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24368.312453347215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766.37213685126119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383.18606842563059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191.5930342128153</v>
      </c>
      <c r="R38" s="16" t="s">
        <v>41634</v>
      </c>
      <c r="S38" s="15">
        <f>D6L1731C5-D6L1731C7</f>
        <v>191.5930342128153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185.11740656044213</v>
      </c>
      <c r="X38" s="16" t="s">
        <v>41636</v>
      </c>
      <c r="Y38" s="33">
        <f>D6L1731C7-D6L1731C10</f>
        <v>6.4756276523731628</v>
      </c>
      <c r="Z38" s="16" t="s">
        <v>41637</v>
      </c>
      <c r="AA38" s="33">
        <f>CHOOSE(MIN(D6L1731C9,RUN_YEARS),B7L816C7,B7L816C16,B7L816C25,B7L816C34,B7L816C43)</f>
        <v>3657382</v>
      </c>
      <c r="AB38" s="16" t="s">
        <v>41638</v>
      </c>
      <c r="AC38" s="33">
        <f>IF(D6L1731C12=0,0,D6L1731C10/D6L1731C12)</f>
        <v>5.0614731127468267E-5</v>
      </c>
      <c r="AD38" s="16" t="s">
        <v>41639</v>
      </c>
      <c r="AE38" s="33">
        <f>IF(D6L1731C5=0,0,D6L1731C10/D6L1731C5)</f>
        <v>0.48310056605403451</v>
      </c>
      <c r="AF38" s="16" t="s">
        <v>41640</v>
      </c>
      <c r="AG38" s="33">
        <f>CHOOSE(MIN(D6L1731C9,RUN_YEARS),B7L816C5,B7L816C14,B7L816C23,B7L816C32,B7L816C41)</f>
        <v>49207.53236584668</v>
      </c>
      <c r="AH38" s="16" t="s">
        <v>41641</v>
      </c>
      <c r="AI38" s="33">
        <f>IF(D6L1731C15=0,0,D6L1731C11/D6L1731C15)</f>
        <v>1.3159830093141761E-4</v>
      </c>
      <c r="AJ38" s="16" t="s">
        <v>41642</v>
      </c>
      <c r="AK38" s="33">
        <f>IF(D6L1731C5=0,0,D6L1731C11/D6L1731C5)</f>
        <v>1.6899433945965506E-2</v>
      </c>
      <c r="AL38" s="16" t="s">
        <v>41643</v>
      </c>
      <c r="AM38" s="33">
        <f>D6L1731C8*CHOOSE(MIN(D6L1731C9,RUN_YEARS),B7L816C4,B7L816C13,B7L816C22,B7L816C31,B7L816C40)</f>
        <v>47.961565656920364</v>
      </c>
      <c r="AN38" s="16" t="s">
        <v>41644</v>
      </c>
      <c r="AO38" s="33">
        <f>D6L1731C8-D6L1731C18</f>
        <v>143.63146855589494</v>
      </c>
      <c r="AP38" s="16" t="s">
        <v>41645</v>
      </c>
      <c r="AQ38" s="33">
        <f>CHOOSE(MIN(D6L1731C9,RUN_YEARS),B7L816C2,B7L816C11,B7L816C20,B7L816C29,B7L816C38)</f>
        <v>8137.0916097313348</v>
      </c>
      <c r="AR38" s="16" t="s">
        <v>41646</v>
      </c>
      <c r="AS38" s="33">
        <f>IF(D6L1731C20=0,0,D6L1731C18/D6L1731C20)</f>
        <v>5.8941902042201448E-3</v>
      </c>
      <c r="AT38" s="16" t="s">
        <v>41647</v>
      </c>
      <c r="AU38" s="33">
        <f>IF(D6L1731C5=0,0,D6L1731C18/D6L1731C5)</f>
        <v>0.12516521243576689</v>
      </c>
      <c r="AV38" s="16" t="s">
        <v>41648</v>
      </c>
      <c r="AW38" s="33">
        <f>CHOOSE(MIN(D6L1731C9,RUN_YEARS),B7L816C1,B7L816C10,B7L816C19,B7L816C28,B7L816C37)</f>
        <v>24368.312453347215</v>
      </c>
      <c r="AX38" s="16" t="s">
        <v>41649</v>
      </c>
      <c r="AY38" s="33">
        <f>IF(D6L1731C23=0,0,D6L1731C19/D6L1731C23)</f>
        <v>5.8941902042201457E-3</v>
      </c>
      <c r="AZ38" s="16" t="s">
        <v>41650</v>
      </c>
      <c r="BA38" s="33">
        <f>IF(D6L1731C5=0,0,D6L1731C19/D6L1731C5)</f>
        <v>0.37483478756423311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3657382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49207.53236584668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8137.0916097313348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24368.312453347215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15323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15323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6129.2000000000007</v>
      </c>
      <c r="R40" s="16" t="s">
        <v>41675</v>
      </c>
      <c r="S40" s="15">
        <f>D6L1733C5-D6L1733C7</f>
        <v>9193.7999999999993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5922.0399789167777</v>
      </c>
      <c r="X40" s="16" t="s">
        <v>41677</v>
      </c>
      <c r="Y40" s="33">
        <f>D6L1733C7-D6L1733C10</f>
        <v>207.160021083223</v>
      </c>
      <c r="Z40" s="16" t="s">
        <v>41678</v>
      </c>
      <c r="AA40" s="33">
        <f>CHOOSE(MIN(D6L1733C9,RUN_YEARS),B7L816C7,B7L816C16,B7L816C25,B7L816C34,B7L816C43)</f>
        <v>3657382</v>
      </c>
      <c r="AB40" s="16" t="s">
        <v>41679</v>
      </c>
      <c r="AC40" s="33">
        <f>IF(D6L1733C12=0,0,D6L1733C10/D6L1733C12)</f>
        <v>1.619201926109107E-3</v>
      </c>
      <c r="AD40" s="16" t="s">
        <v>41680</v>
      </c>
      <c r="AE40" s="33">
        <f>IF(D6L1733C5=0,0,D6L1733C10/D6L1733C5)</f>
        <v>0.38648045284322768</v>
      </c>
      <c r="AF40" s="16" t="s">
        <v>41681</v>
      </c>
      <c r="AG40" s="33">
        <f>CHOOSE(MIN(D6L1733C9,RUN_YEARS),B7L816C5,B7L816C14,B7L816C23,B7L816C32,B7L816C41)</f>
        <v>49207.53236584668</v>
      </c>
      <c r="AH40" s="16" t="s">
        <v>41682</v>
      </c>
      <c r="AI40" s="33">
        <f>IF(D6L1733C15=0,0,D6L1733C11/D6L1733C15)</f>
        <v>4.2099250078836692E-3</v>
      </c>
      <c r="AJ40" s="16" t="s">
        <v>41683</v>
      </c>
      <c r="AK40" s="33">
        <f>IF(D6L1733C5=0,0,D6L1733C11/D6L1733C5)</f>
        <v>1.3519547156772369E-2</v>
      </c>
      <c r="AL40" s="16" t="s">
        <v>41684</v>
      </c>
      <c r="AM40" s="33">
        <f>D6L1733C8*CHOOSE(MIN(D6L1733C9,RUN_YEARS),B7L816C4,B7L816C13,B7L816C22,B7L816C31,B7L816C40)</f>
        <v>2301.4878601839073</v>
      </c>
      <c r="AN40" s="16" t="s">
        <v>41685</v>
      </c>
      <c r="AO40" s="33">
        <f>D6L1733C8-D6L1733C18</f>
        <v>6892.312139816092</v>
      </c>
      <c r="AP40" s="16" t="s">
        <v>41686</v>
      </c>
      <c r="AQ40" s="33">
        <f>CHOOSE(MIN(D6L1733C9,RUN_YEARS),B7L816C2,B7L816C11,B7L816C20,B7L816C29,B7L816C38)</f>
        <v>8137.0916097313348</v>
      </c>
      <c r="AR40" s="16" t="s">
        <v>41687</v>
      </c>
      <c r="AS40" s="33">
        <f>IF(D6L1733C20=0,0,D6L1733C18/D6L1733C20)</f>
        <v>0.28283912367798653</v>
      </c>
      <c r="AT40" s="16" t="s">
        <v>41688</v>
      </c>
      <c r="AU40" s="33">
        <f>IF(D6L1733C5=0,0,D6L1733C18/D6L1733C5)</f>
        <v>0.15019825492292027</v>
      </c>
      <c r="AV40" s="16" t="s">
        <v>41689</v>
      </c>
      <c r="AW40" s="33">
        <f>CHOOSE(MIN(D6L1733C9,RUN_YEARS),B7L816C1,B7L816C10,B7L816C19,B7L816C28,B7L816C37)</f>
        <v>24368.312453347215</v>
      </c>
      <c r="AX40" s="16" t="s">
        <v>41690</v>
      </c>
      <c r="AY40" s="33">
        <f>IF(D6L1733C23=0,0,D6L1733C19/D6L1733C23)</f>
        <v>0.28283912367798653</v>
      </c>
      <c r="AZ40" s="16" t="s">
        <v>41691</v>
      </c>
      <c r="BA40" s="33">
        <f>IF(D6L1733C5=0,0,D6L1733C19/D6L1733C5)</f>
        <v>0.44980174507707971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3657382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49207.53236584668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8137.0916097313348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24368.312453347215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16108.654923014845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15715.827461507422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6325.6137307537119</v>
      </c>
      <c r="R44" s="16" t="s">
        <v>41714</v>
      </c>
      <c r="S44" s="15">
        <f>SUM(D6L1729C8:D6L1736C8)</f>
        <v>9390.2137307537105</v>
      </c>
      <c r="U44" s="21" t="str">
        <f>NULL_VALUE</f>
        <v>n/a</v>
      </c>
      <c r="V44" s="16" t="s">
        <v>41715</v>
      </c>
      <c r="W44" s="33">
        <f>SUM(D6L1729C10:D6L1736C10)</f>
        <v>6111.8151479325825</v>
      </c>
      <c r="X44" s="16" t="s">
        <v>41716</v>
      </c>
      <c r="Y44" s="33">
        <f>SUM(D6L1729C11:D6L1736C11)</f>
        <v>213.798582821129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1.6710901808814564E-3</v>
      </c>
      <c r="AD44" s="16" t="s">
        <v>41718</v>
      </c>
      <c r="AE44" s="33">
        <f>IF(D6L1737C5=0,0,D6L1737C10/D6L1737C5)</f>
        <v>0.38889553622945877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4.3448344702917783E-3</v>
      </c>
      <c r="AJ44" s="16" t="s">
        <v>41720</v>
      </c>
      <c r="AK44" s="33">
        <f>IF(D6L1737C5=0,0,D6L1737C11/D6L1737C5)</f>
        <v>1.3604029653849482E-2</v>
      </c>
      <c r="AL44" s="16" t="s">
        <v>41721</v>
      </c>
      <c r="AM44" s="33">
        <f>SUM(D6L1729C18:D6L1736C18)</f>
        <v>2350.6561928540868</v>
      </c>
      <c r="AN44" s="16" t="s">
        <v>41722</v>
      </c>
      <c r="AO44" s="33">
        <f>SUM(D6L1729C19:D6L1736C19)</f>
        <v>7039.5575378996236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0.28888161834664405</v>
      </c>
      <c r="AT44" s="16" t="s">
        <v>41724</v>
      </c>
      <c r="AU44" s="33">
        <f>IF(D6L1737C5=0,0,D6L1737C18/D6L1737C5)</f>
        <v>0.14957253753335734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0.28888161834664405</v>
      </c>
      <c r="AZ44" s="16" t="s">
        <v>41726</v>
      </c>
      <c r="BA44" s="33">
        <f>IF(D6L1737C5=0,0,D6L1737C19/D6L1737C5)</f>
        <v>0.44792789658333443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1407.3644019500559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703.68220097502797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351.84110048751398</v>
      </c>
      <c r="R45" s="16" t="s">
        <v>41731</v>
      </c>
      <c r="S45" s="15">
        <f>D6L1738C5-D6L1738C7</f>
        <v>351.84110048751398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339.94926961318487</v>
      </c>
      <c r="X45" s="16" t="s">
        <v>41733</v>
      </c>
      <c r="Y45" s="33">
        <f>D6L1738C7-D6L1738C10</f>
        <v>11.891830874329116</v>
      </c>
      <c r="Z45" s="16" t="s">
        <v>41734</v>
      </c>
      <c r="AA45" s="33">
        <f>CHOOSE(MIN(D6L1738C9,RUN_YEARS),B7L816C7,B7L816C16,B7L816C25,B7L816C34,B7L816C43)</f>
        <v>3657382</v>
      </c>
      <c r="AB45" s="16" t="s">
        <v>41735</v>
      </c>
      <c r="AC45" s="33">
        <f>IF(D6L1738C12=0,0,D6L1738C10/D6L1738C12)</f>
        <v>9.2948800429702139E-5</v>
      </c>
      <c r="AD45" s="16" t="s">
        <v>41736</v>
      </c>
      <c r="AE45" s="33">
        <f>IF(D6L1738C5=0,0,D6L1738C10/D6L1738C5)</f>
        <v>0.48310056605403451</v>
      </c>
      <c r="AF45" s="16" t="s">
        <v>41737</v>
      </c>
      <c r="AG45" s="33">
        <f>CHOOSE(MIN(D6L1738C9,RUN_YEARS),B7L816C5,B7L816C14,B7L816C23,B7L816C32,B7L816C41)</f>
        <v>49207.53236584668</v>
      </c>
      <c r="AH45" s="16" t="s">
        <v>41738</v>
      </c>
      <c r="AI45" s="33">
        <f>IF(D6L1738C15=0,0,D6L1738C11/D6L1738C15)</f>
        <v>2.4166688111722592E-4</v>
      </c>
      <c r="AJ45" s="16" t="s">
        <v>41739</v>
      </c>
      <c r="AK45" s="33">
        <f>IF(D6L1738C5=0,0,D6L1738C11/D6L1738C5)</f>
        <v>1.6899433945965516E-2</v>
      </c>
      <c r="AL45" s="16" t="s">
        <v>41740</v>
      </c>
      <c r="AM45" s="33">
        <f>D6L1738C8*CHOOSE(MIN(D6L1738C9,RUN_YEARS),B7L816C4,B7L816C13,B7L816C22,B7L816C31,B7L816C40)</f>
        <v>88.076532172307395</v>
      </c>
      <c r="AN45" s="16" t="s">
        <v>41741</v>
      </c>
      <c r="AO45" s="33">
        <f>D6L1738C8-D6L1738C18</f>
        <v>263.76456831520659</v>
      </c>
      <c r="AP45" s="16" t="s">
        <v>41742</v>
      </c>
      <c r="AQ45" s="33">
        <f>CHOOSE(MIN(D6L1738C9,RUN_YEARS),B7L816C2,B7L816C11,B7L816C20,B7L816C29,B7L816C38)</f>
        <v>8137.0916097313348</v>
      </c>
      <c r="AR45" s="16" t="s">
        <v>41743</v>
      </c>
      <c r="AS45" s="33">
        <f>IF(D6L1738C20=0,0,D6L1738C18/D6L1738C20)</f>
        <v>1.0824080199241538E-2</v>
      </c>
      <c r="AT45" s="16" t="s">
        <v>41744</v>
      </c>
      <c r="AU45" s="33">
        <f>IF(D6L1738C5=0,0,D6L1738C18/D6L1738C5)</f>
        <v>0.12516521243576689</v>
      </c>
      <c r="AV45" s="16" t="s">
        <v>41745</v>
      </c>
      <c r="AW45" s="33">
        <f>CHOOSE(MIN(D6L1738C9,RUN_YEARS),B7L816C1,B7L816C10,B7L816C19,B7L816C28,B7L816C37)</f>
        <v>24368.312453347215</v>
      </c>
      <c r="AX45" s="16" t="s">
        <v>41746</v>
      </c>
      <c r="AY45" s="33">
        <f>IF(D6L1738C23=0,0,D6L1738C19/D6L1738C23)</f>
        <v>1.0824080199241538E-2</v>
      </c>
      <c r="AZ45" s="16" t="s">
        <v>41747</v>
      </c>
      <c r="BA45" s="33">
        <f>IF(D6L1738C5=0,0,D6L1738C19/D6L1738C5)</f>
        <v>0.37483478756423311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14151.784668766171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14151.784668766171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5660.7138675064689</v>
      </c>
      <c r="R46" s="16" t="s">
        <v>41751</v>
      </c>
      <c r="S46" s="15">
        <f>D6L1739C5-D6L1739C7</f>
        <v>8491.0708012597024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5469.3881473245956</v>
      </c>
      <c r="X46" s="16" t="s">
        <v>41753</v>
      </c>
      <c r="Y46" s="33">
        <f>D6L1739C7-D6L1739C10</f>
        <v>191.32572018187329</v>
      </c>
      <c r="Z46" s="16" t="s">
        <v>41754</v>
      </c>
      <c r="AA46" s="33">
        <f>CHOOSE(MIN(D6L1739C9,RUN_YEARS),B7L816C7,B7L816C16,B7L816C25,B7L816C34,B7L816C43)</f>
        <v>3657382</v>
      </c>
      <c r="AB46" s="16" t="s">
        <v>41755</v>
      </c>
      <c r="AC46" s="33">
        <f>IF(D6L1739C12=0,0,D6L1739C10/D6L1739C12)</f>
        <v>1.4954380339063831E-3</v>
      </c>
      <c r="AD46" s="16" t="s">
        <v>41756</v>
      </c>
      <c r="AE46" s="33">
        <f>IF(D6L1739C5=0,0,D6L1739C10/D6L1739C5)</f>
        <v>0.38648045284322757</v>
      </c>
      <c r="AF46" s="16" t="s">
        <v>41757</v>
      </c>
      <c r="AG46" s="33">
        <f>CHOOSE(MIN(D6L1739C9,RUN_YEARS),B7L816C5,B7L816C14,B7L816C23,B7L816C32,B7L816C41)</f>
        <v>49207.53236584668</v>
      </c>
      <c r="AH46" s="16" t="s">
        <v>41758</v>
      </c>
      <c r="AI46" s="33">
        <f>IF(D6L1739C15=0,0,D6L1739C11/D6L1739C15)</f>
        <v>3.8881388881566057E-3</v>
      </c>
      <c r="AJ46" s="16" t="s">
        <v>41759</v>
      </c>
      <c r="AK46" s="33">
        <f>IF(D6L1739C5=0,0,D6L1739C11/D6L1739C5)</f>
        <v>1.3519547156772425E-2</v>
      </c>
      <c r="AL46" s="16" t="s">
        <v>41760</v>
      </c>
      <c r="AM46" s="33">
        <f>D6L1739C8*CHOOSE(MIN(D6L1739C9,RUN_YEARS),B7L816C4,B7L816C13,B7L816C22,B7L816C31,B7L816C40)</f>
        <v>2125.573361293616</v>
      </c>
      <c r="AN46" s="16" t="s">
        <v>41761</v>
      </c>
      <c r="AO46" s="33">
        <f>D6L1739C8-D6L1739C18</f>
        <v>6365.4974399660859</v>
      </c>
      <c r="AP46" s="16" t="s">
        <v>41762</v>
      </c>
      <c r="AQ46" s="33">
        <f>CHOOSE(MIN(D6L1739C9,RUN_YEARS),B7L816C2,B7L816C11,B7L816C20,B7L816C29,B7L816C38)</f>
        <v>8137.0916097313348</v>
      </c>
      <c r="AR46" s="16" t="s">
        <v>41763</v>
      </c>
      <c r="AS46" s="33">
        <f>IF(D6L1739C20=0,0,D6L1739C18/D6L1739C20)</f>
        <v>0.26122028155017868</v>
      </c>
      <c r="AT46" s="16" t="s">
        <v>41764</v>
      </c>
      <c r="AU46" s="33">
        <f>IF(D6L1739C5=0,0,D6L1739C18/D6L1739C5)</f>
        <v>0.15019825492292027</v>
      </c>
      <c r="AV46" s="16" t="s">
        <v>41765</v>
      </c>
      <c r="AW46" s="33">
        <f>CHOOSE(MIN(D6L1739C9,RUN_YEARS),B7L816C1,B7L816C10,B7L816C19,B7L816C28,B7L816C37)</f>
        <v>24368.312453347215</v>
      </c>
      <c r="AX46" s="16" t="s">
        <v>41766</v>
      </c>
      <c r="AY46" s="33">
        <f>IF(D6L1739C23=0,0,D6L1739C19/D6L1739C23)</f>
        <v>0.26122028155017873</v>
      </c>
      <c r="AZ46" s="16" t="s">
        <v>41767</v>
      </c>
      <c r="BA46" s="33">
        <f>IF(D6L1739C5=0,0,D6L1739C19/D6L1739C5)</f>
        <v>0.44980174507707971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15559.149070716227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14855.4668697412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6012.5549679939832</v>
      </c>
      <c r="R47" s="16" t="s">
        <v>41771</v>
      </c>
      <c r="S47" s="15">
        <f>SUM(D6L1738C8:D6L1739C8)</f>
        <v>8842.9119017472167</v>
      </c>
      <c r="U47" s="21" t="str">
        <f>NULL_VALUE</f>
        <v>n/a</v>
      </c>
      <c r="V47" s="16" t="s">
        <v>41772</v>
      </c>
      <c r="W47" s="33">
        <f>SUM(D6L1738C10:D6L1739C10)</f>
        <v>5809.3374169377803</v>
      </c>
      <c r="X47" s="16" t="s">
        <v>41773</v>
      </c>
      <c r="Y47" s="33">
        <f>SUM(D6L1738C11:D6L1739C11)</f>
        <v>203.21755105620241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1.5883868343360853E-3</v>
      </c>
      <c r="AD47" s="16" t="s">
        <v>41775</v>
      </c>
      <c r="AE47" s="33">
        <f>IF(D6L1740C5=0,0,D6L1740C10/D6L1740C5)</f>
        <v>0.39105720930055066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4.1298057692738315E-3</v>
      </c>
      <c r="AJ47" s="16" t="s">
        <v>41777</v>
      </c>
      <c r="AK47" s="33">
        <f>IF(D6L1740C5=0,0,D6L1740C11/D6L1740C5)</f>
        <v>1.3679647555886118E-2</v>
      </c>
      <c r="AL47" s="16" t="s">
        <v>41778</v>
      </c>
      <c r="AM47" s="33">
        <f>SUM(D6L1738C18:D6L1739C18)</f>
        <v>2213.6498934659235</v>
      </c>
      <c r="AN47" s="16" t="s">
        <v>41779</v>
      </c>
      <c r="AO47" s="33">
        <f>SUM(D6L1738C19:D6L1739C19)</f>
        <v>6629.2620082812928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0.2720443617494202</v>
      </c>
      <c r="AT47" s="16" t="s">
        <v>41781</v>
      </c>
      <c r="AU47" s="33">
        <f>IF(D6L1740C5=0,0,D6L1740C18/D6L1740C5)</f>
        <v>0.14901247553349281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0.27204436174942026</v>
      </c>
      <c r="AZ47" s="16" t="s">
        <v>41783</v>
      </c>
      <c r="BA47" s="33">
        <f>IF(D6L1740C5=0,0,D6L1740C19/D6L1740C5)</f>
        <v>0.44625066761007037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33578.539611020817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31958.795049856046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13031.919058051408</v>
      </c>
      <c r="R48" s="16" t="s">
        <v>41788</v>
      </c>
      <c r="S48" s="15">
        <f>SUM(D6L1728C8,D6L1737C8,D6L1740C8)</f>
        <v>18926.875991804642</v>
      </c>
      <c r="U48" s="21" t="str">
        <f>NULL_VALUE</f>
        <v>n/a</v>
      </c>
      <c r="V48" s="16" t="s">
        <v>41789</v>
      </c>
      <c r="W48" s="33">
        <f>SUM(D6L1728C10,D6L1737C10,D6L1740C10)</f>
        <v>12590.974931221903</v>
      </c>
      <c r="X48" s="16" t="s">
        <v>41790</v>
      </c>
      <c r="Y48" s="33">
        <f>SUM(D6L1728C11,D6L1737C11,D6L1740C11)</f>
        <v>440.94412682950485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3.4453470817121337E-3</v>
      </c>
      <c r="AD48" s="16" t="s">
        <v>41792</v>
      </c>
      <c r="AE48" s="33">
        <f>IF(D6L1741C5=0,0,D6L1741C10/D6L1741C5)</f>
        <v>0.39397527070654115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8.9579024124515506E-3</v>
      </c>
      <c r="AJ48" s="16" t="s">
        <v>41794</v>
      </c>
      <c r="AK48" s="33">
        <f>IF(D6L1741C5=0,0,D6L1741C11/D6L1741C5)</f>
        <v>1.3797270082981148E-2</v>
      </c>
      <c r="AL48" s="16" t="s">
        <v>41795</v>
      </c>
      <c r="AM48" s="33">
        <f>SUM(D6L1728C18,D6L1737C18,D6L1740C18)</f>
        <v>4745.6076658349812</v>
      </c>
      <c r="AN48" s="16" t="s">
        <v>41796</v>
      </c>
      <c r="AO48" s="33">
        <f>SUM(D6L1728C19,D6L1737C19,D6L1740C19)</f>
        <v>14181.268325969657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0.58184599578757101</v>
      </c>
      <c r="AT48" s="16" t="s">
        <v>41798</v>
      </c>
      <c r="AU48" s="33">
        <f>IF(D6L1741C5=0,0,D6L1741C18/D6L1741C5)</f>
        <v>0.14849144526355842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0.58184599578757101</v>
      </c>
      <c r="AZ48" s="16" t="s">
        <v>41800</v>
      </c>
      <c r="BA48" s="33">
        <f>IF(D6L1741C5=0,0,D6L1741C19/D6L1741C5)</f>
        <v>0.44373601394691925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3410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3410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15077</v>
      </c>
      <c r="R9" s="16" t="s">
        <v>41826</v>
      </c>
      <c r="S9" s="21">
        <f>IF(D6L1802C7=0,0,D6L1802C5/D6L1802C7)</f>
        <v>0.22617231544737015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12474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12474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45086</v>
      </c>
      <c r="R10" s="16" t="s">
        <v>41830</v>
      </c>
      <c r="S10" s="21">
        <f>IF(D6L1803C7=0,0,D6L1803C5/D6L1803C7)</f>
        <v>0.27667125049904628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8875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8875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2313171</v>
      </c>
      <c r="R11" s="16" t="s">
        <v>41834</v>
      </c>
      <c r="S11" s="21">
        <f>IF(D6L1804C7=0,0,D6L1804C5/D6L1804C7)</f>
        <v>3.8367245655422794E-3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29601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3856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3856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1012660</v>
      </c>
      <c r="R13" s="16" t="s">
        <v>41842</v>
      </c>
      <c r="S13" s="21">
        <f>IF(D6L1806C7=0,0,D6L1806C5/D6L1806C7)</f>
        <v>3.8077933363616615E-3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149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149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123920</v>
      </c>
      <c r="R14" s="16" t="s">
        <v>41846</v>
      </c>
      <c r="S14" s="21">
        <f>IF(D6L1807C7=0,0,D6L1807C5/D6L1807C7)</f>
        <v>1.2023886378308586E-3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1074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1074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1411609</v>
      </c>
      <c r="R15" s="16" t="s">
        <v>41850</v>
      </c>
      <c r="S15" s="21">
        <f>IF(D6L1808C7=0,0,D6L1808C5/D6L1808C7)</f>
        <v>7.608339136403919E-4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11611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749</v>
      </c>
      <c r="R17" s="16" t="s">
        <v>41858</v>
      </c>
      <c r="S17" s="21">
        <f>IF(D6L1810C7=0,0,D6L1810C5/D6L1810C7)</f>
        <v>2.6702269692923898E-3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183235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183235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1279942</v>
      </c>
      <c r="R18" s="16" t="s">
        <v>41862</v>
      </c>
      <c r="S18" s="21">
        <f>IF(D6L1811C7=0,0,D6L1811C5/D6L1811C7)</f>
        <v>0.14315883063451312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40242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40242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377934</v>
      </c>
      <c r="R19" s="16" t="s">
        <v>41866</v>
      </c>
      <c r="S19" s="21">
        <f>IF(D6L1812C7=0,0,D6L1812C5/D6L1812C7)</f>
        <v>0.10647890901585991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169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169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809</v>
      </c>
      <c r="R20" s="16" t="s">
        <v>41870</v>
      </c>
      <c r="S20" s="21">
        <f>IF(D6L1813C7=0,0,D6L1813C5/D6L1813C7)</f>
        <v>0.2088998763906057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32967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32967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133274</v>
      </c>
      <c r="R21" s="16" t="s">
        <v>41874</v>
      </c>
      <c r="S21" s="21">
        <f>IF(D6L1814C7=0,0,D6L1814C5/D6L1814C7)</f>
        <v>0.24736257634647418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2211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2211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297924</v>
      </c>
      <c r="R22" s="16" t="s">
        <v>41878</v>
      </c>
      <c r="S22" s="21">
        <f>IF(D6L1815C7=0,0,D6L1815C5/D6L1815C7)</f>
        <v>7.4213557820115199E-3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1577125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16756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31378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31378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377934</v>
      </c>
      <c r="R25" s="16" t="s">
        <v>41892</v>
      </c>
      <c r="S25" s="21">
        <f>IF(D6L1818C7=0,0,D6L1818C5/D6L1818C7)</f>
        <v>8.302507845285155E-2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320042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320042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9025182</v>
      </c>
      <c r="R26" s="16" t="s">
        <v>41896</v>
      </c>
      <c r="S26" s="21">
        <f>SUM(D6L1801C8:D6L1818C8)</f>
        <v>1.3114681599913998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-91.988308205276894</v>
      </c>
      <c r="N8" s="16" t="s">
        <v>41926</v>
      </c>
      <c r="O8" s="6">
        <f>D6L140C11</f>
        <v>-2.3905939782134356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-136.58830820527692</v>
      </c>
      <c r="Z8" s="16" t="s">
        <v>41932</v>
      </c>
      <c r="AA8" s="6">
        <f>D6L140C19</f>
        <v>-1.1414562036978122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858.21042508247933</v>
      </c>
      <c r="F9" s="16" t="s">
        <v>41934</v>
      </c>
      <c r="G9" s="6">
        <f>D6L237C10</f>
        <v>763.09343220581547</v>
      </c>
      <c r="H9" s="16" t="s">
        <v>41935</v>
      </c>
      <c r="I9" s="6">
        <f>D6L240C10</f>
        <v>23.775248676910987</v>
      </c>
      <c r="J9" s="16" t="s">
        <v>41936</v>
      </c>
      <c r="K9" s="6">
        <f>D6L228C11</f>
        <v>27.911491773455616</v>
      </c>
      <c r="L9" s="16" t="s">
        <v>41937</v>
      </c>
      <c r="M9" s="6">
        <f>D6L237C11</f>
        <v>23.889592970630801</v>
      </c>
      <c r="N9" s="16" t="s">
        <v>41938</v>
      </c>
      <c r="O9" s="6">
        <f>D6L240C11</f>
        <v>0.74431385423553231</v>
      </c>
      <c r="P9" s="16" t="s">
        <v>41939</v>
      </c>
      <c r="Q9" s="6">
        <f>D6L228C18</f>
        <v>260.51019266311391</v>
      </c>
      <c r="R9" s="16" t="s">
        <v>41940</v>
      </c>
      <c r="S9" s="6">
        <f>D6L237C18</f>
        <v>640.9503669939586</v>
      </c>
      <c r="T9" s="16" t="s">
        <v>41941</v>
      </c>
      <c r="U9" s="6">
        <f>D6L240C18</f>
        <v>7.0878593152752964</v>
      </c>
      <c r="V9" s="16" t="s">
        <v>41942</v>
      </c>
      <c r="W9" s="6">
        <f>D6L228C19</f>
        <v>625.61172419282116</v>
      </c>
      <c r="X9" s="16" t="s">
        <v>41943</v>
      </c>
      <c r="Y9" s="6">
        <f>D6L237C19</f>
        <v>1605.4326581824876</v>
      </c>
      <c r="Z9" s="16" t="s">
        <v>41944</v>
      </c>
      <c r="AA9" s="6">
        <f>D6L240C19</f>
        <v>17.753450824458582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10930.881611525874</v>
      </c>
      <c r="F10" s="16" t="s">
        <v>41946</v>
      </c>
      <c r="G10" s="6">
        <f>D6L337C10</f>
        <v>9099.9228021204508</v>
      </c>
      <c r="H10" s="16" t="s">
        <v>41947</v>
      </c>
      <c r="I10" s="6">
        <f>D6L340C10</f>
        <v>3794.6832295467011</v>
      </c>
      <c r="J10" s="16" t="s">
        <v>41948</v>
      </c>
      <c r="K10" s="6">
        <f>D6L328C11</f>
        <v>472.23888810599061</v>
      </c>
      <c r="L10" s="16" t="s">
        <v>41949</v>
      </c>
      <c r="M10" s="6">
        <f>D6L337C11</f>
        <v>389.09565583466053</v>
      </c>
      <c r="N10" s="16" t="s">
        <v>41950</v>
      </c>
      <c r="O10" s="6">
        <f>D6L340C11</f>
        <v>162.2535478588029</v>
      </c>
      <c r="P10" s="16" t="s">
        <v>41951</v>
      </c>
      <c r="Q10" s="6">
        <f>D6L328C18</f>
        <v>2790.7419915648711</v>
      </c>
      <c r="R10" s="16" t="s">
        <v>41952</v>
      </c>
      <c r="S10" s="6">
        <f>D6L337C18</f>
        <v>6119.6134552986296</v>
      </c>
      <c r="T10" s="16" t="s">
        <v>41953</v>
      </c>
      <c r="U10" s="6">
        <f>D6L340C18</f>
        <v>1337.9845232031403</v>
      </c>
      <c r="V10" s="16" t="s">
        <v>41954</v>
      </c>
      <c r="W10" s="6">
        <f>D6L328C19</f>
        <v>8612.3785080669968</v>
      </c>
      <c r="X10" s="16" t="s">
        <v>41955</v>
      </c>
      <c r="Y10" s="6">
        <f>D6L337C19</f>
        <v>20172.805002656482</v>
      </c>
      <c r="Z10" s="16" t="s">
        <v>41956</v>
      </c>
      <c r="AA10" s="6">
        <f>D6L340C19</f>
        <v>4410.5564967962728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28389.748158751223</v>
      </c>
      <c r="F11" s="16" t="s">
        <v>41958</v>
      </c>
      <c r="G11" s="6">
        <f>D6L437C10</f>
        <v>2024.8260852108947</v>
      </c>
      <c r="H11" s="16" t="s">
        <v>41959</v>
      </c>
      <c r="I11" s="6">
        <f>D6L440C10</f>
        <v>4143.6391058089557</v>
      </c>
      <c r="J11" s="16" t="s">
        <v>41960</v>
      </c>
      <c r="K11" s="6">
        <f>D6L428C11</f>
        <v>1098.0329103410161</v>
      </c>
      <c r="L11" s="16" t="s">
        <v>41961</v>
      </c>
      <c r="M11" s="6">
        <f>D6L437C11</f>
        <v>76.099209186123772</v>
      </c>
      <c r="N11" s="16" t="s">
        <v>41962</v>
      </c>
      <c r="O11" s="6">
        <f>D6L440C11</f>
        <v>155.73073727559961</v>
      </c>
      <c r="P11" s="16" t="s">
        <v>41963</v>
      </c>
      <c r="Q11" s="6">
        <f>D6L428C18</f>
        <v>7417.5494784102648</v>
      </c>
      <c r="R11" s="16" t="s">
        <v>41964</v>
      </c>
      <c r="S11" s="6">
        <f>D6L437C18</f>
        <v>857.02344962005964</v>
      </c>
      <c r="T11" s="16" t="s">
        <v>41965</v>
      </c>
      <c r="U11" s="6">
        <f>D6L440C18</f>
        <v>1482.2884391537857</v>
      </c>
      <c r="V11" s="16" t="s">
        <v>41966</v>
      </c>
      <c r="W11" s="6">
        <f>D6L428C19</f>
        <v>22070.231590681979</v>
      </c>
      <c r="X11" s="16" t="s">
        <v>41967</v>
      </c>
      <c r="Y11" s="6">
        <f>D6L437C19</f>
        <v>2659.3018447769591</v>
      </c>
      <c r="Z11" s="16" t="s">
        <v>41968</v>
      </c>
      <c r="AA11" s="6">
        <f>D6L440C19</f>
        <v>4599.4685238551465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7640.847856239322</v>
      </c>
      <c r="F12" s="16" t="s">
        <v>41970</v>
      </c>
      <c r="G12" s="6">
        <f>D6L537C10</f>
        <v>3041.3519225138343</v>
      </c>
      <c r="H12" s="16" t="s">
        <v>41971</v>
      </c>
      <c r="I12" s="6">
        <f>D6L540C10</f>
        <v>2633.5383924159096</v>
      </c>
      <c r="J12" s="16" t="s">
        <v>41972</v>
      </c>
      <c r="K12" s="6">
        <f>D6L528C11</f>
        <v>353.86181045157804</v>
      </c>
      <c r="L12" s="16" t="s">
        <v>41973</v>
      </c>
      <c r="M12" s="6">
        <f>D6L537C11</f>
        <v>138.3210247747873</v>
      </c>
      <c r="N12" s="16" t="s">
        <v>41974</v>
      </c>
      <c r="O12" s="6">
        <f>D6L540C11</f>
        <v>119.77361992413677</v>
      </c>
      <c r="P12" s="16" t="s">
        <v>41975</v>
      </c>
      <c r="Q12" s="6">
        <f>D6L528C18</f>
        <v>1843.926181565949</v>
      </c>
      <c r="R12" s="16" t="s">
        <v>41976</v>
      </c>
      <c r="S12" s="6">
        <f>D6L537C18</f>
        <v>9640.8861793378583</v>
      </c>
      <c r="T12" s="16" t="s">
        <v>41977</v>
      </c>
      <c r="U12" s="6">
        <f>D6L540C18</f>
        <v>883.5139181950741</v>
      </c>
      <c r="V12" s="16" t="s">
        <v>41978</v>
      </c>
      <c r="W12" s="6">
        <f>D6L528C19</f>
        <v>6150.7834851249499</v>
      </c>
      <c r="X12" s="16" t="s">
        <v>41979</v>
      </c>
      <c r="Y12" s="6">
        <f>D6L537C19</f>
        <v>34186.38676795076</v>
      </c>
      <c r="Z12" s="16" t="s">
        <v>41980</v>
      </c>
      <c r="AA12" s="6">
        <f>D6L540C19</f>
        <v>3132.9224264691875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44142.311798486982</v>
      </c>
      <c r="F13" s="16" t="s">
        <v>41982</v>
      </c>
      <c r="G13" s="6">
        <f>D6L637C10</f>
        <v>6424.1356449745654</v>
      </c>
      <c r="H13" s="16" t="s">
        <v>41983</v>
      </c>
      <c r="I13" s="6">
        <f>D6L640C10</f>
        <v>22689.86851015062</v>
      </c>
      <c r="J13" s="16" t="s">
        <v>41984</v>
      </c>
      <c r="K13" s="6">
        <f>D6L628C11</f>
        <v>1623.5168155833701</v>
      </c>
      <c r="L13" s="16" t="s">
        <v>41985</v>
      </c>
      <c r="M13" s="6">
        <f>D6L637C11</f>
        <v>228.11052393856875</v>
      </c>
      <c r="N13" s="16" t="s">
        <v>41986</v>
      </c>
      <c r="O13" s="6">
        <f>D6L640C11</f>
        <v>805.68002918752177</v>
      </c>
      <c r="P13" s="16" t="s">
        <v>41987</v>
      </c>
      <c r="Q13" s="6">
        <f>D6L628C18</f>
        <v>11948.78139210572</v>
      </c>
      <c r="R13" s="16" t="s">
        <v>41988</v>
      </c>
      <c r="S13" s="6">
        <f>D6L637C18</f>
        <v>19223.798075782161</v>
      </c>
      <c r="T13" s="16" t="s">
        <v>41989</v>
      </c>
      <c r="U13" s="6">
        <f>D6L640C18</f>
        <v>8726.6652739130659</v>
      </c>
      <c r="V13" s="16" t="s">
        <v>41990</v>
      </c>
      <c r="W13" s="6">
        <f>D6L628C19</f>
        <v>33817.04722196464</v>
      </c>
      <c r="X13" s="16" t="s">
        <v>41991</v>
      </c>
      <c r="Y13" s="6">
        <f>D6L637C19</f>
        <v>56884.048093130972</v>
      </c>
      <c r="Z13" s="16" t="s">
        <v>41992</v>
      </c>
      <c r="AA13" s="6">
        <f>D6L640C19</f>
        <v>25822.579137433502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3029.2845152188002</v>
      </c>
      <c r="F14" s="16" t="s">
        <v>41994</v>
      </c>
      <c r="G14" s="6">
        <f>D6L737C10</f>
        <v>716.77044225761335</v>
      </c>
      <c r="H14" s="16" t="s">
        <v>41995</v>
      </c>
      <c r="I14" s="6">
        <f>D6L740C10</f>
        <v>2069.9500647258783</v>
      </c>
      <c r="J14" s="16" t="s">
        <v>41996</v>
      </c>
      <c r="K14" s="6">
        <f>D6L728C11</f>
        <v>153.29575401562121</v>
      </c>
      <c r="L14" s="16" t="s">
        <v>41997</v>
      </c>
      <c r="M14" s="6">
        <f>D6L737C11</f>
        <v>46.563272878904847</v>
      </c>
      <c r="N14" s="16" t="s">
        <v>41998</v>
      </c>
      <c r="O14" s="6">
        <f>D6L740C11</f>
        <v>134.46934196387616</v>
      </c>
      <c r="P14" s="16" t="s">
        <v>41999</v>
      </c>
      <c r="Q14" s="6">
        <f>D6L728C18</f>
        <v>676.54278574865066</v>
      </c>
      <c r="R14" s="16" t="s">
        <v>42000</v>
      </c>
      <c r="S14" s="6">
        <f>D6L737C18</f>
        <v>82.060531775505353</v>
      </c>
      <c r="T14" s="16" t="s">
        <v>42001</v>
      </c>
      <c r="U14" s="6">
        <f>D6L740C18</f>
        <v>547.67999419064586</v>
      </c>
      <c r="V14" s="16" t="s">
        <v>42002</v>
      </c>
      <c r="W14" s="6">
        <f>D6L728C19</f>
        <v>2506.0374834857703</v>
      </c>
      <c r="X14" s="16" t="s">
        <v>42003</v>
      </c>
      <c r="Y14" s="6">
        <f>D6L737C19</f>
        <v>405.07318336101287</v>
      </c>
      <c r="Z14" s="16" t="s">
        <v>42004</v>
      </c>
      <c r="AA14" s="6">
        <f>D6L740C19</f>
        <v>2703.4979412132843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13037.590858405722</v>
      </c>
      <c r="F15" s="16" t="s">
        <v>42006</v>
      </c>
      <c r="G15" s="6">
        <f>D6L837C10</f>
        <v>926.23538968915204</v>
      </c>
      <c r="H15" s="16" t="s">
        <v>42007</v>
      </c>
      <c r="I15" s="6">
        <f>D6L840C10</f>
        <v>4144.0740029515746</v>
      </c>
      <c r="J15" s="16" t="s">
        <v>42008</v>
      </c>
      <c r="K15" s="6">
        <f>D6L828C11</f>
        <v>520.88726303687736</v>
      </c>
      <c r="L15" s="16" t="s">
        <v>42009</v>
      </c>
      <c r="M15" s="6">
        <f>D6L837C11</f>
        <v>36.375138943085297</v>
      </c>
      <c r="N15" s="16" t="s">
        <v>42010</v>
      </c>
      <c r="O15" s="6">
        <f>D6L840C11</f>
        <v>162.74617589204905</v>
      </c>
      <c r="P15" s="16" t="s">
        <v>42011</v>
      </c>
      <c r="Q15" s="6">
        <f>D6L828C18</f>
        <v>3357.2565050087069</v>
      </c>
      <c r="R15" s="16" t="s">
        <v>42012</v>
      </c>
      <c r="S15" s="6">
        <f>D6L837C18</f>
        <v>6994.2633157933751</v>
      </c>
      <c r="T15" s="16" t="s">
        <v>42013</v>
      </c>
      <c r="U15" s="6">
        <f>D6L840C18</f>
        <v>1482.8806806425339</v>
      </c>
      <c r="V15" s="16" t="s">
        <v>42014</v>
      </c>
      <c r="W15" s="6">
        <f>D6L828C19</f>
        <v>10201.221616433888</v>
      </c>
      <c r="X15" s="16" t="s">
        <v>42015</v>
      </c>
      <c r="Y15" s="6">
        <f>D6L837C19</f>
        <v>22620.747212838865</v>
      </c>
      <c r="Z15" s="16" t="s">
        <v>42016</v>
      </c>
      <c r="AA15" s="6">
        <f>D6L840C19</f>
        <v>4795.9116649030875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1396.3088327506362</v>
      </c>
      <c r="F16" s="16" t="s">
        <v>42018</v>
      </c>
      <c r="G16" s="6">
        <f>D6L937C10</f>
        <v>-643.13111176228904</v>
      </c>
      <c r="H16" s="16" t="s">
        <v>42019</v>
      </c>
      <c r="I16" s="6">
        <f>D6L940C10</f>
        <v>32.025381116476431</v>
      </c>
      <c r="J16" s="16" t="s">
        <v>42020</v>
      </c>
      <c r="K16" s="6">
        <f>D6L928C11</f>
        <v>47.364942194152384</v>
      </c>
      <c r="L16" s="16" t="s">
        <v>42021</v>
      </c>
      <c r="M16" s="6">
        <f>D6L937C11</f>
        <v>-21.837162733390571</v>
      </c>
      <c r="N16" s="16" t="s">
        <v>42022</v>
      </c>
      <c r="O16" s="6">
        <f>D6L940C11</f>
        <v>1.0874041797216591</v>
      </c>
      <c r="P16" s="16" t="s">
        <v>42023</v>
      </c>
      <c r="Q16" s="6">
        <f>D6L928C18</f>
        <v>409.86928217344337</v>
      </c>
      <c r="R16" s="16" t="s">
        <v>42024</v>
      </c>
      <c r="S16" s="6">
        <f>D6L937C18</f>
        <v>-765.2366598519551</v>
      </c>
      <c r="T16" s="16" t="s">
        <v>42025</v>
      </c>
      <c r="U16" s="6">
        <f>D6L940C18</f>
        <v>8.9951730901172482</v>
      </c>
      <c r="V16" s="16" t="s">
        <v>42026</v>
      </c>
      <c r="W16" s="6">
        <f>D6L928C19</f>
        <v>1033.8044927713454</v>
      </c>
      <c r="X16" s="16" t="s">
        <v>42027</v>
      </c>
      <c r="Y16" s="6">
        <f>D6L937C19</f>
        <v>-2051.7316146437247</v>
      </c>
      <c r="Z16" s="16" t="s">
        <v>42028</v>
      </c>
      <c r="AA16" s="6">
        <f>D6L940C19</f>
        <v>24.117612206080842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927.76229322974405</v>
      </c>
      <c r="F17" s="16" t="s">
        <v>42030</v>
      </c>
      <c r="G17" s="6">
        <f>D6L1037C10</f>
        <v>1345.3073297898252</v>
      </c>
      <c r="H17" s="16" t="s">
        <v>42031</v>
      </c>
      <c r="I17" s="6">
        <f>D6L1040C10</f>
        <v>1744.13921727413</v>
      </c>
      <c r="J17" s="16" t="s">
        <v>42032</v>
      </c>
      <c r="K17" s="6">
        <f>D6L1028C11</f>
        <v>27.523064387883728</v>
      </c>
      <c r="L17" s="16" t="s">
        <v>42033</v>
      </c>
      <c r="M17" s="6">
        <f>D6L1037C11</f>
        <v>38.554982744683926</v>
      </c>
      <c r="N17" s="16" t="s">
        <v>42034</v>
      </c>
      <c r="O17" s="6">
        <f>D6L1040C11</f>
        <v>49.98505243916</v>
      </c>
      <c r="P17" s="16" t="s">
        <v>42035</v>
      </c>
      <c r="Q17" s="6">
        <f>D6L1028C18</f>
        <v>284.20863032602614</v>
      </c>
      <c r="R17" s="16" t="s">
        <v>42036</v>
      </c>
      <c r="S17" s="6">
        <f>D6L1037C18</f>
        <v>2568.4807474634231</v>
      </c>
      <c r="T17" s="16" t="s">
        <v>42037</v>
      </c>
      <c r="U17" s="6">
        <f>D6L1040C18</f>
        <v>760.51321552169463</v>
      </c>
      <c r="V17" s="16" t="s">
        <v>42038</v>
      </c>
      <c r="W17" s="6">
        <f>D6L1028C19</f>
        <v>671.07672729160163</v>
      </c>
      <c r="X17" s="16" t="s">
        <v>42039</v>
      </c>
      <c r="Y17" s="6">
        <f>D6L1037C19</f>
        <v>6363.1815650710851</v>
      </c>
      <c r="Z17" s="16" t="s">
        <v>42040</v>
      </c>
      <c r="AA17" s="6">
        <f>D6L1040C19</f>
        <v>1884.1035416674833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9260.7101311415463</v>
      </c>
      <c r="F18" s="16" t="s">
        <v>42042</v>
      </c>
      <c r="G18" s="6">
        <f>D6L1137C10</f>
        <v>2181.0528813544352</v>
      </c>
      <c r="H18" s="16" t="s">
        <v>42043</v>
      </c>
      <c r="I18" s="6">
        <f>D6L1140C10</f>
        <v>8475.8114360026284</v>
      </c>
      <c r="J18" s="16" t="s">
        <v>42044</v>
      </c>
      <c r="K18" s="6">
        <f>D6L1128C11</f>
        <v>150.35674144613057</v>
      </c>
      <c r="L18" s="16" t="s">
        <v>42045</v>
      </c>
      <c r="M18" s="6">
        <f>D6L1137C11</f>
        <v>35.4845907300721</v>
      </c>
      <c r="N18" s="16" t="s">
        <v>42046</v>
      </c>
      <c r="O18" s="6">
        <f>D6L1140C11</f>
        <v>137.89702326018124</v>
      </c>
      <c r="P18" s="16" t="s">
        <v>42047</v>
      </c>
      <c r="Q18" s="6">
        <f>D6L1128C18</f>
        <v>3877.5361258649741</v>
      </c>
      <c r="R18" s="16" t="s">
        <v>42048</v>
      </c>
      <c r="S18" s="6">
        <f>D6L1137C18</f>
        <v>6266.4332910088524</v>
      </c>
      <c r="T18" s="16" t="s">
        <v>42049</v>
      </c>
      <c r="U18" s="6">
        <f>D6L1140C18</f>
        <v>4996.1337450625651</v>
      </c>
      <c r="V18" s="16" t="s">
        <v>42050</v>
      </c>
      <c r="W18" s="6">
        <f>D6L1128C19</f>
        <v>5533.5307467227021</v>
      </c>
      <c r="X18" s="16" t="s">
        <v>42051</v>
      </c>
      <c r="Y18" s="6">
        <f>D6L1137C19</f>
        <v>9690.7041810756546</v>
      </c>
      <c r="Z18" s="16" t="s">
        <v>42052</v>
      </c>
      <c r="AA18" s="6">
        <f>D6L1140C19</f>
        <v>7726.2538232009656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4662.4218060517778</v>
      </c>
      <c r="F19" s="16" t="s">
        <v>42054</v>
      </c>
      <c r="G19" s="6">
        <f>D6L1237C10</f>
        <v>2894.7547259513831</v>
      </c>
      <c r="H19" s="16" t="s">
        <v>42055</v>
      </c>
      <c r="I19" s="6">
        <f>D6L1240C10</f>
        <v>3653.5839930216321</v>
      </c>
      <c r="J19" s="16" t="s">
        <v>42056</v>
      </c>
      <c r="K19" s="6">
        <f>D6L1228C11</f>
        <v>125.69233785693058</v>
      </c>
      <c r="L19" s="16" t="s">
        <v>42057</v>
      </c>
      <c r="M19" s="6">
        <f>D6L1237C11</f>
        <v>75.93816518919796</v>
      </c>
      <c r="N19" s="16" t="s">
        <v>42058</v>
      </c>
      <c r="O19" s="6">
        <f>D6L1240C11</f>
        <v>95.844550250626781</v>
      </c>
      <c r="P19" s="16" t="s">
        <v>42059</v>
      </c>
      <c r="Q19" s="6">
        <f>D6L1228C18</f>
        <v>1522.5483410746547</v>
      </c>
      <c r="R19" s="16" t="s">
        <v>42060</v>
      </c>
      <c r="S19" s="6">
        <f>D6L1237C18</f>
        <v>-3664.5248480119189</v>
      </c>
      <c r="T19" s="16" t="s">
        <v>42061</v>
      </c>
      <c r="U19" s="6">
        <f>D6L1240C18</f>
        <v>1705.4707360397933</v>
      </c>
      <c r="V19" s="16" t="s">
        <v>42062</v>
      </c>
      <c r="W19" s="6">
        <f>D6L1228C19</f>
        <v>3265.5658028340536</v>
      </c>
      <c r="X19" s="16" t="s">
        <v>42063</v>
      </c>
      <c r="Y19" s="6">
        <f>D6L1237C19</f>
        <v>-8243.5822608474991</v>
      </c>
      <c r="Z19" s="16" t="s">
        <v>42064</v>
      </c>
      <c r="AA19" s="6">
        <f>D6L1240C19</f>
        <v>3836.5651453119699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46.187926357023485</v>
      </c>
      <c r="F20" s="16" t="s">
        <v>42066</v>
      </c>
      <c r="G20" s="6">
        <f>D6L1337C10</f>
        <v>4.7505884810213423</v>
      </c>
      <c r="H20" s="16" t="s">
        <v>42067</v>
      </c>
      <c r="I20" s="6">
        <f>D6L1340C10</f>
        <v>38.728140648463672</v>
      </c>
      <c r="J20" s="16" t="s">
        <v>42068</v>
      </c>
      <c r="K20" s="6">
        <f>D6L1328C11</f>
        <v>2.2467541098217034</v>
      </c>
      <c r="L20" s="16" t="s">
        <v>42069</v>
      </c>
      <c r="M20" s="6">
        <f>D6L1337C11</f>
        <v>0.14834506796242608</v>
      </c>
      <c r="N20" s="16" t="s">
        <v>42070</v>
      </c>
      <c r="O20" s="6">
        <f>D6L1340C11</f>
        <v>1.2093509424162079</v>
      </c>
      <c r="P20" s="16" t="s">
        <v>42071</v>
      </c>
      <c r="Q20" s="6">
        <f>D6L1328C18</f>
        <v>11.288156281714897</v>
      </c>
      <c r="R20" s="16" t="s">
        <v>42072</v>
      </c>
      <c r="S20" s="6">
        <f>D6L1337C18</f>
        <v>4.7620876811761894</v>
      </c>
      <c r="T20" s="16" t="s">
        <v>42073</v>
      </c>
      <c r="U20" s="6">
        <f>D6L1340C18</f>
        <v>16.833050748545286</v>
      </c>
      <c r="V20" s="16" t="s">
        <v>42074</v>
      </c>
      <c r="W20" s="6">
        <f>D6L1328C19</f>
        <v>37.146524185130282</v>
      </c>
      <c r="X20" s="16" t="s">
        <v>42075</v>
      </c>
      <c r="Y20" s="6">
        <f>D6L1337C19</f>
        <v>12.13684586780758</v>
      </c>
      <c r="Z20" s="16" t="s">
        <v>42076</v>
      </c>
      <c r="AA20" s="6">
        <f>D6L1340C19</f>
        <v>42.901381935415543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8813.0041869725501</v>
      </c>
      <c r="F21" s="16" t="s">
        <v>42078</v>
      </c>
      <c r="G21" s="6">
        <f>D6L1437C10</f>
        <v>5519.0643805122672</v>
      </c>
      <c r="H21" s="16" t="s">
        <v>42079</v>
      </c>
      <c r="I21" s="6">
        <f>D6L1440C10</f>
        <v>874.59770274478331</v>
      </c>
      <c r="J21" s="16" t="s">
        <v>42080</v>
      </c>
      <c r="K21" s="6">
        <f>D6L1428C11</f>
        <v>333.83720194251828</v>
      </c>
      <c r="L21" s="16" t="s">
        <v>42081</v>
      </c>
      <c r="M21" s="6">
        <f>D6L1437C11</f>
        <v>204.76314974577855</v>
      </c>
      <c r="N21" s="16" t="s">
        <v>42082</v>
      </c>
      <c r="O21" s="6">
        <f>D6L1440C11</f>
        <v>32.448503591803046</v>
      </c>
      <c r="P21" s="16" t="s">
        <v>42083</v>
      </c>
      <c r="Q21" s="6">
        <f>D6L1428C18</f>
        <v>2385.9292149640919</v>
      </c>
      <c r="R21" s="16" t="s">
        <v>42084</v>
      </c>
      <c r="S21" s="6">
        <f>D6L1437C18</f>
        <v>5765.3188225298363</v>
      </c>
      <c r="T21" s="16" t="s">
        <v>42085</v>
      </c>
      <c r="U21" s="6">
        <f>D6L1440C18</f>
        <v>310.02391607473527</v>
      </c>
      <c r="V21" s="16" t="s">
        <v>42086</v>
      </c>
      <c r="W21" s="6">
        <f>D6L1428C19</f>
        <v>6760.9121739509792</v>
      </c>
      <c r="X21" s="16" t="s">
        <v>42087</v>
      </c>
      <c r="Y21" s="6">
        <f>D6L1437C19</f>
        <v>17251.908707728209</v>
      </c>
      <c r="Z21" s="16" t="s">
        <v>42088</v>
      </c>
      <c r="AA21" s="6">
        <f>D6L1440C19</f>
        <v>927.70312656998692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14492.600667624176</v>
      </c>
      <c r="F22" s="16" t="s">
        <v>42090</v>
      </c>
      <c r="G22" s="6">
        <f>D6L1537C10</f>
        <v>43.448840892783977</v>
      </c>
      <c r="H22" s="16" t="s">
        <v>42091</v>
      </c>
      <c r="I22" s="6">
        <f>D6L1540C10</f>
        <v>61.170796908776921</v>
      </c>
      <c r="J22" s="16" t="s">
        <v>42092</v>
      </c>
      <c r="K22" s="6">
        <f>D6L1528C11</f>
        <v>7860.4809150190431</v>
      </c>
      <c r="L22" s="16" t="s">
        <v>42093</v>
      </c>
      <c r="M22" s="6">
        <f>D6L1537C11</f>
        <v>539.23026872194521</v>
      </c>
      <c r="N22" s="16" t="s">
        <v>42094</v>
      </c>
      <c r="O22" s="6">
        <f>D6L1540C11</f>
        <v>759.17204181466491</v>
      </c>
      <c r="P22" s="16" t="s">
        <v>42095</v>
      </c>
      <c r="Q22" s="6">
        <f>D6L1528C18</f>
        <v>584.66643562069339</v>
      </c>
      <c r="R22" s="16" t="s">
        <v>42096</v>
      </c>
      <c r="S22" s="6">
        <f>D6L1537C18</f>
        <v>6.4743931364194998</v>
      </c>
      <c r="T22" s="16" t="s">
        <v>42097</v>
      </c>
      <c r="U22" s="6">
        <f>D6L1540C18</f>
        <v>1.0116754382429791</v>
      </c>
      <c r="V22" s="16" t="s">
        <v>42098</v>
      </c>
      <c r="W22" s="6">
        <f>D6L1528C19</f>
        <v>21768.415147022526</v>
      </c>
      <c r="X22" s="16" t="s">
        <v>42099</v>
      </c>
      <c r="Y22" s="6">
        <f>D6L1537C19</f>
        <v>6166.4047164783096</v>
      </c>
      <c r="Z22" s="16" t="s">
        <v>42100</v>
      </c>
      <c r="AA22" s="6">
        <f>D6L1540C19</f>
        <v>963.54979725200269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3324.6030892052891</v>
      </c>
      <c r="H23" s="16" t="s">
        <v>42103</v>
      </c>
      <c r="I23" s="6">
        <f>D6L1640C10</f>
        <v>5318.6892396683024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87.214386874734444</v>
      </c>
      <c r="N23" s="16" t="s">
        <v>42106</v>
      </c>
      <c r="O23" s="6">
        <f>D6L1640C11</f>
        <v>139.52529326615038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5665.0734958868179</v>
      </c>
      <c r="T23" s="16" t="s">
        <v>42109</v>
      </c>
      <c r="U23" s="6">
        <f>D6L1640C18</f>
        <v>2491.6139836050875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12743.943980193206</v>
      </c>
      <c r="Z23" s="16" t="s">
        <v>42112</v>
      </c>
      <c r="AA23" s="6">
        <f>D6L1640C19</f>
        <v>5605.0444977251991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669.82236635153936</v>
      </c>
      <c r="F24" s="16" t="s">
        <v>42114</v>
      </c>
      <c r="G24" s="6">
        <f>D6L1737C10</f>
        <v>6111.8151479325825</v>
      </c>
      <c r="H24" s="16" t="s">
        <v>42115</v>
      </c>
      <c r="I24" s="6">
        <f>D6L1740C10</f>
        <v>5809.3374169377803</v>
      </c>
      <c r="J24" s="16" t="s">
        <v>42116</v>
      </c>
      <c r="K24" s="6">
        <f>D6L1728C11</f>
        <v>23.927992952173415</v>
      </c>
      <c r="L24" s="16" t="s">
        <v>42117</v>
      </c>
      <c r="M24" s="6">
        <f>D6L1737C11</f>
        <v>213.798582821129</v>
      </c>
      <c r="N24" s="16" t="s">
        <v>42118</v>
      </c>
      <c r="O24" s="6">
        <f>D6L1740C11</f>
        <v>203.21755105620241</v>
      </c>
      <c r="P24" s="16" t="s">
        <v>42119</v>
      </c>
      <c r="Q24" s="6">
        <f>D6L1728C18</f>
        <v>181.3015795149708</v>
      </c>
      <c r="R24" s="16" t="s">
        <v>42120</v>
      </c>
      <c r="S24" s="6">
        <f>D6L1737C18</f>
        <v>2350.6561928540868</v>
      </c>
      <c r="T24" s="16" t="s">
        <v>42121</v>
      </c>
      <c r="U24" s="6">
        <f>D6L1740C18</f>
        <v>2213.6498934659235</v>
      </c>
      <c r="V24" s="16" t="s">
        <v>42122</v>
      </c>
      <c r="W24" s="6">
        <f>D6L1728C19</f>
        <v>512.44877978874183</v>
      </c>
      <c r="X24" s="16" t="s">
        <v>42123</v>
      </c>
      <c r="Y24" s="6">
        <f>D6L1737C19</f>
        <v>7039.5575378996236</v>
      </c>
      <c r="Z24" s="16" t="s">
        <v>42124</v>
      </c>
      <c r="AA24" s="6">
        <f>D6L1740C19</f>
        <v>6629.2620082812928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147627.87106783784</v>
      </c>
      <c r="F25" s="16" t="s">
        <v>42126</v>
      </c>
      <c r="G25" s="6">
        <f>SUM(D6L1901C2:D6L1916C2)</f>
        <v>37666.18644339704</v>
      </c>
      <c r="H25" s="16" t="s">
        <v>42127</v>
      </c>
      <c r="I25" s="6">
        <f>SUM(D6L1901C3:D6L1916C3)</f>
        <v>59698.274461661735</v>
      </c>
      <c r="J25" s="16" t="s">
        <v>42128</v>
      </c>
      <c r="K25" s="6">
        <f>SUM(D6L1901C4:D6L1916C4)</f>
        <v>12797.24689026439</v>
      </c>
      <c r="L25" s="16" t="s">
        <v>42129</v>
      </c>
      <c r="M25" s="6">
        <f>SUM(D6L1901C5:D6L1916C5)</f>
        <v>1805.9628366624684</v>
      </c>
      <c r="N25" s="16" t="s">
        <v>42130</v>
      </c>
      <c r="O25" s="6">
        <f>SUM(D6L1901C6:D6L1916C6)</f>
        <v>2756.1763917227327</v>
      </c>
      <c r="P25" s="16" t="s">
        <v>42131</v>
      </c>
      <c r="Q25" s="6">
        <f>SUM(D6L1901C7:D6L1916C7)</f>
        <v>37371.354713372872</v>
      </c>
      <c r="R25" s="16" t="s">
        <v>42132</v>
      </c>
      <c r="S25" s="6">
        <f>SUM(D6L1901C8:D6L1916C8)</f>
        <v>59405.376704444192</v>
      </c>
      <c r="T25" s="16" t="s">
        <v>42133</v>
      </c>
      <c r="U25" s="6">
        <f>SUM(D6L1901C9:D6L1916C9)</f>
        <v>24758.696184194301</v>
      </c>
      <c r="V25" s="16" t="s">
        <v>42134</v>
      </c>
      <c r="W25" s="6">
        <f>SUM(D6L1901C10:D6L1916C10)</f>
        <v>123053.76324472937</v>
      </c>
      <c r="X25" s="16" t="s">
        <v>42135</v>
      </c>
      <c r="Y25" s="6">
        <f>SUM(D6L1901C11:D6L1916C11)</f>
        <v>180330.17257561529</v>
      </c>
      <c r="Z25" s="16" t="s">
        <v>42136</v>
      </c>
      <c r="AA25" s="6">
        <f>SUM(D6L1901C12:D6L1916C12)</f>
        <v>66491.787111160345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148297.69343418939</v>
      </c>
      <c r="F26" s="16" t="s">
        <v>42138</v>
      </c>
      <c r="G26" s="6">
        <f>SUM(D6L1917C2:D6L1918C2)</f>
        <v>43778.001591329623</v>
      </c>
      <c r="H26" s="16" t="s">
        <v>42139</v>
      </c>
      <c r="I26" s="6">
        <f>SUM(D6L1917C3:D6L1918C3)</f>
        <v>65507.611878599513</v>
      </c>
      <c r="J26" s="16" t="s">
        <v>42140</v>
      </c>
      <c r="K26" s="6">
        <f>SUM(D6L1917C4:D6L1918C4)</f>
        <v>12821.174883216563</v>
      </c>
      <c r="L26" s="16" t="s">
        <v>42141</v>
      </c>
      <c r="M26" s="6">
        <f>SUM(D6L1917C5:D6L1918C5)</f>
        <v>2019.7614194835974</v>
      </c>
      <c r="N26" s="16" t="s">
        <v>42142</v>
      </c>
      <c r="O26" s="6">
        <f>SUM(D6L1917C6:D6L1918C6)</f>
        <v>2959.3939427789351</v>
      </c>
      <c r="P26" s="16" t="s">
        <v>42143</v>
      </c>
      <c r="Q26" s="6">
        <f>SUM(D6L1917C7:D6L1918C7)</f>
        <v>37552.656292887841</v>
      </c>
      <c r="R26" s="16" t="s">
        <v>42144</v>
      </c>
      <c r="S26" s="6">
        <f>SUM(D6L1917C8:D6L1918C8)</f>
        <v>61756.032897298282</v>
      </c>
      <c r="T26" s="16" t="s">
        <v>42145</v>
      </c>
      <c r="U26" s="6">
        <f>SUM(D6L1917C9:D6L1918C9)</f>
        <v>26972.346077660226</v>
      </c>
      <c r="V26" s="16" t="s">
        <v>42146</v>
      </c>
      <c r="W26" s="6">
        <f>SUM(D6L1917C10:D6L1918C10)</f>
        <v>123566.21202451811</v>
      </c>
      <c r="X26" s="16" t="s">
        <v>42147</v>
      </c>
      <c r="Y26" s="6">
        <f>SUM(D6L1917C11:D6L1918C11)</f>
        <v>187369.7301135149</v>
      </c>
      <c r="Z26" s="16" t="s">
        <v>42148</v>
      </c>
      <c r="AA26" s="6">
        <f>SUM(D6L1917C12:D6L1918C12)</f>
        <v>73121.049119441639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3657382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49207.53236584668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8137.0916097313348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24368.312453347215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4.0364356544609736E-2</v>
      </c>
      <c r="F31" s="16" t="s">
        <v>42153</v>
      </c>
      <c r="G31" s="6">
        <f>IF(D6L1920C1=0,0,D6L1918C2/D6L1920C1)</f>
        <v>1.0298674418859458E-2</v>
      </c>
      <c r="H31" s="16" t="s">
        <v>42154</v>
      </c>
      <c r="I31" s="6">
        <f>IF(D6L1920C1=0,0,D6L1918C3/D6L1920C1)</f>
        <v>1.6322679572891685E-2</v>
      </c>
      <c r="J31" s="16" t="s">
        <v>42155</v>
      </c>
      <c r="K31" s="6">
        <f>IF(D6L1921C1=0,0,D6L1918C4/D6L1921C1)</f>
        <v>0.26006682869443248</v>
      </c>
      <c r="L31" s="16" t="s">
        <v>42156</v>
      </c>
      <c r="M31" s="6">
        <f>IF(D6L1921C1=0,0,D6L1918C5/D6L1921C1)</f>
        <v>3.6700942921411912E-2</v>
      </c>
      <c r="N31" s="16" t="s">
        <v>42157</v>
      </c>
      <c r="O31" s="6">
        <f>IF(D6L1921C1=0,0,D6L1918C6/D6L1921C1)</f>
        <v>5.6011270210243332E-2</v>
      </c>
      <c r="P31" s="16" t="s">
        <v>42158</v>
      </c>
      <c r="Q31" s="6">
        <f>IF(D6L1922C1=0,0,D6L1918C7/D6L1922C1)</f>
        <v>4.5927164773073965</v>
      </c>
      <c r="R31" s="16" t="s">
        <v>42159</v>
      </c>
      <c r="S31" s="6">
        <f>IF(D6L1922C1=0,0,D6L1918C8/D6L1922C1)</f>
        <v>7.3005662899751478</v>
      </c>
      <c r="T31" s="16" t="s">
        <v>42160</v>
      </c>
      <c r="U31" s="6">
        <f>IF(D6L1922C1=0,0,D6L1918C9/D6L1922C1)</f>
        <v>3.0426960112609285</v>
      </c>
      <c r="V31" s="16" t="s">
        <v>42161</v>
      </c>
      <c r="W31" s="6">
        <f>IF(D6L1923C1=0,0,D6L1918C10/D6L1923C1)</f>
        <v>5.0497449702483106</v>
      </c>
      <c r="X31" s="16" t="s">
        <v>42162</v>
      </c>
      <c r="Y31" s="6">
        <f>IF(D6L1923C1=0,0,D6L1918C11/D6L1923C1)</f>
        <v>7.4001912492239592</v>
      </c>
      <c r="Z31" s="16" t="s">
        <v>42163</v>
      </c>
      <c r="AA31" s="6">
        <f>IF(D6L1923C1=0,0,D6L1918C12/D6L1923C1)</f>
        <v>2.7286168149090306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0.65646204463521418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0.65646204463521418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0.67079570174770131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0.65646204463521418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0.65646204463521418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0.67079570174770131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0.67079570174770131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0.67079570174770131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0.67079570174770131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0.67079570174770131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0.67079570174770131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0.65646204463521418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0.66309337941438495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0.66309337941438495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0.67079570174770131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0.66309337941438495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0.67079570174770131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0.67079570174770131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0.67079570174770131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0.67079570174770131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0.67079570174770131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0.67079570174770131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0.65646204463521418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0.65646204463521418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0.67079570174770131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0.65646204463521418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0.65646204463521418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0.67079570174770131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0.67079570174770131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0.67079570174770131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0.67079570174770131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0.67079570174770131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0.67079570174770131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0.65646204463521418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0.66309337941438495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0.66309337941438495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0.67079570174770131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0.66309337941438495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0.67079570174770131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0.67079570174770131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0.67079570174770131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0.67079570174770131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0.67079570174770131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0.67079570174770131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5024.7134590839323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5024.7134590839323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5024.7134590839323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5024.7134590839323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0.65646204463521418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4807.7457743931764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0.65646204463521418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4807.7457743931764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0.65646204463521418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4807.7457743931764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0.65646204463521418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4807.7457743931764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0.65646204463521418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4807.7457743931764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0.65646204463521418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4807.7457743931764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0.67079570174770131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5069.3202447784279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0.67079570174770131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5069.3202447784279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0.67079570174770131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5069.3202447784279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0.65646204463521418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4807.7457743931764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0.65646204463521418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4807.7457743931764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0.65646204463521418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4807.7457743931764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0.65646204463521418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4807.7457743931764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0.65646204463521418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4807.7457743931764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0.65646204463521418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4807.7457743931764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0.67079570174770131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5069.3202447784279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0.67079570174770131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5069.3202447784279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0.67079570174770131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5069.3202447784279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0.67079570174770131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5069.3202447784279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0.67079570174770131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5069.3202447784279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0.67079570174770131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5069.3202447784279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0.67079570174770131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5069.3202447784279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0.67079570174770131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5069.3202447784279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0.67079570174770131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5069.3202447784279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0.67079570174770131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5069.3202447784279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0.67079570174770131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5069.3202447784279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0.67079570174770131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5069.3202447784279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0.67079570174770131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5069.3202447784279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0.67079570174770131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5069.3202447784279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0.67079570174770131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5069.3202447784279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0.67079570174770131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5069.3202447784279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0.67079570174770131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5069.3202447784279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0.67079570174770131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5069.3202447784279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5069.3202447784279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5069.3202447784279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5069.3202447784279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0.65646204463521418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4807.7457743931764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0.65646204463521418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4807.7457743931764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0.65646204463521418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4807.7457743931764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0.66309337941438495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5024.7134590839323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0.66309337941438495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5024.7134590839323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0.66309337941438495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5024.7134590839323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0.66309337941438495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5024.7134590839323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0.66309337941438495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5024.7134590839323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0.66309337941438495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5024.7134590839323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5024.7134590839323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5024.7134590839323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5024.7134590839323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0.67079570174770131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5069.3202447784279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0.67079570174770131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5069.3202447784279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0.67079570174770131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5069.3202447784279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5024.7134590839323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5024.7134590839323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5024.7134590839323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0.66309337941438495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5024.7134590839323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0.66309337941438495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5024.7134590839323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0.66309337941438495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5024.7134590839323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0.67079570174770131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5069.3202447784279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0.67079570174770131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5069.3202447784279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0.67079570174770131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5069.3202447784279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0.67079570174770131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5069.3202447784279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0.67079570174770131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5069.3202447784279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0.67079570174770131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5069.3202447784279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0.67079570174770131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5069.3202447784279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0.67079570174770131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5069.3202447784279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0.67079570174770131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5069.3202447784279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0.67079570174770131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5069.3202447784279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0.67079570174770131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5069.3202447784279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0.67079570174770131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5069.3202447784279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0.67079570174770131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5069.3202447784279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0.67079570174770131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5069.3202447784279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0.67079570174770131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5069.3202447784279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0.67079570174770131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5069.3202447784279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0.67079570174770131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5069.3202447784279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0.67079570174770131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5069.3202447784279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5069.3202447784279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5069.3202447784279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5069.3202447784279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5069.3202447784279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5069.3202447784279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5069.3202447784279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5069.3202447784279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5069.3202447784279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5069.3202447784279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5069.3202447784279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5069.3202447784279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5069.3202447784279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5069.3202447784279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5069.3202447784279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5069.3202447784279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5069.3202447784279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5069.3202447784279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5069.3202447784279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5069.3202447784279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5069.3202447784279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5069.3202447784279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5069.3202447784279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5069.3202447784279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5069.3202447784279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5069.3202447784279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5069.3202447784279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5069.3202447784279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5069.3202447784279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5069.3202447784279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5069.3202447784279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5069.3202447784279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993.064530739921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993.064530739921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5069.3202447784279</v>
      </c>
      <c r="R37" s="16" t="s">
        <v>43184</v>
      </c>
      <c r="S37" s="21">
        <f>IF(D7L430C7=0,0,D7L430C5/D7L430C7)</f>
        <v>0.19589698081568455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993.064530739921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993.064530739921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0.19589698081568455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4712.5284085666672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4712.5284085666672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19273.802131456279</v>
      </c>
      <c r="R8" s="16" t="s">
        <v>43218</v>
      </c>
      <c r="S8" s="21">
        <f>IF(D7L501C7=0,0,D7L501C5/D7L501C7)</f>
        <v>0.24450434721831404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22.1266265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22.1266265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19273.802131456279</v>
      </c>
      <c r="R9" s="16" t="s">
        <v>43222</v>
      </c>
      <c r="S9" s="21">
        <f>IF(D7L502C7=0,0,D7L502C5/D7L502C7)</f>
        <v>1.1480156509383118E-3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19273.802131456279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2478.1102486666664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2478.1102486666664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19273.802131456279</v>
      </c>
      <c r="R11" s="16" t="s">
        <v>43230</v>
      </c>
      <c r="S11" s="21">
        <f>IF(D7L504C7=0,0,D7L504C5/D7L504C7)</f>
        <v>0.12857402144967578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373.95506509053126</v>
      </c>
      <c r="J12" s="16" t="s">
        <v>43236</v>
      </c>
      <c r="K12" s="21">
        <f>IF(FLOW_THRU_100PCT="Y",1,INDEX(VariabilityMatrix,D7L505C1,D7L505C6))</f>
        <v>0.65646204463521418</v>
      </c>
      <c r="L12" s="16" t="s">
        <v>43232</v>
      </c>
      <c r="M12" s="15">
        <f>IF(D7L505C2&lt;&gt;0,D7L505C2*D7L505C4,D7L505C3*D7L505C4)</f>
        <v>245.48730663102475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18441.557216855275</v>
      </c>
      <c r="R12" s="16" t="s">
        <v>43234</v>
      </c>
      <c r="S12" s="21">
        <f>IF(D7L505C7=0,0,D7L505C5/D7L505C7)</f>
        <v>1.3311636525285048E-2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1.755822636103334</v>
      </c>
      <c r="J13" s="16" t="s">
        <v>43241</v>
      </c>
      <c r="K13" s="21">
        <f>IF(FLOW_THRU_100PCT="Y",1,INDEX(VariabilityMatrix,D7L506C1,D7L506C6))</f>
        <v>0.65646204463521418</v>
      </c>
      <c r="L13" s="16" t="s">
        <v>43237</v>
      </c>
      <c r="M13" s="15">
        <f>IF(D7L506C2&lt;&gt;0,D7L506C2*D7L506C4,D7L506C3*D7L506C4)</f>
        <v>1.1526309177131864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18441.557216855275</v>
      </c>
      <c r="R13" s="16" t="s">
        <v>43239</v>
      </c>
      <c r="S13" s="21">
        <f>IF(D7L506C7=0,0,D7L506C5/D7L506C7)</f>
        <v>6.2501821519697962E-5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196.64642820127119</v>
      </c>
      <c r="J14" s="16" t="s">
        <v>43246</v>
      </c>
      <c r="K14" s="21">
        <f>IF(FLOW_THRU_100PCT="Y",1,INDEX(VariabilityMatrix,D7L507C1,D7L507C6))</f>
        <v>0.65646204463521418</v>
      </c>
      <c r="L14" s="16" t="s">
        <v>43242</v>
      </c>
      <c r="M14" s="15">
        <f>IF(D7L507C2&lt;&gt;0,D7L507C2*D7L507C4,D7L507C3*D7L507C4)</f>
        <v>129.09091632721834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18441.557216855275</v>
      </c>
      <c r="R14" s="16" t="s">
        <v>43244</v>
      </c>
      <c r="S14" s="21">
        <f>IF(D7L507C7=0,0,D7L507C5/D7L507C7)</f>
        <v>7.0000008572611971E-3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28.04637438048686</v>
      </c>
      <c r="J15" s="16" t="s">
        <v>43251</v>
      </c>
      <c r="K15" s="21">
        <f>IF(FLOW_THRU_100PCT="Y",1,INDEX(VariabilityMatrix,D7L508C1,D7L508C6))</f>
        <v>0.65646204463521418</v>
      </c>
      <c r="L15" s="16" t="s">
        <v>43247</v>
      </c>
      <c r="M15" s="15">
        <f>IF(D7L508C2&lt;&gt;0,D7L508C2*D7L508C4,D7L508C3*D7L508C4)</f>
        <v>18.411380270419091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18441.557216855275</v>
      </c>
      <c r="R15" s="16" t="s">
        <v>43249</v>
      </c>
      <c r="S15" s="21">
        <f>IF(D7L508C7=0,0,D7L508C5/D7L508C7)</f>
        <v>9.9836364434514229E-4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0.13168549805834504</v>
      </c>
      <c r="J16" s="16" t="s">
        <v>43256</v>
      </c>
      <c r="K16" s="21">
        <f>IF(FLOW_THRU_100PCT="Y",1,INDEX(VariabilityMatrix,D7L509C1,D7L509C6))</f>
        <v>0.65646204463521418</v>
      </c>
      <c r="L16" s="16" t="s">
        <v>43252</v>
      </c>
      <c r="M16" s="15">
        <f>IF(D7L509C2&lt;&gt;0,D7L509C2*D7L509C4,D7L509C3*D7L509C4)</f>
        <v>8.644653130418771E-2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18441.557216855275</v>
      </c>
      <c r="R16" s="16" t="s">
        <v>43254</v>
      </c>
      <c r="S16" s="21">
        <f>IF(D7L509C7=0,0,D7L509C5/D7L509C7)</f>
        <v>4.6875939101919783E-6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14.748347758261263</v>
      </c>
      <c r="J17" s="16" t="s">
        <v>43261</v>
      </c>
      <c r="K17" s="21">
        <f>IF(FLOW_THRU_100PCT="Y",1,INDEX(VariabilityMatrix,D7L510C1,D7L510C6))</f>
        <v>0.65646204463521418</v>
      </c>
      <c r="L17" s="16" t="s">
        <v>43257</v>
      </c>
      <c r="M17" s="15">
        <f>IF(D7L510C2&lt;&gt;0,D7L510C2*D7L510C4,D7L510C3*D7L510C4)</f>
        <v>9.6817305243793665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18441.557216855275</v>
      </c>
      <c r="R17" s="16" t="s">
        <v>43259</v>
      </c>
      <c r="S17" s="21">
        <f>IF(D7L510C7=0,0,D7L510C5/D7L510C7)</f>
        <v>5.2499528160943087E-4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0.67079570174770131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19444.904895463984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0.67079570174770131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19444.904895463984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0.67079570174770131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19444.904895463984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1039.8724457811768</v>
      </c>
      <c r="J21" s="16" t="s">
        <v>43281</v>
      </c>
      <c r="K21" s="21">
        <f>IF(FLOW_THRU_100PCT="Y",1,INDEX(VariabilityMatrix,D7L514C1,D7L514C6))</f>
        <v>0.65646204463521418</v>
      </c>
      <c r="L21" s="16" t="s">
        <v>43277</v>
      </c>
      <c r="M21" s="15">
        <f>IF(D7L514C2&lt;&gt;0,D7L514C2*D7L514C4,D7L514C3*D7L514C4)</f>
        <v>682.63679191733218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18441.557216855275</v>
      </c>
      <c r="R21" s="16" t="s">
        <v>43279</v>
      </c>
      <c r="S21" s="21">
        <f>IF(D7L514C7=0,0,D7L514C5/D7L514C7)</f>
        <v>3.7016222865030812E-2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4.8824892330866252</v>
      </c>
      <c r="J22" s="16" t="s">
        <v>43286</v>
      </c>
      <c r="K22" s="21">
        <f>IF(FLOW_THRU_100PCT="Y",1,INDEX(VariabilityMatrix,D7L515C1,D7L515C6))</f>
        <v>0.65646204463521418</v>
      </c>
      <c r="L22" s="16" t="s">
        <v>43282</v>
      </c>
      <c r="M22" s="15">
        <f>IF(D7L515C2&lt;&gt;0,D7L515C2*D7L515C4,D7L515C3*D7L515C4)</f>
        <v>3.2051688648614647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18441.557216855275</v>
      </c>
      <c r="R22" s="16" t="s">
        <v>43284</v>
      </c>
      <c r="S22" s="21">
        <f>IF(D7L515C7=0,0,D7L515C5/D7L515C7)</f>
        <v>1.7380142181984469E-4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546.82292429515257</v>
      </c>
      <c r="J23" s="16" t="s">
        <v>43291</v>
      </c>
      <c r="K23" s="21">
        <f>IF(FLOW_THRU_100PCT="Y",1,INDEX(VariabilityMatrix,D7L516C1,D7L516C6))</f>
        <v>0.65646204463521418</v>
      </c>
      <c r="L23" s="16" t="s">
        <v>43287</v>
      </c>
      <c r="M23" s="15">
        <f>IF(D7L516C2&lt;&gt;0,D7L516C2*D7L516C4,D7L516C3*D7L516C4)</f>
        <v>358.96849493620277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18441.557216855275</v>
      </c>
      <c r="R23" s="16" t="s">
        <v>43289</v>
      </c>
      <c r="S23" s="21">
        <f>IF(D7L516C7=0,0,D7L516C5/D7L516C7)</f>
        <v>1.9465194327955751E-2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169.16240444529774</v>
      </c>
      <c r="J24" s="16" t="s">
        <v>43296</v>
      </c>
      <c r="K24" s="21">
        <f>IF(FLOW_THRU_100PCT="Y",1,INDEX(VariabilityMatrix,D7L517C1,D7L517C6))</f>
        <v>0.65646204463521418</v>
      </c>
      <c r="L24" s="16" t="s">
        <v>43292</v>
      </c>
      <c r="M24" s="15">
        <f>IF(D7L517C2&lt;&gt;0,D7L517C2*D7L517C4,D7L517C3*D7L517C4)</f>
        <v>111.0486978975692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18441.557216855275</v>
      </c>
      <c r="R24" s="16" t="s">
        <v>43294</v>
      </c>
      <c r="S24" s="21">
        <f>IF(D7L517C7=0,0,D7L517C5/D7L517C7)</f>
        <v>6.0216551450477593E-3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0.79426435588140842</v>
      </c>
      <c r="J25" s="16" t="s">
        <v>43301</v>
      </c>
      <c r="K25" s="21">
        <f>IF(FLOW_THRU_100PCT="Y",1,INDEX(VariabilityMatrix,D7L518C1,D7L518C6))</f>
        <v>0.65646204463521418</v>
      </c>
      <c r="L25" s="16" t="s">
        <v>43297</v>
      </c>
      <c r="M25" s="15">
        <f>IF(D7L518C2&lt;&gt;0,D7L518C2*D7L518C4,D7L518C3*D7L518C4)</f>
        <v>0.5214044030427808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18441.557216855275</v>
      </c>
      <c r="R25" s="16" t="s">
        <v>43299</v>
      </c>
      <c r="S25" s="21">
        <f>IF(D7L518C7=0,0,D7L518C5/D7L518C7)</f>
        <v>2.8273339225725789E-5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88.955026219670074</v>
      </c>
      <c r="J26" s="16" t="s">
        <v>43306</v>
      </c>
      <c r="K26" s="21">
        <f>IF(FLOW_THRU_100PCT="Y",1,INDEX(VariabilityMatrix,D7L519C1,D7L519C6))</f>
        <v>0.65646204463521418</v>
      </c>
      <c r="L26" s="16" t="s">
        <v>43302</v>
      </c>
      <c r="M26" s="15">
        <f>IF(D7L519C2&lt;&gt;0,D7L519C2*D7L519C4,D7L519C3*D7L519C4)</f>
        <v>58.395598392743707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18441.557216855275</v>
      </c>
      <c r="R26" s="16" t="s">
        <v>43304</v>
      </c>
      <c r="S26" s="21">
        <f>IF(D7L519C7=0,0,D7L519C5/D7L519C7)</f>
        <v>3.1665220949655547E-3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26.552683163657999</v>
      </c>
      <c r="J27" s="16" t="s">
        <v>43311</v>
      </c>
      <c r="K27" s="21">
        <f>IF(FLOW_THRU_100PCT="Y",1,INDEX(VariabilityMatrix,D7L520C1,D7L520C6))</f>
        <v>0.67079570174770131</v>
      </c>
      <c r="L27" s="16" t="s">
        <v>43307</v>
      </c>
      <c r="M27" s="15">
        <f>IF(D7L520C2&lt;&gt;0,D7L520C2*D7L520C4,D7L520C3*D7L520C4)</f>
        <v>17.811425736050342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19444.904895463984</v>
      </c>
      <c r="R27" s="16" t="s">
        <v>43309</v>
      </c>
      <c r="S27" s="21">
        <f>IF(D7L520C7=0,0,D7L520C5/D7L520C7)</f>
        <v>9.1599448965190404E-4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0.12467220396317902</v>
      </c>
      <c r="J28" s="16" t="s">
        <v>43316</v>
      </c>
      <c r="K28" s="21">
        <f>IF(FLOW_THRU_100PCT="Y",1,INDEX(VariabilityMatrix,D7L521C1,D7L521C6))</f>
        <v>0.67079570174770131</v>
      </c>
      <c r="L28" s="16" t="s">
        <v>43312</v>
      </c>
      <c r="M28" s="15">
        <f>IF(D7L521C2&lt;&gt;0,D7L521C2*D7L521C4,D7L521C3*D7L521C4)</f>
        <v>8.3629578545913213E-2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19444.904895463984</v>
      </c>
      <c r="R28" s="16" t="s">
        <v>43314</v>
      </c>
      <c r="S28" s="21">
        <f>IF(D7L521C7=0,0,D7L521C5/D7L521C7)</f>
        <v>4.3008479082570331E-6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13.962881615279894</v>
      </c>
      <c r="J29" s="16" t="s">
        <v>43321</v>
      </c>
      <c r="K29" s="21">
        <f>IF(FLOW_THRU_100PCT="Y",1,INDEX(VariabilityMatrix,D7L522C1,D7L522C6))</f>
        <v>0.67079570174770131</v>
      </c>
      <c r="L29" s="16" t="s">
        <v>43317</v>
      </c>
      <c r="M29" s="15">
        <f>IF(D7L522C2&lt;&gt;0,D7L522C2*D7L522C4,D7L522C3*D7L522C4)</f>
        <v>9.3662409715417532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19444.904895463984</v>
      </c>
      <c r="R29" s="16" t="s">
        <v>43319</v>
      </c>
      <c r="S29" s="21">
        <f>IF(D7L522C7=0,0,D7L522C5/D7L522C7)</f>
        <v>4.8168098645350873E-4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1.7201272915612376</v>
      </c>
      <c r="J30" s="16" t="s">
        <v>43326</v>
      </c>
      <c r="K30" s="21">
        <f>IF(FLOW_THRU_100PCT="Y",1,INDEX(VariabilityMatrix,D7L523C1,D7L523C6))</f>
        <v>0.67079570174770131</v>
      </c>
      <c r="L30" s="16" t="s">
        <v>43322</v>
      </c>
      <c r="M30" s="15">
        <f>IF(D7L523C2&lt;&gt;0,D7L523C2*D7L523C4,D7L523C3*D7L523C4)</f>
        <v>1.1538539936381931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19444.904895463984</v>
      </c>
      <c r="R30" s="16" t="s">
        <v>43324</v>
      </c>
      <c r="S30" s="21">
        <f>IF(D7L523C7=0,0,D7L523C5/D7L523C7)</f>
        <v>5.9339657346812673E-5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8.0764742009074453E-3</v>
      </c>
      <c r="J31" s="16" t="s">
        <v>43331</v>
      </c>
      <c r="K31" s="21">
        <f>IF(FLOW_THRU_100PCT="Y",1,INDEX(VariabilityMatrix,D7L524C1,D7L524C6))</f>
        <v>0.67079570174770131</v>
      </c>
      <c r="L31" s="16" t="s">
        <v>43327</v>
      </c>
      <c r="M31" s="15">
        <f>IF(D7L524C2&lt;&gt;0,D7L524C2*D7L524C4,D7L524C3*D7L524C4)</f>
        <v>5.4176641792449149E-3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19444.904895463984</v>
      </c>
      <c r="R31" s="16" t="s">
        <v>43329</v>
      </c>
      <c r="S31" s="21">
        <f>IF(D7L524C7=0,0,D7L524C5/D7L524C7)</f>
        <v>2.7861613149410273E-7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0.90453885911440968</v>
      </c>
      <c r="J32" s="16" t="s">
        <v>43336</v>
      </c>
      <c r="K32" s="21">
        <f>IF(FLOW_THRU_100PCT="Y",1,INDEX(VariabilityMatrix,D7L525C1,D7L525C6))</f>
        <v>0.67079570174770131</v>
      </c>
      <c r="L32" s="16" t="s">
        <v>43332</v>
      </c>
      <c r="M32" s="15">
        <f>IF(D7L525C2&lt;&gt;0,D7L525C2*D7L525C4,D7L525C3*D7L525C4)</f>
        <v>0.60676077875771561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19444.904895463984</v>
      </c>
      <c r="R32" s="16" t="s">
        <v>43334</v>
      </c>
      <c r="S32" s="21">
        <f>IF(D7L525C7=0,0,D7L525C5/D7L525C7)</f>
        <v>3.1204101126730526E-5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8.9712716200762888</v>
      </c>
      <c r="J33" s="16" t="s">
        <v>43341</v>
      </c>
      <c r="K33" s="21">
        <f>IF(FLOW_THRU_100PCT="Y",1,INDEX(VariabilityMatrix,D7L526C1,D7L526C6))</f>
        <v>0.67079570174770131</v>
      </c>
      <c r="L33" s="16" t="s">
        <v>43337</v>
      </c>
      <c r="M33" s="15">
        <f>IF(D7L526C2&lt;&gt;0,D7L526C2*D7L526C4,D7L526C3*D7L526C4)</f>
        <v>6.0178904419583112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19444.904895463984</v>
      </c>
      <c r="R33" s="16" t="s">
        <v>43339</v>
      </c>
      <c r="S33" s="21">
        <f>IF(D7L526C7=0,0,D7L526C5/D7L526C7)</f>
        <v>3.0948417975354235E-4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4.2122605777108441E-2</v>
      </c>
      <c r="J34" s="16" t="s">
        <v>43346</v>
      </c>
      <c r="K34" s="21">
        <f>IF(FLOW_THRU_100PCT="Y",1,INDEX(VariabilityMatrix,D7L527C1,D7L527C6))</f>
        <v>0.67079570174770131</v>
      </c>
      <c r="L34" s="16" t="s">
        <v>43342</v>
      </c>
      <c r="M34" s="15">
        <f>IF(D7L527C2&lt;&gt;0,D7L527C2*D7L527C4,D7L527C3*D7L527C4)</f>
        <v>2.8255662901697235E-2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19444.904895463984</v>
      </c>
      <c r="R34" s="16" t="s">
        <v>43344</v>
      </c>
      <c r="S34" s="21">
        <f>IF(D7L527C7=0,0,D7L527C5/D7L527C7)</f>
        <v>1.4531139675714527E-6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4.7175949337237721</v>
      </c>
      <c r="J35" s="16" t="s">
        <v>43351</v>
      </c>
      <c r="K35" s="21">
        <f>IF(FLOW_THRU_100PCT="Y",1,INDEX(VariabilityMatrix,D7L528C1,D7L528C6))</f>
        <v>0.67079570174770131</v>
      </c>
      <c r="L35" s="16" t="s">
        <v>43347</v>
      </c>
      <c r="M35" s="15">
        <f>IF(D7L528C2&lt;&gt;0,D7L528C2*D7L528C4,D7L528C3*D7L528C4)</f>
        <v>3.1645424041286381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19444.904895463984</v>
      </c>
      <c r="R35" s="16" t="s">
        <v>43349</v>
      </c>
      <c r="S35" s="21">
        <f>IF(D7L528C7=0,0,D7L528C5/D7L528C7)</f>
        <v>1.6274404123554483E-4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0.67079570174770131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19444.904895463984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0.67079570174770131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19444.904895463984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0.67079570174770131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19444.904895463984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0.67079570174770131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19444.904895463984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0.67079570174770131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19444.904895463984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0.67079570174770131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19444.904895463984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0.67079570174770131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19444.904895463984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0.67079570174770131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19444.904895463984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0.67079570174770131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19444.904895463984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3.0622824623341103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3.0622824623341103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19444.904895463984</v>
      </c>
      <c r="R45" s="16" t="s">
        <v>43399</v>
      </c>
      <c r="S45" s="21">
        <f>IF(D7L538C7=0,0,D7L538C5/D7L538C7)</f>
        <v>1.5748508304859156E-4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1.4378264576271492E-2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1.4378264576271492E-2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19444.904895463984</v>
      </c>
      <c r="R46" s="16" t="s">
        <v>43403</v>
      </c>
      <c r="S46" s="21">
        <f>IF(D7L539C7=0,0,D7L539C5/D7L539C7)</f>
        <v>7.3943609668286868E-7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1.6103188981157732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1.6103188981157732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19444.904895463984</v>
      </c>
      <c r="R47" s="16" t="s">
        <v>43407</v>
      </c>
      <c r="S47" s="21">
        <f>IF(D7L540C7=0,0,D7L540C5/D7L540C7)</f>
        <v>8.2814439400596959E-5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80.008026589438174</v>
      </c>
      <c r="J48" s="16" t="s">
        <v>43413</v>
      </c>
      <c r="K48" s="21">
        <f>IF(FLOW_THRU_100PCT="Y",1,INDEX(VariabilityMatrix,D7L541C1,D7L541C6))</f>
        <v>0.65646204463521418</v>
      </c>
      <c r="L48" s="16" t="s">
        <v>43409</v>
      </c>
      <c r="M48" s="15">
        <f>IF(D7L541C2&lt;&gt;0,D7L541C2*D7L541C4,D7L541C3*D7L541C4)</f>
        <v>52.522232722131164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18441.557216855275</v>
      </c>
      <c r="R48" s="16" t="s">
        <v>43411</v>
      </c>
      <c r="S48" s="21">
        <f>IF(D7L541C7=0,0,D7L541C5/D7L541C7)</f>
        <v>2.8480367522394868E-3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0.37565985132915364</v>
      </c>
      <c r="J49" s="16" t="s">
        <v>43418</v>
      </c>
      <c r="K49" s="21">
        <f>IF(FLOW_THRU_100PCT="Y",1,INDEX(VariabilityMatrix,D7L542C1,D7L542C6))</f>
        <v>0.65646204463521418</v>
      </c>
      <c r="L49" s="16" t="s">
        <v>43414</v>
      </c>
      <c r="M49" s="15">
        <f>IF(D7L542C2&lt;&gt;0,D7L542C2*D7L542C4,D7L542C3*D7L542C4)</f>
        <v>0.24660643409089678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18441.557216855275</v>
      </c>
      <c r="R49" s="16" t="s">
        <v>43416</v>
      </c>
      <c r="S49" s="21">
        <f>IF(D7L542C7=0,0,D7L542C5/D7L542C7)</f>
        <v>1.3372321609885667E-5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42.072682321969502</v>
      </c>
      <c r="J50" s="16" t="s">
        <v>43423</v>
      </c>
      <c r="K50" s="21">
        <f>IF(FLOW_THRU_100PCT="Y",1,INDEX(VariabilityMatrix,D7L543C1,D7L543C6))</f>
        <v>0.65646204463521418</v>
      </c>
      <c r="L50" s="16" t="s">
        <v>43419</v>
      </c>
      <c r="M50" s="15">
        <f>IF(D7L543C2&lt;&gt;0,D7L543C2*D7L543C4,D7L543C3*D7L543C4)</f>
        <v>27.619119060367929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18441.557216855275</v>
      </c>
      <c r="R50" s="16" t="s">
        <v>43421</v>
      </c>
      <c r="S50" s="21">
        <f>IF(D7L543C7=0,0,D7L543C5/D7L543C7)</f>
        <v>1.4976565555496861E-3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51.033805159242824</v>
      </c>
      <c r="J51" s="16" t="s">
        <v>43428</v>
      </c>
      <c r="K51" s="21">
        <f>IF(FLOW_THRU_100PCT="Y",1,INDEX(VariabilityMatrix,D7L544C1,D7L544C6))</f>
        <v>0.66309337941438495</v>
      </c>
      <c r="L51" s="16" t="s">
        <v>43424</v>
      </c>
      <c r="M51" s="15">
        <f>IF(D7L544C2&lt;&gt;0,D7L544C2*D7L544C4,D7L544C3*D7L544C4)</f>
        <v>33.840178327417597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19273.802131456279</v>
      </c>
      <c r="R51" s="16" t="s">
        <v>43426</v>
      </c>
      <c r="S51" s="21">
        <f>IF(D7L544C7=0,0,D7L544C5/D7L544C7)</f>
        <v>1.7557603889783587E-3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0.2396178543092945</v>
      </c>
      <c r="J52" s="16" t="s">
        <v>43433</v>
      </c>
      <c r="K52" s="21">
        <f>IF(FLOW_THRU_100PCT="Y",1,INDEX(VariabilityMatrix,D7L545C1,D7L545C6))</f>
        <v>0.66309337941438495</v>
      </c>
      <c r="L52" s="16" t="s">
        <v>43429</v>
      </c>
      <c r="M52" s="15">
        <f>IF(D7L545C2&lt;&gt;0,D7L545C2*D7L545C4,D7L545C3*D7L545C4)</f>
        <v>0.15888901278197384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19273.802131456279</v>
      </c>
      <c r="R52" s="16" t="s">
        <v>43431</v>
      </c>
      <c r="S52" s="21">
        <f>IF(D7L545C7=0,0,D7L545C5/D7L545C7)</f>
        <v>8.2437814655498181E-6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26.836420840175471</v>
      </c>
      <c r="J53" s="16" t="s">
        <v>43438</v>
      </c>
      <c r="K53" s="21">
        <f>IF(FLOW_THRU_100PCT="Y",1,INDEX(VariabilityMatrix,D7L546C1,D7L546C6))</f>
        <v>0.66309337941438495</v>
      </c>
      <c r="L53" s="16" t="s">
        <v>43434</v>
      </c>
      <c r="M53" s="15">
        <f>IF(D7L546C2&lt;&gt;0,D7L546C2*D7L546C4,D7L546C3*D7L546C4)</f>
        <v>17.795052986298582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19273.802131456279</v>
      </c>
      <c r="R53" s="16" t="s">
        <v>43436</v>
      </c>
      <c r="S53" s="21">
        <f>IF(D7L546C7=0,0,D7L546C5/D7L546C7)</f>
        <v>9.2327672894678792E-4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311.73686456468522</v>
      </c>
      <c r="J54" s="16" t="s">
        <v>43443</v>
      </c>
      <c r="K54" s="21">
        <f>IF(FLOW_THRU_100PCT="Y",1,INDEX(VariabilityMatrix,D7L547C1,D7L547C6))</f>
        <v>0.66309337941438495</v>
      </c>
      <c r="L54" s="16" t="s">
        <v>43439</v>
      </c>
      <c r="M54" s="15">
        <f>IF(D7L547C2&lt;&gt;0,D7L547C2*D7L547C4,D7L547C3*D7L547C4)</f>
        <v>206.71065101224156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19273.802131456279</v>
      </c>
      <c r="R54" s="16" t="s">
        <v>43441</v>
      </c>
      <c r="S54" s="21">
        <f>IF(D7L547C7=0,0,D7L547C5/D7L547C7)</f>
        <v>1.0724954505726423E-2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1.4636909468736403</v>
      </c>
      <c r="J55" s="16" t="s">
        <v>43448</v>
      </c>
      <c r="K55" s="21">
        <f>IF(FLOW_THRU_100PCT="Y",1,INDEX(VariabilityMatrix,D7L548C1,D7L548C6))</f>
        <v>0.66309337941438495</v>
      </c>
      <c r="L55" s="16" t="s">
        <v>43444</v>
      </c>
      <c r="M55" s="15">
        <f>IF(D7L548C2&lt;&gt;0,D7L548C2*D7L548C4,D7L548C3*D7L548C4)</f>
        <v>0.97056377638068314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19273.802131456279</v>
      </c>
      <c r="R55" s="16" t="s">
        <v>43446</v>
      </c>
      <c r="S55" s="21">
        <f>IF(D7L548C7=0,0,D7L548C5/D7L548C7)</f>
        <v>5.0356632788952981E-5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163.9286285384799</v>
      </c>
      <c r="J56" s="16" t="s">
        <v>43453</v>
      </c>
      <c r="K56" s="21">
        <f>IF(FLOW_THRU_100PCT="Y",1,INDEX(VariabilityMatrix,D7L549C1,D7L549C6))</f>
        <v>0.66309337941438495</v>
      </c>
      <c r="L56" s="16" t="s">
        <v>43449</v>
      </c>
      <c r="M56" s="15">
        <f>IF(D7L549C2&lt;&gt;0,D7L549C2*D7L549C4,D7L549C3*D7L549C4)</f>
        <v>108.69998828034602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19273.802131456279</v>
      </c>
      <c r="R56" s="16" t="s">
        <v>43451</v>
      </c>
      <c r="S56" s="21">
        <f>IF(D7L549C7=0,0,D7L549C5/D7L549C7)</f>
        <v>5.6397791955609816E-3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7.6541521519298623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7.6541521519298623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19273.802131456279</v>
      </c>
      <c r="R57" s="16" t="s">
        <v>43456</v>
      </c>
      <c r="S57" s="21">
        <f>IF(D7L550C7=0,0,D7L550C5/D7L550C7)</f>
        <v>3.9712725593658122E-4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3.5938364961800827E-2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3.5938364961800827E-2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19273.802131456279</v>
      </c>
      <c r="R58" s="16" t="s">
        <v>43460</v>
      </c>
      <c r="S58" s="21">
        <f>IF(D7L551C7=0,0,D7L551C5/D7L551C7)</f>
        <v>1.864622492058624E-6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4.0249800633712356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4.0249800633712356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19273.802131456279</v>
      </c>
      <c r="R59" s="16" t="s">
        <v>43464</v>
      </c>
      <c r="S59" s="21">
        <f>IF(D7L552C7=0,0,D7L552C5/D7L552C7)</f>
        <v>2.0883165843039181E-4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1959.886174857254</v>
      </c>
      <c r="J60" s="16" t="s">
        <v>43470</v>
      </c>
      <c r="K60" s="21">
        <f>IF(FLOW_THRU_100PCT="Y",1,INDEX(VariabilityMatrix,D7L553C1,D7L553C6))</f>
        <v>0.67079570174770131</v>
      </c>
      <c r="L60" s="16" t="s">
        <v>43466</v>
      </c>
      <c r="M60" s="15">
        <f>IF(D7L553C2&lt;&gt;0,D7L553C2*D7L553C4,D7L553C3*D7L553C4)</f>
        <v>1314.6832220089898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19444.904895463984</v>
      </c>
      <c r="R60" s="16" t="s">
        <v>43468</v>
      </c>
      <c r="S60" s="21">
        <f>IF(D7L553C7=0,0,D7L553C5/D7L553C7)</f>
        <v>6.7610678945293934E-2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9.2022085839838965</v>
      </c>
      <c r="J61" s="16" t="s">
        <v>43475</v>
      </c>
      <c r="K61" s="21">
        <f>IF(FLOW_THRU_100PCT="Y",1,INDEX(VariabilityMatrix,D7L554C1,D7L554C6))</f>
        <v>0.67079570174770131</v>
      </c>
      <c r="L61" s="16" t="s">
        <v>43471</v>
      </c>
      <c r="M61" s="15">
        <f>IF(D7L554C2&lt;&gt;0,D7L554C2*D7L554C4,D7L554C3*D7L554C4)</f>
        <v>6.1728019647221988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19444.904895463984</v>
      </c>
      <c r="R61" s="16" t="s">
        <v>43473</v>
      </c>
      <c r="S61" s="21">
        <f>IF(D7L554C7=0,0,D7L554C5/D7L554C7)</f>
        <v>3.1745086941320863E-4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1030.6174509855293</v>
      </c>
      <c r="J62" s="16" t="s">
        <v>43480</v>
      </c>
      <c r="K62" s="21">
        <f>IF(FLOW_THRU_100PCT="Y",1,INDEX(VariabilityMatrix,D7L555C1,D7L555C6))</f>
        <v>0.67079570174770131</v>
      </c>
      <c r="L62" s="16" t="s">
        <v>43476</v>
      </c>
      <c r="M62" s="15">
        <f>IF(D7L555C2&lt;&gt;0,D7L555C2*D7L555C4,D7L555C3*D7L555C4)</f>
        <v>691.33375626726536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19444.904895463984</v>
      </c>
      <c r="R62" s="16" t="s">
        <v>43478</v>
      </c>
      <c r="S62" s="21">
        <f>IF(D7L555C7=0,0,D7L555C5/D7L555C7)</f>
        <v>3.5553465547087167E-2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-169.93339490494733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-169.93339490494733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19273.802131456279</v>
      </c>
      <c r="R63" s="16" t="s">
        <v>43483</v>
      </c>
      <c r="S63" s="21">
        <f>IF(D7L556C7=0,0,D7L556C5/D7L556C7)</f>
        <v>-8.8168070703394524E-3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-0.79788436969495247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-0.79788436969495247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19273.802131456279</v>
      </c>
      <c r="R64" s="16" t="s">
        <v>43487</v>
      </c>
      <c r="S64" s="21">
        <f>IF(D7L557C7=0,0,D7L557C5/D7L557C7)</f>
        <v>-4.1397351921173135E-5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7.8286828143412137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7.8286828143412137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19273.802131456279</v>
      </c>
      <c r="R65" s="16" t="s">
        <v>43491</v>
      </c>
      <c r="S65" s="21">
        <f>IF(D7L558C7=0,0,D7L558C5/D7L558C7)</f>
        <v>4.0618258716915129E-4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1360.3051949968421</v>
      </c>
      <c r="J66" s="16" t="s">
        <v>43497</v>
      </c>
      <c r="K66" s="21">
        <f>IF(FLOW_THRU_100PCT="Y",1,INDEX(VariabilityMatrix,D7L559C1,D7L559C6))</f>
        <v>0.66309337941438495</v>
      </c>
      <c r="L66" s="16" t="s">
        <v>43493</v>
      </c>
      <c r="M66" s="15">
        <f>IF(D7L559C2&lt;&gt;0,D7L559C2*D7L559C4,D7L559C3*D7L559C4)</f>
        <v>902.00936878539994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19273.802131456279</v>
      </c>
      <c r="R66" s="16" t="s">
        <v>43495</v>
      </c>
      <c r="S66" s="21">
        <f>IF(D7L559C7=0,0,D7L559C5/D7L559C7)</f>
        <v>4.6799762840423351E-2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6.3870097676205857</v>
      </c>
      <c r="J67" s="16" t="s">
        <v>43502</v>
      </c>
      <c r="K67" s="21">
        <f>IF(FLOW_THRU_100PCT="Y",1,INDEX(VariabilityMatrix,D7L560C1,D7L560C6))</f>
        <v>0.66309337941438495</v>
      </c>
      <c r="L67" s="16" t="s">
        <v>43498</v>
      </c>
      <c r="M67" s="15">
        <f>IF(D7L560C2&lt;&gt;0,D7L560C2*D7L560C4,D7L560C3*D7L560C4)</f>
        <v>4.2351838911642199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19273.802131456279</v>
      </c>
      <c r="R67" s="16" t="s">
        <v>43500</v>
      </c>
      <c r="S67" s="21">
        <f>IF(D7L560C7=0,0,D7L560C5/D7L560C7)</f>
        <v>2.1973785256683136E-4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715.32433394104055</v>
      </c>
      <c r="J68" s="16" t="s">
        <v>43507</v>
      </c>
      <c r="K68" s="21">
        <f>IF(FLOW_THRU_100PCT="Y",1,INDEX(VariabilityMatrix,D7L561C1,D7L561C6))</f>
        <v>0.66309337941438495</v>
      </c>
      <c r="L68" s="16" t="s">
        <v>43503</v>
      </c>
      <c r="M68" s="15">
        <f>IF(D7L561C2&lt;&gt;0,D7L561C2*D7L561C4,D7L561C3*D7L561C4)</f>
        <v>474.32682997030861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19273.802131456279</v>
      </c>
      <c r="R68" s="16" t="s">
        <v>43505</v>
      </c>
      <c r="S68" s="21">
        <f>IF(D7L561C7=0,0,D7L561C5/D7L561C7)</f>
        <v>2.460992526203078E-2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56.917491043793341</v>
      </c>
      <c r="J69" s="16" t="s">
        <v>43512</v>
      </c>
      <c r="K69" s="21">
        <f>IF(FLOW_THRU_100PCT="Y",1,INDEX(VariabilityMatrix,D7L562C1,D7L562C6))</f>
        <v>0.67079570174770131</v>
      </c>
      <c r="L69" s="16" t="s">
        <v>43508</v>
      </c>
      <c r="M69" s="15">
        <f>IF(D7L562C2&lt;&gt;0,D7L562C2*D7L562C4,D7L562C3*D7L562C4)</f>
        <v>38.180008346439855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19444.904895463984</v>
      </c>
      <c r="R69" s="16" t="s">
        <v>43510</v>
      </c>
      <c r="S69" s="21">
        <f>IF(D7L562C7=0,0,D7L562C5/D7L562C7)</f>
        <v>1.9634967901203935E-3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0.26724338963214</v>
      </c>
      <c r="J70" s="16" t="s">
        <v>43517</v>
      </c>
      <c r="K70" s="21">
        <f>IF(FLOW_THRU_100PCT="Y",1,INDEX(VariabilityMatrix,D7L563C1,D7L563C6))</f>
        <v>0.67079570174770131</v>
      </c>
      <c r="L70" s="16" t="s">
        <v>43513</v>
      </c>
      <c r="M70" s="15">
        <f>IF(D7L563C2&lt;&gt;0,D7L563C2*D7L563C4,D7L563C3*D7L563C4)</f>
        <v>0.17926571708572572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19444.904895463984</v>
      </c>
      <c r="R70" s="16" t="s">
        <v>43515</v>
      </c>
      <c r="S70" s="21">
        <f>IF(D7L563C7=0,0,D7L563C5/D7L563C7)</f>
        <v>9.2191614229773877E-6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29.930391003609397</v>
      </c>
      <c r="J71" s="16" t="s">
        <v>43522</v>
      </c>
      <c r="K71" s="21">
        <f>IF(FLOW_THRU_100PCT="Y",1,INDEX(VariabilityMatrix,D7L564C1,D7L564C6))</f>
        <v>0.67079570174770131</v>
      </c>
      <c r="L71" s="16" t="s">
        <v>43518</v>
      </c>
      <c r="M71" s="15">
        <f>IF(D7L564C2&lt;&gt;0,D7L564C2*D7L564C4,D7L564C3*D7L564C4)</f>
        <v>20.077177636849253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19444.904895463984</v>
      </c>
      <c r="R71" s="16" t="s">
        <v>43520</v>
      </c>
      <c r="S71" s="21">
        <f>IF(D7L564C7=0,0,D7L564C5/D7L564C7)</f>
        <v>1.0325161138500997E-3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0.67079570174770131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19444.904895463984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0.67079570174770131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19444.904895463984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0.67079570174770131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19444.904895463984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0.67079570174770131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19444.904895463984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0.67079570174770131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19444.904895463984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0.67079570174770131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19444.904895463984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10.167079739880151</v>
      </c>
      <c r="J78" s="16" t="s">
        <v>43557</v>
      </c>
      <c r="K78" s="21">
        <f>IF(FLOW_THRU_100PCT="Y",1,INDEX(VariabilityMatrix,D7L571C1,D7L571C6))</f>
        <v>0.67079570174770131</v>
      </c>
      <c r="L78" s="16" t="s">
        <v>43553</v>
      </c>
      <c r="M78" s="15">
        <f>IF(D7L571C2&lt;&gt;0,D7L571C2*D7L571C4,D7L571C3*D7L571C4)</f>
        <v>6.8200333888377429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19444.904895463984</v>
      </c>
      <c r="R78" s="16" t="s">
        <v>43555</v>
      </c>
      <c r="S78" s="21">
        <f>IF(D7L571C7=0,0,D7L571C5/D7L571C7)</f>
        <v>3.5073626872963971E-4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4.7737256202232348E-2</v>
      </c>
      <c r="J79" s="16" t="s">
        <v>43562</v>
      </c>
      <c r="K79" s="21">
        <f>IF(FLOW_THRU_100PCT="Y",1,INDEX(VariabilityMatrix,D7L572C1,D7L572C6))</f>
        <v>0.67079570174770131</v>
      </c>
      <c r="L79" s="16" t="s">
        <v>43558</v>
      </c>
      <c r="M79" s="15">
        <f>IF(D7L572C2&lt;&gt;0,D7L572C2*D7L572C4,D7L572C3*D7L572C4)</f>
        <v>3.2021946273686257E-2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19444.904895463984</v>
      </c>
      <c r="R79" s="16" t="s">
        <v>43560</v>
      </c>
      <c r="S79" s="21">
        <f>IF(D7L572C7=0,0,D7L572C5/D7L572C7)</f>
        <v>1.6468039543436485E-6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5.3464175317452192</v>
      </c>
      <c r="J80" s="16" t="s">
        <v>43567</v>
      </c>
      <c r="K80" s="21">
        <f>IF(FLOW_THRU_100PCT="Y",1,INDEX(VariabilityMatrix,D7L573C1,D7L573C6))</f>
        <v>0.67079570174770131</v>
      </c>
      <c r="L80" s="16" t="s">
        <v>43563</v>
      </c>
      <c r="M80" s="15">
        <f>IF(D7L573C2&lt;&gt;0,D7L573C2*D7L573C4,D7L573C3*D7L573C4)</f>
        <v>3.5863539000432474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19444.904895463984</v>
      </c>
      <c r="R80" s="16" t="s">
        <v>43565</v>
      </c>
      <c r="S80" s="21">
        <f>IF(D7L573C7=0,0,D7L573C5/D7L573C7)</f>
        <v>1.8443669019331923E-4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0.67079570174770131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19444.904895463984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0.67079570174770131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19444.904895463984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0.67079570174770131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19444.904895463984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0.67079570174770131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19444.904895463984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0.67079570174770131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19444.904895463984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0.67079570174770131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19444.904895463984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14.887509619110221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14.887509619110221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19444.904895463984</v>
      </c>
      <c r="R87" s="16" t="s">
        <v>43600</v>
      </c>
      <c r="S87" s="21">
        <f>IF(D7L580C7=0,0,D7L580C5/D7L580C7)</f>
        <v>7.6562522157581285E-4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6.990098229612593E-2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6.990098229612593E-2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19444.904895463984</v>
      </c>
      <c r="R88" s="16" t="s">
        <v>43604</v>
      </c>
      <c r="S88" s="21">
        <f>IF(D7L581C7=0,0,D7L581C5/D7L581C7)</f>
        <v>3.5948225343304251E-6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-89.360456000466456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-89.360456000466456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19444.904895463984</v>
      </c>
      <c r="R89" s="16" t="s">
        <v>43608</v>
      </c>
      <c r="S89" s="21">
        <f>IF(D7L582C7=0,0,D7L582C5/D7L582C7)</f>
        <v>-4.5955717696162168E-3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15675.076283106682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12866.369398262837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0.67060839921350868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63.850718346472561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31.925359173236281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19444.904895463984</v>
      </c>
      <c r="R8" s="16" t="s">
        <v>43642</v>
      </c>
      <c r="S8" s="21">
        <f>IF(D7L601C7=0,0,D7L601C5/D7L601C7)</f>
        <v>1.6418367353745031E-3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0.29979681269206487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0.14989840634603244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19444.904895463984</v>
      </c>
      <c r="R9" s="16" t="s">
        <v>43646</v>
      </c>
      <c r="S9" s="21">
        <f>IF(D7L602C7=0,0,D7L602C5/D7L602C7)</f>
        <v>7.7088783489499117E-6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33.576268576224535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16.788134288112268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19444.904895463984</v>
      </c>
      <c r="R10" s="16" t="s">
        <v>43650</v>
      </c>
      <c r="S10" s="21">
        <f>IF(D7L603C7=0,0,D7L603C5/D7L603C7)</f>
        <v>8.6336931851122218E-4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19444.904895463984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19444.904895463984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19444.904895463984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19444.904895463984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19444.904895463984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19444.904895463984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19444.904895463984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572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572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19444.904895463984</v>
      </c>
      <c r="R18" s="16" t="s">
        <v>43684</v>
      </c>
      <c r="S18" s="21">
        <f>IF(D7L611C7=0,0,D7L611C5/D7L611C7)</f>
        <v>2.9416446265748179E-2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1586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1586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19444.904895463984</v>
      </c>
      <c r="R19" s="16" t="s">
        <v>43688</v>
      </c>
      <c r="S19" s="21">
        <f>IF(D7L612C7=0,0,D7L612C5/D7L612C7)</f>
        <v>8.1563782827756309E-2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31.318236698737966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15.659118349368983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19444.904895463984</v>
      </c>
      <c r="R20" s="16" t="s">
        <v>43692</v>
      </c>
      <c r="S20" s="21">
        <f>IF(D7L613C7=0,0,D7L613C5/D7L613C7)</f>
        <v>8.0530701659651052E-4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19444.904895463984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0.14704779812294785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7.3523899061473927E-2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19444.904895463984</v>
      </c>
      <c r="R22" s="16" t="s">
        <v>43700</v>
      </c>
      <c r="S22" s="21">
        <f>IF(D7L615C7=0,0,D7L615C5/D7L615C7)</f>
        <v>3.7811395559268193E-6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19444.904895463984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16.468875432608041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8.2344377163040203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19444.904895463984</v>
      </c>
      <c r="R24" s="16" t="s">
        <v>43708</v>
      </c>
      <c r="S24" s="21">
        <f>IF(D7L617C7=0,0,D7L617C5/D7L617C7)</f>
        <v>4.234753402278101E-4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19444.904895463984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19444.904895463984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19444.904895463984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19444.904895463984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19444.904895463984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19444.904895463984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2303.6609436648582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2230.8304718324289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0.11472570752211941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265.66886206621979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132.83443103310989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19444.904895463984</v>
      </c>
      <c r="R32" s="16" t="s">
        <v>43742</v>
      </c>
      <c r="S32" s="21">
        <f>IF(D7L625C7=0,0,D7L625C5/D7L625C7)</f>
        <v>6.8313232565152269E-3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1.2473889118489552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0.62369445592447759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19444.904895463984</v>
      </c>
      <c r="R33" s="16" t="s">
        <v>43746</v>
      </c>
      <c r="S33" s="21">
        <f>IF(D7L626C7=0,0,D7L626C5/D7L626C7)</f>
        <v>3.2074955330327695E-5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139.70350367355172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69.851751836775861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19444.904895463984</v>
      </c>
      <c r="R34" s="16" t="s">
        <v>43750</v>
      </c>
      <c r="S34" s="21">
        <f>IF(D7L627C7=0,0,D7L627C5/D7L627C7)</f>
        <v>3.5922907420889751E-3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19444.904895463984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19444.904895463984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19444.904895463984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406.61975465162044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203.30987732581022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1.045568895393453E-2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278150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278150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7596.7389999999996</v>
      </c>
      <c r="R8" s="16" t="s">
        <v>43792</v>
      </c>
      <c r="S8" s="21">
        <f>IF(D7L701C7=0,0,D7L701C5/D7L701C7)</f>
        <v>36.614394676452619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10461.200807898334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10461.200807898334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7596.7389999999996</v>
      </c>
      <c r="R9" s="16" t="s">
        <v>43796</v>
      </c>
      <c r="S9" s="21">
        <f>IF(D7L702C7=0,0,D7L702C5/D7L702C7)</f>
        <v>1.3770646599676961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1903.4639895625558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1903.4639895625558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7596.7389999999996</v>
      </c>
      <c r="R10" s="16" t="s">
        <v>43801</v>
      </c>
      <c r="S10" s="21">
        <f>IF(D7L703C7=0,0,D7L703C5/D7L703C7)</f>
        <v>0.25056329953715084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377.72681369412766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377.72681369412766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7596.7389999999996</v>
      </c>
      <c r="R11" s="16" t="s">
        <v>43806</v>
      </c>
      <c r="S11" s="21">
        <f>IF(D7L704C7=0,0,D7L704C5/D7L704C7)</f>
        <v>4.9722231301368609E-2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7596.7389999999996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7596.7389999999996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7596.7389999999996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1174.2644401999999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1174.2644401999999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7426.3126000000002</v>
      </c>
      <c r="R15" s="16" t="s">
        <v>43826</v>
      </c>
      <c r="S15" s="21">
        <f>IF(D7L708C7=0,0,D7L708C5/D7L708C7)</f>
        <v>0.1581221399433145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31.671057585145771</v>
      </c>
      <c r="J16" s="16" t="s">
        <v>43832</v>
      </c>
      <c r="K16" s="21">
        <f>IF(FLOW_THRU_100PCT="Y",1,INDEX(VariabilityMatrix,D7L709C1,D7L709C6))</f>
        <v>0.65646204463521418</v>
      </c>
      <c r="L16" s="16" t="s">
        <v>43828</v>
      </c>
      <c r="M16" s="15">
        <f>IF(D7L709C2&lt;&gt;0,D7L709C2*D7L709C4,D7L709C3*D7L709C4)</f>
        <v>20.790847218104403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7426.3126000000002</v>
      </c>
      <c r="R16" s="16" t="s">
        <v>43830</v>
      </c>
      <c r="S16" s="21">
        <f>IF(D7L709C7=0,0,D7L709C5/D7L709C7)</f>
        <v>2.7996191835641827E-3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0.67079570174770131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7596.7389999999996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191.02477132146663</v>
      </c>
      <c r="J18" s="16" t="s">
        <v>43842</v>
      </c>
      <c r="K18" s="21">
        <f>IF(FLOW_THRU_100PCT="Y",1,INDEX(VariabilityMatrix,D7L711C1,D7L711C6))</f>
        <v>0.65646204463521418</v>
      </c>
      <c r="L18" s="16" t="s">
        <v>43838</v>
      </c>
      <c r="M18" s="15">
        <f>IF(D7L711C2&lt;&gt;0,D7L711C2*D7L711C4,D7L711C3*D7L711C4)</f>
        <v>125.40051195766421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7426.3126000000002</v>
      </c>
      <c r="R18" s="16" t="s">
        <v>43840</v>
      </c>
      <c r="S18" s="21">
        <f>IF(D7L711C7=0,0,D7L711C5/D7L711C7)</f>
        <v>1.6885972717828254E-2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29.98432332492257</v>
      </c>
      <c r="J19" s="16" t="s">
        <v>43847</v>
      </c>
      <c r="K19" s="21">
        <f>IF(FLOW_THRU_100PCT="Y",1,INDEX(VariabilityMatrix,D7L712C1,D7L712C6))</f>
        <v>0.67079570174770131</v>
      </c>
      <c r="L19" s="16" t="s">
        <v>43843</v>
      </c>
      <c r="M19" s="15">
        <f>IF(D7L712C2&lt;&gt;0,D7L712C2*D7L712C4,D7L712C3*D7L712C4)</f>
        <v>20.113355206171406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7596.7389999999996</v>
      </c>
      <c r="R19" s="16" t="s">
        <v>43845</v>
      </c>
      <c r="S19" s="21">
        <f>IF(D7L712C7=0,0,D7L712C5/D7L712C7)</f>
        <v>2.6476301484322953E-3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1.9424346892666375</v>
      </c>
      <c r="J20" s="16" t="s">
        <v>43852</v>
      </c>
      <c r="K20" s="21">
        <f>IF(FLOW_THRU_100PCT="Y",1,INDEX(VariabilityMatrix,D7L713C1,D7L713C6))</f>
        <v>0.67079570174770131</v>
      </c>
      <c r="L20" s="16" t="s">
        <v>43848</v>
      </c>
      <c r="M20" s="15">
        <f>IF(D7L713C2&lt;&gt;0,D7L713C2*D7L713C4,D7L713C3*D7L713C4)</f>
        <v>1.3029768404856923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7596.7389999999996</v>
      </c>
      <c r="R20" s="16" t="s">
        <v>43850</v>
      </c>
      <c r="S20" s="21">
        <f>IF(D7L713C7=0,0,D7L713C5/D7L713C7)</f>
        <v>1.7151791584332334E-4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10.130709097611636</v>
      </c>
      <c r="J21" s="16" t="s">
        <v>43857</v>
      </c>
      <c r="K21" s="21">
        <f>IF(FLOW_THRU_100PCT="Y",1,INDEX(VariabilityMatrix,D7L714C1,D7L714C6))</f>
        <v>0.67079570174770131</v>
      </c>
      <c r="L21" s="16" t="s">
        <v>43853</v>
      </c>
      <c r="M21" s="15">
        <f>IF(D7L714C2&lt;&gt;0,D7L714C2*D7L714C4,D7L714C3*D7L714C4)</f>
        <v>6.7956361183342189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7596.7389999999996</v>
      </c>
      <c r="R21" s="16" t="s">
        <v>43855</v>
      </c>
      <c r="S21" s="21">
        <f>IF(D7L714C7=0,0,D7L714C5/D7L714C7)</f>
        <v>8.9454647821048203E-4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0.67079570174770131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7596.7389999999996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0.67079570174770131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7596.7389999999996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0.67079570174770131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7596.7389999999996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3.4580485481233176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3.4580485481233176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7596.7389999999996</v>
      </c>
      <c r="R25" s="16" t="s">
        <v>43875</v>
      </c>
      <c r="S25" s="21">
        <f>IF(D7L718C7=0,0,D7L718C5/D7L718C7)</f>
        <v>4.5520170537954744E-4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90.348177736333255</v>
      </c>
      <c r="J26" s="16" t="s">
        <v>43881</v>
      </c>
      <c r="K26" s="21">
        <f>IF(FLOW_THRU_100PCT="Y",1,INDEX(VariabilityMatrix,D7L719C1,D7L719C6))</f>
        <v>0.65646204463521418</v>
      </c>
      <c r="L26" s="16" t="s">
        <v>43877</v>
      </c>
      <c r="M26" s="15">
        <f>IF(D7L719C2&lt;&gt;0,D7L719C2*D7L719C4,D7L719C3*D7L719C4)</f>
        <v>59.310149485859064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7426.3126000000002</v>
      </c>
      <c r="R26" s="16" t="s">
        <v>43879</v>
      </c>
      <c r="S26" s="21">
        <f>IF(D7L719C7=0,0,D7L719C5/D7L719C7)</f>
        <v>7.9864870603291137E-3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57.629359148540019</v>
      </c>
      <c r="J27" s="16" t="s">
        <v>43886</v>
      </c>
      <c r="K27" s="21">
        <f>IF(FLOW_THRU_100PCT="Y",1,INDEX(VariabilityMatrix,D7L720C1,D7L720C6))</f>
        <v>0.66309337941438495</v>
      </c>
      <c r="L27" s="16" t="s">
        <v>43882</v>
      </c>
      <c r="M27" s="15">
        <f>IF(D7L720C2&lt;&gt;0,D7L720C2*D7L720C4,D7L720C3*D7L720C4)</f>
        <v>38.213646511290705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7594.5493333333334</v>
      </c>
      <c r="R27" s="16" t="s">
        <v>43884</v>
      </c>
      <c r="S27" s="21">
        <f>IF(D7L720C7=0,0,D7L720C5/D7L720C7)</f>
        <v>5.031720097408111E-3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292462.58351461118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292328.44995100435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38.484950609552719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47733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23866.5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7596.7389999999996</v>
      </c>
      <c r="R29" s="16" t="s">
        <v>43893</v>
      </c>
      <c r="S29" s="21">
        <f>IF(D7L722C7=0,0,D7L722C5/D7L722C7)</f>
        <v>3.1416769748177478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7596.7389999999996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47733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23866.5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3.1416769748177478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113113.58927497145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56556.794637485727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7596.7389999999996</v>
      </c>
      <c r="R32" s="16" t="s">
        <v>43907</v>
      </c>
      <c r="S32" s="21">
        <f>IF(D7L725C7=0,0,D7L725C5/D7L725C7)</f>
        <v>7.4448779453243992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40630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40630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170.703</v>
      </c>
      <c r="R8" s="16" t="s">
        <v>43923</v>
      </c>
      <c r="S8" s="21">
        <f>IF(D7L726C7=0,0,D7L726C5/D7L726C7)</f>
        <v>238.01573493143061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1528.0912774578801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1528.0912774578801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170.703</v>
      </c>
      <c r="R9" s="16" t="s">
        <v>43927</v>
      </c>
      <c r="S9" s="21">
        <f>IF(D7L727C7=0,0,D7L727C5/D7L727C7)</f>
        <v>8.9517540843329062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278.04329281296651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278.04329281296651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170.703</v>
      </c>
      <c r="R10" s="16" t="s">
        <v>43931</v>
      </c>
      <c r="S10" s="21">
        <f>IF(D7L728C7=0,0,D7L728C5/D7L728C7)</f>
        <v>1.6288131597743831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55.17541053529537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55.17541053529537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170.703</v>
      </c>
      <c r="R11" s="16" t="s">
        <v>43935</v>
      </c>
      <c r="S11" s="21">
        <f>IF(D7L729C7=0,0,D7L729C5/D7L729C7)</f>
        <v>0.32322460961608973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170.703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170.703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170.703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42491.309980806145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42491.309980806145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248.91952678515401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72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72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5069.3202447784279</v>
      </c>
      <c r="R8" s="16" t="s">
        <v>43964</v>
      </c>
      <c r="S8" s="21">
        <f>IF(D7L734C7=0,0,D7L734C5/D7L734C7)</f>
        <v>1.420308769684899E-2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2.7079146437845769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2.7079146437845769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5069.3202447784279</v>
      </c>
      <c r="R9" s="16" t="s">
        <v>43968</v>
      </c>
      <c r="S9" s="21">
        <f>IF(D7L735C7=0,0,D7L735C5/D7L735C7)</f>
        <v>5.3417707168408254E-4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0.49271762447781414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0.49271762447781414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5069.3202447784279</v>
      </c>
      <c r="R10" s="16" t="s">
        <v>43972</v>
      </c>
      <c r="S10" s="21">
        <f>IF(D7L736C7=0,0,D7L736C5/D7L736C7)</f>
        <v>9.7195994864465312E-5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9.7775770576944782E-2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9.7775770576944782E-2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5069.3202447784279</v>
      </c>
      <c r="R11" s="16" t="s">
        <v>43976</v>
      </c>
      <c r="S11" s="21">
        <f>IF(D7L737C7=0,0,D7L737C5/D7L737C7)</f>
        <v>1.9287747835157417E-5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5069.3202447784279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5069.3202447784279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5069.3202447784279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75.298408038839341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75.298408038839341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1.4853748511232695E-2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0.65646204463521418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0.67079570174770131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0.65646204463521418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0.67079570174770131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0.67079570174770131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0.67079570174770131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0.67079570174770131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0.67079570174770131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0.67079570174770131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0.65646204463521418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0.66309337941438495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523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523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9371.4989999999998</v>
      </c>
      <c r="R8" s="16" t="s">
        <v>44182</v>
      </c>
      <c r="S8" s="21">
        <f>IF(D7L901C7=0,0,D7L901C5/D7L901C7)</f>
        <v>5.5807507422238431E-2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20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20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9371.4989999999998</v>
      </c>
      <c r="R9" s="16" t="s">
        <v>44187</v>
      </c>
      <c r="S9" s="21">
        <f>IF(D7L902C7=0,0,D7L902C5/D7L902C7)</f>
        <v>2.1341303029536684E-3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9371.4989999999998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9371.4989999999998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308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9371.4989999999998</v>
      </c>
      <c r="R12" s="16" t="s">
        <v>44202</v>
      </c>
      <c r="S12" s="21">
        <f>IF(D7L905C7=0,0,D7L905C5/D7L905C7)</f>
        <v>3.2865606665486491E-2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9371.4989999999998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9371.4989999999998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9371.4989999999998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9371.4989999999998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1465.88530584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1465.88530584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8650.0869999999995</v>
      </c>
      <c r="R17" s="16" t="s">
        <v>44227</v>
      </c>
      <c r="S17" s="21">
        <f>IF(D7L910C7=0,0,D7L910C5/D7L910C7)</f>
        <v>0.16946480490196228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39.536356841880007</v>
      </c>
      <c r="J18" s="16" t="s">
        <v>44233</v>
      </c>
      <c r="K18" s="21">
        <f>IF(FLOW_THRU_100PCT="Y",1,INDEX(VariabilityMatrix,D7L911C1,D7L911C6))</f>
        <v>0.65646204463521418</v>
      </c>
      <c r="L18" s="16" t="s">
        <v>44229</v>
      </c>
      <c r="M18" s="15">
        <f>IF(D7L911C2&lt;&gt;0,D7L911C2*D7L911C4,D7L911C3*D7L911C4)</f>
        <v>25.954117649847987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8650.0869999999995</v>
      </c>
      <c r="R18" s="16" t="s">
        <v>44231</v>
      </c>
      <c r="S18" s="21">
        <f>IF(D7L911C7=0,0,D7L911C5/D7L911C7)</f>
        <v>3.0004458509894742E-3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0.67079570174770131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9371.4989999999998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238.4645193580854</v>
      </c>
      <c r="J20" s="16" t="s">
        <v>44243</v>
      </c>
      <c r="K20" s="21">
        <f>IF(FLOW_THRU_100PCT="Y",1,INDEX(VariabilityMatrix,D7L913C1,D7L913C6))</f>
        <v>0.65646204463521418</v>
      </c>
      <c r="L20" s="16" t="s">
        <v>44239</v>
      </c>
      <c r="M20" s="15">
        <f>IF(D7L913C2&lt;&gt;0,D7L913C2*D7L913C4,D7L913C3*D7L913C4)</f>
        <v>156.54290595076236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8650.0869999999995</v>
      </c>
      <c r="R20" s="16" t="s">
        <v>44241</v>
      </c>
      <c r="S20" s="21">
        <f>IF(D7L913C7=0,0,D7L913C5/D7L913C7)</f>
        <v>1.809726375593244E-2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37.430733200158414</v>
      </c>
      <c r="J21" s="16" t="s">
        <v>44248</v>
      </c>
      <c r="K21" s="21">
        <f>IF(FLOW_THRU_100PCT="Y",1,INDEX(VariabilityMatrix,D7L914C1,D7L914C6))</f>
        <v>0.67079570174770131</v>
      </c>
      <c r="L21" s="16" t="s">
        <v>44244</v>
      </c>
      <c r="M21" s="15">
        <f>IF(D7L914C2&lt;&gt;0,D7L914C2*D7L914C4,D7L914C3*D7L914C4)</f>
        <v>25.108374943931246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9371.4989999999998</v>
      </c>
      <c r="R21" s="16" t="s">
        <v>44246</v>
      </c>
      <c r="S21" s="21">
        <f>IF(D7L914C7=0,0,D7L914C5/D7L914C7)</f>
        <v>2.6792271912883144E-3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2.4248255938542136</v>
      </c>
      <c r="J22" s="16" t="s">
        <v>44253</v>
      </c>
      <c r="K22" s="21">
        <f>IF(FLOW_THRU_100PCT="Y",1,INDEX(VariabilityMatrix,D7L915C1,D7L915C6))</f>
        <v>0.67079570174770131</v>
      </c>
      <c r="L22" s="16" t="s">
        <v>44249</v>
      </c>
      <c r="M22" s="15">
        <f>IF(D7L915C2&lt;&gt;0,D7L915C2*D7L915C4,D7L915C3*D7L915C4)</f>
        <v>1.6265625858452237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9371.4989999999998</v>
      </c>
      <c r="R22" s="16" t="s">
        <v>44251</v>
      </c>
      <c r="S22" s="21">
        <f>IF(D7L915C7=0,0,D7L915C5/D7L915C7)</f>
        <v>1.7356482520514848E-4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12.646604202200981</v>
      </c>
      <c r="J23" s="16" t="s">
        <v>44258</v>
      </c>
      <c r="K23" s="21">
        <f>IF(FLOW_THRU_100PCT="Y",1,INDEX(VariabilityMatrix,D7L916C1,D7L916C6))</f>
        <v>0.67079570174770131</v>
      </c>
      <c r="L23" s="16" t="s">
        <v>44254</v>
      </c>
      <c r="M23" s="15">
        <f>IF(D7L916C2&lt;&gt;0,D7L916C2*D7L916C4,D7L916C3*D7L916C4)</f>
        <v>8.4832877405408347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9371.4989999999998</v>
      </c>
      <c r="R23" s="16" t="s">
        <v>44256</v>
      </c>
      <c r="S23" s="21">
        <f>IF(D7L916C7=0,0,D7L916C5/D7L916C7)</f>
        <v>9.0522207178817763E-4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0.67079570174770131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9371.4989999999998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0.67079570174770131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9371.4989999999998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0.67079570174770131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9371.4989999999998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4.3168322057951034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4.3168322057951034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9371.4989999999998</v>
      </c>
      <c r="R27" s="16" t="s">
        <v>44276</v>
      </c>
      <c r="S27" s="21">
        <f>IF(D7L920C7=0,0,D7L920C5/D7L920C7)</f>
        <v>4.6063412115768281E-4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112.78555461541052</v>
      </c>
      <c r="J28" s="16" t="s">
        <v>44282</v>
      </c>
      <c r="K28" s="21">
        <f>IF(FLOW_THRU_100PCT="Y",1,INDEX(VariabilityMatrix,D7L921C1,D7L921C6))</f>
        <v>0.65646204463521418</v>
      </c>
      <c r="L28" s="16" t="s">
        <v>44278</v>
      </c>
      <c r="M28" s="15">
        <f>IF(D7L921C2&lt;&gt;0,D7L921C2*D7L921C4,D7L921C3*D7L921C4)</f>
        <v>74.039435788149007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8650.0869999999995</v>
      </c>
      <c r="R28" s="16" t="s">
        <v>44280</v>
      </c>
      <c r="S28" s="21">
        <f>IF(D7L921C7=0,0,D7L921C5/D7L921C7)</f>
        <v>8.5593862568259724E-3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71.941232203567836</v>
      </c>
      <c r="J29" s="16" t="s">
        <v>44287</v>
      </c>
      <c r="K29" s="21">
        <f>IF(FLOW_THRU_100PCT="Y",1,INDEX(VariabilityMatrix,D7L922C1,D7L922C6))</f>
        <v>0.66309337941438495</v>
      </c>
      <c r="L29" s="16" t="s">
        <v>44283</v>
      </c>
      <c r="M29" s="15">
        <f>IF(D7L922C2&lt;&gt;0,D7L922C2*D7L922C4,D7L922C3*D7L922C4)</f>
        <v>47.703754781098773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8537.3449999999993</v>
      </c>
      <c r="R29" s="16" t="s">
        <v>44285</v>
      </c>
      <c r="S29" s="21">
        <f>IF(D7L922C7=0,0,D7L922C5/D7L922C7)</f>
        <v>5.5876569098588348E-3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2811.1387556565505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2643.6940020048887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0.29792500613211059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1315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657.5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9371.4989999999998</v>
      </c>
      <c r="R31" s="16" t="s">
        <v>44294</v>
      </c>
      <c r="S31" s="21">
        <f>IF(D7L924C7=0,0,D7L924C5/D7L924C7)</f>
        <v>7.0159533709601846E-2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9371.4989999999998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1315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657.5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7.0159533709601846E-2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4767.5425060679645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2383.7712530339822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9371.4989999999998</v>
      </c>
      <c r="R34" s="16" t="s">
        <v>44306</v>
      </c>
      <c r="S34" s="21">
        <f>IF(D7L927C7=0,0,D7L927C5/D7L927C7)</f>
        <v>0.25436392332048291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5235.7626007400004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5235.7626007400004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141.21362544364064</v>
      </c>
      <c r="J18" s="16" t="s">
        <v>44390</v>
      </c>
      <c r="K18" s="21">
        <f>IF(FLOW_THRU_100PCT="Y",1,INDEX(VariabilityMatrix,D7L1011C1,D7L1011C6))</f>
        <v>0.65646204463521418</v>
      </c>
      <c r="L18" s="16" t="s">
        <v>44386</v>
      </c>
      <c r="M18" s="15">
        <f>IF(D7L1011C2&lt;&gt;0,D7L1011C2*D7L1011C4,D7L1011C3*D7L1011C4)</f>
        <v>92.701385289083632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0.67079570174770131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851.7334931214466</v>
      </c>
      <c r="J20" s="16" t="s">
        <v>44400</v>
      </c>
      <c r="K20" s="21">
        <f>IF(FLOW_THRU_100PCT="Y",1,INDEX(VariabilityMatrix,D7L1013C1,D7L1013C6))</f>
        <v>0.65646204463521418</v>
      </c>
      <c r="L20" s="16" t="s">
        <v>44396</v>
      </c>
      <c r="M20" s="15">
        <f>IF(D7L1013C2&lt;&gt;0,D7L1013C2*D7L1013C4,D7L1013C3*D7L1013C4)</f>
        <v>559.13071037879797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133.69288322005826</v>
      </c>
      <c r="J21" s="16" t="s">
        <v>44405</v>
      </c>
      <c r="K21" s="21">
        <f>IF(FLOW_THRU_100PCT="Y",1,INDEX(VariabilityMatrix,D7L1014C1,D7L1014C6))</f>
        <v>0.67079570174770131</v>
      </c>
      <c r="L21" s="16" t="s">
        <v>44401</v>
      </c>
      <c r="M21" s="15">
        <f>IF(D7L1014C2&lt;&gt;0,D7L1014C2*D7L1014C4,D7L1014C3*D7L1014C4)</f>
        <v>89.680611418272463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8.6608489129672677</v>
      </c>
      <c r="J22" s="16" t="s">
        <v>44410</v>
      </c>
      <c r="K22" s="21">
        <f>IF(FLOW_THRU_100PCT="Y",1,INDEX(VariabilityMatrix,D7L1015C1,D7L1015C6))</f>
        <v>0.67079570174770131</v>
      </c>
      <c r="L22" s="16" t="s">
        <v>44406</v>
      </c>
      <c r="M22" s="15">
        <f>IF(D7L1015C2&lt;&gt;0,D7L1015C2*D7L1015C4,D7L1015C3*D7L1015C4)</f>
        <v>5.809660224304694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45.17039433061381</v>
      </c>
      <c r="J23" s="16" t="s">
        <v>44415</v>
      </c>
      <c r="K23" s="21">
        <f>IF(FLOW_THRU_100PCT="Y",1,INDEX(VariabilityMatrix,D7L1016C1,D7L1016C6))</f>
        <v>0.67079570174770131</v>
      </c>
      <c r="L23" s="16" t="s">
        <v>44411</v>
      </c>
      <c r="M23" s="15">
        <f>IF(D7L1016C2&lt;&gt;0,D7L1016C2*D7L1016C4,D7L1016C3*D7L1016C4)</f>
        <v>30.300106363224479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0.67079570174770131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0.67079570174770131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0.67079570174770131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15.418606439894921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15.418606439894921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402.84078597861298</v>
      </c>
      <c r="J28" s="16" t="s">
        <v>44439</v>
      </c>
      <c r="K28" s="21">
        <f>IF(FLOW_THRU_100PCT="Y",1,INDEX(VariabilityMatrix,D7L1021C1,D7L1021C6))</f>
        <v>0.65646204463521418</v>
      </c>
      <c r="L28" s="16" t="s">
        <v>44435</v>
      </c>
      <c r="M28" s="15">
        <f>IF(D7L1021C2&lt;&gt;0,D7L1021C2*D7L1021C4,D7L1021C3*D7L1021C4)</f>
        <v>264.44968602597697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256.9554463244653</v>
      </c>
      <c r="J29" s="16" t="s">
        <v>44444</v>
      </c>
      <c r="K29" s="21">
        <f>IF(FLOW_THRU_100PCT="Y",1,INDEX(VariabilityMatrix,D7L1022C1,D7L1022C6))</f>
        <v>0.66309337941438495</v>
      </c>
      <c r="L29" s="16" t="s">
        <v>44440</v>
      </c>
      <c r="M29" s="15">
        <f>IF(D7L1022C2&lt;&gt;0,D7L1022C2*D7L1022C4,D7L1022C3*D7L1022C4)</f>
        <v>170.38545526222129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7001.1078958504722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6403.0386094153273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483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241.5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483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241.5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1321.1524598494414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660.57622992472068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31972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31972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2221.2469999999998</v>
      </c>
      <c r="R8" s="16" t="s">
        <v>44493</v>
      </c>
      <c r="S8" s="21">
        <f>IF(D7L1101C7=0,0,D7L1101C5/D7L1101C7)</f>
        <v>14.393716682566145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1236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1236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2221.2469999999998</v>
      </c>
      <c r="R9" s="16" t="s">
        <v>44498</v>
      </c>
      <c r="S9" s="21">
        <f>IF(D7L1102C7=0,0,D7L1102C5/D7L1102C7)</f>
        <v>0.55644419553521063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190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190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2221.2469999999998</v>
      </c>
      <c r="R10" s="16" t="s">
        <v>44503</v>
      </c>
      <c r="S10" s="21">
        <f>IF(D7L1103C7=0,0,D7L1103C5/D7L1103C7)</f>
        <v>8.5537538148616532E-2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669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669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2221.2469999999998</v>
      </c>
      <c r="R11" s="16" t="s">
        <v>44508</v>
      </c>
      <c r="S11" s="21">
        <f>IF(D7L1104C7=0,0,D7L1104C5/D7L1104C7)</f>
        <v>0.30118217379697082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2221.2469999999998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2221.2469999999998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2221.2469999999998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2221.2469999999998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2221.2469999999998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1928.5504000000001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0.65646204463521418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1928.5504000000001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0.67079570174770131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2221.2469999999998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0.65646204463521418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1928.5504000000001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0.67079570174770131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2221.2469999999998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0.67079570174770131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2221.2469999999998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0.67079570174770131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2221.2469999999998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0.67079570174770131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2221.2469999999998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0.67079570174770131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2221.2469999999998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0.67079570174770131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2221.2469999999998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2221.2469999999998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0.65646204463521418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1928.5504000000001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0.66309337941438495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2137.5783333333334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34067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34067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15.336880590046942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7841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7841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37280</v>
      </c>
      <c r="R8" s="16" t="s">
        <v>44621</v>
      </c>
      <c r="S8" s="21">
        <f>IF(D7L1201C7=0,0,D7L1201C5/D7L1201C7)</f>
        <v>0.21032725321888412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317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317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37280</v>
      </c>
      <c r="R9" s="16" t="s">
        <v>44626</v>
      </c>
      <c r="S9" s="21">
        <f>IF(D7L1202C7=0,0,D7L1202C5/D7L1202C7)</f>
        <v>8.5032188841201711E-3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35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35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37280</v>
      </c>
      <c r="R10" s="16" t="s">
        <v>44631</v>
      </c>
      <c r="S10" s="21">
        <f>IF(D7L1203C7=0,0,D7L1203C5/D7L1203C7)</f>
        <v>9.3884120171673819E-4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37280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37280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37280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37280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8193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8193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0.21976931330472105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0.65646204463521418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0.67079570174770131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0.65646204463521418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0.67079570174770131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0.67079570174770131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0.67079570174770131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0.67079570174770131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0.67079570174770131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0.67079570174770131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0.67079570174770131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0.65646204463521418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13910246.87602626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10298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10298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1240416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528273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72430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80855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2470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259983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199482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1586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342237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2727732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4582420.0175843658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843910.76161563478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144041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-144041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2738030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11028175.87602626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2727732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5426330.7792000007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19182238.65522626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13305.117525857773</v>
      </c>
      <c r="J8" s="16" t="s">
        <v>44958</v>
      </c>
      <c r="K8" s="21">
        <f>IF(FLOW_THRU_100PCT="Y",1,INDEX(VariabilityMatrix,D8L201C1,D8L201C6))</f>
        <v>0.65646204463521418</v>
      </c>
      <c r="L8" s="16" t="s">
        <v>44956</v>
      </c>
      <c r="M8" s="15">
        <f>IF(D8L201C2&lt;&gt;0,D8L201C2*D8L201C4,D8L201C3*D8L201C4)</f>
        <v>8734.3046551364168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816.95873094327237</v>
      </c>
      <c r="J9" s="16" t="s">
        <v>44962</v>
      </c>
      <c r="K9" s="21">
        <f>IF(FLOW_THRU_100PCT="Y",1,INDEX(VariabilityMatrix,D8L202C1,D8L202C6))</f>
        <v>0.65646204463521418</v>
      </c>
      <c r="L9" s="16" t="s">
        <v>44960</v>
      </c>
      <c r="M9" s="15">
        <f>IF(D8L202C2&lt;&gt;0,D8L202C2*D8L202C4,D8L202C3*D8L202C4)</f>
        <v>536.30239889761037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519.19186917476588</v>
      </c>
      <c r="J10" s="16" t="s">
        <v>44965</v>
      </c>
      <c r="K10" s="21">
        <f>IF(FLOW_THRU_100PCT="Y",1,INDEX(VariabilityMatrix,D8L203C1,D8L203C6))</f>
        <v>0.65646204463521418</v>
      </c>
      <c r="L10" s="16" t="s">
        <v>44963</v>
      </c>
      <c r="M10" s="15">
        <f>IF(D8L203C2&lt;&gt;0,D8L203C2*D8L203C4,D8L203C3*D8L203C4)</f>
        <v>340.82975599644544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0.44209730767655614</v>
      </c>
      <c r="J11" s="16" t="s">
        <v>44968</v>
      </c>
      <c r="K11" s="21">
        <f>IF(FLOW_THRU_100PCT="Y",1,INDEX(VariabilityMatrix,D8L204C1,D8L204C6))</f>
        <v>0.65646204463521418</v>
      </c>
      <c r="L11" s="16" t="s">
        <v>44966</v>
      </c>
      <c r="M11" s="15">
        <f>IF(D8L204C2&lt;&gt;0,D8L204C2*D8L204C4,D8L204C3*D8L204C4)</f>
        <v>0.29022010252507541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11436.5711935</v>
      </c>
      <c r="J12" s="16" t="s">
        <v>44971</v>
      </c>
      <c r="K12" s="21">
        <f>IF(FLOW_THRU_100PCT="Y",1,INDEX(VariabilityMatrix,D8L205C1,D8L205C6))</f>
        <v>0.65646204463521418</v>
      </c>
      <c r="L12" s="16" t="s">
        <v>44969</v>
      </c>
      <c r="M12" s="15">
        <f>IF(D8L205C2&lt;&gt;0,D8L205C2*D8L205C4,D8L205C3*D8L205C4)</f>
        <v>7507.6749093012013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1820.866313099122</v>
      </c>
      <c r="J13" s="16" t="s">
        <v>44974</v>
      </c>
      <c r="K13" s="21">
        <f>IF(FLOW_THRU_100PCT="Y",1,INDEX(VariabilityMatrix,D8L206C1,D8L206C6))</f>
        <v>0.65646204463521418</v>
      </c>
      <c r="L13" s="16" t="s">
        <v>44972</v>
      </c>
      <c r="M13" s="15">
        <f>IF(D8L206C2&lt;&gt;0,D8L206C2*D8L206C4,D8L206C3*D8L206C4)</f>
        <v>1195.3296229044336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61.271346641328364</v>
      </c>
      <c r="J14" s="16" t="s">
        <v>44977</v>
      </c>
      <c r="K14" s="21">
        <f>IF(FLOW_THRU_100PCT="Y",1,INDEX(VariabilityMatrix,D8L207C1,D8L207C6))</f>
        <v>0.65646204463521418</v>
      </c>
      <c r="L14" s="16" t="s">
        <v>44975</v>
      </c>
      <c r="M14" s="15">
        <f>IF(D8L207C2&lt;&gt;0,D8L207C2*D8L207C4,D8L207C3*D8L207C4)</f>
        <v>40.222313493719383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38.939035455115551</v>
      </c>
      <c r="J15" s="16" t="s">
        <v>44980</v>
      </c>
      <c r="K15" s="21">
        <f>IF(FLOW_THRU_100PCT="Y",1,INDEX(VariabilityMatrix,D8L208C1,D8L208C6))</f>
        <v>0.65646204463521418</v>
      </c>
      <c r="L15" s="16" t="s">
        <v>44978</v>
      </c>
      <c r="M15" s="15">
        <f>IF(D8L208C2&lt;&gt;0,D8L208C2*D8L208C4,D8L208C3*D8L208C4)</f>
        <v>25.561998830988252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3.3156996016888381E-2</v>
      </c>
      <c r="J16" s="16" t="s">
        <v>44983</v>
      </c>
      <c r="K16" s="21">
        <f>IF(FLOW_THRU_100PCT="Y",1,INDEX(VariabilityMatrix,D8L209C1,D8L209C6))</f>
        <v>0.65646204463521418</v>
      </c>
      <c r="L16" s="16" t="s">
        <v>44981</v>
      </c>
      <c r="M16" s="15">
        <f>IF(D8L209C2&lt;&gt;0,D8L209C2*D8L209C4,D8L209C3*D8L209C4)</f>
        <v>2.1766309399208199E-2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0.67079570174770131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0.67079570174770131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0.67079570174770131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0.67079570174770131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30513.971794280002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0.87956742543963407</v>
      </c>
      <c r="L21" s="16" t="s">
        <v>44996</v>
      </c>
      <c r="M21" s="15">
        <f>IF(D8L214C2&lt;&gt;0,D8L214C2*D8L214C4,D8L214C3*D8L214C4)</f>
        <v>26839.095611032473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25090.697965420004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0.87956742543963407</v>
      </c>
      <c r="L22" s="16" t="s">
        <v>44998</v>
      </c>
      <c r="M22" s="15">
        <f>IF(D8L215C2&lt;&gt;0,D8L215C2*D8L215C4,D8L215C3*D8L215C4)</f>
        <v>22068.960611927938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2271.7512154638216</v>
      </c>
      <c r="J23" s="16" t="s">
        <v>45002</v>
      </c>
      <c r="K23" s="21">
        <f>IF(FLOW_THRU_100PCT="Y",1,INDEX(VariabilityMatrix,D8L216C1,D8L216C6))</f>
        <v>0.65646204463521418</v>
      </c>
      <c r="L23" s="16" t="s">
        <v>45000</v>
      </c>
      <c r="M23" s="15">
        <f>IF(D8L216C2&lt;&gt;0,D8L216C2*D8L216C4,D8L216C3*D8L216C4)</f>
        <v>1491.3184478059134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1443.7384841886312</v>
      </c>
      <c r="J24" s="16" t="s">
        <v>45005</v>
      </c>
      <c r="K24" s="21">
        <f>IF(FLOW_THRU_100PCT="Y",1,INDEX(VariabilityMatrix,D8L217C1,D8L217C6))</f>
        <v>0.65646204463521418</v>
      </c>
      <c r="L24" s="16" t="s">
        <v>45003</v>
      </c>
      <c r="M24" s="15">
        <f>IF(D8L217C2&lt;&gt;0,D8L217C2*D8L217C4,D8L217C3*D8L217C4)</f>
        <v>947.7595172490137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1.229358421701277</v>
      </c>
      <c r="J25" s="16" t="s">
        <v>45008</v>
      </c>
      <c r="K25" s="21">
        <f>IF(FLOW_THRU_100PCT="Y",1,INDEX(VariabilityMatrix,D8L218C1,D8L218C6))</f>
        <v>0.65646204463521418</v>
      </c>
      <c r="L25" s="16" t="s">
        <v>45006</v>
      </c>
      <c r="M25" s="15">
        <f>IF(D8L218C2&lt;&gt;0,D8L218C2*D8L218C4,D8L218C3*D8L218C4)</f>
        <v>0.80702714309954016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11907.39724602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0.65646204463521418</v>
      </c>
      <c r="L26" s="16" t="s">
        <v>45009</v>
      </c>
      <c r="M26" s="15">
        <f>IF(D8L219C2&lt;&gt;0,D8L219C2*D8L219C4,D8L219C3*D8L219C4)</f>
        <v>7816.7543424060077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5194.3940567093669</v>
      </c>
      <c r="J27" s="16" t="s">
        <v>45013</v>
      </c>
      <c r="K27" s="21">
        <f>IF(FLOW_THRU_100PCT="Y",1,INDEX(VariabilityMatrix,D8L220C1,D8L220C6))</f>
        <v>0.65646204463521418</v>
      </c>
      <c r="L27" s="16" t="s">
        <v>45011</v>
      </c>
      <c r="M27" s="15">
        <f>IF(D8L220C2&lt;&gt;0,D8L220C2*D8L220C4,D8L220C3*D8L220C4)</f>
        <v>3409.9225431084355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174.78906416726599</v>
      </c>
      <c r="J28" s="16" t="s">
        <v>45016</v>
      </c>
      <c r="K28" s="21">
        <f>IF(FLOW_THRU_100PCT="Y",1,INDEX(VariabilityMatrix,D8L221C1,D8L221C6))</f>
        <v>0.65646204463521418</v>
      </c>
      <c r="L28" s="16" t="s">
        <v>45014</v>
      </c>
      <c r="M28" s="15">
        <f>IF(D8L221C2&lt;&gt;0,D8L221C2*D8L221C4,D8L221C3*D8L221C4)</f>
        <v>114.74238644311909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111.08157303310871</v>
      </c>
      <c r="J29" s="16" t="s">
        <v>45019</v>
      </c>
      <c r="K29" s="21">
        <f>IF(FLOW_THRU_100PCT="Y",1,INDEX(VariabilityMatrix,D8L222C1,D8L222C6))</f>
        <v>0.65646204463521418</v>
      </c>
      <c r="L29" s="16" t="s">
        <v>45017</v>
      </c>
      <c r="M29" s="15">
        <f>IF(D8L222C2&lt;&gt;0,D8L222C2*D8L222C4,D8L222C3*D8L222C4)</f>
        <v>72.920836554610418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9.4587121420970283E-2</v>
      </c>
      <c r="J30" s="16" t="s">
        <v>45022</v>
      </c>
      <c r="K30" s="21">
        <f>IF(FLOW_THRU_100PCT="Y",1,INDEX(VariabilityMatrix,D8L223C1,D8L223C6))</f>
        <v>0.65646204463521418</v>
      </c>
      <c r="L30" s="16" t="s">
        <v>45020</v>
      </c>
      <c r="M30" s="15">
        <f>IF(D8L223C2&lt;&gt;0,D8L223C2*D8L223C4,D8L223C3*D8L223C4)</f>
        <v>6.209285512416942E-2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10982.60044305751</v>
      </c>
      <c r="J31" s="16" t="s">
        <v>45025</v>
      </c>
      <c r="K31" s="21">
        <f>IF(FLOW_THRU_100PCT="Y",1,INDEX(VariabilityMatrix,D8L224C1,D8L224C6))</f>
        <v>0.65646204463521418</v>
      </c>
      <c r="L31" s="16" t="s">
        <v>45023</v>
      </c>
      <c r="M31" s="15">
        <f>IF(D8L224C2&lt;&gt;0,D8L224C2*D8L224C4,D8L224C3*D8L224C4)</f>
        <v>7209.6603422611424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369.55965077110613</v>
      </c>
      <c r="J32" s="16" t="s">
        <v>45028</v>
      </c>
      <c r="K32" s="21">
        <f>IF(FLOW_THRU_100PCT="Y",1,INDEX(VariabilityMatrix,D8L225C1,D8L225C6))</f>
        <v>0.65646204463521418</v>
      </c>
      <c r="L32" s="16" t="s">
        <v>45026</v>
      </c>
      <c r="M32" s="15">
        <f>IF(D8L225C2&lt;&gt;0,D8L225C2*D8L225C4,D8L225C3*D8L225C4)</f>
        <v>242.60188395987603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234.86176056149827</v>
      </c>
      <c r="J33" s="16" t="s">
        <v>45031</v>
      </c>
      <c r="K33" s="21">
        <f>IF(FLOW_THRU_100PCT="Y",1,INDEX(VariabilityMatrix,D8L226C1,D8L226C6))</f>
        <v>0.65646204463521418</v>
      </c>
      <c r="L33" s="16" t="s">
        <v>45029</v>
      </c>
      <c r="M33" s="15">
        <f>IF(D8L226C2&lt;&gt;0,D8L226C2*D8L226C4,D8L226C3*D8L226C4)</f>
        <v>154.17783154482726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0.19998724592018485</v>
      </c>
      <c r="J34" s="16" t="s">
        <v>45034</v>
      </c>
      <c r="K34" s="21">
        <f>IF(FLOW_THRU_100PCT="Y",1,INDEX(VariabilityMatrix,D8L227C1,D8L227C6))</f>
        <v>0.65646204463521418</v>
      </c>
      <c r="L34" s="16" t="s">
        <v>45032</v>
      </c>
      <c r="M34" s="15">
        <f>IF(D8L227C2&lt;&gt;0,D8L227C2*D8L227C4,D8L227C3*D8L227C4)</f>
        <v>0.13128403635772995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1723.8907831429931</v>
      </c>
      <c r="J35" s="16" t="s">
        <v>45037</v>
      </c>
      <c r="K35" s="21">
        <f>IF(FLOW_THRU_100PCT="Y",1,INDEX(VariabilityMatrix,D8L228C1,D8L228C6))</f>
        <v>0.67079570174770131</v>
      </c>
      <c r="L35" s="16" t="s">
        <v>45035</v>
      </c>
      <c r="M35" s="15">
        <f>IF(D8L228C2&lt;&gt;0,D8L228C2*D8L228C4,D8L228C3*D8L228C4)</f>
        <v>1156.3785276147985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58.0081629199735</v>
      </c>
      <c r="J36" s="16" t="s">
        <v>45040</v>
      </c>
      <c r="K36" s="21">
        <f>IF(FLOW_THRU_100PCT="Y",1,INDEX(VariabilityMatrix,D8L229C1,D8L229C6))</f>
        <v>0.67079570174770131</v>
      </c>
      <c r="L36" s="16" t="s">
        <v>45038</v>
      </c>
      <c r="M36" s="15">
        <f>IF(D8L229C2&lt;&gt;0,D8L229C2*D8L229C4,D8L229C3*D8L229C4)</f>
        <v>38.91162635299861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36.865223900650946</v>
      </c>
      <c r="J37" s="16" t="s">
        <v>45043</v>
      </c>
      <c r="K37" s="21">
        <f>IF(FLOW_THRU_100PCT="Y",1,INDEX(VariabilityMatrix,D8L230C1,D8L230C6))</f>
        <v>0.67079570174770131</v>
      </c>
      <c r="L37" s="16" t="s">
        <v>45041</v>
      </c>
      <c r="M37" s="15">
        <f>IF(D8L230C2&lt;&gt;0,D8L230C2*D8L230C4,D8L230C3*D8L230C4)</f>
        <v>24.729033736523281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3.1391123784885608E-2</v>
      </c>
      <c r="J38" s="16" t="s">
        <v>45046</v>
      </c>
      <c r="K38" s="21">
        <f>IF(FLOW_THRU_100PCT="Y",1,INDEX(VariabilityMatrix,D8L231C1,D8L231C6))</f>
        <v>0.67079570174770131</v>
      </c>
      <c r="L38" s="16" t="s">
        <v>45044</v>
      </c>
      <c r="M38" s="15">
        <f>IF(D8L231C2&lt;&gt;0,D8L231C2*D8L231C4,D8L231C3*D8L231C4)</f>
        <v>2.10570309079313E-2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111.67653247991473</v>
      </c>
      <c r="J39" s="16" t="s">
        <v>45049</v>
      </c>
      <c r="K39" s="21">
        <f>IF(FLOW_THRU_100PCT="Y",1,INDEX(VariabilityMatrix,D8L232C1,D8L232C6))</f>
        <v>0.67079570174770131</v>
      </c>
      <c r="L39" s="16" t="s">
        <v>45047</v>
      </c>
      <c r="M39" s="15">
        <f>IF(D8L232C2&lt;&gt;0,D8L232C2*D8L232C4,D8L232C3*D8L232C4)</f>
        <v>74.912137973614364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3.7578659586668586</v>
      </c>
      <c r="J40" s="16" t="s">
        <v>45052</v>
      </c>
      <c r="K40" s="21">
        <f>IF(FLOW_THRU_100PCT="Y",1,INDEX(VariabilityMatrix,D8L233C1,D8L233C6))</f>
        <v>0.67079570174770131</v>
      </c>
      <c r="L40" s="16" t="s">
        <v>45050</v>
      </c>
      <c r="M40" s="15">
        <f>IF(D8L233C2&lt;&gt;0,D8L233C2*D8L233C4,D8L233C3*D8L233C4)</f>
        <v>2.5207603328177339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2.3881909541939228</v>
      </c>
      <c r="J41" s="16" t="s">
        <v>45055</v>
      </c>
      <c r="K41" s="21">
        <f>IF(FLOW_THRU_100PCT="Y",1,INDEX(VariabilityMatrix,D8L234C1,D8L234C6))</f>
        <v>0.67079570174770131</v>
      </c>
      <c r="L41" s="16" t="s">
        <v>45053</v>
      </c>
      <c r="M41" s="15">
        <f>IF(D8L234C2&lt;&gt;0,D8L234C2*D8L234C4,D8L234C3*D8L234C4)</f>
        <v>1.6019882270260248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2.0335695794789889E-3</v>
      </c>
      <c r="J42" s="16" t="s">
        <v>45058</v>
      </c>
      <c r="K42" s="21">
        <f>IF(FLOW_THRU_100PCT="Y",1,INDEX(VariabilityMatrix,D8L235C1,D8L235C6))</f>
        <v>0.67079570174770131</v>
      </c>
      <c r="L42" s="16" t="s">
        <v>45056</v>
      </c>
      <c r="M42" s="15">
        <f>IF(D8L235C2&lt;&gt;0,D8L235C2*D8L235C4,D8L235C3*D8L235C4)</f>
        <v>1.3641097331193862E-3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582.4455616632016</v>
      </c>
      <c r="J43" s="16" t="s">
        <v>45061</v>
      </c>
      <c r="K43" s="21">
        <f>IF(FLOW_THRU_100PCT="Y",1,INDEX(VariabilityMatrix,D8L236C1,D8L236C6))</f>
        <v>0.67079570174770131</v>
      </c>
      <c r="L43" s="16" t="s">
        <v>45059</v>
      </c>
      <c r="M43" s="15">
        <f>IF(D8L236C2&lt;&gt;0,D8L236C2*D8L236C4,D8L236C3*D8L236C4)</f>
        <v>390.70197926570137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19.599035718129915</v>
      </c>
      <c r="J44" s="16" t="s">
        <v>45064</v>
      </c>
      <c r="K44" s="21">
        <f>IF(FLOW_THRU_100PCT="Y",1,INDEX(VariabilityMatrix,D8L237C1,D8L237C6))</f>
        <v>0.67079570174770131</v>
      </c>
      <c r="L44" s="16" t="s">
        <v>45062</v>
      </c>
      <c r="M44" s="15">
        <f>IF(D8L237C2&lt;&gt;0,D8L237C2*D8L237C4,D8L237C3*D8L237C4)</f>
        <v>13.14694891812122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12.455537352260018</v>
      </c>
      <c r="J45" s="16" t="s">
        <v>45067</v>
      </c>
      <c r="K45" s="21">
        <f>IF(FLOW_THRU_100PCT="Y",1,INDEX(VariabilityMatrix,D8L238C1,D8L238C6))</f>
        <v>0.67079570174770131</v>
      </c>
      <c r="L45" s="16" t="s">
        <v>45065</v>
      </c>
      <c r="M45" s="15">
        <f>IF(D8L238C2&lt;&gt;0,D8L238C2*D8L238C4,D8L238C3*D8L238C4)</f>
        <v>8.3551209188539648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1.0606020348221909E-2</v>
      </c>
      <c r="J46" s="16" t="s">
        <v>45070</v>
      </c>
      <c r="K46" s="21">
        <f>IF(FLOW_THRU_100PCT="Y",1,INDEX(VariabilityMatrix,D8L239C1,D8L239C6))</f>
        <v>0.67079570174770131</v>
      </c>
      <c r="L46" s="16" t="s">
        <v>45068</v>
      </c>
      <c r="M46" s="15">
        <f>IF(D8L239C2&lt;&gt;0,D8L239C2*D8L239C4,D8L239C3*D8L239C4)</f>
        <v>7.1144728622359148E-3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0.67079570174770131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0.67079570174770131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0.67079570174770131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0.67079570174770131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0.67079570174770131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0.67079570174770131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0.67079570174770131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0.67079570174770131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0.67079570174770131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0.67079570174770131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0.67079570174770131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0.67079570174770131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198.81382531703971</v>
      </c>
      <c r="J59" s="16" t="s">
        <v>45109</v>
      </c>
      <c r="K59" s="21">
        <f>IF(FLOW_THRU_100PCT="Y",1,D8L442C4)</f>
        <v>0.84507614395124064</v>
      </c>
      <c r="L59" s="16" t="s">
        <v>45107</v>
      </c>
      <c r="M59" s="15">
        <f>IF(D8L252C2&lt;&gt;0,D8L252C2*D8L252C4,D8L252C3*D8L252C4)</f>
        <v>168.01282086311946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6.689997349314309</v>
      </c>
      <c r="J60" s="16" t="s">
        <v>45109</v>
      </c>
      <c r="K60" s="21">
        <f>IF(FLOW_THRU_100PCT="Y",1,D8L442C4)</f>
        <v>0.84507614395124064</v>
      </c>
      <c r="L60" s="16" t="s">
        <v>45110</v>
      </c>
      <c r="M60" s="15">
        <f>IF(D8L253C2&lt;&gt;0,D8L253C2*D8L253C4,D8L253C3*D8L253C4)</f>
        <v>5.6535571630025574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4.2516128379634264</v>
      </c>
      <c r="J61" s="16" t="s">
        <v>45109</v>
      </c>
      <c r="K61" s="21">
        <f>IF(FLOW_THRU_100PCT="Y",1,D8L442C4)</f>
        <v>0.84507614395124064</v>
      </c>
      <c r="L61" s="16" t="s">
        <v>45112</v>
      </c>
      <c r="M61" s="15">
        <f>IF(D8L254C2&lt;&gt;0,D8L254C2*D8L254C4,D8L254C3*D8L254C4)</f>
        <v>3.592936582679723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3.6202928060763005E-3</v>
      </c>
      <c r="J62" s="16" t="s">
        <v>45109</v>
      </c>
      <c r="K62" s="21">
        <f>IF(FLOW_THRU_100PCT="Y",1,D8L442C4)</f>
        <v>0.84507614395124064</v>
      </c>
      <c r="L62" s="16" t="s">
        <v>45114</v>
      </c>
      <c r="M62" s="15">
        <f>IF(D8L255C2&lt;&gt;0,D8L255C2*D8L255C4,D8L255C3*D8L255C4)</f>
        <v>3.0594230845333767E-3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681.03410553175718</v>
      </c>
      <c r="J63" s="16" t="s">
        <v>45118</v>
      </c>
      <c r="K63" s="21">
        <f>IF(FLOW_THRU_100PCT="Y",1,INDEX(VariabilityMatrix,D8L256C1,D8L256C6))</f>
        <v>0.66309337941438495</v>
      </c>
      <c r="L63" s="16" t="s">
        <v>45116</v>
      </c>
      <c r="M63" s="15">
        <f>IF(D8L256C2&lt;&gt;0,D8L256C2*D8L256C4,D8L256C3*D8L256C4)</f>
        <v>451.58920653350572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432.80934131708307</v>
      </c>
      <c r="J64" s="16" t="s">
        <v>45122</v>
      </c>
      <c r="K64" s="21">
        <f>IF(FLOW_THRU_100PCT="Y",1,INDEX(VariabilityMatrix,D8L257C1,D8L257C6))</f>
        <v>0.66309337941438495</v>
      </c>
      <c r="L64" s="16" t="s">
        <v>45120</v>
      </c>
      <c r="M64" s="15">
        <f>IF(D8L257C2&lt;&gt;0,D8L257C2*D8L257C4,D8L257C3*D8L257C4)</f>
        <v>286.99300877605862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0.36854168159004341</v>
      </c>
      <c r="J65" s="16" t="s">
        <v>45125</v>
      </c>
      <c r="K65" s="21">
        <f>IF(FLOW_THRU_100PCT="Y",1,INDEX(VariabilityMatrix,D8L258C1,D8L258C6))</f>
        <v>0.66309337941438495</v>
      </c>
      <c r="L65" s="16" t="s">
        <v>45123</v>
      </c>
      <c r="M65" s="15">
        <f>IF(D8L258C2&lt;&gt;0,D8L258C2*D8L258C4,D8L258C3*D8L258C4)</f>
        <v>0.24437754910060211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10295.1974384</v>
      </c>
      <c r="J66" s="16" t="s">
        <v>45109</v>
      </c>
      <c r="K66" s="21">
        <f>IF(FLOW_THRU_100PCT="Y",1,D8L442C4)</f>
        <v>0.84507614395124064</v>
      </c>
      <c r="L66" s="16" t="s">
        <v>45126</v>
      </c>
      <c r="M66" s="15">
        <f>IF(D8L259C2&lt;&gt;0,D8L259C2*D8L259C4,D8L259C3*D8L259C4)</f>
        <v>8700.2257524597626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7237.1314367000004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0.88266192123600584</v>
      </c>
      <c r="L67" s="16" t="s">
        <v>45127</v>
      </c>
      <c r="M67" s="15">
        <f>IF(D8L260C2&lt;&gt;0,D8L260C2*D8L260C4,D8L260C3*D8L260C4)</f>
        <v>6387.9403381551174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6.3319404333333331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0.88266192123600584</v>
      </c>
      <c r="L68" s="16" t="s">
        <v>45129</v>
      </c>
      <c r="M68" s="15">
        <f>IF(D8L261C2&lt;&gt;0,D8L261C2*D8L261C4,D8L261C3*D8L261C4)</f>
        <v>5.5889627080379469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16.721598427804448</v>
      </c>
      <c r="J69" s="16" t="s">
        <v>45109</v>
      </c>
      <c r="K69" s="21">
        <f>IF(FLOW_THRU_100PCT="Y",1,D8L442C4)</f>
        <v>0.84507614395124064</v>
      </c>
      <c r="L69" s="16" t="s">
        <v>45131</v>
      </c>
      <c r="M69" s="15">
        <f>IF(D8L262C2&lt;&gt;0,D8L262C2*D8L262C4,D8L262C3*D8L262C4)</f>
        <v>14.131023920070112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10.626874546401604</v>
      </c>
      <c r="J70" s="16" t="s">
        <v>45109</v>
      </c>
      <c r="K70" s="21">
        <f>IF(FLOW_THRU_100PCT="Y",1,D8L442C4)</f>
        <v>0.84507614395124064</v>
      </c>
      <c r="L70" s="16" t="s">
        <v>45133</v>
      </c>
      <c r="M70" s="15">
        <f>IF(D8L263C2&lt;&gt;0,D8L263C2*D8L263C4,D8L263C3*D8L263C4)</f>
        <v>8.9805181639266571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9.0488948400677567E-3</v>
      </c>
      <c r="J71" s="16" t="s">
        <v>45109</v>
      </c>
      <c r="K71" s="21">
        <f>IF(FLOW_THRU_100PCT="Y",1,D8L442C4)</f>
        <v>0.84507614395124064</v>
      </c>
      <c r="L71" s="16" t="s">
        <v>45135</v>
      </c>
      <c r="M71" s="15">
        <f>IF(D8L264C2&lt;&gt;0,D8L264C2*D8L264C4,D8L264C3*D8L264C4)</f>
        <v>7.647005158464738E-3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3313.288747524603</v>
      </c>
      <c r="J72" s="16" t="s">
        <v>45139</v>
      </c>
      <c r="K72" s="21">
        <f>IF(FLOW_THRU_100PCT="Y",1,INDEX(VariabilityMatrix,D8L265C1,D8L265C6))</f>
        <v>0.66309337941438495</v>
      </c>
      <c r="L72" s="16" t="s">
        <v>45137</v>
      </c>
      <c r="M72" s="15">
        <f>IF(D8L265C2&lt;&gt;0,D8L265C2*D8L265C4,D8L265C3*D8L265C4)</f>
        <v>2197.0198325717438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111.49070193235076</v>
      </c>
      <c r="J73" s="16" t="s">
        <v>45142</v>
      </c>
      <c r="K73" s="21">
        <f>IF(FLOW_THRU_100PCT="Y",1,INDEX(VariabilityMatrix,D8L266C1,D8L266C6))</f>
        <v>0.66309337941438495</v>
      </c>
      <c r="L73" s="16" t="s">
        <v>45140</v>
      </c>
      <c r="M73" s="15">
        <f>IF(D8L266C2&lt;&gt;0,D8L266C2*D8L266C4,D8L266C3*D8L266C4)</f>
        <v>73.928746317604364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70.854332953916696</v>
      </c>
      <c r="J74" s="16" t="s">
        <v>45145</v>
      </c>
      <c r="K74" s="21">
        <f>IF(FLOW_THRU_100PCT="Y",1,INDEX(VariabilityMatrix,D8L267C1,D8L267C6))</f>
        <v>0.66309337941438495</v>
      </c>
      <c r="L74" s="16" t="s">
        <v>45143</v>
      </c>
      <c r="M74" s="15">
        <f>IF(D8L267C2&lt;&gt;0,D8L267C2*D8L267C4,D8L267C3*D8L267C4)</f>
        <v>46.983039084564645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6.0333205691248365E-2</v>
      </c>
      <c r="J75" s="16" t="s">
        <v>45148</v>
      </c>
      <c r="K75" s="21">
        <f>IF(FLOW_THRU_100PCT="Y",1,INDEX(VariabilityMatrix,D8L268C1,D8L268C6))</f>
        <v>0.66309337941438495</v>
      </c>
      <c r="L75" s="16" t="s">
        <v>45146</v>
      </c>
      <c r="M75" s="15">
        <f>IF(D8L268C2&lt;&gt;0,D8L268C2*D8L268C4,D8L268C3*D8L268C4)</f>
        <v>4.0006549252713082E-2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4281.6537912570411</v>
      </c>
      <c r="J76" s="16" t="s">
        <v>45151</v>
      </c>
      <c r="K76" s="21">
        <f>IF(FLOW_THRU_100PCT="Y",1,INDEX(VariabilityMatrix,D8L269C1,D8L269C6))</f>
        <v>0.67079570174770131</v>
      </c>
      <c r="L76" s="16" t="s">
        <v>45149</v>
      </c>
      <c r="M76" s="15">
        <f>IF(D8L269C2&lt;&gt;0,D8L269C2*D8L269C4,D8L269C3*D8L269C4)</f>
        <v>2872.1149595469728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2721.0674797186612</v>
      </c>
      <c r="J77" s="16" t="s">
        <v>45154</v>
      </c>
      <c r="K77" s="21">
        <f>IF(FLOW_THRU_100PCT="Y",1,INDEX(VariabilityMatrix,D8L270C1,D8L270C6))</f>
        <v>0.67079570174770131</v>
      </c>
      <c r="L77" s="16" t="s">
        <v>45152</v>
      </c>
      <c r="M77" s="15">
        <f>IF(D8L270C2&lt;&gt;0,D8L270C2*D8L270C4,D8L270C3*D8L270C4)</f>
        <v>1825.2803695607283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2.3170174230616012</v>
      </c>
      <c r="J78" s="16" t="s">
        <v>45157</v>
      </c>
      <c r="K78" s="21">
        <f>IF(FLOW_THRU_100PCT="Y",1,INDEX(VariabilityMatrix,D8L271C1,D8L271C6))</f>
        <v>0.67079570174770131</v>
      </c>
      <c r="L78" s="16" t="s">
        <v>45155</v>
      </c>
      <c r="M78" s="15">
        <f>IF(D8L271C2&lt;&gt;0,D8L271C2*D8L271C4,D8L271C3*D8L271C4)</f>
        <v>1.5542453282642572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2971.7827341932689</v>
      </c>
      <c r="J79" s="16" t="s">
        <v>45160</v>
      </c>
      <c r="K79" s="21">
        <f>IF(FLOW_THRU_100PCT="Y",1,INDEX(VariabilityMatrix,D8L272C1,D8L272C6))</f>
        <v>0.66309337941438495</v>
      </c>
      <c r="L79" s="16" t="s">
        <v>45158</v>
      </c>
      <c r="M79" s="15">
        <f>IF(D8L272C2&lt;&gt;0,D8L272C2*D8L272C4,D8L272C3*D8L272C4)</f>
        <v>1970.5694561015355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1888.6210209977385</v>
      </c>
      <c r="J80" s="16" t="s">
        <v>45163</v>
      </c>
      <c r="K80" s="21">
        <f>IF(FLOW_THRU_100PCT="Y",1,INDEX(VariabilityMatrix,D8L273C1,D8L273C6))</f>
        <v>0.66309337941438495</v>
      </c>
      <c r="L80" s="16" t="s">
        <v>45161</v>
      </c>
      <c r="M80" s="15">
        <f>IF(D8L273C2&lt;&gt;0,D8L273C2*D8L273C4,D8L273C3*D8L273C4)</f>
        <v>1252.3320952464364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1.6081805555460145</v>
      </c>
      <c r="J81" s="16" t="s">
        <v>45166</v>
      </c>
      <c r="K81" s="21">
        <f>IF(FLOW_THRU_100PCT="Y",1,INDEX(VariabilityMatrix,D8L274C1,D8L274C6))</f>
        <v>0.66309337941438495</v>
      </c>
      <c r="L81" s="16" t="s">
        <v>45164</v>
      </c>
      <c r="M81" s="15">
        <f>IF(D8L274C2&lt;&gt;0,D8L274C2*D8L274C4,D8L274C3*D8L274C4)</f>
        <v>1.0663738792855098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124.34446165438465</v>
      </c>
      <c r="J82" s="16" t="s">
        <v>45169</v>
      </c>
      <c r="K82" s="21">
        <f>IF(FLOW_THRU_100PCT="Y",1,INDEX(VariabilityMatrix,D8L275C1,D8L275C6))</f>
        <v>0.67079570174770131</v>
      </c>
      <c r="L82" s="16" t="s">
        <v>45167</v>
      </c>
      <c r="M82" s="15">
        <f>IF(D8L275C2&lt;&gt;0,D8L275C2*D8L275C4,D8L275C3*D8L275C4)</f>
        <v>83.409730413893087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79.023126900583634</v>
      </c>
      <c r="J83" s="16" t="s">
        <v>45172</v>
      </c>
      <c r="K83" s="21">
        <f>IF(FLOW_THRU_100PCT="Y",1,INDEX(VariabilityMatrix,D8L276C1,D8L276C6))</f>
        <v>0.67079570174770131</v>
      </c>
      <c r="L83" s="16" t="s">
        <v>45170</v>
      </c>
      <c r="M83" s="15">
        <f>IF(D8L276C2&lt;&gt;0,D8L276C2*D8L276C4,D8L276C3*D8L276C4)</f>
        <v>53.008373863574654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6.7289019187569424E-2</v>
      </c>
      <c r="J84" s="16" t="s">
        <v>45175</v>
      </c>
      <c r="K84" s="21">
        <f>IF(FLOW_THRU_100PCT="Y",1,INDEX(VariabilityMatrix,D8L277C1,D8L277C6))</f>
        <v>0.67079570174770131</v>
      </c>
      <c r="L84" s="16" t="s">
        <v>45173</v>
      </c>
      <c r="M84" s="15">
        <f>IF(D8L277C2&lt;&gt;0,D8L277C2*D8L277C4,D8L277C3*D8L277C4)</f>
        <v>4.5137184845840173E-2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0.67079570174770131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0.67079570174770131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0.67079570174770131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0.67079570174770131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0.67079570174770131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0.67079570174770131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22.211450885631706</v>
      </c>
      <c r="J91" s="16" t="s">
        <v>45196</v>
      </c>
      <c r="K91" s="21">
        <f>IF(FLOW_THRU_100PCT="Y",1,INDEX(VariabilityMatrix,D8L284C1,D8L284C6))</f>
        <v>0.67079570174770131</v>
      </c>
      <c r="L91" s="16" t="s">
        <v>45194</v>
      </c>
      <c r="M91" s="15">
        <f>IF(D8L284C2&lt;&gt;0,D8L284C2*D8L284C4,D8L284C3*D8L284C4)</f>
        <v>14.899345783661921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14.115773864219085</v>
      </c>
      <c r="J92" s="16" t="s">
        <v>45199</v>
      </c>
      <c r="K92" s="21">
        <f>IF(FLOW_THRU_100PCT="Y",1,INDEX(VariabilityMatrix,D8L285C1,D8L285C6))</f>
        <v>0.67079570174770131</v>
      </c>
      <c r="L92" s="16" t="s">
        <v>45197</v>
      </c>
      <c r="M92" s="15">
        <f>IF(D8L285C2&lt;&gt;0,D8L285C2*D8L285C4,D8L285C3*D8L285C4)</f>
        <v>9.468800434960702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1.2019729105275559E-2</v>
      </c>
      <c r="J93" s="16" t="s">
        <v>45202</v>
      </c>
      <c r="K93" s="21">
        <f>IF(FLOW_THRU_100PCT="Y",1,INDEX(VariabilityMatrix,D8L286C1,D8L286C6))</f>
        <v>0.67079570174770131</v>
      </c>
      <c r="L93" s="16" t="s">
        <v>45200</v>
      </c>
      <c r="M93" s="15">
        <f>IF(D8L286C2&lt;&gt;0,D8L286C2*D8L286C4,D8L286C3*D8L286C4)</f>
        <v>8.0627826199905894E-3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0.67079570174770131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0.67079570174770131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0.67079570174770131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-371.24399053885935</v>
      </c>
      <c r="J97" s="16" t="s">
        <v>45109</v>
      </c>
      <c r="K97" s="21">
        <f>IF(FLOW_THRU_100PCT="Y",1,D8L442C4)</f>
        <v>0.84507614395124064</v>
      </c>
      <c r="L97" s="16" t="s">
        <v>45212</v>
      </c>
      <c r="M97" s="15">
        <f>IF(D8L290C2&lt;&gt;0,D8L290C2*D8L290C4,D8L290C3*D8L290C4)</f>
        <v>-313.72943998965013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-235.93218857606328</v>
      </c>
      <c r="J98" s="16" t="s">
        <v>45109</v>
      </c>
      <c r="K98" s="21">
        <f>IF(FLOW_THRU_100PCT="Y",1,D8L442C4)</f>
        <v>0.84507614395124064</v>
      </c>
      <c r="L98" s="16" t="s">
        <v>45214</v>
      </c>
      <c r="M98" s="15">
        <f>IF(D8L291C2&lt;&gt;0,D8L291C2*D8L291C4,D8L291C3*D8L291C4)</f>
        <v>-199.38066415583651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-0.20089872657193877</v>
      </c>
      <c r="J99" s="16" t="s">
        <v>45109</v>
      </c>
      <c r="K99" s="21">
        <f>IF(FLOW_THRU_100PCT="Y",1,D8L442C4)</f>
        <v>0.84507614395124064</v>
      </c>
      <c r="L99" s="16" t="s">
        <v>45216</v>
      </c>
      <c r="M99" s="15">
        <f>IF(D8L292C2&lt;&gt;0,D8L292C2*D8L292C4,D8L292C3*D8L292C4)</f>
        <v>-0.16977472117612866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0.67079570174770131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0.67079570174770131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0.67079570174770131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32.523910225389287</v>
      </c>
      <c r="J103" s="16" t="s">
        <v>45109</v>
      </c>
      <c r="K103" s="21">
        <f>IF(FLOW_THRU_100PCT="Y",1,D8L442C4)</f>
        <v>0.84507614395124064</v>
      </c>
      <c r="L103" s="16" t="s">
        <v>45227</v>
      </c>
      <c r="M103" s="15">
        <f>IF(D8L296C2&lt;&gt;0,D8L296C2*D8L296C4,D8L296C3*D8L296C4)</f>
        <v>27.485180639488306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20.66952601546366</v>
      </c>
      <c r="J104" s="16" t="s">
        <v>45109</v>
      </c>
      <c r="K104" s="21">
        <f>IF(FLOW_THRU_100PCT="Y",1,D8L442C4)</f>
        <v>0.84507614395124064</v>
      </c>
      <c r="L104" s="16" t="s">
        <v>45229</v>
      </c>
      <c r="M104" s="15">
        <f>IF(D8L297C2&lt;&gt;0,D8L297C2*D8L297C4,D8L297C3*D8L297C4)</f>
        <v>17.46732334244788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1.760031761843921E-2</v>
      </c>
      <c r="J105" s="16" t="s">
        <v>45109</v>
      </c>
      <c r="K105" s="21">
        <f>IF(FLOW_THRU_100PCT="Y",1,D8L442C4)</f>
        <v>0.84507614395124064</v>
      </c>
      <c r="L105" s="16" t="s">
        <v>45231</v>
      </c>
      <c r="M105" s="15">
        <f>IF(D8L298C2&lt;&gt;0,D8L298C2*D8L298C4,D8L298C3*D8L298C4)</f>
        <v>1.4873608545307691E-2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141578.87716791814</v>
      </c>
      <c r="J106" s="16" t="s">
        <v>45235</v>
      </c>
      <c r="K106" s="21">
        <f>IF(FLOW_THRU_100PCT="Y",1,INDEX(VariabilityMatrix,D8L299C1,D8L299C6))</f>
        <v>0.88620593582071938</v>
      </c>
      <c r="L106" s="16" t="s">
        <v>45233</v>
      </c>
      <c r="M106" s="15">
        <f>IF(D8L299C2&lt;&gt;0,D8L299C2*D8L299C4,D8L299C3*D8L299C4)</f>
        <v>125468.04133304158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18455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0.88620593582071938</v>
      </c>
      <c r="L107" s="16" t="s">
        <v>45236</v>
      </c>
      <c r="M107" s="15">
        <f>IF(D8L300C2&lt;&gt;0,D8L300C2*D8L300C4,D8L300C3*D8L300C4)</f>
        <v>16354.930545571377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25718.536779852482</v>
      </c>
      <c r="J108" s="16" t="s">
        <v>45240</v>
      </c>
      <c r="K108" s="21">
        <f>IF(FLOW_THRU_100PCT="Y",1,INDEX(VariabilityMatrix,D8L301C1,D8L301C6))</f>
        <v>0.88620593582071938</v>
      </c>
      <c r="L108" s="16" t="s">
        <v>45238</v>
      </c>
      <c r="M108" s="15">
        <f>IF(D8L301C2&lt;&gt;0,D8L301C2*D8L301C4,D8L301C3*D8L301C4)</f>
        <v>22791.919954928759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3505.4566748621173</v>
      </c>
      <c r="J109" s="16" t="s">
        <v>45243</v>
      </c>
      <c r="K109" s="21">
        <f>IF(FLOW_THRU_100PCT="Y",1,INDEX(VariabilityMatrix,D8L302C1,D8L302C6))</f>
        <v>0.88620593582071938</v>
      </c>
      <c r="L109" s="16" t="s">
        <v>45241</v>
      </c>
      <c r="M109" s="15">
        <f>IF(D8L302C2&lt;&gt;0,D8L302C2*D8L302C4,D8L302C3*D8L302C4)</f>
        <v>3106.5565130251698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0.88620593582071938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0.88620593582071938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431.05405674795668</v>
      </c>
      <c r="J112" s="16" t="s">
        <v>45252</v>
      </c>
      <c r="K112" s="21">
        <f>IF(FLOW_THRU_100PCT="Y",1,INDEX(VariabilityMatrix,D8L305C1,D8L305C6))</f>
        <v>0.88620593582071938</v>
      </c>
      <c r="L112" s="16" t="s">
        <v>45250</v>
      </c>
      <c r="M112" s="15">
        <f>IF(D8L305C2&lt;&gt;0,D8L305C2*D8L305C4,D8L305C3*D8L305C4)</f>
        <v>382.00266374964042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138548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0.88620593582071938</v>
      </c>
      <c r="L113" s="16" t="s">
        <v>45253</v>
      </c>
      <c r="M113" s="15">
        <f>IF(D8L306C2&lt;&gt;0,D8L306C2*D8L306C4,D8L306C3*D8L306C4)</f>
        <v>122782.05999608902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61022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0.88620593582071938</v>
      </c>
      <c r="L114" s="16" t="s">
        <v>45256</v>
      </c>
      <c r="M114" s="15">
        <f>IF(D8L307C2&lt;&gt;0,D8L307C2*D8L307C4,D8L307C3*D8L307C4)</f>
        <v>54078.058615651935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173895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0.88620593582071938</v>
      </c>
      <c r="L115" s="16" t="s">
        <v>45259</v>
      </c>
      <c r="M115" s="15">
        <f>IF(D8L308C2&lt;&gt;0,D8L308C2*D8L308C4,D8L308C3*D8L308C4)</f>
        <v>154106.78120954399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53688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0.88620593582071938</v>
      </c>
      <c r="L116" s="16" t="s">
        <v>45262</v>
      </c>
      <c r="M116" s="15">
        <f>IF(D8L309C2&lt;&gt;0,D8L309C2*D8L309C4,D8L309C3*D8L309C4)</f>
        <v>47578.624282342782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53620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0.88620593582071938</v>
      </c>
      <c r="L117" s="16" t="s">
        <v>45265</v>
      </c>
      <c r="M117" s="15">
        <f>IF(D8L310C2&lt;&gt;0,D8L310C2*D8L310C4,D8L310C3*D8L310C4)</f>
        <v>47518.362278706976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6682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0.88620593582071938</v>
      </c>
      <c r="L118" s="16" t="s">
        <v>45268</v>
      </c>
      <c r="M118" s="15">
        <f>IF(D8L311C2&lt;&gt;0,D8L311C2*D8L311C4,D8L311C3*D8L311C4)</f>
        <v>5921.6280631540467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26161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0.88620593582071938</v>
      </c>
      <c r="L119" s="16" t="s">
        <v>45271</v>
      </c>
      <c r="M119" s="15">
        <f>IF(D8L312C2&lt;&gt;0,D8L312C2*D8L312C4,D8L312C3*D8L312C4)</f>
        <v>23184.03348700584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104434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0.88620593582071938</v>
      </c>
      <c r="L120" s="16" t="s">
        <v>45274</v>
      </c>
      <c r="M120" s="15">
        <f>IF(D8L313C2&lt;&gt;0,D8L313C2*D8L313C4,D8L313C3*D8L313C4)</f>
        <v>92550.030701501004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11287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0.88620593582071938</v>
      </c>
      <c r="L121" s="16" t="s">
        <v>45277</v>
      </c>
      <c r="M121" s="15">
        <f>IF(D8L314C2&lt;&gt;0,D8L314C2*D8L314C4,D8L314C3*D8L314C4)</f>
        <v>10002.606397608459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0.88620593582071938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97731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0.88620593582071938</v>
      </c>
      <c r="L123" s="16" t="s">
        <v>45283</v>
      </c>
      <c r="M123" s="15">
        <f>IF(D8L316C2&lt;&gt;0,D8L316C2*D8L316C4,D8L316C3*D8L316C4)</f>
        <v>86609.792313694721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1281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0.88620593582071938</v>
      </c>
      <c r="L124" s="16" t="s">
        <v>45286</v>
      </c>
      <c r="M124" s="15">
        <f>IF(D8L317C2&lt;&gt;0,D8L317C2*D8L317C4,D8L317C3*D8L317C4)</f>
        <v>1135.2298037863416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22286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0.88620593582071938</v>
      </c>
      <c r="L125" s="16" t="s">
        <v>45289</v>
      </c>
      <c r="M125" s="15">
        <f>IF(D8L318C2&lt;&gt;0,D8L318C2*D8L318C4,D8L318C3*D8L318C4)</f>
        <v>19749.985485700552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319095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2943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3789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0.88620593582071938</v>
      </c>
      <c r="L128" s="16" t="s">
        <v>45296</v>
      </c>
      <c r="M128" s="15">
        <f>IF(D8L321C2&lt;&gt;0,D8L321C2*D8L321C4,D8L321C3*D8L321C4)</f>
        <v>3357.8342908247059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579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0.88620593582071938</v>
      </c>
      <c r="L129" s="16" t="s">
        <v>45299</v>
      </c>
      <c r="M129" s="15">
        <f>IF(D8L322C2&lt;&gt;0,D8L322C2*D8L322C4,D8L322C3*D8L322C4)</f>
        <v>513.11323684019658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-52662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0.88620593582071938</v>
      </c>
      <c r="L130" s="16" t="s">
        <v>45302</v>
      </c>
      <c r="M130" s="15">
        <f>IF(D8L323C2&lt;&gt;0,D8L323C2*D8L323C4,D8L323C3*D8L323C4)</f>
        <v>-46669.376992190722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144041</v>
      </c>
      <c r="J131" s="16" t="s">
        <v>45109</v>
      </c>
      <c r="K131" s="21">
        <f>IF(FLOW_THRU_100PCT="Y",1,D8L442C4)</f>
        <v>0.84507614395124064</v>
      </c>
      <c r="L131" s="16" t="s">
        <v>45305</v>
      </c>
      <c r="M131" s="15">
        <f>IF(D8L324C2&lt;&gt;0,D8L324C2*D8L324C4,D8L324C3*D8L324C4)</f>
        <v>121725.61285088066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794393.53038285335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700865.80710838037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794393.53038285335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427246.35815320455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784399.63162752858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427246.35815320455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83533.824519148213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12220</v>
      </c>
      <c r="J135" s="16" t="s">
        <v>45315</v>
      </c>
      <c r="K135" s="21">
        <f>IF(FLOW_THRU_100PCT="Y",1,D8L449C4)</f>
        <v>0.76976456983506747</v>
      </c>
      <c r="L135" s="16" t="s">
        <v>45313</v>
      </c>
      <c r="M135" s="15">
        <f>IF(D8L328C2&lt;&gt;0,D8L328C2*D8L328C4,D8L328C3*D8L328C4)</f>
        <v>9406.5230433845245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0.76976456983506747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139.49109585538633</v>
      </c>
      <c r="J137" s="16" t="s">
        <v>45315</v>
      </c>
      <c r="K137" s="21">
        <f>IF(FLOW_THRU_100PCT="Y",1,D8L449C4)</f>
        <v>0.76976456983506747</v>
      </c>
      <c r="L137" s="16" t="s">
        <v>45318</v>
      </c>
      <c r="M137" s="15">
        <f>IF(D8L330C2&lt;&gt;0,D8L330C2*D8L330C4,D8L330C3*D8L330C4)</f>
        <v>107.37530339694362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88.649083542780986</v>
      </c>
      <c r="J138" s="16" t="s">
        <v>45315</v>
      </c>
      <c r="K138" s="21">
        <f>IF(FLOW_THRU_100PCT="Y",1,D8L449C4)</f>
        <v>0.76976456983506747</v>
      </c>
      <c r="L138" s="16" t="s">
        <v>45320</v>
      </c>
      <c r="M138" s="15">
        <f>IF(D8L331C2&lt;&gt;0,D8L331C2*D8L331C4,D8L331C3*D8L331C4)</f>
        <v>68.238923659581758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7.5485621961975002E-2</v>
      </c>
      <c r="J139" s="16" t="s">
        <v>45315</v>
      </c>
      <c r="K139" s="21">
        <f>IF(FLOW_THRU_100PCT="Y",1,D8L449C4)</f>
        <v>0.76976456983506747</v>
      </c>
      <c r="L139" s="16" t="s">
        <v>45322</v>
      </c>
      <c r="M139" s="15">
        <f>IF(D8L332C2&lt;&gt;0,D8L332C2*D8L332C4,D8L332C3*D8L332C4)</f>
        <v>5.8106157318292211E-2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0.76976456983506747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0.76976456983506747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0.76976456983506747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26029</v>
      </c>
      <c r="J143" s="16" t="s">
        <v>45315</v>
      </c>
      <c r="K143" s="21">
        <f>IF(FLOW_THRU_100PCT="Y",1,D8L449C4)</f>
        <v>0.76976456983506747</v>
      </c>
      <c r="L143" s="16" t="s">
        <v>45330</v>
      </c>
      <c r="M143" s="15">
        <f>IF(D8L336C2&lt;&gt;0,D8L336C2*D8L336C4,D8L336C3*D8L336C4)</f>
        <v>20036.201988236971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0.76976456983506747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1943</v>
      </c>
      <c r="J145" s="16" t="s">
        <v>45315</v>
      </c>
      <c r="K145" s="21">
        <f>IF(FLOW_THRU_100PCT="Y",1,D8L449C4)</f>
        <v>0.76976456983506747</v>
      </c>
      <c r="L145" s="16" t="s">
        <v>45334</v>
      </c>
      <c r="M145" s="15">
        <f>IF(D8L338C2&lt;&gt;0,D8L338C2*D8L338C4,D8L338C3*D8L338C4)</f>
        <v>1495.6525591895361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0.76976456983506747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0.76976456983506747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2470</v>
      </c>
      <c r="J148" s="16" t="s">
        <v>45315</v>
      </c>
      <c r="K148" s="21">
        <f>IF(FLOW_THRU_100PCT="Y",1,D8L449C4)</f>
        <v>0.76976456983506747</v>
      </c>
      <c r="L148" s="16" t="s">
        <v>45340</v>
      </c>
      <c r="M148" s="15">
        <f>IF(D8L341C2&lt;&gt;0,D8L341C2*D8L341C4,D8L341C3*D8L341C4)</f>
        <v>1901.3184874926167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0.76976456983506747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0.76976456983506747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60221</v>
      </c>
      <c r="J151" s="16" t="s">
        <v>45315</v>
      </c>
      <c r="K151" s="21">
        <f>IF(FLOW_THRU_100PCT="Y",1,D8L449C4)</f>
        <v>0.76976456983506747</v>
      </c>
      <c r="L151" s="16" t="s">
        <v>45345</v>
      </c>
      <c r="M151" s="15">
        <f>IF(D8L344C2&lt;&gt;0,D8L344C2*D8L344C4,D8L344C3*D8L344C4)</f>
        <v>46355.992160037596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0.76976456983506747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0.76976456983506747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0.76976456983506747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68.419201388776244</v>
      </c>
      <c r="J155" s="16" t="s">
        <v>45315</v>
      </c>
      <c r="K155" s="21">
        <f>IF(FLOW_THRU_100PCT="Y",1,D8L449C4)</f>
        <v>0.76976456983506747</v>
      </c>
      <c r="L155" s="16" t="s">
        <v>45353</v>
      </c>
      <c r="M155" s="15">
        <f>IF(D8L348C2&lt;&gt;0,D8L348C2*D8L348C4,D8L348C3*D8L348C4)</f>
        <v>52.666677125490196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43.481624849603435</v>
      </c>
      <c r="J156" s="16" t="s">
        <v>45315</v>
      </c>
      <c r="K156" s="21">
        <f>IF(FLOW_THRU_100PCT="Y",1,D8L449C4)</f>
        <v>0.76976456983506747</v>
      </c>
      <c r="L156" s="16" t="s">
        <v>45355</v>
      </c>
      <c r="M156" s="15">
        <f>IF(D8L349C2&lt;&gt;0,D8L349C2*D8L349C4,D8L349C3*D8L349C4)</f>
        <v>33.470614248084772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3.7025058404643464E-2</v>
      </c>
      <c r="J157" s="16" t="s">
        <v>45315</v>
      </c>
      <c r="K157" s="21">
        <f>IF(FLOW_THRU_100PCT="Y",1,D8L449C4)</f>
        <v>0.76976456983506747</v>
      </c>
      <c r="L157" s="16" t="s">
        <v>45357</v>
      </c>
      <c r="M157" s="15">
        <f>IF(D8L350C2&lt;&gt;0,D8L350C2*D8L350C4,D8L350C3*D8L350C4)</f>
        <v>2.8500578155968626E-2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0.76976456983506747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0.76976456983506747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0.76976456983506747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103223.15351631693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79457.52636350684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103223.15351631693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79457.52636350684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41006.543451159567</v>
      </c>
      <c r="J164" s="16" t="s">
        <v>45373</v>
      </c>
      <c r="K164" s="21">
        <f>IF(FLOW_THRU_100PCT="Y",1,D8L456C4)</f>
        <v>0.5762371974492736</v>
      </c>
      <c r="L164" s="16" t="s">
        <v>45371</v>
      </c>
      <c r="M164" s="15">
        <f>IF(D8L357C2&lt;&gt;0,D8L357C2*D8L357C4,D8L357C3*D8L357C4)</f>
        <v>23629.495675378053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580.39191514151196</v>
      </c>
      <c r="J165" s="16" t="s">
        <v>45373</v>
      </c>
      <c r="K165" s="21">
        <f>IF(FLOW_THRU_100PCT="Y",1,D8L456C4)</f>
        <v>0.5762371974492736</v>
      </c>
      <c r="L165" s="16" t="s">
        <v>45374</v>
      </c>
      <c r="M165" s="15">
        <f>IF(D8L358C2&lt;&gt;0,D8L358C2*D8L358C4,D8L358C3*D8L358C4)</f>
        <v>334.44341060336149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368.84943126603014</v>
      </c>
      <c r="J166" s="16" t="s">
        <v>45373</v>
      </c>
      <c r="K166" s="21">
        <f>IF(FLOW_THRU_100PCT="Y",1,D8L456C4)</f>
        <v>0.5762371974492736</v>
      </c>
      <c r="L166" s="16" t="s">
        <v>45376</v>
      </c>
      <c r="M166" s="15">
        <f>IF(D8L359C2&lt;&gt;0,D8L359C2*D8L359C4,D8L359C3*D8L359C4)</f>
        <v>212.54476255349567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0.31407914912059326</v>
      </c>
      <c r="J167" s="16" t="s">
        <v>45373</v>
      </c>
      <c r="K167" s="21">
        <f>IF(FLOW_THRU_100PCT="Y",1,D8L456C4)</f>
        <v>0.5762371974492736</v>
      </c>
      <c r="L167" s="16" t="s">
        <v>45378</v>
      </c>
      <c r="M167" s="15">
        <f>IF(D8L360C2&lt;&gt;0,D8L360C2*D8L360C4,D8L360C3*D8L360C4)</f>
        <v>0.18098408866650315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50455.70292547276</v>
      </c>
      <c r="J168" s="16" t="s">
        <v>45373</v>
      </c>
      <c r="K168" s="21">
        <f>IF(FLOW_THRU_100PCT="Y",1,D8L456C4)</f>
        <v>0.5762371974492736</v>
      </c>
      <c r="L168" s="16" t="s">
        <v>45380</v>
      </c>
      <c r="M168" s="15">
        <f>IF(D8L361C2&lt;&gt;0,D8L361C2*D8L361C4,D8L361C3*D8L361C4)</f>
        <v>29074.45284910754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1807.3698754146892</v>
      </c>
      <c r="J169" s="16" t="s">
        <v>45373</v>
      </c>
      <c r="K169" s="21">
        <f>IF(FLOW_THRU_100PCT="Y",1,D8L456C4)</f>
        <v>0.5762371974492736</v>
      </c>
      <c r="L169" s="16" t="s">
        <v>45382</v>
      </c>
      <c r="M169" s="15">
        <f>IF(D8L362C2&lt;&gt;0,D8L362C2*D8L362C4,D8L362C3*D8L362C4)</f>
        <v>1041.4737517632034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0.5762371974492736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0.5762371974492736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36459.398056973936</v>
      </c>
      <c r="J172" s="16" t="s">
        <v>45373</v>
      </c>
      <c r="K172" s="21">
        <f>IF(FLOW_THRU_100PCT="Y",1,D8L456C4)</f>
        <v>0.5762371974492736</v>
      </c>
      <c r="L172" s="16" t="s">
        <v>45388</v>
      </c>
      <c r="M172" s="15">
        <f>IF(D8L365C2&lt;&gt;0,D8L365C2*D8L365C4,D8L365C3*D8L365C4)</f>
        <v>21009.261357038151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0.5762371974492736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0.5762371974492736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130678.56973457763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75301.852790532474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130678.56973457763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75301.852790532474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638183.43707910809</v>
      </c>
      <c r="F8" s="16" t="s">
        <v>45463</v>
      </c>
      <c r="G8" s="15">
        <f>D1L234C7</f>
        <v>457908.41390424862</v>
      </c>
      <c r="H8" s="16" t="s">
        <v>45464</v>
      </c>
      <c r="I8" s="15">
        <f>D1L251C7</f>
        <v>1588728.8934332062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1720892.0594737283</v>
      </c>
      <c r="F9" s="16" t="s">
        <v>45466</v>
      </c>
      <c r="G9" s="15">
        <f>D3L217C7</f>
        <v>356553.86432025791</v>
      </c>
      <c r="H9" s="16" t="s">
        <v>45467</v>
      </c>
      <c r="I9" s="15">
        <f>D3L224C7</f>
        <v>273251.49527511321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1.3363662658172158E-3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127476.59908797866</v>
      </c>
      <c r="F14" s="16" t="s">
        <v>45479</v>
      </c>
      <c r="G14" s="15">
        <f>D3L217C20</f>
        <v>-301.40298708480782</v>
      </c>
      <c r="H14" s="16" t="s">
        <v>45480</v>
      </c>
      <c r="I14" s="15">
        <f>D3L224C20</f>
        <v>394.73647781887877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2103312.517134557</v>
      </c>
      <c r="F15" s="16" t="s">
        <v>45482</v>
      </c>
      <c r="G15" s="15">
        <f>D3L217C16</f>
        <v>435788.05639142636</v>
      </c>
      <c r="H15" s="16" t="s">
        <v>45483</v>
      </c>
      <c r="I15" s="15">
        <f>D3L224C16</f>
        <v>333974.04978069395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1944568.3088651625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106054.10350111706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10185.460756195753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213137.63474542467</v>
      </c>
      <c r="F23" s="16" t="s">
        <v>45496</v>
      </c>
      <c r="G23" s="15">
        <f>D2L236C7</f>
        <v>121459.86689407176</v>
      </c>
      <c r="H23" s="16" t="s">
        <v>45497</v>
      </c>
      <c r="I23" s="15">
        <f>D2L255C7</f>
        <v>618555.715280334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75605.278365491686</v>
      </c>
      <c r="F24" s="16" t="s">
        <v>45499</v>
      </c>
      <c r="G24" s="15">
        <f>D3L217C32</f>
        <v>5739.7050828632264</v>
      </c>
      <c r="H24" s="16" t="s">
        <v>45500</v>
      </c>
      <c r="I24" s="15">
        <f>D3L224C32</f>
        <v>4398.7266813684482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597005.53616155614</v>
      </c>
      <c r="F25" s="16" t="s">
        <v>45502</v>
      </c>
      <c r="G25" s="15">
        <f>D4L213C7</f>
        <v>1143.5631425995698</v>
      </c>
      <c r="H25" s="16" t="s">
        <v>45503</v>
      </c>
      <c r="I25" s="15">
        <f>D4L220C7</f>
        <v>2890.2520365169726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2643.6940020048887</v>
      </c>
      <c r="F28" s="16" t="s">
        <v>45511</v>
      </c>
      <c r="G28" s="15">
        <f>D7L926C5</f>
        <v>657.5</v>
      </c>
      <c r="H28" s="16" t="s">
        <v>45512</v>
      </c>
      <c r="I28" s="15">
        <f>D7L927C5</f>
        <v>2383.7712530339822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6403.0386094153273</v>
      </c>
      <c r="F29" s="16" t="s">
        <v>45514</v>
      </c>
      <c r="G29" s="15">
        <f>D7L1026C5</f>
        <v>241.5</v>
      </c>
      <c r="H29" s="16" t="s">
        <v>45515</v>
      </c>
      <c r="I29" s="15">
        <f>D7L1027C5</f>
        <v>660.57622992472068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8193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75.298408038839341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993.064530739921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12866.369398262837</v>
      </c>
      <c r="F33" s="16" t="s">
        <v>45522</v>
      </c>
      <c r="G33" s="15">
        <f>D7L624C5</f>
        <v>2230.8304718324289</v>
      </c>
      <c r="H33" s="16" t="s">
        <v>45523</v>
      </c>
      <c r="I33" s="15">
        <f>D7L631C5</f>
        <v>203.30987732581022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292328.44995100435</v>
      </c>
      <c r="F34" s="16" t="s">
        <v>45525</v>
      </c>
      <c r="G34" s="15">
        <f>D7L724C5</f>
        <v>23866.5</v>
      </c>
      <c r="H34" s="16" t="s">
        <v>45526</v>
      </c>
      <c r="I34" s="15">
        <f>D7L725C5</f>
        <v>56556.794637485727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42491.309980806145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34067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148297.69343418939</v>
      </c>
      <c r="F37" s="16" t="s">
        <v>45530</v>
      </c>
      <c r="G37" s="15">
        <f>D6L1919C2</f>
        <v>43778.001591329623</v>
      </c>
      <c r="H37" s="16" t="s">
        <v>45531</v>
      </c>
      <c r="I37" s="15">
        <f>D6L1919C3</f>
        <v>65507.611878599513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12821.174883216563</v>
      </c>
      <c r="F38" s="16" t="s">
        <v>45533</v>
      </c>
      <c r="G38" s="15">
        <f>D6L1919C5</f>
        <v>2019.7614194835974</v>
      </c>
      <c r="H38" s="16" t="s">
        <v>45534</v>
      </c>
      <c r="I38" s="15">
        <f>D6L1919C6</f>
        <v>2959.3939427789351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37552.656292887841</v>
      </c>
      <c r="F39" s="16" t="s">
        <v>45536</v>
      </c>
      <c r="G39" s="15">
        <f>D6L1919C8</f>
        <v>61756.032897298282</v>
      </c>
      <c r="H39" s="16" t="s">
        <v>45537</v>
      </c>
      <c r="I39" s="15">
        <f>D6L1919C9</f>
        <v>26972.346077660226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123566.21202451811</v>
      </c>
      <c r="F40" s="16" t="s">
        <v>45539</v>
      </c>
      <c r="G40" s="15">
        <f>D6L1919C11</f>
        <v>187369.7301135149</v>
      </c>
      <c r="H40" s="16" t="s">
        <v>45540</v>
      </c>
      <c r="I40" s="15">
        <f>D6L1919C12</f>
        <v>73121.049119441639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320042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8257726.8321546642</v>
      </c>
      <c r="F42" s="16" t="s">
        <v>45543</v>
      </c>
      <c r="G42" s="15">
        <f>SUM(D8L401C2:D8L434C2)</f>
        <v>2020253.9232418416</v>
      </c>
      <c r="H42" s="16" t="s">
        <v>45544</v>
      </c>
      <c r="I42" s="15">
        <f>SUM(D8L401C3:D8L434C3)</f>
        <v>3051551.7878484088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8257726.8321546642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700865.80710838037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11028175.87602626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427246.35815320455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10600929.517873054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8958592.639263045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0.84507614395124064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0.84507614395124064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2020253.9232418416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2727732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103223.15351631693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2624508.8464836832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2020253.9232418416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0.76976456983506747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0.76976456983506747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3051551.7878484088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5426330.7792000007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130678.56973457763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5295652.2094654227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3051551.7878484088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0.5762371974492736</v>
      </c>
      <c r="J63" s="16" t="s">
        <v>45568</v>
      </c>
      <c r="K63" s="21">
        <f>D8L456C3</f>
        <v>0.5762371974492736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784399.63162752858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79457.52636350684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75301.852790532474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8257726.8321546642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2020253.9232418416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3051551.7878484088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1.0949897771591528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1.0393304650714419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1.0246765770420125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939159.01078156789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13329532.543244915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1.0704570102315787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19182238.65522626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14268691.554026483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0.74384913098445538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0.25615086901554462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1.3443586318055367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5.5382043011502357E-4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3.851716675543876E-4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1.3363662658172158E-3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1.4497369425015218E-3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2.9991684433628259E-4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2.2984669182963161E-4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2.0035573726165453E-3</v>
      </c>
      <c r="F10" s="16" t="s">
        <v>45637</v>
      </c>
      <c r="G10" s="21">
        <f>D8L703C1* D8L607C1</f>
        <v>2.1938748409669685E-3</v>
      </c>
      <c r="H10" s="16" t="s">
        <v>45638</v>
      </c>
      <c r="I10" s="21">
        <f>SUM(D8L701C3:D8L702C3)</f>
        <v>6.8508851189067019E-4</v>
      </c>
      <c r="J10" s="16" t="s">
        <v>45639</v>
      </c>
      <c r="K10" s="21">
        <f>D8L703C3*D8L608C1</f>
        <v>7.1203336167843226E-4</v>
      </c>
      <c r="L10" s="16" t="s">
        <v>45640</v>
      </c>
      <c r="M10" s="21">
        <f>SUM(D8L701C5:D8L702C5)</f>
        <v>1.5662129576468474E-3</v>
      </c>
      <c r="N10" s="16" t="s">
        <v>45641</v>
      </c>
      <c r="O10" s="21">
        <f>D8L703C5* D8L609C1</f>
        <v>1.6048617323604181E-3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0.76587423980616354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-1.8108393334053327E-3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2.3715901002772008E-3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0.76587423980616354</v>
      </c>
      <c r="F17" s="16" t="s">
        <v>45662</v>
      </c>
      <c r="G17" s="21">
        <f>D8L710C1* D8L607C1</f>
        <v>0.83862446317728656</v>
      </c>
      <c r="H17" s="16" t="s">
        <v>45663</v>
      </c>
      <c r="I17" s="21">
        <f>SUM(D8L708C3:D8L709C3)</f>
        <v>-1.8108393334053327E-3</v>
      </c>
      <c r="J17" s="16" t="s">
        <v>45664</v>
      </c>
      <c r="K17" s="21">
        <f>D8L710C3*D8L608C1</f>
        <v>-1.8820604865578243E-3</v>
      </c>
      <c r="L17" s="16" t="s">
        <v>45665</v>
      </c>
      <c r="M17" s="21">
        <f>SUM(D8L708C5:D8L709C5)</f>
        <v>2.3715901002772008E-3</v>
      </c>
      <c r="N17" s="16" t="s">
        <v>45666</v>
      </c>
      <c r="O17" s="21">
        <f>D8L710C5* D8L609C1</f>
        <v>2.4301128260987652E-3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11.683032123353554</v>
      </c>
      <c r="F18" s="16" t="s">
        <v>45668</v>
      </c>
      <c r="G18" s="21">
        <f>D8L711C1* D8L607C1</f>
        <v>12.792800741294132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3.8514754252217172</v>
      </c>
      <c r="F19" s="16" t="s">
        <v>45674</v>
      </c>
      <c r="G19" s="21">
        <f>D8L712C1* D8L607C1</f>
        <v>4.2173262175974813</v>
      </c>
      <c r="H19" s="16" t="s">
        <v>45675</v>
      </c>
      <c r="I19" s="21">
        <f>D3L217C18</f>
        <v>0.79361660027920644</v>
      </c>
      <c r="J19" s="16" t="s">
        <v>45676</v>
      </c>
      <c r="K19" s="21">
        <f>D8L712C3*D8L608C1</f>
        <v>0.82482991025660424</v>
      </c>
      <c r="L19" s="16" t="s">
        <v>45677</v>
      </c>
      <c r="M19" s="21">
        <f>D3L224C18</f>
        <v>0.60820241877020687</v>
      </c>
      <c r="N19" s="16" t="s">
        <v>45678</v>
      </c>
      <c r="O19" s="21">
        <f>D8L712C5* D8L609C1</f>
        <v>0.62321077261412827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0.99191455840673637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0.99191455840673637</v>
      </c>
      <c r="F22" s="16" t="s">
        <v>45684</v>
      </c>
      <c r="G22" s="21">
        <f>D8L715C1* D8L607C1</f>
        <v>1.0861363012707117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5.9468414718705409</v>
      </c>
      <c r="F26" s="16" t="s">
        <v>45696</v>
      </c>
      <c r="G26" s="21">
        <f>D8L719C1* D8L607C1</f>
        <v>6.5117306180843322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1.3000353142812551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0.74871737098987479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3.8129747775811005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0.46512399217686118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3.5381373368756144E-2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2.7115154666269001E-2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3.6800588069864166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7.0492880618318798E-3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1.7816435680490107E-2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5.4452181134445325</v>
      </c>
      <c r="F30" s="16" t="s">
        <v>45707</v>
      </c>
      <c r="G30" s="21">
        <f>D8L723C1* D8L607C1</f>
        <v>5.9624581686236109</v>
      </c>
      <c r="H30" s="16" t="s">
        <v>45708</v>
      </c>
      <c r="I30" s="21">
        <f>SUM(D8L720C3:D8L722C3)</f>
        <v>0.79114803242046283</v>
      </c>
      <c r="J30" s="16" t="s">
        <v>45709</v>
      </c>
      <c r="K30" s="21">
        <f>D8L723C3*D8L608C1</f>
        <v>0.82226425247591584</v>
      </c>
      <c r="L30" s="16" t="s">
        <v>45710</v>
      </c>
      <c r="M30" s="21">
        <f>SUM(D8L720C5:D8L722C5)</f>
        <v>3.8579063679278596</v>
      </c>
      <c r="N30" s="16" t="s">
        <v>45711</v>
      </c>
      <c r="O30" s="21">
        <f>D8L723C5* D8L609C1</f>
        <v>3.9531062916369022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0.29792500613211059</v>
      </c>
      <c r="F33" s="16" t="s">
        <v>45725</v>
      </c>
      <c r="G33" s="21">
        <f>D8L726C1* D8L607C1</f>
        <v>0.32622483607473901</v>
      </c>
      <c r="H33" s="16" t="s">
        <v>45726</v>
      </c>
      <c r="I33" s="21">
        <f>D7L926C8</f>
        <v>7.0159533709601846E-2</v>
      </c>
      <c r="J33" s="16" t="s">
        <v>45727</v>
      </c>
      <c r="K33" s="21">
        <f>D8L726C3*D8L608C1</f>
        <v>7.2918940799595988E-2</v>
      </c>
      <c r="L33" s="16" t="s">
        <v>45728</v>
      </c>
      <c r="M33" s="21">
        <f>D7L927C8</f>
        <v>0.25436392332048291</v>
      </c>
      <c r="N33" s="16" t="s">
        <v>45729</v>
      </c>
      <c r="O33" s="21">
        <f>D8L726C5* D8L609C1</f>
        <v>0.26064075427100936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0.21976931330472105</v>
      </c>
      <c r="F35" s="16" t="s">
        <v>45737</v>
      </c>
      <c r="G35" s="21">
        <f>D8L728C1* D8L607C1</f>
        <v>0.24064515140195653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15.336880590046942</v>
      </c>
      <c r="F36" s="16" t="s">
        <v>45739</v>
      </c>
      <c r="G36" s="21">
        <f>D8L729C1* D8L607C1</f>
        <v>16.793727459612036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38.484950609552719</v>
      </c>
      <c r="F37" s="16" t="s">
        <v>45741</v>
      </c>
      <c r="G37" s="21">
        <f>D8L730C1* D8L607C1</f>
        <v>42.140627491935135</v>
      </c>
      <c r="H37" s="16" t="s">
        <v>45742</v>
      </c>
      <c r="I37" s="21">
        <f>D7L724C8</f>
        <v>3.1416769748177478</v>
      </c>
      <c r="J37" s="16" t="s">
        <v>45743</v>
      </c>
      <c r="K37" s="21">
        <f>D8L730C3*D8L608C1</f>
        <v>3.2652405913415703</v>
      </c>
      <c r="L37" s="16" t="s">
        <v>45744</v>
      </c>
      <c r="M37" s="21">
        <f>D7L725C8</f>
        <v>7.4448779453243992</v>
      </c>
      <c r="N37" s="16" t="s">
        <v>45745</v>
      </c>
      <c r="O37" s="21">
        <f>D8L730C5* D8L609C1</f>
        <v>7.6285920495105763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0.19589698081568455</v>
      </c>
      <c r="N38" s="16" t="s">
        <v>45751</v>
      </c>
      <c r="O38" s="21">
        <f>D8L731C5* D8L609C1</f>
        <v>0.20073104775508044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0.67060839921350868</v>
      </c>
      <c r="F39" s="16" t="s">
        <v>45753</v>
      </c>
      <c r="G39" s="21">
        <f>D8L732C1* D8L607C1</f>
        <v>0.73430934161585604</v>
      </c>
      <c r="H39" s="16" t="s">
        <v>45754</v>
      </c>
      <c r="I39" s="21">
        <f>D7L624C8</f>
        <v>0.11472570752211941</v>
      </c>
      <c r="J39" s="16" t="s">
        <v>45755</v>
      </c>
      <c r="K39" s="21">
        <f>D8L732C3*D8L608C1</f>
        <v>0.11923792295461459</v>
      </c>
      <c r="L39" s="16" t="s">
        <v>45756</v>
      </c>
      <c r="M39" s="21">
        <f>D7L631C8</f>
        <v>1.045568895393453E-2</v>
      </c>
      <c r="N39" s="16" t="s">
        <v>45757</v>
      </c>
      <c r="O39" s="21">
        <f>D8L732C5* D8L609C1</f>
        <v>1.0713699567933615E-2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1.4853748511232695E-2</v>
      </c>
      <c r="F40" s="16" t="s">
        <v>45759</v>
      </c>
      <c r="G40" s="21">
        <f>D8L733C1* D8L607C1</f>
        <v>1.6264702772292788E-2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248.91952678515401</v>
      </c>
      <c r="F41" s="16" t="s">
        <v>45761</v>
      </c>
      <c r="G41" s="21">
        <f>D8L734C1* D8L607C1</f>
        <v>272.56433716503756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5.9907091109645073E-2</v>
      </c>
      <c r="F9" s="16" t="s">
        <v>45826</v>
      </c>
      <c r="G9" s="21">
        <f>D8L802C1*D8L607C1</f>
        <v>6.5597652344403318E-2</v>
      </c>
      <c r="H9" s="16" t="s">
        <v>45827</v>
      </c>
      <c r="I9" s="21">
        <f>D6L228C16</f>
        <v>0.15575843688507682</v>
      </c>
      <c r="J9" s="16" t="s">
        <v>45828</v>
      </c>
      <c r="K9" s="21">
        <f>D8L802C3*D8L607C1</f>
        <v>0.17055389609544824</v>
      </c>
      <c r="L9" s="16" t="s">
        <v>45829</v>
      </c>
      <c r="M9" s="21">
        <f>D6L228C21</f>
        <v>7.5619500383162528</v>
      </c>
      <c r="N9" s="16" t="s">
        <v>45830</v>
      </c>
      <c r="O9" s="21">
        <f>D8L802C5*D8L607C1</f>
        <v>8.2802579873445605</v>
      </c>
      <c r="P9" s="16" t="s">
        <v>45831</v>
      </c>
      <c r="Q9" s="21">
        <f>D6L228C24</f>
        <v>7.5619500383162528</v>
      </c>
      <c r="R9" s="16" t="s">
        <v>45832</v>
      </c>
      <c r="S9" s="21">
        <f>D8L802C7*D8L607C1</f>
        <v>8.2802579873445605</v>
      </c>
      <c r="T9" s="16" t="s">
        <v>45833</v>
      </c>
      <c r="U9" s="21">
        <f>D6L237C13</f>
        <v>5.2864110301753753E-2</v>
      </c>
      <c r="V9" s="16" t="s">
        <v>45834</v>
      </c>
      <c r="W9" s="21">
        <f>D8L802C9*D8L608C1</f>
        <v>5.4943280345509729E-2</v>
      </c>
      <c r="X9" s="16" t="s">
        <v>45835</v>
      </c>
      <c r="Y9" s="21">
        <f>D6L237C16</f>
        <v>0.13744668678455985</v>
      </c>
      <c r="Z9" s="16" t="s">
        <v>45836</v>
      </c>
      <c r="AA9" s="21">
        <f>D8L802C11*D8L608C1</f>
        <v>0.14285252889832539</v>
      </c>
      <c r="AB9" s="16" t="s">
        <v>45837</v>
      </c>
      <c r="AC9" s="21">
        <f>D6L237C21</f>
        <v>19.957619117363741</v>
      </c>
      <c r="AD9" s="16" t="s">
        <v>45838</v>
      </c>
      <c r="AE9" s="21">
        <f>D8L802C13*D8L608C1</f>
        <v>20.742561558968358</v>
      </c>
      <c r="AF9" s="16" t="s">
        <v>45839</v>
      </c>
      <c r="AG9" s="21">
        <f>D6L237C24</f>
        <v>19.957619117363734</v>
      </c>
      <c r="AH9" s="16" t="s">
        <v>45840</v>
      </c>
      <c r="AI9" s="21">
        <f>D8L802C15*D8L608C1</f>
        <v>20.742561558968351</v>
      </c>
      <c r="AJ9" s="16" t="s">
        <v>45841</v>
      </c>
      <c r="AK9" s="21">
        <f>D6L240C13</f>
        <v>1.6470556755740207E-3</v>
      </c>
      <c r="AL9" s="16" t="s">
        <v>45842</v>
      </c>
      <c r="AM9" s="21">
        <f>D8L802C17*D8L609C1</f>
        <v>1.6876993718448071E-3</v>
      </c>
      <c r="AN9" s="16" t="s">
        <v>45843</v>
      </c>
      <c r="AO9" s="21">
        <f>D6L240C16</f>
        <v>4.2823447564924516E-3</v>
      </c>
      <c r="AP9" s="16" t="s">
        <v>45844</v>
      </c>
      <c r="AQ9" s="21">
        <f>D8L802C19*D8L609C1</f>
        <v>4.3880183667964956E-3</v>
      </c>
      <c r="AR9" s="16" t="s">
        <v>45845</v>
      </c>
      <c r="AS9" s="21">
        <f>D6L240C21</f>
        <v>0.22069851872486135</v>
      </c>
      <c r="AT9" s="16" t="s">
        <v>45846</v>
      </c>
      <c r="AU9" s="21">
        <f>D8L802C21*D8L609C1</f>
        <v>0.22614460272523343</v>
      </c>
      <c r="AV9" s="16" t="s">
        <v>45847</v>
      </c>
      <c r="AW9" s="21">
        <f>D6L240C24</f>
        <v>0.22069851872486129</v>
      </c>
      <c r="AX9" s="16" t="s">
        <v>45848</v>
      </c>
      <c r="AY9" s="21">
        <f>D8L802C23*D8L609C1</f>
        <v>0.22614460272523337</v>
      </c>
      <c r="AZ9" s="16" t="s">
        <v>45849</v>
      </c>
      <c r="BA9" s="21">
        <f>D6L1802C8</f>
        <v>0.22617231544737015</v>
      </c>
      <c r="BB9" s="16" t="s">
        <v>45850</v>
      </c>
      <c r="BC9" s="21">
        <f>D8L802C25*D8L608C1</f>
        <v>0.23506777780020008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4.4586019168140749E-2</v>
      </c>
      <c r="F10" s="16" t="s">
        <v>45852</v>
      </c>
      <c r="G10" s="21">
        <f>D8L803C1*D8L607C1</f>
        <v>4.8821235193336157E-2</v>
      </c>
      <c r="H10" s="16" t="s">
        <v>45853</v>
      </c>
      <c r="I10" s="21">
        <f>D6L328C16</f>
        <v>0.11592364983716591</v>
      </c>
      <c r="J10" s="16" t="s">
        <v>45854</v>
      </c>
      <c r="K10" s="21">
        <f>D8L803C3*D8L607C1</f>
        <v>0.12693521150267395</v>
      </c>
      <c r="L10" s="16" t="s">
        <v>45855</v>
      </c>
      <c r="M10" s="21">
        <f>D6L328C21</f>
        <v>4.7335072506948324</v>
      </c>
      <c r="N10" s="16" t="s">
        <v>45856</v>
      </c>
      <c r="O10" s="21">
        <f>D8L803C5*D8L607C1</f>
        <v>5.1831420496195681</v>
      </c>
      <c r="P10" s="16" t="s">
        <v>45857</v>
      </c>
      <c r="Q10" s="21">
        <f>D6L328C24</f>
        <v>4.7335072506948332</v>
      </c>
      <c r="R10" s="16" t="s">
        <v>45858</v>
      </c>
      <c r="S10" s="21">
        <f>D8L803C7*D8L607C1</f>
        <v>5.1831420496195699</v>
      </c>
      <c r="T10" s="16" t="s">
        <v>45859</v>
      </c>
      <c r="U10" s="21">
        <f>D6L337C13</f>
        <v>3.8081842348708976E-2</v>
      </c>
      <c r="V10" s="16" t="s">
        <v>45860</v>
      </c>
      <c r="W10" s="21">
        <f>D8L803C9*D8L608C1</f>
        <v>3.9579618919061033E-2</v>
      </c>
      <c r="X10" s="16" t="s">
        <v>45861</v>
      </c>
      <c r="Y10" s="21">
        <f>D6L337C16</f>
        <v>9.9012790106643184E-2</v>
      </c>
      <c r="Z10" s="16" t="s">
        <v>45862</v>
      </c>
      <c r="AA10" s="21">
        <f>D8L803C11*D8L608C1</f>
        <v>0.10290700918955852</v>
      </c>
      <c r="AB10" s="16" t="s">
        <v>45863</v>
      </c>
      <c r="AC10" s="21">
        <f>D6L337C21</f>
        <v>11.510795843903567</v>
      </c>
      <c r="AD10" s="16" t="s">
        <v>45864</v>
      </c>
      <c r="AE10" s="21">
        <f>D8L803C13*D8L608C1</f>
        <v>11.963520797786716</v>
      </c>
      <c r="AF10" s="16" t="s">
        <v>45865</v>
      </c>
      <c r="AG10" s="21">
        <f>D6L337C24</f>
        <v>11.510795843903569</v>
      </c>
      <c r="AH10" s="16" t="s">
        <v>45866</v>
      </c>
      <c r="AI10" s="21">
        <f>D8L803C15*D8L608C1</f>
        <v>11.963520797786718</v>
      </c>
      <c r="AJ10" s="16" t="s">
        <v>45867</v>
      </c>
      <c r="AK10" s="21">
        <f>D6L340C13</f>
        <v>1.588019279429647E-2</v>
      </c>
      <c r="AL10" s="16" t="s">
        <v>45868</v>
      </c>
      <c r="AM10" s="21">
        <f>D8L803C17*D8L609C1</f>
        <v>1.6272061595226938E-2</v>
      </c>
      <c r="AN10" s="16" t="s">
        <v>45869</v>
      </c>
      <c r="AO10" s="21">
        <f>D6L340C16</f>
        <v>4.1288501265170779E-2</v>
      </c>
      <c r="AP10" s="16" t="s">
        <v>45870</v>
      </c>
      <c r="AQ10" s="21">
        <f>D8L803C19*D8L609C1</f>
        <v>4.2307360147589998E-2</v>
      </c>
      <c r="AR10" s="16" t="s">
        <v>45871</v>
      </c>
      <c r="AS10" s="21">
        <f>D6L340C21</f>
        <v>2.5167058019912867</v>
      </c>
      <c r="AT10" s="16" t="s">
        <v>45872</v>
      </c>
      <c r="AU10" s="21">
        <f>D8L803C21*D8L609C1</f>
        <v>2.5788094866062048</v>
      </c>
      <c r="AV10" s="16" t="s">
        <v>45873</v>
      </c>
      <c r="AW10" s="21">
        <f>D6L340C24</f>
        <v>2.5167058019912867</v>
      </c>
      <c r="AX10" s="16" t="s">
        <v>45874</v>
      </c>
      <c r="AY10" s="21">
        <f>D8L803C23*D8L609C1</f>
        <v>2.5788094866062048</v>
      </c>
      <c r="AZ10" s="16" t="s">
        <v>45875</v>
      </c>
      <c r="BA10" s="21">
        <f>D6L1803C8</f>
        <v>0.27667125049904628</v>
      </c>
      <c r="BB10" s="16" t="s">
        <v>45876</v>
      </c>
      <c r="BC10" s="21">
        <f>D8L803C25*D8L608C1</f>
        <v>0.28755285945307119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5.2661107308889323E-2</v>
      </c>
      <c r="F11" s="16" t="s">
        <v>45878</v>
      </c>
      <c r="G11" s="21">
        <f>D8L804C1*D8L607C1</f>
        <v>5.7663374157114949E-2</v>
      </c>
      <c r="H11" s="16" t="s">
        <v>45879</v>
      </c>
      <c r="I11" s="21">
        <f>D6L428C16</f>
        <v>0.13691887900311217</v>
      </c>
      <c r="J11" s="16" t="s">
        <v>45880</v>
      </c>
      <c r="K11" s="21">
        <f>D8L804C3*D8L607C1</f>
        <v>0.14992477280849881</v>
      </c>
      <c r="L11" s="16" t="s">
        <v>45881</v>
      </c>
      <c r="M11" s="21">
        <f>D6L428C21</f>
        <v>5.7209207887985611</v>
      </c>
      <c r="N11" s="16" t="s">
        <v>45882</v>
      </c>
      <c r="O11" s="21">
        <f>D8L804C5*D8L607C1</f>
        <v>6.2643497796717007</v>
      </c>
      <c r="P11" s="16" t="s">
        <v>45883</v>
      </c>
      <c r="Q11" s="21">
        <f>D6L428C24</f>
        <v>5.7209207887985611</v>
      </c>
      <c r="R11" s="16" t="s">
        <v>45884</v>
      </c>
      <c r="S11" s="21">
        <f>D8L804C7*D8L607C1</f>
        <v>6.2643497796717007</v>
      </c>
      <c r="T11" s="16" t="s">
        <v>45885</v>
      </c>
      <c r="U11" s="21">
        <f>D6L437C13</f>
        <v>3.4188763260231667E-3</v>
      </c>
      <c r="V11" s="16" t="s">
        <v>45886</v>
      </c>
      <c r="W11" s="21">
        <f>D8L804C9*D8L608C1</f>
        <v>3.5533423219474003E-3</v>
      </c>
      <c r="X11" s="16" t="s">
        <v>45887</v>
      </c>
      <c r="Y11" s="21">
        <f>D6L437C16</f>
        <v>8.8890784476602074E-3</v>
      </c>
      <c r="Z11" s="16" t="s">
        <v>45888</v>
      </c>
      <c r="AA11" s="21">
        <f>D8L804C11*D8L608C1</f>
        <v>9.2386900370632144E-3</v>
      </c>
      <c r="AB11" s="16" t="s">
        <v>45889</v>
      </c>
      <c r="AC11" s="21">
        <f>D6L437C21</f>
        <v>0.65041340989765195</v>
      </c>
      <c r="AD11" s="16" t="s">
        <v>45890</v>
      </c>
      <c r="AE11" s="21">
        <f>D8L804C13*D8L608C1</f>
        <v>0.67599447179762895</v>
      </c>
      <c r="AF11" s="16" t="s">
        <v>45891</v>
      </c>
      <c r="AG11" s="21">
        <f>D6L437C24</f>
        <v>0.65041340989765195</v>
      </c>
      <c r="AH11" s="16" t="s">
        <v>45892</v>
      </c>
      <c r="AI11" s="21">
        <f>D8L804C15*D8L608C1</f>
        <v>0.67599447179762895</v>
      </c>
      <c r="AJ11" s="16" t="s">
        <v>45893</v>
      </c>
      <c r="AK11" s="21">
        <f>D6L440C13</f>
        <v>6.9964476188376108E-3</v>
      </c>
      <c r="AL11" s="16" t="s">
        <v>45894</v>
      </c>
      <c r="AM11" s="21">
        <f>D8L804C17*D8L609C1</f>
        <v>7.1690959975242623E-3</v>
      </c>
      <c r="AN11" s="16" t="s">
        <v>45895</v>
      </c>
      <c r="AO11" s="21">
        <f>D6L440C16</f>
        <v>1.8190763808977738E-2</v>
      </c>
      <c r="AP11" s="16" t="s">
        <v>45896</v>
      </c>
      <c r="AQ11" s="21">
        <f>D8L804C19*D8L609C1</f>
        <v>1.863964959356303E-2</v>
      </c>
      <c r="AR11" s="16" t="s">
        <v>45897</v>
      </c>
      <c r="AS11" s="21">
        <f>D6L440C21</f>
        <v>1.1249403719224862</v>
      </c>
      <c r="AT11" s="16" t="s">
        <v>45898</v>
      </c>
      <c r="AU11" s="21">
        <f>D8L804C21*D8L609C1</f>
        <v>1.1527000496779016</v>
      </c>
      <c r="AV11" s="16" t="s">
        <v>45899</v>
      </c>
      <c r="AW11" s="21">
        <f>D6L440C24</f>
        <v>1.1249403719224862</v>
      </c>
      <c r="AX11" s="16" t="s">
        <v>45900</v>
      </c>
      <c r="AY11" s="21">
        <f>D8L804C23*D8L609C1</f>
        <v>1.1527000496779016</v>
      </c>
      <c r="AZ11" s="16" t="s">
        <v>45901</v>
      </c>
      <c r="BA11" s="21">
        <f>D6L1804C8</f>
        <v>3.8367245655422794E-3</v>
      </c>
      <c r="BB11" s="16" t="s">
        <v>45902</v>
      </c>
      <c r="BC11" s="21">
        <f>D8L804C25*D8L608C1</f>
        <v>3.9876247270560833E-3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7.0636326411765135E-2</v>
      </c>
      <c r="F12" s="16" t="s">
        <v>45904</v>
      </c>
      <c r="G12" s="21">
        <f>D8L805C1*D8L607C1</f>
        <v>7.7346055316959886E-2</v>
      </c>
      <c r="H12" s="16" t="s">
        <v>45905</v>
      </c>
      <c r="I12" s="21">
        <f>D6L528C16</f>
        <v>0.18365444867058936</v>
      </c>
      <c r="J12" s="16" t="s">
        <v>45906</v>
      </c>
      <c r="K12" s="21">
        <f>D8L805C3*D8L607C1</f>
        <v>0.20109974382409571</v>
      </c>
      <c r="L12" s="16" t="s">
        <v>45907</v>
      </c>
      <c r="M12" s="21">
        <f>D6L528C21</f>
        <v>7.0897597950308135</v>
      </c>
      <c r="N12" s="16" t="s">
        <v>45908</v>
      </c>
      <c r="O12" s="21">
        <f>D8L805C5*D8L607C1</f>
        <v>7.7632144980727116</v>
      </c>
      <c r="P12" s="16" t="s">
        <v>45909</v>
      </c>
      <c r="Q12" s="21">
        <f>D6L528C24</f>
        <v>7.0897597950308153</v>
      </c>
      <c r="R12" s="16" t="s">
        <v>45910</v>
      </c>
      <c r="S12" s="21">
        <f>D8L805C7*D8L607C1</f>
        <v>7.7632144980727134</v>
      </c>
      <c r="T12" s="16" t="s">
        <v>45911</v>
      </c>
      <c r="U12" s="21">
        <f>D6L537C13</f>
        <v>3.5598430649193352E-2</v>
      </c>
      <c r="V12" s="16" t="s">
        <v>45912</v>
      </c>
      <c r="W12" s="21">
        <f>D8L805C9*D8L608C1</f>
        <v>3.6998533482439595E-2</v>
      </c>
      <c r="X12" s="16" t="s">
        <v>45913</v>
      </c>
      <c r="Y12" s="21">
        <f>D6L537C16</f>
        <v>9.2555919687902652E-2</v>
      </c>
      <c r="Z12" s="16" t="s">
        <v>45914</v>
      </c>
      <c r="AA12" s="21">
        <f>D8L805C11*D8L608C1</f>
        <v>9.6196187054342894E-2</v>
      </c>
      <c r="AB12" s="16" t="s">
        <v>45915</v>
      </c>
      <c r="AC12" s="21">
        <f>D6L537C21</f>
        <v>50.720350908430362</v>
      </c>
      <c r="AD12" s="16" t="s">
        <v>45916</v>
      </c>
      <c r="AE12" s="21">
        <f>D8L805C13*D8L608C1</f>
        <v>52.715205898245657</v>
      </c>
      <c r="AF12" s="16" t="s">
        <v>45917</v>
      </c>
      <c r="AG12" s="21">
        <f>D6L537C24</f>
        <v>50.720350908430376</v>
      </c>
      <c r="AH12" s="16" t="s">
        <v>45918</v>
      </c>
      <c r="AI12" s="21">
        <f>D8L805C15*D8L608C1</f>
        <v>52.715205898245671</v>
      </c>
      <c r="AJ12" s="16" t="s">
        <v>45919</v>
      </c>
      <c r="AK12" s="21">
        <f>D6L540C13</f>
        <v>3.0825052875471524E-2</v>
      </c>
      <c r="AL12" s="16" t="s">
        <v>45920</v>
      </c>
      <c r="AM12" s="21">
        <f>D8L805C17*D8L609C1</f>
        <v>3.1585709667577205E-2</v>
      </c>
      <c r="AN12" s="16" t="s">
        <v>45921</v>
      </c>
      <c r="AO12" s="21">
        <f>D6L540C16</f>
        <v>8.0145137476225925E-2</v>
      </c>
      <c r="AP12" s="16" t="s">
        <v>45922</v>
      </c>
      <c r="AQ12" s="21">
        <f>D8L805C19*D8L609C1</f>
        <v>8.2122845135700701E-2</v>
      </c>
      <c r="AR12" s="16" t="s">
        <v>45923</v>
      </c>
      <c r="AS12" s="21">
        <f>D6L540C21</f>
        <v>4.6481345313853835</v>
      </c>
      <c r="AT12" s="16" t="s">
        <v>45924</v>
      </c>
      <c r="AU12" s="21">
        <f>D8L805C21*D8L609C1</f>
        <v>4.762834581250754</v>
      </c>
      <c r="AV12" s="16" t="s">
        <v>45925</v>
      </c>
      <c r="AW12" s="21">
        <f>D6L540C24</f>
        <v>4.6481345313853843</v>
      </c>
      <c r="AX12" s="16" t="s">
        <v>45926</v>
      </c>
      <c r="AY12" s="21">
        <f>D8L805C23*D8L609C1</f>
        <v>4.7628345812507549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3.2796031370016944E-2</v>
      </c>
      <c r="F13" s="16" t="s">
        <v>45930</v>
      </c>
      <c r="G13" s="21">
        <f>D8L806C1*D8L607C1</f>
        <v>3.5911319081559437E-2</v>
      </c>
      <c r="H13" s="16" t="s">
        <v>45931</v>
      </c>
      <c r="I13" s="21">
        <f>D6L628C16</f>
        <v>8.5269681562044064E-2</v>
      </c>
      <c r="J13" s="16" t="s">
        <v>45932</v>
      </c>
      <c r="K13" s="21">
        <f>D8L806C3*D8L607C1</f>
        <v>9.336942961205455E-2</v>
      </c>
      <c r="L13" s="16" t="s">
        <v>45933</v>
      </c>
      <c r="M13" s="21">
        <f>D6L628C21</f>
        <v>3.6912288866400349</v>
      </c>
      <c r="N13" s="16" t="s">
        <v>45934</v>
      </c>
      <c r="O13" s="21">
        <f>D8L806C5*D8L607C1</f>
        <v>4.0418578960253999</v>
      </c>
      <c r="P13" s="16" t="s">
        <v>45935</v>
      </c>
      <c r="Q13" s="21">
        <f>D6L628C24</f>
        <v>3.6912288866400349</v>
      </c>
      <c r="R13" s="16" t="s">
        <v>45936</v>
      </c>
      <c r="S13" s="21">
        <f>D8L806C7*D8L607C1</f>
        <v>4.0418578960253999</v>
      </c>
      <c r="T13" s="16" t="s">
        <v>45937</v>
      </c>
      <c r="U13" s="21">
        <f>D6L637C13</f>
        <v>4.377017630324628E-3</v>
      </c>
      <c r="V13" s="16" t="s">
        <v>45938</v>
      </c>
      <c r="W13" s="21">
        <f>D8L806C9*D8L608C1</f>
        <v>4.5491677693511963E-3</v>
      </c>
      <c r="X13" s="16" t="s">
        <v>45939</v>
      </c>
      <c r="Y13" s="21">
        <f>D6L637C16</f>
        <v>1.1380245838844014E-2</v>
      </c>
      <c r="Z13" s="16" t="s">
        <v>45940</v>
      </c>
      <c r="AA13" s="21">
        <f>D8L806C11*D8L608C1</f>
        <v>1.182783620031309E-2</v>
      </c>
      <c r="AB13" s="16" t="s">
        <v>45941</v>
      </c>
      <c r="AC13" s="21">
        <f>D6L637C21</f>
        <v>5.887133811899794</v>
      </c>
      <c r="AD13" s="16" t="s">
        <v>45942</v>
      </c>
      <c r="AE13" s="21">
        <f>D8L806C13*D8L608C1</f>
        <v>6.1186775226596231</v>
      </c>
      <c r="AF13" s="16" t="s">
        <v>45943</v>
      </c>
      <c r="AG13" s="21">
        <f>D6L637C24</f>
        <v>5.8871338118997958</v>
      </c>
      <c r="AH13" s="16" t="s">
        <v>45944</v>
      </c>
      <c r="AI13" s="21">
        <f>D8L806C15*D8L608C1</f>
        <v>6.1186775226596248</v>
      </c>
      <c r="AJ13" s="16" t="s">
        <v>45945</v>
      </c>
      <c r="AK13" s="21">
        <f>D6L640C13</f>
        <v>1.5459504591309119E-2</v>
      </c>
      <c r="AL13" s="16" t="s">
        <v>45946</v>
      </c>
      <c r="AM13" s="21">
        <f>D8L806C17*D8L609C1</f>
        <v>1.5840992247387903E-2</v>
      </c>
      <c r="AN13" s="16" t="s">
        <v>45947</v>
      </c>
      <c r="AO13" s="21">
        <f>D6L640C16</f>
        <v>4.0194711937403767E-2</v>
      </c>
      <c r="AP13" s="16" t="s">
        <v>45948</v>
      </c>
      <c r="AQ13" s="21">
        <f>D8L806C19*D8L609C1</f>
        <v>4.1186579843208615E-2</v>
      </c>
      <c r="AR13" s="16" t="s">
        <v>45949</v>
      </c>
      <c r="AS13" s="21">
        <f>D6L640C21</f>
        <v>2.6724711733165187</v>
      </c>
      <c r="AT13" s="16" t="s">
        <v>45950</v>
      </c>
      <c r="AU13" s="21">
        <f>D8L806C21*D8L609C1</f>
        <v>2.7384186141174216</v>
      </c>
      <c r="AV13" s="16" t="s">
        <v>45951</v>
      </c>
      <c r="AW13" s="21">
        <f>D6L640C24</f>
        <v>2.6724711733165187</v>
      </c>
      <c r="AX13" s="16" t="s">
        <v>45952</v>
      </c>
      <c r="AY13" s="21">
        <f>D8L806C23*D8L609C1</f>
        <v>2.7384186141174216</v>
      </c>
      <c r="AZ13" s="16" t="s">
        <v>45953</v>
      </c>
      <c r="BA13" s="21">
        <f>D6L1806C8</f>
        <v>3.8077933363616615E-3</v>
      </c>
      <c r="BB13" s="16" t="s">
        <v>45954</v>
      </c>
      <c r="BC13" s="21">
        <f>D8L806C25*D8L608C1</f>
        <v>3.9575556191767027E-3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3.5384637849162598E-2</v>
      </c>
      <c r="F14" s="16" t="s">
        <v>45956</v>
      </c>
      <c r="G14" s="21">
        <f>D8L807C1*D8L607C1</f>
        <v>3.8745816713311877E-2</v>
      </c>
      <c r="H14" s="16" t="s">
        <v>45957</v>
      </c>
      <c r="I14" s="21">
        <f>D6L728C16</f>
        <v>9.2000058407822882E-2</v>
      </c>
      <c r="J14" s="16" t="s">
        <v>45958</v>
      </c>
      <c r="K14" s="21">
        <f>D8L807C3*D8L607C1</f>
        <v>0.10073912345461102</v>
      </c>
      <c r="L14" s="16" t="s">
        <v>45959</v>
      </c>
      <c r="M14" s="21">
        <f>D6L728C21</f>
        <v>3.275759340960962</v>
      </c>
      <c r="N14" s="16" t="s">
        <v>45960</v>
      </c>
      <c r="O14" s="21">
        <f>D8L807C5*D8L607C1</f>
        <v>3.5869229907858569</v>
      </c>
      <c r="P14" s="16" t="s">
        <v>45961</v>
      </c>
      <c r="Q14" s="21">
        <f>D6L728C24</f>
        <v>3.2757593409609616</v>
      </c>
      <c r="R14" s="16" t="s">
        <v>45962</v>
      </c>
      <c r="S14" s="21">
        <f>D8L807C7*D8L607C1</f>
        <v>3.5869229907858564</v>
      </c>
      <c r="T14" s="16" t="s">
        <v>45963</v>
      </c>
      <c r="U14" s="21">
        <f>D6L737C13</f>
        <v>1.4753827389930705E-2</v>
      </c>
      <c r="V14" s="16" t="s">
        <v>45964</v>
      </c>
      <c r="W14" s="21">
        <f>D8L807C9*D8L608C1</f>
        <v>1.5334102282760456E-2</v>
      </c>
      <c r="X14" s="16" t="s">
        <v>45965</v>
      </c>
      <c r="Y14" s="21">
        <f>D6L737C16</f>
        <v>3.8359951213819805E-2</v>
      </c>
      <c r="Z14" s="16" t="s">
        <v>45966</v>
      </c>
      <c r="AA14" s="21">
        <f>D8L807C11*D8L608C1</f>
        <v>3.9868665935177162E-2</v>
      </c>
      <c r="AB14" s="16" t="s">
        <v>45967</v>
      </c>
      <c r="AC14" s="21">
        <f>D6L737C21</f>
        <v>0.75920674014906808</v>
      </c>
      <c r="AD14" s="16" t="s">
        <v>45968</v>
      </c>
      <c r="AE14" s="21">
        <f>D8L807C13*D8L608C1</f>
        <v>0.78906669432450427</v>
      </c>
      <c r="AF14" s="16" t="s">
        <v>45969</v>
      </c>
      <c r="AG14" s="21">
        <f>D6L737C24</f>
        <v>0.75920674014906775</v>
      </c>
      <c r="AH14" s="16" t="s">
        <v>45970</v>
      </c>
      <c r="AI14" s="21">
        <f>D8L807C15*D8L608C1</f>
        <v>0.78906669432450394</v>
      </c>
      <c r="AJ14" s="16" t="s">
        <v>45971</v>
      </c>
      <c r="AK14" s="21">
        <f>D6L740C13</f>
        <v>4.2607345616192796E-2</v>
      </c>
      <c r="AL14" s="16" t="s">
        <v>45972</v>
      </c>
      <c r="AM14" s="21">
        <f>D8L807C17*D8L609C1</f>
        <v>4.3658749062846433E-2</v>
      </c>
      <c r="AN14" s="16" t="s">
        <v>45973</v>
      </c>
      <c r="AO14" s="21">
        <f>D6L740C16</f>
        <v>0.11077909860210114</v>
      </c>
      <c r="AP14" s="16" t="s">
        <v>45974</v>
      </c>
      <c r="AQ14" s="21">
        <f>D8L807C19*D8L609C1</f>
        <v>0.11351274756340059</v>
      </c>
      <c r="AR14" s="16" t="s">
        <v>45975</v>
      </c>
      <c r="AS14" s="21">
        <f>D6L740C21</f>
        <v>5.067019845446036</v>
      </c>
      <c r="AT14" s="16" t="s">
        <v>45976</v>
      </c>
      <c r="AU14" s="21">
        <f>D8L807C21*D8L609C1</f>
        <v>5.1920565510355914</v>
      </c>
      <c r="AV14" s="16" t="s">
        <v>45977</v>
      </c>
      <c r="AW14" s="21">
        <f>D6L740C24</f>
        <v>5.067019845446036</v>
      </c>
      <c r="AX14" s="16" t="s">
        <v>45978</v>
      </c>
      <c r="AY14" s="21">
        <f>D8L807C23*D8L609C1</f>
        <v>5.1920565510355914</v>
      </c>
      <c r="AZ14" s="16" t="s">
        <v>45979</v>
      </c>
      <c r="BA14" s="21">
        <f>D6L1807C8</f>
        <v>1.2023886378308586E-3</v>
      </c>
      <c r="BB14" s="16" t="s">
        <v>45980</v>
      </c>
      <c r="BC14" s="21">
        <f>D8L807C25*D8L608C1</f>
        <v>1.2496791421533638E-3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4.6836497608378311E-2</v>
      </c>
      <c r="F15" s="16" t="s">
        <v>45982</v>
      </c>
      <c r="G15" s="21">
        <f>D8L808C1*D8L607C1</f>
        <v>5.128548607911336E-2</v>
      </c>
      <c r="H15" s="16" t="s">
        <v>45983</v>
      </c>
      <c r="I15" s="21">
        <f>D6L828C16</f>
        <v>0.12177489378178377</v>
      </c>
      <c r="J15" s="16" t="s">
        <v>45984</v>
      </c>
      <c r="K15" s="21">
        <f>D8L808C3*D8L607C1</f>
        <v>0.13334226380569492</v>
      </c>
      <c r="L15" s="16" t="s">
        <v>45985</v>
      </c>
      <c r="M15" s="21">
        <f>D6L828C21</f>
        <v>5.0152222474800618</v>
      </c>
      <c r="N15" s="16" t="s">
        <v>45986</v>
      </c>
      <c r="O15" s="21">
        <f>D8L808C5*D8L607C1</f>
        <v>5.4916170911718183</v>
      </c>
      <c r="P15" s="16" t="s">
        <v>45987</v>
      </c>
      <c r="Q15" s="21">
        <f>D6L828C24</f>
        <v>5.0152222474800618</v>
      </c>
      <c r="R15" s="16" t="s">
        <v>45988</v>
      </c>
      <c r="S15" s="21">
        <f>D8L808C7*D8L607C1</f>
        <v>5.4916170911718183</v>
      </c>
      <c r="T15" s="16" t="s">
        <v>45989</v>
      </c>
      <c r="U15" s="21">
        <f>D6L837C13</f>
        <v>3.387790192130152E-3</v>
      </c>
      <c r="V15" s="16" t="s">
        <v>45990</v>
      </c>
      <c r="W15" s="21">
        <f>D8L808C9*D8L608C1</f>
        <v>3.5210335559511005E-3</v>
      </c>
      <c r="X15" s="16" t="s">
        <v>45991</v>
      </c>
      <c r="Y15" s="21">
        <f>D6L837C16</f>
        <v>8.8082544995383844E-3</v>
      </c>
      <c r="Z15" s="16" t="s">
        <v>45992</v>
      </c>
      <c r="AA15" s="21">
        <f>D8L808C11*D8L608C1</f>
        <v>9.1546872454728503E-3</v>
      </c>
      <c r="AB15" s="16" t="s">
        <v>45993</v>
      </c>
      <c r="AC15" s="21">
        <f>D6L837C21</f>
        <v>11.498421692458875</v>
      </c>
      <c r="AD15" s="16" t="s">
        <v>45994</v>
      </c>
      <c r="AE15" s="21">
        <f>D8L808C13*D8L608C1</f>
        <v>11.950659965210837</v>
      </c>
      <c r="AF15" s="16" t="s">
        <v>45995</v>
      </c>
      <c r="AG15" s="21">
        <f>D6L837C24</f>
        <v>11.498421692458875</v>
      </c>
      <c r="AH15" s="16" t="s">
        <v>45996</v>
      </c>
      <c r="AI15" s="21">
        <f>D8L808C15*D8L608C1</f>
        <v>11.950659965210837</v>
      </c>
      <c r="AJ15" s="16" t="s">
        <v>45997</v>
      </c>
      <c r="AK15" s="21">
        <f>D6L840C13</f>
        <v>1.5157327628533505E-2</v>
      </c>
      <c r="AL15" s="16" t="s">
        <v>45998</v>
      </c>
      <c r="AM15" s="21">
        <f>D8L808C17*D8L609C1</f>
        <v>1.5531358591510037E-2</v>
      </c>
      <c r="AN15" s="16" t="s">
        <v>45999</v>
      </c>
      <c r="AO15" s="21">
        <f>D6L840C16</f>
        <v>3.9409051834187109E-2</v>
      </c>
      <c r="AP15" s="16" t="s">
        <v>46000</v>
      </c>
      <c r="AQ15" s="21">
        <f>D8L808C19*D8L609C1</f>
        <v>4.0381532337926095E-2</v>
      </c>
      <c r="AR15" s="16" t="s">
        <v>46001</v>
      </c>
      <c r="AS15" s="21">
        <f>D6L840C21</f>
        <v>2.4378246308123419</v>
      </c>
      <c r="AT15" s="16" t="s">
        <v>46002</v>
      </c>
      <c r="AU15" s="21">
        <f>D8L808C21*D8L609C1</f>
        <v>2.4979817981294983</v>
      </c>
      <c r="AV15" s="16" t="s">
        <v>46003</v>
      </c>
      <c r="AW15" s="21">
        <f>D6L840C24</f>
        <v>2.4378246308123424</v>
      </c>
      <c r="AX15" s="16" t="s">
        <v>46004</v>
      </c>
      <c r="AY15" s="21">
        <f>D8L808C23*D8L609C1</f>
        <v>2.4979817981294987</v>
      </c>
      <c r="AZ15" s="16" t="s">
        <v>46005</v>
      </c>
      <c r="BA15" s="21">
        <f>D6L1808C8</f>
        <v>7.608339136403919E-4</v>
      </c>
      <c r="BB15" s="16" t="s">
        <v>46006</v>
      </c>
      <c r="BC15" s="21">
        <f>D8L808C25*D8L608C1</f>
        <v>7.9075786530599375E-4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5.2710860679608382E-2</v>
      </c>
      <c r="F16" s="16" t="s">
        <v>46008</v>
      </c>
      <c r="G16" s="21">
        <f>D8L809C1*D8L607C1</f>
        <v>5.7717853589431531E-2</v>
      </c>
      <c r="H16" s="16" t="s">
        <v>46009</v>
      </c>
      <c r="I16" s="21">
        <f>D6L928C16</f>
        <v>0.1370482377669815</v>
      </c>
      <c r="J16" s="16" t="s">
        <v>46010</v>
      </c>
      <c r="K16" s="21">
        <f>D8L809C3*D8L607C1</f>
        <v>0.15006641933252166</v>
      </c>
      <c r="L16" s="16" t="s">
        <v>46011</v>
      </c>
      <c r="M16" s="21">
        <f>D6L928C21</f>
        <v>6.4341647044461121</v>
      </c>
      <c r="N16" s="16" t="s">
        <v>46012</v>
      </c>
      <c r="O16" s="21">
        <f>D8L809C5*D8L607C1</f>
        <v>7.0453445759267348</v>
      </c>
      <c r="P16" s="16" t="s">
        <v>46013</v>
      </c>
      <c r="Q16" s="21">
        <f>D6L928C24</f>
        <v>6.434164704446113</v>
      </c>
      <c r="R16" s="16" t="s">
        <v>46014</v>
      </c>
      <c r="S16" s="21">
        <f>D8L809C7*D8L607C1</f>
        <v>7.0453445759267357</v>
      </c>
      <c r="T16" s="16" t="s">
        <v>46015</v>
      </c>
      <c r="U16" s="21">
        <f>D6L937C13</f>
        <v>-2.505477859528182E-2</v>
      </c>
      <c r="V16" s="16" t="s">
        <v>46016</v>
      </c>
      <c r="W16" s="21">
        <f>D8L809C9*D8L608C1</f>
        <v>-2.6040194689696261E-2</v>
      </c>
      <c r="X16" s="16" t="s">
        <v>46017</v>
      </c>
      <c r="Y16" s="21">
        <f>D6L937C16</f>
        <v>-6.5142424347732653E-2</v>
      </c>
      <c r="Z16" s="16" t="s">
        <v>46018</v>
      </c>
      <c r="AA16" s="21">
        <f>D8L809C11*D8L608C1</f>
        <v>-6.7704506193210195E-2</v>
      </c>
      <c r="AB16" s="16" t="s">
        <v>46019</v>
      </c>
      <c r="AC16" s="21">
        <f>D6L937C21</f>
        <v>-13.399479701731813</v>
      </c>
      <c r="AD16" s="16" t="s">
        <v>46020</v>
      </c>
      <c r="AE16" s="21">
        <f>D8L809C13*D8L608C1</f>
        <v>-13.926487470116271</v>
      </c>
      <c r="AF16" s="16" t="s">
        <v>46021</v>
      </c>
      <c r="AG16" s="21">
        <f>D6L937C24</f>
        <v>-13.399479701731813</v>
      </c>
      <c r="AH16" s="16" t="s">
        <v>46022</v>
      </c>
      <c r="AI16" s="21">
        <f>D8L809C15*D8L608C1</f>
        <v>-13.926487470116271</v>
      </c>
      <c r="AJ16" s="16" t="s">
        <v>46023</v>
      </c>
      <c r="AK16" s="21">
        <f>D6L940C13</f>
        <v>1.2476287006301934E-3</v>
      </c>
      <c r="AL16" s="16" t="s">
        <v>46024</v>
      </c>
      <c r="AM16" s="21">
        <f>D8L809C17*D8L609C1</f>
        <v>1.2784159063811203E-3</v>
      </c>
      <c r="AN16" s="16" t="s">
        <v>46025</v>
      </c>
      <c r="AO16" s="21">
        <f>D6L940C16</f>
        <v>3.2438346216385047E-3</v>
      </c>
      <c r="AP16" s="16" t="s">
        <v>46026</v>
      </c>
      <c r="AQ16" s="21">
        <f>D8L809C19*D8L609C1</f>
        <v>3.3238813565909147E-3</v>
      </c>
      <c r="AR16" s="16" t="s">
        <v>46027</v>
      </c>
      <c r="AS16" s="21">
        <f>D6L940C21</f>
        <v>0.15750766469801447</v>
      </c>
      <c r="AT16" s="16" t="s">
        <v>46028</v>
      </c>
      <c r="AU16" s="21">
        <f>D8L809C21*D8L609C1</f>
        <v>0.1613944147206425</v>
      </c>
      <c r="AV16" s="16" t="s">
        <v>46029</v>
      </c>
      <c r="AW16" s="21">
        <f>D6L940C24</f>
        <v>0.1575076646980145</v>
      </c>
      <c r="AX16" s="16" t="s">
        <v>46030</v>
      </c>
      <c r="AY16" s="21">
        <f>D8L809C23*D8L609C1</f>
        <v>0.16139441472064253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1.7156391341768641E-2</v>
      </c>
      <c r="F17" s="16" t="s">
        <v>46034</v>
      </c>
      <c r="G17" s="21">
        <f>D8L810C1*D8L607C1</f>
        <v>1.8786073132178463E-2</v>
      </c>
      <c r="H17" s="16" t="s">
        <v>46035</v>
      </c>
      <c r="I17" s="21">
        <f>D6L1028C16</f>
        <v>4.4606617488598489E-2</v>
      </c>
      <c r="J17" s="16" t="s">
        <v>46036</v>
      </c>
      <c r="K17" s="21">
        <f>D8L810C3*D8L607C1</f>
        <v>4.884379014366403E-2</v>
      </c>
      <c r="L17" s="16" t="s">
        <v>46037</v>
      </c>
      <c r="M17" s="21">
        <f>D6L1028C21</f>
        <v>2.1854389345618945</v>
      </c>
      <c r="N17" s="16" t="s">
        <v>46038</v>
      </c>
      <c r="O17" s="21">
        <f>D8L810C5*D8L607C1</f>
        <v>2.3930332919508652</v>
      </c>
      <c r="P17" s="16" t="s">
        <v>46039</v>
      </c>
      <c r="Q17" s="21">
        <f>D6L1028C24</f>
        <v>2.1854389345618945</v>
      </c>
      <c r="R17" s="16" t="s">
        <v>46040</v>
      </c>
      <c r="S17" s="21">
        <f>D8L810C7*D8L607C1</f>
        <v>2.3930332919508652</v>
      </c>
      <c r="T17" s="16" t="s">
        <v>46041</v>
      </c>
      <c r="U17" s="21">
        <f>D6L1037C13</f>
        <v>2.423671482497388E-2</v>
      </c>
      <c r="V17" s="16" t="s">
        <v>46042</v>
      </c>
      <c r="W17" s="21">
        <f>D8L810C9*D8L608C1</f>
        <v>2.5189956090844012E-2</v>
      </c>
      <c r="X17" s="16" t="s">
        <v>46043</v>
      </c>
      <c r="Y17" s="21">
        <f>D6L1037C16</f>
        <v>6.3015458544931957E-2</v>
      </c>
      <c r="Z17" s="16" t="s">
        <v>46044</v>
      </c>
      <c r="AA17" s="21">
        <f>D8L810C11*D8L608C1</f>
        <v>6.5493885836194296E-2</v>
      </c>
      <c r="AB17" s="16" t="s">
        <v>46045</v>
      </c>
      <c r="AC17" s="21">
        <f>D6L1037C21</f>
        <v>20.798388051285599</v>
      </c>
      <c r="AD17" s="16" t="s">
        <v>46046</v>
      </c>
      <c r="AE17" s="21">
        <f>D8L810C13*D8L608C1</f>
        <v>21.616398326078983</v>
      </c>
      <c r="AF17" s="16" t="s">
        <v>46047</v>
      </c>
      <c r="AG17" s="21">
        <f>D6L1037C24</f>
        <v>20.798388051285599</v>
      </c>
      <c r="AH17" s="16" t="s">
        <v>46048</v>
      </c>
      <c r="AI17" s="21">
        <f>D8L810C15*D8L608C1</f>
        <v>21.616398326078983</v>
      </c>
      <c r="AJ17" s="16" t="s">
        <v>46049</v>
      </c>
      <c r="AK17" s="21">
        <f>D6L1040C13</f>
        <v>3.1421968711588269E-2</v>
      </c>
      <c r="AL17" s="16" t="s">
        <v>46050</v>
      </c>
      <c r="AM17" s="21">
        <f>D8L810C17*D8L609C1</f>
        <v>3.2197355343311487E-2</v>
      </c>
      <c r="AN17" s="16" t="s">
        <v>46051</v>
      </c>
      <c r="AO17" s="21">
        <f>D6L1040C16</f>
        <v>8.1697118650129463E-2</v>
      </c>
      <c r="AP17" s="16" t="s">
        <v>46052</v>
      </c>
      <c r="AQ17" s="21">
        <f>D8L810C19*D8L609C1</f>
        <v>8.371312389260982E-2</v>
      </c>
      <c r="AR17" s="16" t="s">
        <v>46053</v>
      </c>
      <c r="AS17" s="21">
        <f>D6L1040C21</f>
        <v>6.1582898723972042</v>
      </c>
      <c r="AT17" s="16" t="s">
        <v>46054</v>
      </c>
      <c r="AU17" s="21">
        <f>D8L810C21*D8L609C1</f>
        <v>6.3102553868804589</v>
      </c>
      <c r="AV17" s="16" t="s">
        <v>46055</v>
      </c>
      <c r="AW17" s="21">
        <f>D6L1040C24</f>
        <v>6.1582898723972059</v>
      </c>
      <c r="AX17" s="16" t="s">
        <v>46056</v>
      </c>
      <c r="AY17" s="21">
        <f>D8L810C23*D8L609C1</f>
        <v>6.3102553868804607</v>
      </c>
      <c r="AZ17" s="16" t="s">
        <v>46057</v>
      </c>
      <c r="BA17" s="21">
        <f>D6L1810C8</f>
        <v>2.6702269692923898E-3</v>
      </c>
      <c r="BB17" s="16" t="s">
        <v>46058</v>
      </c>
      <c r="BC17" s="21">
        <f>D8L810C25*D8L608C1</f>
        <v>2.7752482378409662E-3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1.4442607868970465E-2</v>
      </c>
      <c r="F18" s="16" t="s">
        <v>46060</v>
      </c>
      <c r="G18" s="21">
        <f>D8L811C1*D8L607C1</f>
        <v>1.5814507972040995E-2</v>
      </c>
      <c r="H18" s="16" t="s">
        <v>46061</v>
      </c>
      <c r="I18" s="21">
        <f>D6L1128C16</f>
        <v>3.7550780459322919E-2</v>
      </c>
      <c r="J18" s="16" t="s">
        <v>46062</v>
      </c>
      <c r="K18" s="21">
        <f>D8L811C3*D8L607C1</f>
        <v>4.1117720727306274E-2</v>
      </c>
      <c r="L18" s="16" t="s">
        <v>46063</v>
      </c>
      <c r="M18" s="21">
        <f>D6L1128C21</f>
        <v>2.5146551568492468</v>
      </c>
      <c r="N18" s="16" t="s">
        <v>46064</v>
      </c>
      <c r="O18" s="21">
        <f>D8L811C5*D8L607C1</f>
        <v>2.7535216898304711</v>
      </c>
      <c r="P18" s="16" t="s">
        <v>46065</v>
      </c>
      <c r="Q18" s="21">
        <f>D6L1128C24</f>
        <v>2.5146551568492468</v>
      </c>
      <c r="R18" s="16" t="s">
        <v>46066</v>
      </c>
      <c r="S18" s="21">
        <f>D8L811C7*D8L607C1</f>
        <v>2.7535216898304711</v>
      </c>
      <c r="T18" s="16" t="s">
        <v>46067</v>
      </c>
      <c r="U18" s="21">
        <f>D6L1137C13</f>
        <v>3.4876924402452293E-3</v>
      </c>
      <c r="V18" s="16" t="s">
        <v>46068</v>
      </c>
      <c r="W18" s="21">
        <f>D8L811C9*D8L608C1</f>
        <v>3.6248650059462263E-3</v>
      </c>
      <c r="X18" s="16" t="s">
        <v>46069</v>
      </c>
      <c r="Y18" s="21">
        <f>D6L1137C16</f>
        <v>9.0680003446375959E-3</v>
      </c>
      <c r="Z18" s="16" t="s">
        <v>46070</v>
      </c>
      <c r="AA18" s="21">
        <f>D8L811C11*D8L608C1</f>
        <v>9.4246490154601872E-3</v>
      </c>
      <c r="AB18" s="16" t="s">
        <v>46071</v>
      </c>
      <c r="AC18" s="21">
        <f>D6L1137C21</f>
        <v>4.5039496095703866</v>
      </c>
      <c r="AD18" s="16" t="s">
        <v>46072</v>
      </c>
      <c r="AE18" s="21">
        <f>D8L811C13*D8L608C1</f>
        <v>4.6810920423731286</v>
      </c>
      <c r="AF18" s="16" t="s">
        <v>46073</v>
      </c>
      <c r="AG18" s="21">
        <f>D6L1137C24</f>
        <v>4.5039496095703875</v>
      </c>
      <c r="AH18" s="16" t="s">
        <v>46074</v>
      </c>
      <c r="AI18" s="21">
        <f>D8L811C15*D8L608C1</f>
        <v>4.6810920423731304</v>
      </c>
      <c r="AJ18" s="16" t="s">
        <v>46075</v>
      </c>
      <c r="AK18" s="21">
        <f>D6L1140C13</f>
        <v>1.3553556506127905E-2</v>
      </c>
      <c r="AL18" s="16" t="s">
        <v>46076</v>
      </c>
      <c r="AM18" s="21">
        <f>D8L811C17*D8L609C1</f>
        <v>1.3888011887444641E-2</v>
      </c>
      <c r="AN18" s="16" t="s">
        <v>46077</v>
      </c>
      <c r="AO18" s="21">
        <f>D6L1140C16</f>
        <v>3.5239246915932554E-2</v>
      </c>
      <c r="AP18" s="16" t="s">
        <v>46078</v>
      </c>
      <c r="AQ18" s="21">
        <f>D8L811C19*D8L609C1</f>
        <v>3.6108830907356067E-2</v>
      </c>
      <c r="AR18" s="16" t="s">
        <v>46079</v>
      </c>
      <c r="AS18" s="21">
        <f>D6L1140C21</f>
        <v>3.5909318084854696</v>
      </c>
      <c r="AT18" s="16" t="s">
        <v>46080</v>
      </c>
      <c r="AU18" s="21">
        <f>D8L811C21*D8L609C1</f>
        <v>3.6795437139101748</v>
      </c>
      <c r="AV18" s="16" t="s">
        <v>46081</v>
      </c>
      <c r="AW18" s="21">
        <f>D6L1140C24</f>
        <v>3.59093180848547</v>
      </c>
      <c r="AX18" s="16" t="s">
        <v>46082</v>
      </c>
      <c r="AY18" s="21">
        <f>D8L811C23*D8L609C1</f>
        <v>3.6795437139101752</v>
      </c>
      <c r="AZ18" s="16" t="s">
        <v>46083</v>
      </c>
      <c r="BA18" s="21">
        <f>D6L1811C8</f>
        <v>0.14315883063451312</v>
      </c>
      <c r="BB18" s="16" t="s">
        <v>46084</v>
      </c>
      <c r="BC18" s="21">
        <f>D8L811C25*D8L608C1</f>
        <v>0.14878933402245231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6.0094046087330696E-2</v>
      </c>
      <c r="F19" s="16" t="s">
        <v>46086</v>
      </c>
      <c r="G19" s="21">
        <f>D8L812C1*D8L607C1</f>
        <v>6.5802366133758103E-2</v>
      </c>
      <c r="H19" s="16" t="s">
        <v>46087</v>
      </c>
      <c r="I19" s="21">
        <f>D6L1228C16</f>
        <v>0.15624451982705995</v>
      </c>
      <c r="J19" s="16" t="s">
        <v>46088</v>
      </c>
      <c r="K19" s="21">
        <f>D8L812C3*D8L607C1</f>
        <v>0.17108615194777121</v>
      </c>
      <c r="L19" s="16" t="s">
        <v>46089</v>
      </c>
      <c r="M19" s="21">
        <f>D6L1228C21</f>
        <v>8.1616423317250533</v>
      </c>
      <c r="N19" s="16" t="s">
        <v>46090</v>
      </c>
      <c r="O19" s="21">
        <f>D8L812C5*D8L607C1</f>
        <v>8.9369149180683252</v>
      </c>
      <c r="P19" s="16" t="s">
        <v>46091</v>
      </c>
      <c r="Q19" s="21">
        <f>D6L1228C24</f>
        <v>8.161642331725055</v>
      </c>
      <c r="R19" s="16" t="s">
        <v>46092</v>
      </c>
      <c r="S19" s="21">
        <f>D8L812C7*D8L607C1</f>
        <v>8.9369149180683269</v>
      </c>
      <c r="T19" s="16" t="s">
        <v>46093</v>
      </c>
      <c r="U19" s="21">
        <f>D6L1237C13</f>
        <v>4.154176378673971E-2</v>
      </c>
      <c r="V19" s="16" t="s">
        <v>46094</v>
      </c>
      <c r="W19" s="21">
        <f>D8L812C9*D8L608C1</f>
        <v>4.3175620676360167E-2</v>
      </c>
      <c r="X19" s="16" t="s">
        <v>46095</v>
      </c>
      <c r="Y19" s="21">
        <f>D6L1237C16</f>
        <v>0.10800858584552331</v>
      </c>
      <c r="Z19" s="16" t="s">
        <v>46096</v>
      </c>
      <c r="AA19" s="21">
        <f>D8L812C11*D8L608C1</f>
        <v>0.11225661375853649</v>
      </c>
      <c r="AB19" s="16" t="s">
        <v>46097</v>
      </c>
      <c r="AC19" s="21">
        <f>D6L1237C21</f>
        <v>-23.636977885713069</v>
      </c>
      <c r="AD19" s="16" t="s">
        <v>46098</v>
      </c>
      <c r="AE19" s="21">
        <f>D8L812C13*D8L608C1</f>
        <v>-24.56663121884155</v>
      </c>
      <c r="AF19" s="16" t="s">
        <v>46099</v>
      </c>
      <c r="AG19" s="21">
        <f>D6L1237C24</f>
        <v>-23.636977885713062</v>
      </c>
      <c r="AH19" s="16" t="s">
        <v>46100</v>
      </c>
      <c r="AI19" s="21">
        <f>D8L812C15*D8L608C1</f>
        <v>-24.566631218841543</v>
      </c>
      <c r="AJ19" s="16" t="s">
        <v>46101</v>
      </c>
      <c r="AK19" s="21">
        <f>D6L1240C13</f>
        <v>5.2431496821629835E-2</v>
      </c>
      <c r="AL19" s="16" t="s">
        <v>46102</v>
      </c>
      <c r="AM19" s="21">
        <f>D8L812C17*D8L609C1</f>
        <v>5.3725326692376819E-2</v>
      </c>
      <c r="AN19" s="16" t="s">
        <v>46103</v>
      </c>
      <c r="AO19" s="21">
        <f>D6L1240C16</f>
        <v>0.1363218917362379</v>
      </c>
      <c r="AP19" s="16" t="s">
        <v>46104</v>
      </c>
      <c r="AQ19" s="21">
        <f>D8L812C19*D8L609C1</f>
        <v>0.13968584940018008</v>
      </c>
      <c r="AR19" s="16" t="s">
        <v>46105</v>
      </c>
      <c r="AS19" s="21">
        <f>D6L1240C21</f>
        <v>11.000655131148472</v>
      </c>
      <c r="AT19" s="16" t="s">
        <v>46106</v>
      </c>
      <c r="AU19" s="21">
        <f>D8L812C21*D8L609C1</f>
        <v>11.272113645004868</v>
      </c>
      <c r="AV19" s="16" t="s">
        <v>46107</v>
      </c>
      <c r="AW19" s="21">
        <f>D6L1240C24</f>
        <v>11.00065513114847</v>
      </c>
      <c r="AX19" s="16" t="s">
        <v>46108</v>
      </c>
      <c r="AY19" s="21">
        <f>D8L812C23*D8L609C1</f>
        <v>11.272113645004866</v>
      </c>
      <c r="AZ19" s="16" t="s">
        <v>46109</v>
      </c>
      <c r="BA19" s="21">
        <f>D6L1812C8</f>
        <v>0.10647890901585991</v>
      </c>
      <c r="BB19" s="16" t="s">
        <v>46110</v>
      </c>
      <c r="BC19" s="21">
        <f>D8L812C25*D8L608C1</f>
        <v>0.11066677402775342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5.0989215000845745E-2</v>
      </c>
      <c r="F20" s="16" t="s">
        <v>46112</v>
      </c>
      <c r="G20" s="21">
        <f>D8L813C1*D8L607C1</f>
        <v>5.5832669171296215E-2</v>
      </c>
      <c r="H20" s="16" t="s">
        <v>46113</v>
      </c>
      <c r="I20" s="21">
        <f>D6L1328C16</f>
        <v>0.13257195900219867</v>
      </c>
      <c r="J20" s="16" t="s">
        <v>46114</v>
      </c>
      <c r="K20" s="21">
        <f>D8L813C3*D8L607C1</f>
        <v>0.14516493984536988</v>
      </c>
      <c r="L20" s="16" t="s">
        <v>46115</v>
      </c>
      <c r="M20" s="21">
        <f>D6L1328C21</f>
        <v>5.1949021159171087</v>
      </c>
      <c r="N20" s="16" t="s">
        <v>46116</v>
      </c>
      <c r="O20" s="21">
        <f>D8L813C5*D8L607C1</f>
        <v>5.6883647102716859</v>
      </c>
      <c r="P20" s="16" t="s">
        <v>46117</v>
      </c>
      <c r="Q20" s="21">
        <f>D6L1328C24</f>
        <v>5.1949021159171096</v>
      </c>
      <c r="R20" s="16" t="s">
        <v>46118</v>
      </c>
      <c r="S20" s="21">
        <f>D8L813C7*D8L607C1</f>
        <v>5.6883647102716868</v>
      </c>
      <c r="T20" s="16" t="s">
        <v>46119</v>
      </c>
      <c r="U20" s="21">
        <f>D6L1337C13</f>
        <v>6.4810211200836861E-3</v>
      </c>
      <c r="V20" s="16" t="s">
        <v>46120</v>
      </c>
      <c r="W20" s="21">
        <f>D8L813C9*D8L608C1</f>
        <v>6.735922694874415E-3</v>
      </c>
      <c r="X20" s="16" t="s">
        <v>46121</v>
      </c>
      <c r="Y20" s="21">
        <f>D6L1337C16</f>
        <v>1.6850654912217655E-2</v>
      </c>
      <c r="Z20" s="16" t="s">
        <v>46122</v>
      </c>
      <c r="AA20" s="21">
        <f>D8L813C11*D8L608C1</f>
        <v>1.7513399006673553E-2</v>
      </c>
      <c r="AB20" s="16" t="s">
        <v>46123</v>
      </c>
      <c r="AC20" s="21">
        <f>D6L1337C21</f>
        <v>2.9200785263947546</v>
      </c>
      <c r="AD20" s="16" t="s">
        <v>46124</v>
      </c>
      <c r="AE20" s="21">
        <f>D8L813C13*D8L608C1</f>
        <v>3.0349265728829908</v>
      </c>
      <c r="AF20" s="16" t="s">
        <v>46125</v>
      </c>
      <c r="AG20" s="21">
        <f>D6L1337C24</f>
        <v>2.920078526394756</v>
      </c>
      <c r="AH20" s="16" t="s">
        <v>46126</v>
      </c>
      <c r="AI20" s="21">
        <f>D8L813C15*D8L608C1</f>
        <v>3.0349265728829926</v>
      </c>
      <c r="AJ20" s="16" t="s">
        <v>46127</v>
      </c>
      <c r="AK20" s="21">
        <f>D6L1340C13</f>
        <v>5.2835116846471589E-2</v>
      </c>
      <c r="AL20" s="16" t="s">
        <v>46128</v>
      </c>
      <c r="AM20" s="21">
        <f>D8L813C17*D8L609C1</f>
        <v>5.4138906677857278E-2</v>
      </c>
      <c r="AN20" s="16" t="s">
        <v>46129</v>
      </c>
      <c r="AO20" s="21">
        <f>D6L1340C16</f>
        <v>0.13737130380082671</v>
      </c>
      <c r="AP20" s="16" t="s">
        <v>46130</v>
      </c>
      <c r="AQ20" s="21">
        <f>D8L813C19*D8L609C1</f>
        <v>0.14076115736242953</v>
      </c>
      <c r="AR20" s="16" t="s">
        <v>46131</v>
      </c>
      <c r="AS20" s="21">
        <f>D6L1340C21</f>
        <v>10.321907809223648</v>
      </c>
      <c r="AT20" s="16" t="s">
        <v>46132</v>
      </c>
      <c r="AU20" s="21">
        <f>D8L813C21*D8L609C1</f>
        <v>10.576617162498506</v>
      </c>
      <c r="AV20" s="16" t="s">
        <v>46133</v>
      </c>
      <c r="AW20" s="21">
        <f>D6L1340C24</f>
        <v>10.321907809223648</v>
      </c>
      <c r="AX20" s="16" t="s">
        <v>46134</v>
      </c>
      <c r="AY20" s="21">
        <f>D8L813C23*D8L609C1</f>
        <v>10.576617162498506</v>
      </c>
      <c r="AZ20" s="16" t="s">
        <v>46135</v>
      </c>
      <c r="BA20" s="21">
        <f>D6L1813C8</f>
        <v>0.2088998763906057</v>
      </c>
      <c r="BB20" s="16" t="s">
        <v>46136</v>
      </c>
      <c r="BC20" s="21">
        <f>D8L813C25*D8L608C1</f>
        <v>0.21711600568241493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5.6756396050210128E-2</v>
      </c>
      <c r="F21" s="16" t="s">
        <v>46138</v>
      </c>
      <c r="G21" s="21">
        <f>D8L814C1*D8L607C1</f>
        <v>6.2147673463376206E-2</v>
      </c>
      <c r="H21" s="16" t="s">
        <v>46139</v>
      </c>
      <c r="I21" s="21">
        <f>D6L1428C16</f>
        <v>0.14756662973054654</v>
      </c>
      <c r="J21" s="16" t="s">
        <v>46140</v>
      </c>
      <c r="K21" s="21">
        <f>D8L814C3*D8L607C1</f>
        <v>0.16158395100477838</v>
      </c>
      <c r="L21" s="16" t="s">
        <v>46141</v>
      </c>
      <c r="M21" s="21">
        <f>D6L1428C21</f>
        <v>6.3893915045470466</v>
      </c>
      <c r="N21" s="16" t="s">
        <v>46142</v>
      </c>
      <c r="O21" s="21">
        <f>D8L814C5*D8L607C1</f>
        <v>6.9963183797465547</v>
      </c>
      <c r="P21" s="16" t="s">
        <v>46143</v>
      </c>
      <c r="Q21" s="21">
        <f>D6L1428C24</f>
        <v>6.3893915045470457</v>
      </c>
      <c r="R21" s="16" t="s">
        <v>46144</v>
      </c>
      <c r="S21" s="21">
        <f>D8L814C7*D8L607C1</f>
        <v>6.9963183797465538</v>
      </c>
      <c r="T21" s="16" t="s">
        <v>46145</v>
      </c>
      <c r="U21" s="21">
        <f>D6L1437C13</f>
        <v>3.4826088534546565E-2</v>
      </c>
      <c r="V21" s="16" t="s">
        <v>46146</v>
      </c>
      <c r="W21" s="21">
        <f>D8L814C9*D8L608C1</f>
        <v>3.6195814793229489E-2</v>
      </c>
      <c r="X21" s="16" t="s">
        <v>46147</v>
      </c>
      <c r="Y21" s="21">
        <f>D6L1437C16</f>
        <v>9.0547830189820974E-2</v>
      </c>
      <c r="Z21" s="16" t="s">
        <v>46148</v>
      </c>
      <c r="AA21" s="21">
        <f>D8L814C11*D8L608C1</f>
        <v>9.4109118462396585E-2</v>
      </c>
      <c r="AB21" s="16" t="s">
        <v>46149</v>
      </c>
      <c r="AC21" s="21">
        <f>D6L1437C21</f>
        <v>16.351729196117667</v>
      </c>
      <c r="AD21" s="16" t="s">
        <v>46150</v>
      </c>
      <c r="AE21" s="21">
        <f>D8L814C13*D8L608C1</f>
        <v>16.994850310123248</v>
      </c>
      <c r="AF21" s="16" t="s">
        <v>46151</v>
      </c>
      <c r="AG21" s="21">
        <f>D6L1437C24</f>
        <v>16.35172919611766</v>
      </c>
      <c r="AH21" s="16" t="s">
        <v>46152</v>
      </c>
      <c r="AI21" s="21">
        <f>D8L814C15*D8L608C1</f>
        <v>16.99485031012324</v>
      </c>
      <c r="AJ21" s="16" t="s">
        <v>46153</v>
      </c>
      <c r="AK21" s="21">
        <f>D6L1440C13</f>
        <v>5.5188370578626491E-3</v>
      </c>
      <c r="AL21" s="16" t="s">
        <v>46154</v>
      </c>
      <c r="AM21" s="21">
        <f>D8L814C17*D8L609C1</f>
        <v>5.6550230657033103E-3</v>
      </c>
      <c r="AN21" s="16" t="s">
        <v>46155</v>
      </c>
      <c r="AO21" s="21">
        <f>D6L1440C16</f>
        <v>1.4348976350442917E-2</v>
      </c>
      <c r="AP21" s="16" t="s">
        <v>46156</v>
      </c>
      <c r="AQ21" s="21">
        <f>D8L814C19*D8L609C1</f>
        <v>1.4703059970828637E-2</v>
      </c>
      <c r="AR21" s="16" t="s">
        <v>46157</v>
      </c>
      <c r="AS21" s="21">
        <f>D6L1440C21</f>
        <v>0.87929692633190815</v>
      </c>
      <c r="AT21" s="16" t="s">
        <v>46158</v>
      </c>
      <c r="AU21" s="21">
        <f>D8L814C21*D8L609C1</f>
        <v>0.9009949646773423</v>
      </c>
      <c r="AV21" s="16" t="s">
        <v>46159</v>
      </c>
      <c r="AW21" s="21">
        <f>D6L1440C24</f>
        <v>0.87929692633190804</v>
      </c>
      <c r="AX21" s="16" t="s">
        <v>46160</v>
      </c>
      <c r="AY21" s="21">
        <f>D8L814C23*D8L609C1</f>
        <v>0.90099496467734219</v>
      </c>
      <c r="AZ21" s="16" t="s">
        <v>46161</v>
      </c>
      <c r="BA21" s="21">
        <f>D6L1814C8</f>
        <v>0.24736257634647418</v>
      </c>
      <c r="BB21" s="16" t="s">
        <v>46162</v>
      </c>
      <c r="BC21" s="21">
        <f>D8L814C25*D8L608C1</f>
        <v>0.25709146151545104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7.4213557820115199E-3</v>
      </c>
      <c r="BB22" s="16" t="s">
        <v>46164</v>
      </c>
      <c r="BC22" s="21">
        <f>D8L815C25*D8L608C1</f>
        <v>7.713241156378667E-3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0.50630258907060222</v>
      </c>
      <c r="F24" s="16" t="s">
        <v>46168</v>
      </c>
      <c r="G24" s="21">
        <f>D8L817C1*D8L607C1</f>
        <v>0.55439615918152085</v>
      </c>
      <c r="H24" s="16" t="s">
        <v>46169</v>
      </c>
      <c r="I24" s="21">
        <f>D6L1528C16</f>
        <v>1.3163867315835656</v>
      </c>
      <c r="J24" s="16" t="s">
        <v>46170</v>
      </c>
      <c r="K24" s="21">
        <f>D8L817C3*D8L607C1</f>
        <v>1.441430013871954</v>
      </c>
      <c r="L24" s="16" t="s">
        <v>46171</v>
      </c>
      <c r="M24" s="21">
        <f>D6L1528C21</f>
        <v>8.0955430736902088</v>
      </c>
      <c r="N24" s="16" t="s">
        <v>46172</v>
      </c>
      <c r="O24" s="21">
        <f>D8L817C5*D8L607C1</f>
        <v>8.864536906242364</v>
      </c>
      <c r="P24" s="16" t="s">
        <v>46173</v>
      </c>
      <c r="Q24" s="21">
        <f>D6L1528C24</f>
        <v>8.0955430736902088</v>
      </c>
      <c r="R24" s="16" t="s">
        <v>46174</v>
      </c>
      <c r="S24" s="21">
        <f>D8L817C7*D8L607C1</f>
        <v>8.864536906242364</v>
      </c>
      <c r="T24" s="16" t="s">
        <v>46175</v>
      </c>
      <c r="U24" s="21">
        <f>D6L1537C13</f>
        <v>3.6237565381804816E-2</v>
      </c>
      <c r="V24" s="16" t="s">
        <v>46176</v>
      </c>
      <c r="W24" s="21">
        <f>D8L817C9*D8L608C1</f>
        <v>3.7662805681327981E-2</v>
      </c>
      <c r="X24" s="16" t="s">
        <v>46177</v>
      </c>
      <c r="Y24" s="21">
        <f>D6L1537C16</f>
        <v>9.4217669992692502E-2</v>
      </c>
      <c r="Z24" s="16" t="s">
        <v>46178</v>
      </c>
      <c r="AA24" s="21">
        <f>D8L817C11*D8L608C1</f>
        <v>9.7923294771452729E-2</v>
      </c>
      <c r="AB24" s="16" t="s">
        <v>46179</v>
      </c>
      <c r="AC24" s="21">
        <f>D6L1537C21</f>
        <v>2.4270627318399507</v>
      </c>
      <c r="AD24" s="16" t="s">
        <v>46180</v>
      </c>
      <c r="AE24" s="21">
        <f>D8L817C13*D8L608C1</f>
        <v>2.5225202378407801</v>
      </c>
      <c r="AF24" s="16" t="s">
        <v>46181</v>
      </c>
      <c r="AG24" s="21">
        <f>D6L1537C24</f>
        <v>2.4270627318399507</v>
      </c>
      <c r="AH24" s="16" t="s">
        <v>46182</v>
      </c>
      <c r="AI24" s="21">
        <f>D8L817C15*D8L608C1</f>
        <v>2.5225202378407801</v>
      </c>
      <c r="AJ24" s="16" t="s">
        <v>46183</v>
      </c>
      <c r="AK24" s="21">
        <f>D6L1540C13</f>
        <v>5.1018179240014117E-2</v>
      </c>
      <c r="AL24" s="16" t="s">
        <v>46184</v>
      </c>
      <c r="AM24" s="21">
        <f>D8L817C17*D8L609C1</f>
        <v>5.2277133270573532E-2</v>
      </c>
      <c r="AN24" s="16" t="s">
        <v>46185</v>
      </c>
      <c r="AO24" s="21">
        <f>D6L1540C16</f>
        <v>0.1326472660240367</v>
      </c>
      <c r="AP24" s="16" t="s">
        <v>46186</v>
      </c>
      <c r="AQ24" s="21">
        <f>D8L817C19*D8L609C1</f>
        <v>0.13592054650349117</v>
      </c>
      <c r="AR24" s="16" t="s">
        <v>46187</v>
      </c>
      <c r="AS24" s="21">
        <f>D6L1540C21</f>
        <v>0.37924786171314911</v>
      </c>
      <c r="AT24" s="16" t="s">
        <v>46188</v>
      </c>
      <c r="AU24" s="21">
        <f>D8L817C21*D8L609C1</f>
        <v>0.38860640079073216</v>
      </c>
      <c r="AV24" s="16" t="s">
        <v>46189</v>
      </c>
      <c r="AW24" s="21">
        <f>D6L1540C24</f>
        <v>0.37924786171314911</v>
      </c>
      <c r="AX24" s="16" t="s">
        <v>46190</v>
      </c>
      <c r="AY24" s="21">
        <f>D8L817C23*D8L609C1</f>
        <v>0.38860640079073216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4.7710389753674337E-2</v>
      </c>
      <c r="V25" s="16" t="s">
        <v>46202</v>
      </c>
      <c r="W25" s="21">
        <f>D8L818C9*D8L608C1</f>
        <v>4.9586861571426104E-2</v>
      </c>
      <c r="X25" s="16" t="s">
        <v>46203</v>
      </c>
      <c r="Y25" s="21">
        <f>D6L1637C16</f>
        <v>0.12404701335955373</v>
      </c>
      <c r="Z25" s="16" t="s">
        <v>46204</v>
      </c>
      <c r="AA25" s="21">
        <f>D8L818C11*D8L608C1</f>
        <v>0.12892584008570834</v>
      </c>
      <c r="AB25" s="16" t="s">
        <v>46205</v>
      </c>
      <c r="AC25" s="21">
        <f>D6L1637C21</f>
        <v>36.540949371884416</v>
      </c>
      <c r="AD25" s="16" t="s">
        <v>46206</v>
      </c>
      <c r="AE25" s="21">
        <f>D8L818C13*D8L608C1</f>
        <v>37.978121904832641</v>
      </c>
      <c r="AF25" s="16" t="s">
        <v>46207</v>
      </c>
      <c r="AG25" s="21">
        <f>D6L1637C24</f>
        <v>36.540949371884409</v>
      </c>
      <c r="AH25" s="16" t="s">
        <v>46208</v>
      </c>
      <c r="AI25" s="21">
        <f>D8L818C15*D8L608C1</f>
        <v>37.978121904832634</v>
      </c>
      <c r="AJ25" s="16" t="s">
        <v>46209</v>
      </c>
      <c r="AK25" s="21">
        <f>D6L1640C13</f>
        <v>7.6326926792306626E-2</v>
      </c>
      <c r="AL25" s="16" t="s">
        <v>46210</v>
      </c>
      <c r="AM25" s="21">
        <f>D8L818C17*D8L609C1</f>
        <v>7.8210414081677032E-2</v>
      </c>
      <c r="AN25" s="16" t="s">
        <v>46211</v>
      </c>
      <c r="AO25" s="21">
        <f>D6L1640C16</f>
        <v>0.19845000965999748</v>
      </c>
      <c r="AP25" s="16" t="s">
        <v>46212</v>
      </c>
      <c r="AQ25" s="21">
        <f>D8L818C19*D8L609C1</f>
        <v>0.20334707661236054</v>
      </c>
      <c r="AR25" s="16" t="s">
        <v>46213</v>
      </c>
      <c r="AS25" s="21">
        <f>D6L1640C21</f>
        <v>16.071449116290818</v>
      </c>
      <c r="AT25" s="16" t="s">
        <v>46214</v>
      </c>
      <c r="AU25" s="21">
        <f>D8L818C21*D8L609C1</f>
        <v>16.468037468585752</v>
      </c>
      <c r="AV25" s="16" t="s">
        <v>46215</v>
      </c>
      <c r="AW25" s="21">
        <f>D6L1640C24</f>
        <v>16.071449116290818</v>
      </c>
      <c r="AX25" s="16" t="s">
        <v>46216</v>
      </c>
      <c r="AY25" s="21">
        <f>D8L818C23*D8L609C1</f>
        <v>16.468037468585752</v>
      </c>
      <c r="AZ25" s="16" t="s">
        <v>46217</v>
      </c>
      <c r="BA25" s="21">
        <f>D6L1818C8</f>
        <v>8.302507845285155E-2</v>
      </c>
      <c r="BB25" s="16" t="s">
        <v>46218</v>
      </c>
      <c r="BC25" s="21">
        <f>D8L818C25*D8L608C1</f>
        <v>8.629049340099515E-2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1.8587006649459204E-4</v>
      </c>
      <c r="F26" s="16" t="s">
        <v>46220</v>
      </c>
      <c r="G26" s="21">
        <f>D8L819C1*D8L607C1</f>
        <v>2.0352582269147026E-4</v>
      </c>
      <c r="H26" s="16" t="s">
        <v>46221</v>
      </c>
      <c r="I26" s="21">
        <f>D6L1728C16</f>
        <v>4.8326217288594057E-4</v>
      </c>
      <c r="J26" s="16" t="s">
        <v>46222</v>
      </c>
      <c r="K26" s="21">
        <f>D8L819C3*D8L607C1</f>
        <v>5.2916713899782409E-4</v>
      </c>
      <c r="L26" s="16" t="s">
        <v>46223</v>
      </c>
      <c r="M26" s="21">
        <f>D6L1728C21</f>
        <v>2.0920015691506692E-2</v>
      </c>
      <c r="N26" s="16" t="s">
        <v>46224</v>
      </c>
      <c r="O26" s="21">
        <f>D8L819C5*D8L607C1</f>
        <v>2.2907203320208892E-2</v>
      </c>
      <c r="P26" s="16" t="s">
        <v>46225</v>
      </c>
      <c r="Q26" s="21">
        <f>D6L1728C24</f>
        <v>2.0920015691506692E-2</v>
      </c>
      <c r="R26" s="16" t="s">
        <v>46226</v>
      </c>
      <c r="S26" s="21">
        <f>D8L819C7*D8L607C1</f>
        <v>2.2907203320208892E-2</v>
      </c>
      <c r="T26" s="16" t="s">
        <v>46227</v>
      </c>
      <c r="U26" s="21">
        <f>D6L1737C13</f>
        <v>1.6710901808814564E-3</v>
      </c>
      <c r="V26" s="16" t="s">
        <v>46228</v>
      </c>
      <c r="W26" s="21">
        <f>D8L819C9*D8L608C1</f>
        <v>1.7368149348718439E-3</v>
      </c>
      <c r="X26" s="16" t="s">
        <v>46229</v>
      </c>
      <c r="Y26" s="21">
        <f>D6L1737C16</f>
        <v>4.3448344702917783E-3</v>
      </c>
      <c r="Z26" s="16" t="s">
        <v>46230</v>
      </c>
      <c r="AA26" s="21">
        <f>D8L819C11*D8L608C1</f>
        <v>4.5157188306667855E-3</v>
      </c>
      <c r="AB26" s="16" t="s">
        <v>46231</v>
      </c>
      <c r="AC26" s="21">
        <f>D6L1737C21</f>
        <v>0.28888161834664405</v>
      </c>
      <c r="AD26" s="16" t="s">
        <v>46232</v>
      </c>
      <c r="AE26" s="21">
        <f>D8L819C13*D8L608C1</f>
        <v>0.30024346674680835</v>
      </c>
      <c r="AF26" s="16" t="s">
        <v>46233</v>
      </c>
      <c r="AG26" s="21">
        <f>D6L1737C24</f>
        <v>0.28888161834664405</v>
      </c>
      <c r="AH26" s="16" t="s">
        <v>46234</v>
      </c>
      <c r="AI26" s="21">
        <f>D8L819C15*D8L608C1</f>
        <v>0.30024346674680835</v>
      </c>
      <c r="AJ26" s="16" t="s">
        <v>46235</v>
      </c>
      <c r="AK26" s="21">
        <f>D6L1740C13</f>
        <v>1.5883868343360853E-3</v>
      </c>
      <c r="AL26" s="16" t="s">
        <v>46236</v>
      </c>
      <c r="AM26" s="21">
        <f>D8L819C17*D8L609C1</f>
        <v>1.6275827844260981E-3</v>
      </c>
      <c r="AN26" s="16" t="s">
        <v>46237</v>
      </c>
      <c r="AO26" s="21">
        <f>D6L1740C16</f>
        <v>4.1298057692738315E-3</v>
      </c>
      <c r="AP26" s="16" t="s">
        <v>46238</v>
      </c>
      <c r="AQ26" s="21">
        <f>D8L819C19*D8L609C1</f>
        <v>4.2317152395078654E-3</v>
      </c>
      <c r="AR26" s="16" t="s">
        <v>46239</v>
      </c>
      <c r="AS26" s="21">
        <f>D6L1740C21</f>
        <v>0.2720443617494202</v>
      </c>
      <c r="AT26" s="16" t="s">
        <v>46240</v>
      </c>
      <c r="AU26" s="21">
        <f>D8L819C21*D8L609C1</f>
        <v>0.27875748540097489</v>
      </c>
      <c r="AV26" s="16" t="s">
        <v>46241</v>
      </c>
      <c r="AW26" s="21">
        <f>D6L1740C24</f>
        <v>0.27204436174942026</v>
      </c>
      <c r="AX26" s="16" t="s">
        <v>46242</v>
      </c>
      <c r="AY26" s="21">
        <f>D8L819C23*D8L609C1</f>
        <v>0.27875748540097495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4.0364356544609736E-2</v>
      </c>
      <c r="F27" s="16" t="s">
        <v>46244</v>
      </c>
      <c r="G27" s="21">
        <f>D8L820C1*D8L607C1</f>
        <v>4.4198557777954804E-2</v>
      </c>
      <c r="H27" s="16" t="s">
        <v>46245</v>
      </c>
      <c r="I27" s="21">
        <f>D6L1924C4</f>
        <v>0.26006682869443248</v>
      </c>
      <c r="J27" s="16" t="s">
        <v>46246</v>
      </c>
      <c r="K27" s="21">
        <f>D8L820C3*D8L607C1</f>
        <v>0.28477051879860421</v>
      </c>
      <c r="L27" s="16" t="s">
        <v>46247</v>
      </c>
      <c r="M27" s="21">
        <f>D6L1924C7</f>
        <v>4.5927164773073965</v>
      </c>
      <c r="N27" s="16" t="s">
        <v>46248</v>
      </c>
      <c r="O27" s="21">
        <f>D8L820C5*D8L607C1</f>
        <v>5.0289775920419952</v>
      </c>
      <c r="P27" s="16" t="s">
        <v>46249</v>
      </c>
      <c r="Q27" s="21">
        <f>D6L1924C10</f>
        <v>5.0497449702483106</v>
      </c>
      <c r="R27" s="16" t="s">
        <v>46250</v>
      </c>
      <c r="S27" s="21">
        <f>D8L820C7*D8L607C1</f>
        <v>5.5294191196827507</v>
      </c>
      <c r="T27" s="16" t="s">
        <v>46251</v>
      </c>
      <c r="U27" s="21">
        <f>D6L1924C2</f>
        <v>1.0298674418859458E-2</v>
      </c>
      <c r="V27" s="16" t="s">
        <v>46252</v>
      </c>
      <c r="W27" s="21">
        <f>D8L820C9*D8L608C1</f>
        <v>1.0703726073372562E-2</v>
      </c>
      <c r="X27" s="16" t="s">
        <v>46253</v>
      </c>
      <c r="Y27" s="21">
        <f>D6L1924C5</f>
        <v>3.6700942921411912E-2</v>
      </c>
      <c r="Z27" s="16" t="s">
        <v>46254</v>
      </c>
      <c r="AA27" s="21">
        <f>D8L820C11*D8L608C1</f>
        <v>3.8144408075071488E-2</v>
      </c>
      <c r="AB27" s="16" t="s">
        <v>46255</v>
      </c>
      <c r="AC27" s="21">
        <f>D6L1924C8</f>
        <v>7.3005662899751478</v>
      </c>
      <c r="AD27" s="16" t="s">
        <v>46256</v>
      </c>
      <c r="AE27" s="21">
        <f>D8L820C13*D8L608C1</f>
        <v>7.5877009574447616</v>
      </c>
      <c r="AF27" s="16" t="s">
        <v>46257</v>
      </c>
      <c r="AG27" s="21">
        <f>D6L1924C11</f>
        <v>7.4001912492239592</v>
      </c>
      <c r="AH27" s="16" t="s">
        <v>46258</v>
      </c>
      <c r="AI27" s="21">
        <f>D8L820C15*D8L608C1</f>
        <v>7.6912442126735518</v>
      </c>
      <c r="AJ27" s="16" t="s">
        <v>46259</v>
      </c>
      <c r="AK27" s="21">
        <f>D6L1924C3</f>
        <v>1.6322679572891685E-2</v>
      </c>
      <c r="AL27" s="16" t="s">
        <v>46260</v>
      </c>
      <c r="AM27" s="21">
        <f>D8L820C17*D8L609C1</f>
        <v>1.6725467432904231E-2</v>
      </c>
      <c r="AN27" s="16" t="s">
        <v>46261</v>
      </c>
      <c r="AO27" s="21">
        <f>D6L1924C6</f>
        <v>5.6011270210243332E-2</v>
      </c>
      <c r="AP27" s="16" t="s">
        <v>46262</v>
      </c>
      <c r="AQ27" s="21">
        <f>D8L820C19*D8L609C1</f>
        <v>5.7393436634807386E-2</v>
      </c>
      <c r="AR27" s="16" t="s">
        <v>46263</v>
      </c>
      <c r="AS27" s="21">
        <f>D6L1924C9</f>
        <v>3.0426960112609285</v>
      </c>
      <c r="AT27" s="16" t="s">
        <v>46264</v>
      </c>
      <c r="AU27" s="21">
        <f>D8L820C21*D8L609C1</f>
        <v>3.1177793337982331</v>
      </c>
      <c r="AV27" s="16" t="s">
        <v>46265</v>
      </c>
      <c r="AW27" s="21">
        <f>D6L1924C12</f>
        <v>2.7286168149090306</v>
      </c>
      <c r="AX27" s="16" t="s">
        <v>46266</v>
      </c>
      <c r="AY27" s="21">
        <f>D8L820C23*D8L609C1</f>
        <v>2.7959497379602642</v>
      </c>
      <c r="AZ27" s="16" t="s">
        <v>46267</v>
      </c>
      <c r="BA27" s="21">
        <f>D6L1819C5/D6L1819C7</f>
        <v>3.5461002337681388E-2</v>
      </c>
      <c r="BB27" s="16" t="s">
        <v>46268</v>
      </c>
      <c r="BC27" s="21">
        <f>D8L820C25*D8L608C1</f>
        <v>3.6855700051521882E-2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2.1938748409669685E-3</v>
      </c>
      <c r="F8" s="16" t="s">
        <v>46298</v>
      </c>
      <c r="G8" s="6">
        <f>D8L703C4</f>
        <v>7.1203336167843226E-4</v>
      </c>
      <c r="H8" s="16" t="s">
        <v>46299</v>
      </c>
      <c r="I8" s="6">
        <f>D8L703C6</f>
        <v>1.6048617323604181E-3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0.83862446317728656</v>
      </c>
      <c r="F10" s="16" t="s">
        <v>46304</v>
      </c>
      <c r="G10" s="6">
        <f>D8L710C4</f>
        <v>-1.8820604865578243E-3</v>
      </c>
      <c r="H10" s="16" t="s">
        <v>46305</v>
      </c>
      <c r="I10" s="6">
        <f>D8L710C6</f>
        <v>2.4301128260987652E-3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12.792800741294132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4.2173262175974813</v>
      </c>
      <c r="F12" s="16" t="s">
        <v>46308</v>
      </c>
      <c r="G12" s="6">
        <f>D8L712C4</f>
        <v>0.82482991025660424</v>
      </c>
      <c r="H12" s="16" t="s">
        <v>46309</v>
      </c>
      <c r="I12" s="6">
        <f>D8L712C6</f>
        <v>0.62321077261412827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1.0861363012707117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6.5117306180843322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5.9624581686236109</v>
      </c>
      <c r="F18" s="16" t="s">
        <v>46318</v>
      </c>
      <c r="G18" s="6">
        <f>D8L723C4</f>
        <v>0.82226425247591584</v>
      </c>
      <c r="H18" s="16" t="s">
        <v>46319</v>
      </c>
      <c r="I18" s="6">
        <f>D8L723C6</f>
        <v>3.9531062916369022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0.32622483607473901</v>
      </c>
      <c r="F21" s="16" t="s">
        <v>46327</v>
      </c>
      <c r="G21" s="6">
        <f>D8L726C4</f>
        <v>7.2918940799595988E-2</v>
      </c>
      <c r="H21" s="16" t="s">
        <v>46328</v>
      </c>
      <c r="I21" s="6">
        <f>D8L726C6</f>
        <v>0.26064075427100936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0.24064515140195653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1.6264702772292788E-2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0.20073104775508044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0.73430934161585604</v>
      </c>
      <c r="F26" s="16" t="s">
        <v>46338</v>
      </c>
      <c r="G26" s="6">
        <f>D8L732C4</f>
        <v>0.11923792295461459</v>
      </c>
      <c r="H26" s="16" t="s">
        <v>46339</v>
      </c>
      <c r="I26" s="6">
        <f>D8L732C6</f>
        <v>1.0713699567933615E-2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42.140627491935135</v>
      </c>
      <c r="F27" s="16" t="s">
        <v>46341</v>
      </c>
      <c r="G27" s="6">
        <f>D8L730C4</f>
        <v>3.2652405913415703</v>
      </c>
      <c r="H27" s="16" t="s">
        <v>46342</v>
      </c>
      <c r="I27" s="6">
        <f>D8L730C6</f>
        <v>7.6285920495105763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16.793727459612036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272.56433716503756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6.5597652344403318E-2</v>
      </c>
      <c r="F9" s="16" t="s">
        <v>46384</v>
      </c>
      <c r="G9" s="6">
        <f>D8L802C10</f>
        <v>5.4943280345509729E-2</v>
      </c>
      <c r="H9" s="16" t="s">
        <v>46385</v>
      </c>
      <c r="I9" s="6">
        <f>D8L802C18</f>
        <v>1.6876993718448071E-3</v>
      </c>
      <c r="J9" s="16" t="s">
        <v>46386</v>
      </c>
      <c r="K9" s="6">
        <f>D8L802C4</f>
        <v>0.17055389609544824</v>
      </c>
      <c r="L9" s="16" t="s">
        <v>46387</v>
      </c>
      <c r="M9" s="6">
        <f>D8L802C12</f>
        <v>0.14285252889832539</v>
      </c>
      <c r="N9" s="16" t="s">
        <v>46388</v>
      </c>
      <c r="O9" s="6">
        <f>D8L802C20</f>
        <v>4.3880183667964956E-3</v>
      </c>
      <c r="P9" s="16" t="s">
        <v>46389</v>
      </c>
      <c r="Q9" s="6">
        <f>D8L802C6</f>
        <v>8.2802579873445605</v>
      </c>
      <c r="R9" s="16" t="s">
        <v>46390</v>
      </c>
      <c r="S9" s="6">
        <f>D8L802C14</f>
        <v>20.742561558968358</v>
      </c>
      <c r="T9" s="16" t="s">
        <v>46391</v>
      </c>
      <c r="U9" s="6">
        <f>D8L802C22</f>
        <v>0.22614460272523343</v>
      </c>
      <c r="V9" s="16" t="s">
        <v>46392</v>
      </c>
      <c r="W9" s="6">
        <f>D8L802C8</f>
        <v>8.2802579873445605</v>
      </c>
      <c r="X9" s="16" t="s">
        <v>46393</v>
      </c>
      <c r="Y9" s="6">
        <f>D8L802C16</f>
        <v>20.742561558968351</v>
      </c>
      <c r="Z9" s="16" t="s">
        <v>46394</v>
      </c>
      <c r="AA9" s="6">
        <f>D8L802C24</f>
        <v>0.22614460272523337</v>
      </c>
      <c r="AB9" s="16" t="s">
        <v>46395</v>
      </c>
      <c r="AC9" s="6">
        <f>D8L802C26</f>
        <v>0.23506777780020008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4.8821235193336157E-2</v>
      </c>
      <c r="F10" s="16" t="s">
        <v>46397</v>
      </c>
      <c r="G10" s="6">
        <f>D8L803C10</f>
        <v>3.9579618919061033E-2</v>
      </c>
      <c r="H10" s="16" t="s">
        <v>46398</v>
      </c>
      <c r="I10" s="6">
        <f>D8L803C18</f>
        <v>1.6272061595226938E-2</v>
      </c>
      <c r="J10" s="16" t="s">
        <v>46399</v>
      </c>
      <c r="K10" s="6">
        <f>D8L803C4</f>
        <v>0.12693521150267395</v>
      </c>
      <c r="L10" s="16" t="s">
        <v>46400</v>
      </c>
      <c r="M10" s="6">
        <f>D8L803C12</f>
        <v>0.10290700918955852</v>
      </c>
      <c r="N10" s="16" t="s">
        <v>46401</v>
      </c>
      <c r="O10" s="6">
        <f>D8L803C20</f>
        <v>4.2307360147589998E-2</v>
      </c>
      <c r="P10" s="16" t="s">
        <v>46402</v>
      </c>
      <c r="Q10" s="6">
        <f>D8L803C6</f>
        <v>5.1831420496195681</v>
      </c>
      <c r="R10" s="16" t="s">
        <v>46403</v>
      </c>
      <c r="S10" s="6">
        <f>D8L803C14</f>
        <v>11.963520797786716</v>
      </c>
      <c r="T10" s="16" t="s">
        <v>46404</v>
      </c>
      <c r="U10" s="6">
        <f>D8L803C22</f>
        <v>2.5788094866062048</v>
      </c>
      <c r="V10" s="16" t="s">
        <v>46405</v>
      </c>
      <c r="W10" s="6">
        <f>D8L803C8</f>
        <v>5.1831420496195699</v>
      </c>
      <c r="X10" s="16" t="s">
        <v>46406</v>
      </c>
      <c r="Y10" s="6">
        <f>D8L803C16</f>
        <v>11.963520797786718</v>
      </c>
      <c r="Z10" s="16" t="s">
        <v>46407</v>
      </c>
      <c r="AA10" s="6">
        <f>D8L803C24</f>
        <v>2.5788094866062048</v>
      </c>
      <c r="AB10" s="16" t="s">
        <v>46408</v>
      </c>
      <c r="AC10" s="6">
        <f>D8L803C26</f>
        <v>0.28755285945307119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5.7663374157114949E-2</v>
      </c>
      <c r="F11" s="16" t="s">
        <v>46410</v>
      </c>
      <c r="G11" s="6">
        <f>D8L804C10</f>
        <v>3.5533423219474003E-3</v>
      </c>
      <c r="H11" s="16" t="s">
        <v>46411</v>
      </c>
      <c r="I11" s="6">
        <f>D8L804C18</f>
        <v>7.1690959975242623E-3</v>
      </c>
      <c r="J11" s="16" t="s">
        <v>46412</v>
      </c>
      <c r="K11" s="6">
        <f>D8L804C4</f>
        <v>0.14992477280849881</v>
      </c>
      <c r="L11" s="16" t="s">
        <v>46413</v>
      </c>
      <c r="M11" s="6">
        <f>D8L804C12</f>
        <v>9.2386900370632144E-3</v>
      </c>
      <c r="N11" s="16" t="s">
        <v>46414</v>
      </c>
      <c r="O11" s="6">
        <f>D8L804C20</f>
        <v>1.863964959356303E-2</v>
      </c>
      <c r="P11" s="16" t="s">
        <v>46415</v>
      </c>
      <c r="Q11" s="6">
        <f>D8L804C6</f>
        <v>6.2643497796717007</v>
      </c>
      <c r="R11" s="16" t="s">
        <v>46416</v>
      </c>
      <c r="S11" s="6">
        <f>D8L804C14</f>
        <v>0.67599447179762895</v>
      </c>
      <c r="T11" s="16" t="s">
        <v>46417</v>
      </c>
      <c r="U11" s="6">
        <f>D8L804C22</f>
        <v>1.1527000496779016</v>
      </c>
      <c r="V11" s="16" t="s">
        <v>46418</v>
      </c>
      <c r="W11" s="6">
        <f>D8L804C8</f>
        <v>6.2643497796717007</v>
      </c>
      <c r="X11" s="16" t="s">
        <v>46419</v>
      </c>
      <c r="Y11" s="6">
        <f>D8L804C16</f>
        <v>0.67599447179762895</v>
      </c>
      <c r="Z11" s="16" t="s">
        <v>46420</v>
      </c>
      <c r="AA11" s="6">
        <f>D8L804C24</f>
        <v>1.1527000496779016</v>
      </c>
      <c r="AB11" s="16" t="s">
        <v>46421</v>
      </c>
      <c r="AC11" s="6">
        <f>D8L804C26</f>
        <v>3.9876247270560833E-3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7.7346055316959886E-2</v>
      </c>
      <c r="F12" s="16" t="s">
        <v>46423</v>
      </c>
      <c r="G12" s="6">
        <f>D8L805C10</f>
        <v>3.6998533482439595E-2</v>
      </c>
      <c r="H12" s="16" t="s">
        <v>46424</v>
      </c>
      <c r="I12" s="6">
        <f>D8L805C18</f>
        <v>3.1585709667577205E-2</v>
      </c>
      <c r="J12" s="16" t="s">
        <v>46425</v>
      </c>
      <c r="K12" s="6">
        <f>D8L805C4</f>
        <v>0.20109974382409571</v>
      </c>
      <c r="L12" s="16" t="s">
        <v>46426</v>
      </c>
      <c r="M12" s="6">
        <f>D8L805C12</f>
        <v>9.6196187054342894E-2</v>
      </c>
      <c r="N12" s="16" t="s">
        <v>46427</v>
      </c>
      <c r="O12" s="6">
        <f>D8L805C20</f>
        <v>8.2122845135700701E-2</v>
      </c>
      <c r="P12" s="16" t="s">
        <v>46428</v>
      </c>
      <c r="Q12" s="6">
        <f>D8L805C6</f>
        <v>7.7632144980727116</v>
      </c>
      <c r="R12" s="16" t="s">
        <v>46429</v>
      </c>
      <c r="S12" s="6">
        <f>D8L805C14</f>
        <v>52.715205898245657</v>
      </c>
      <c r="T12" s="16" t="s">
        <v>46430</v>
      </c>
      <c r="U12" s="6">
        <f>D8L805C22</f>
        <v>4.762834581250754</v>
      </c>
      <c r="V12" s="16" t="s">
        <v>46431</v>
      </c>
      <c r="W12" s="6">
        <f>D8L805C8</f>
        <v>7.7632144980727134</v>
      </c>
      <c r="X12" s="16" t="s">
        <v>46432</v>
      </c>
      <c r="Y12" s="6">
        <f>D8L805C16</f>
        <v>52.715205898245671</v>
      </c>
      <c r="Z12" s="16" t="s">
        <v>46433</v>
      </c>
      <c r="AA12" s="6">
        <f>D8L805C24</f>
        <v>4.7628345812507549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3.5911319081559437E-2</v>
      </c>
      <c r="F13" s="16" t="s">
        <v>46436</v>
      </c>
      <c r="G13" s="6">
        <f>D8L806C10</f>
        <v>4.5491677693511963E-3</v>
      </c>
      <c r="H13" s="16" t="s">
        <v>46437</v>
      </c>
      <c r="I13" s="6">
        <f>D8L806C18</f>
        <v>1.5840992247387903E-2</v>
      </c>
      <c r="J13" s="16" t="s">
        <v>46438</v>
      </c>
      <c r="K13" s="6">
        <f>D8L806C4</f>
        <v>9.336942961205455E-2</v>
      </c>
      <c r="L13" s="16" t="s">
        <v>46439</v>
      </c>
      <c r="M13" s="6">
        <f>D8L806C12</f>
        <v>1.182783620031309E-2</v>
      </c>
      <c r="N13" s="16" t="s">
        <v>46440</v>
      </c>
      <c r="O13" s="6">
        <f>D8L806C20</f>
        <v>4.1186579843208615E-2</v>
      </c>
      <c r="P13" s="16" t="s">
        <v>46441</v>
      </c>
      <c r="Q13" s="6">
        <f>D8L806C6</f>
        <v>4.0418578960253999</v>
      </c>
      <c r="R13" s="16" t="s">
        <v>46442</v>
      </c>
      <c r="S13" s="6">
        <f>D8L806C14</f>
        <v>6.1186775226596231</v>
      </c>
      <c r="T13" s="16" t="s">
        <v>46443</v>
      </c>
      <c r="U13" s="6">
        <f>D8L806C22</f>
        <v>2.7384186141174216</v>
      </c>
      <c r="V13" s="16" t="s">
        <v>46444</v>
      </c>
      <c r="W13" s="6">
        <f>D8L806C8</f>
        <v>4.0418578960253999</v>
      </c>
      <c r="X13" s="16" t="s">
        <v>46445</v>
      </c>
      <c r="Y13" s="6">
        <f>D8L806C16</f>
        <v>6.1186775226596248</v>
      </c>
      <c r="Z13" s="16" t="s">
        <v>46446</v>
      </c>
      <c r="AA13" s="6">
        <f>D8L806C24</f>
        <v>2.7384186141174216</v>
      </c>
      <c r="AB13" s="16" t="s">
        <v>46447</v>
      </c>
      <c r="AC13" s="6">
        <f>D8L806C26</f>
        <v>3.9575556191767027E-3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3.8745816713311877E-2</v>
      </c>
      <c r="F14" s="16" t="s">
        <v>46449</v>
      </c>
      <c r="G14" s="6">
        <f>D8L807C10</f>
        <v>1.5334102282760456E-2</v>
      </c>
      <c r="H14" s="16" t="s">
        <v>46450</v>
      </c>
      <c r="I14" s="6">
        <f>D8L807C18</f>
        <v>4.3658749062846433E-2</v>
      </c>
      <c r="J14" s="16" t="s">
        <v>46451</v>
      </c>
      <c r="K14" s="6">
        <f>D8L807C4</f>
        <v>0.10073912345461102</v>
      </c>
      <c r="L14" s="16" t="s">
        <v>46452</v>
      </c>
      <c r="M14" s="6">
        <f>D8L807C12</f>
        <v>3.9868665935177162E-2</v>
      </c>
      <c r="N14" s="16" t="s">
        <v>46453</v>
      </c>
      <c r="O14" s="6">
        <f>D8L807C20</f>
        <v>0.11351274756340059</v>
      </c>
      <c r="P14" s="16" t="s">
        <v>46454</v>
      </c>
      <c r="Q14" s="6">
        <f>D8L807C6</f>
        <v>3.5869229907858569</v>
      </c>
      <c r="R14" s="16" t="s">
        <v>46455</v>
      </c>
      <c r="S14" s="6">
        <f>D8L807C14</f>
        <v>0.78906669432450427</v>
      </c>
      <c r="T14" s="16" t="s">
        <v>46456</v>
      </c>
      <c r="U14" s="6">
        <f>D8L807C22</f>
        <v>5.1920565510355914</v>
      </c>
      <c r="V14" s="16" t="s">
        <v>46457</v>
      </c>
      <c r="W14" s="6">
        <f>D8L807C8</f>
        <v>3.5869229907858564</v>
      </c>
      <c r="X14" s="16" t="s">
        <v>46458</v>
      </c>
      <c r="Y14" s="6">
        <f>D8L807C16</f>
        <v>0.78906669432450394</v>
      </c>
      <c r="Z14" s="16" t="s">
        <v>46459</v>
      </c>
      <c r="AA14" s="6">
        <f>D8L807C24</f>
        <v>5.1920565510355914</v>
      </c>
      <c r="AB14" s="16" t="s">
        <v>46460</v>
      </c>
      <c r="AC14" s="6">
        <f>D8L807C26</f>
        <v>1.2496791421533638E-3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5.128548607911336E-2</v>
      </c>
      <c r="F15" s="16" t="s">
        <v>46462</v>
      </c>
      <c r="G15" s="6">
        <f>D8L808C10</f>
        <v>3.5210335559511005E-3</v>
      </c>
      <c r="H15" s="16" t="s">
        <v>46463</v>
      </c>
      <c r="I15" s="6">
        <f>D8L808C18</f>
        <v>1.5531358591510037E-2</v>
      </c>
      <c r="J15" s="16" t="s">
        <v>46464</v>
      </c>
      <c r="K15" s="6">
        <f>D8L808C4</f>
        <v>0.13334226380569492</v>
      </c>
      <c r="L15" s="16" t="s">
        <v>46465</v>
      </c>
      <c r="M15" s="6">
        <f>D8L808C12</f>
        <v>9.1546872454728503E-3</v>
      </c>
      <c r="N15" s="16" t="s">
        <v>46466</v>
      </c>
      <c r="O15" s="6">
        <f>D8L808C20</f>
        <v>4.0381532337926095E-2</v>
      </c>
      <c r="P15" s="16" t="s">
        <v>46467</v>
      </c>
      <c r="Q15" s="6">
        <f>D8L808C6</f>
        <v>5.4916170911718183</v>
      </c>
      <c r="R15" s="16" t="s">
        <v>46468</v>
      </c>
      <c r="S15" s="6">
        <f>D8L808C14</f>
        <v>11.950659965210837</v>
      </c>
      <c r="T15" s="16" t="s">
        <v>46469</v>
      </c>
      <c r="U15" s="6">
        <f>D8L808C22</f>
        <v>2.4979817981294983</v>
      </c>
      <c r="V15" s="16" t="s">
        <v>46470</v>
      </c>
      <c r="W15" s="6">
        <f>D8L808C8</f>
        <v>5.4916170911718183</v>
      </c>
      <c r="X15" s="16" t="s">
        <v>46471</v>
      </c>
      <c r="Y15" s="6">
        <f>D8L808C16</f>
        <v>11.950659965210837</v>
      </c>
      <c r="Z15" s="16" t="s">
        <v>46472</v>
      </c>
      <c r="AA15" s="6">
        <f>D8L808C24</f>
        <v>2.4979817981294987</v>
      </c>
      <c r="AB15" s="16" t="s">
        <v>46473</v>
      </c>
      <c r="AC15" s="6">
        <f>D8L808C26</f>
        <v>7.9075786530599375E-4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5.7717853589431531E-2</v>
      </c>
      <c r="F16" s="16" t="s">
        <v>46475</v>
      </c>
      <c r="G16" s="6">
        <f>D8L809C10</f>
        <v>-2.6040194689696261E-2</v>
      </c>
      <c r="H16" s="16" t="s">
        <v>46476</v>
      </c>
      <c r="I16" s="6">
        <f>D8L809C18</f>
        <v>1.2784159063811203E-3</v>
      </c>
      <c r="J16" s="16" t="s">
        <v>46477</v>
      </c>
      <c r="K16" s="6">
        <f>D8L809C4</f>
        <v>0.15006641933252166</v>
      </c>
      <c r="L16" s="16" t="s">
        <v>46478</v>
      </c>
      <c r="M16" s="6">
        <f>D8L809C12</f>
        <v>-6.7704506193210195E-2</v>
      </c>
      <c r="N16" s="16" t="s">
        <v>46479</v>
      </c>
      <c r="O16" s="6">
        <f>D8L809C20</f>
        <v>3.3238813565909147E-3</v>
      </c>
      <c r="P16" s="16" t="s">
        <v>46480</v>
      </c>
      <c r="Q16" s="6">
        <f>D8L809C6</f>
        <v>7.0453445759267348</v>
      </c>
      <c r="R16" s="16" t="s">
        <v>46481</v>
      </c>
      <c r="S16" s="6">
        <f>D8L809C14</f>
        <v>-13.926487470116271</v>
      </c>
      <c r="T16" s="16" t="s">
        <v>46482</v>
      </c>
      <c r="U16" s="6">
        <f>D8L809C22</f>
        <v>0.1613944147206425</v>
      </c>
      <c r="V16" s="16" t="s">
        <v>46483</v>
      </c>
      <c r="W16" s="6">
        <f>D8L809C8</f>
        <v>7.0453445759267357</v>
      </c>
      <c r="X16" s="16" t="s">
        <v>46484</v>
      </c>
      <c r="Y16" s="6">
        <f>D8L809C16</f>
        <v>-13.926487470116271</v>
      </c>
      <c r="Z16" s="16" t="s">
        <v>46485</v>
      </c>
      <c r="AA16" s="6">
        <f>D8L809C24</f>
        <v>0.16139441472064253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1.8786073132178463E-2</v>
      </c>
      <c r="F17" s="16" t="s">
        <v>46488</v>
      </c>
      <c r="G17" s="6">
        <f>D8L810C10</f>
        <v>2.5189956090844012E-2</v>
      </c>
      <c r="H17" s="16" t="s">
        <v>46489</v>
      </c>
      <c r="I17" s="6">
        <f>D8L810C18</f>
        <v>3.2197355343311487E-2</v>
      </c>
      <c r="J17" s="16" t="s">
        <v>46490</v>
      </c>
      <c r="K17" s="6">
        <f>D8L810C4</f>
        <v>4.884379014366403E-2</v>
      </c>
      <c r="L17" s="16" t="s">
        <v>46491</v>
      </c>
      <c r="M17" s="6">
        <f>D8L810C12</f>
        <v>6.5493885836194296E-2</v>
      </c>
      <c r="N17" s="16" t="s">
        <v>46492</v>
      </c>
      <c r="O17" s="6">
        <f>D8L810C20</f>
        <v>8.371312389260982E-2</v>
      </c>
      <c r="P17" s="16" t="s">
        <v>46493</v>
      </c>
      <c r="Q17" s="6">
        <f>D8L810C6</f>
        <v>2.3930332919508652</v>
      </c>
      <c r="R17" s="16" t="s">
        <v>46494</v>
      </c>
      <c r="S17" s="6">
        <f>D8L810C14</f>
        <v>21.616398326078983</v>
      </c>
      <c r="T17" s="16" t="s">
        <v>46495</v>
      </c>
      <c r="U17" s="6">
        <f>D8L810C22</f>
        <v>6.3102553868804589</v>
      </c>
      <c r="V17" s="16" t="s">
        <v>46496</v>
      </c>
      <c r="W17" s="6">
        <f>D8L810C8</f>
        <v>2.3930332919508652</v>
      </c>
      <c r="X17" s="16" t="s">
        <v>46497</v>
      </c>
      <c r="Y17" s="6">
        <f>D8L810C16</f>
        <v>21.616398326078983</v>
      </c>
      <c r="Z17" s="16" t="s">
        <v>46498</v>
      </c>
      <c r="AA17" s="6">
        <f>D8L810C24</f>
        <v>6.3102553868804607</v>
      </c>
      <c r="AB17" s="16" t="s">
        <v>46499</v>
      </c>
      <c r="AC17" s="6">
        <f>D8L810C26</f>
        <v>2.7752482378409662E-3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1.5814507972040995E-2</v>
      </c>
      <c r="F18" s="16" t="s">
        <v>46501</v>
      </c>
      <c r="G18" s="6">
        <f>D8L811C10</f>
        <v>3.6248650059462263E-3</v>
      </c>
      <c r="H18" s="16" t="s">
        <v>46502</v>
      </c>
      <c r="I18" s="6">
        <f>D8L811C18</f>
        <v>1.3888011887444641E-2</v>
      </c>
      <c r="J18" s="16" t="s">
        <v>46503</v>
      </c>
      <c r="K18" s="6">
        <f>D8L811C4</f>
        <v>4.1117720727306274E-2</v>
      </c>
      <c r="L18" s="16" t="s">
        <v>46504</v>
      </c>
      <c r="M18" s="6">
        <f>D8L811C12</f>
        <v>9.4246490154601872E-3</v>
      </c>
      <c r="N18" s="16" t="s">
        <v>46505</v>
      </c>
      <c r="O18" s="6">
        <f>D8L811C20</f>
        <v>3.6108830907356067E-2</v>
      </c>
      <c r="P18" s="16" t="s">
        <v>46506</v>
      </c>
      <c r="Q18" s="6">
        <f>D8L811C6</f>
        <v>2.7535216898304711</v>
      </c>
      <c r="R18" s="16" t="s">
        <v>46507</v>
      </c>
      <c r="S18" s="6">
        <f>D8L811C14</f>
        <v>4.6810920423731286</v>
      </c>
      <c r="T18" s="16" t="s">
        <v>46508</v>
      </c>
      <c r="U18" s="6">
        <f>D8L811C22</f>
        <v>3.6795437139101748</v>
      </c>
      <c r="V18" s="16" t="s">
        <v>46509</v>
      </c>
      <c r="W18" s="6">
        <f>D8L811C8</f>
        <v>2.7535216898304711</v>
      </c>
      <c r="X18" s="16" t="s">
        <v>46510</v>
      </c>
      <c r="Y18" s="6">
        <f>D8L811C16</f>
        <v>4.6810920423731304</v>
      </c>
      <c r="Z18" s="16" t="s">
        <v>46511</v>
      </c>
      <c r="AA18" s="6">
        <f>D8L811C24</f>
        <v>3.6795437139101752</v>
      </c>
      <c r="AB18" s="16" t="s">
        <v>46512</v>
      </c>
      <c r="AC18" s="6">
        <f>D8L811C26</f>
        <v>0.14878933402245231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6.5802366133758103E-2</v>
      </c>
      <c r="F19" s="16" t="s">
        <v>46514</v>
      </c>
      <c r="G19" s="6">
        <f>D8L812C10+D8L818C10</f>
        <v>9.2762482247786271E-2</v>
      </c>
      <c r="H19" s="16" t="s">
        <v>46515</v>
      </c>
      <c r="I19" s="6">
        <f>D8L812C18+D8L818C18</f>
        <v>0.13193574077405384</v>
      </c>
      <c r="J19" s="16" t="s">
        <v>46516</v>
      </c>
      <c r="K19" s="6">
        <f>D8L812C4+D8L818C4</f>
        <v>0.17108615194777121</v>
      </c>
      <c r="L19" s="16" t="s">
        <v>46517</v>
      </c>
      <c r="M19" s="6">
        <f>D8L812C12+D8L818C12</f>
        <v>0.24118245384424483</v>
      </c>
      <c r="N19" s="16" t="s">
        <v>46518</v>
      </c>
      <c r="O19" s="6">
        <f>D8L812C20+D8L818C20</f>
        <v>0.34303292601254065</v>
      </c>
      <c r="P19" s="16" t="s">
        <v>46519</v>
      </c>
      <c r="Q19" s="6">
        <f>D8L812C6+D8L818C6</f>
        <v>8.9369149180683252</v>
      </c>
      <c r="R19" s="16" t="s">
        <v>46520</v>
      </c>
      <c r="S19" s="6">
        <f>D8L812C14+D8L818C14</f>
        <v>13.41149068599109</v>
      </c>
      <c r="T19" s="16" t="s">
        <v>46521</v>
      </c>
      <c r="U19" s="6">
        <f>D8L812C22+D8L818C22</f>
        <v>27.74015111359062</v>
      </c>
      <c r="V19" s="16" t="s">
        <v>46522</v>
      </c>
      <c r="W19" s="6">
        <f>D8L812C8+D8L818C8</f>
        <v>8.9369149180683269</v>
      </c>
      <c r="X19" s="16" t="s">
        <v>46523</v>
      </c>
      <c r="Y19" s="6">
        <f>D8L812C16+D8L818C16</f>
        <v>13.41149068599109</v>
      </c>
      <c r="Z19" s="16" t="s">
        <v>46524</v>
      </c>
      <c r="AA19" s="6">
        <f>D8L812C24+D8L818C24</f>
        <v>27.74015111359062</v>
      </c>
      <c r="AB19" s="16" t="s">
        <v>46525</v>
      </c>
      <c r="AC19" s="6">
        <f>D8L812C26+D8L818C26</f>
        <v>0.19695726742874858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5.5832669171296215E-2</v>
      </c>
      <c r="F20" s="16" t="s">
        <v>46527</v>
      </c>
      <c r="G20" s="6">
        <f>D8L813C10</f>
        <v>6.735922694874415E-3</v>
      </c>
      <c r="H20" s="16" t="s">
        <v>46528</v>
      </c>
      <c r="I20" s="6">
        <f>D8L813C18</f>
        <v>5.4138906677857278E-2</v>
      </c>
      <c r="J20" s="16" t="s">
        <v>46529</v>
      </c>
      <c r="K20" s="6">
        <f>D8L813C4</f>
        <v>0.14516493984536988</v>
      </c>
      <c r="L20" s="16" t="s">
        <v>46530</v>
      </c>
      <c r="M20" s="6">
        <f>D8L813C12</f>
        <v>1.7513399006673553E-2</v>
      </c>
      <c r="N20" s="16" t="s">
        <v>46531</v>
      </c>
      <c r="O20" s="6">
        <f>D8L813C20</f>
        <v>0.14076115736242953</v>
      </c>
      <c r="P20" s="16" t="s">
        <v>46532</v>
      </c>
      <c r="Q20" s="6">
        <f>D8L813C6</f>
        <v>5.6883647102716859</v>
      </c>
      <c r="R20" s="16" t="s">
        <v>46533</v>
      </c>
      <c r="S20" s="6">
        <f>D8L813C14</f>
        <v>3.0349265728829908</v>
      </c>
      <c r="T20" s="16" t="s">
        <v>46534</v>
      </c>
      <c r="U20" s="6">
        <f>D8L813C22</f>
        <v>10.576617162498506</v>
      </c>
      <c r="V20" s="16" t="s">
        <v>46535</v>
      </c>
      <c r="W20" s="6">
        <f>D8L813C8</f>
        <v>5.6883647102716868</v>
      </c>
      <c r="X20" s="16" t="s">
        <v>46536</v>
      </c>
      <c r="Y20" s="6">
        <f>D8L813C16</f>
        <v>3.0349265728829926</v>
      </c>
      <c r="Z20" s="16" t="s">
        <v>46537</v>
      </c>
      <c r="AA20" s="6">
        <f>D8L813C24</f>
        <v>10.576617162498506</v>
      </c>
      <c r="AB20" s="16" t="s">
        <v>46538</v>
      </c>
      <c r="AC20" s="6">
        <f>D8L813C26</f>
        <v>0.21711600568241493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6.2147673463376206E-2</v>
      </c>
      <c r="F21" s="16" t="s">
        <v>46540</v>
      </c>
      <c r="G21" s="6">
        <f>D8L814C10</f>
        <v>3.6195814793229489E-2</v>
      </c>
      <c r="H21" s="16" t="s">
        <v>46541</v>
      </c>
      <c r="I21" s="6">
        <f>D8L814C18</f>
        <v>5.6550230657033103E-3</v>
      </c>
      <c r="J21" s="16" t="s">
        <v>46542</v>
      </c>
      <c r="K21" s="6">
        <f>D8L814C4</f>
        <v>0.16158395100477838</v>
      </c>
      <c r="L21" s="16" t="s">
        <v>46543</v>
      </c>
      <c r="M21" s="6">
        <f>D8L814C12</f>
        <v>9.4109118462396585E-2</v>
      </c>
      <c r="N21" s="16" t="s">
        <v>46544</v>
      </c>
      <c r="O21" s="6">
        <f>D8L814C20</f>
        <v>1.4703059970828637E-2</v>
      </c>
      <c r="P21" s="16" t="s">
        <v>46545</v>
      </c>
      <c r="Q21" s="6">
        <f>D8L814C6</f>
        <v>6.9963183797465547</v>
      </c>
      <c r="R21" s="16" t="s">
        <v>46546</v>
      </c>
      <c r="S21" s="6">
        <f>D8L814C14</f>
        <v>16.994850310123248</v>
      </c>
      <c r="T21" s="16" t="s">
        <v>46547</v>
      </c>
      <c r="U21" s="6">
        <f>D8L814C22</f>
        <v>0.9009949646773423</v>
      </c>
      <c r="V21" s="16" t="s">
        <v>46548</v>
      </c>
      <c r="W21" s="6">
        <f>D8L814C8</f>
        <v>6.9963183797465538</v>
      </c>
      <c r="X21" s="16" t="s">
        <v>46549</v>
      </c>
      <c r="Y21" s="6">
        <f>D8L814C16</f>
        <v>16.99485031012324</v>
      </c>
      <c r="Z21" s="16" t="s">
        <v>46550</v>
      </c>
      <c r="AA21" s="6">
        <f>D8L814C24</f>
        <v>0.90099496467734219</v>
      </c>
      <c r="AB21" s="16" t="s">
        <v>46551</v>
      </c>
      <c r="AC21" s="6">
        <f>D8L814C26</f>
        <v>0.25709146151545104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7.713241156378667E-3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0.55439615918152085</v>
      </c>
      <c r="F24" s="16" t="s">
        <v>46555</v>
      </c>
      <c r="G24" s="6">
        <f>D8L817C10</f>
        <v>3.7662805681327981E-2</v>
      </c>
      <c r="H24" s="16" t="s">
        <v>46556</v>
      </c>
      <c r="I24" s="6">
        <f>D8L817C18</f>
        <v>5.2277133270573532E-2</v>
      </c>
      <c r="J24" s="16" t="s">
        <v>46557</v>
      </c>
      <c r="K24" s="6">
        <f>D8L817C4</f>
        <v>1.441430013871954</v>
      </c>
      <c r="L24" s="16" t="s">
        <v>46558</v>
      </c>
      <c r="M24" s="6">
        <f>D8L817C12</f>
        <v>9.7923294771452729E-2</v>
      </c>
      <c r="N24" s="16" t="s">
        <v>46559</v>
      </c>
      <c r="O24" s="6">
        <f>D8L817C20</f>
        <v>0.13592054650349117</v>
      </c>
      <c r="P24" s="16" t="s">
        <v>46560</v>
      </c>
      <c r="Q24" s="6">
        <f>D8L817C6</f>
        <v>8.864536906242364</v>
      </c>
      <c r="R24" s="16" t="s">
        <v>46561</v>
      </c>
      <c r="S24" s="6">
        <f>D8L817C14</f>
        <v>2.5225202378407801</v>
      </c>
      <c r="T24" s="16" t="s">
        <v>46562</v>
      </c>
      <c r="U24" s="6">
        <f>D8L817C22</f>
        <v>0.38860640079073216</v>
      </c>
      <c r="V24" s="16" t="s">
        <v>46563</v>
      </c>
      <c r="W24" s="6">
        <f>D8L817C8</f>
        <v>8.864536906242364</v>
      </c>
      <c r="X24" s="16" t="s">
        <v>46564</v>
      </c>
      <c r="Y24" s="6">
        <f>D8L817C16</f>
        <v>2.5225202378407801</v>
      </c>
      <c r="Z24" s="16" t="s">
        <v>46565</v>
      </c>
      <c r="AA24" s="6">
        <f>D8L817C24</f>
        <v>0.38860640079073216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4.9586861571426104E-2</v>
      </c>
      <c r="H25" s="16" t="s">
        <v>46569</v>
      </c>
      <c r="I25" s="6">
        <f>D8L818C18</f>
        <v>7.8210414081677032E-2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0.12892584008570834</v>
      </c>
      <c r="N25" s="16" t="s">
        <v>46572</v>
      </c>
      <c r="O25" s="6">
        <f>D8L818C20</f>
        <v>0.20334707661236054</v>
      </c>
      <c r="P25" s="16" t="s">
        <v>46573</v>
      </c>
      <c r="Q25" s="6">
        <f>D8L818C6</f>
        <v>0</v>
      </c>
      <c r="R25" s="16" t="s">
        <v>46574</v>
      </c>
      <c r="S25" s="6">
        <f>D8L818C14</f>
        <v>37.978121904832641</v>
      </c>
      <c r="T25" s="16" t="s">
        <v>46575</v>
      </c>
      <c r="U25" s="6">
        <f>D8L818C22</f>
        <v>16.468037468585752</v>
      </c>
      <c r="V25" s="16" t="s">
        <v>46576</v>
      </c>
      <c r="W25" s="6">
        <f>D8L818C8</f>
        <v>0</v>
      </c>
      <c r="X25" s="16" t="s">
        <v>46577</v>
      </c>
      <c r="Y25" s="6">
        <f>D8L818C16</f>
        <v>37.978121904832634</v>
      </c>
      <c r="Z25" s="16" t="s">
        <v>46578</v>
      </c>
      <c r="AA25" s="6">
        <f>D8L818C24</f>
        <v>16.468037468585752</v>
      </c>
      <c r="AB25" s="16" t="s">
        <v>46579</v>
      </c>
      <c r="AC25" s="6">
        <f>D8L818C26</f>
        <v>8.629049340099515E-2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2.0352582269147026E-4</v>
      </c>
      <c r="F26" s="16" t="s">
        <v>46581</v>
      </c>
      <c r="G26" s="6">
        <f>D8L819C10</f>
        <v>1.7368149348718439E-3</v>
      </c>
      <c r="H26" s="16" t="s">
        <v>46582</v>
      </c>
      <c r="I26" s="6">
        <f>D8L819C18</f>
        <v>1.6275827844260981E-3</v>
      </c>
      <c r="J26" s="16" t="s">
        <v>46583</v>
      </c>
      <c r="K26" s="6">
        <f>D8L819C4</f>
        <v>5.2916713899782409E-4</v>
      </c>
      <c r="L26" s="16" t="s">
        <v>46584</v>
      </c>
      <c r="M26" s="6">
        <f>D8L819C12</f>
        <v>4.5157188306667855E-3</v>
      </c>
      <c r="N26" s="16" t="s">
        <v>46585</v>
      </c>
      <c r="O26" s="6">
        <f>D8L819C20</f>
        <v>4.2317152395078654E-3</v>
      </c>
      <c r="P26" s="16" t="s">
        <v>46586</v>
      </c>
      <c r="Q26" s="6">
        <f>D8L819C6</f>
        <v>2.2907203320208892E-2</v>
      </c>
      <c r="R26" s="16" t="s">
        <v>46587</v>
      </c>
      <c r="S26" s="6">
        <f>D8L819C14</f>
        <v>0.30024346674680835</v>
      </c>
      <c r="T26" s="16" t="s">
        <v>46588</v>
      </c>
      <c r="U26" s="6">
        <f>D8L819C22</f>
        <v>0.27875748540097489</v>
      </c>
      <c r="V26" s="16" t="s">
        <v>46589</v>
      </c>
      <c r="W26" s="6">
        <f>D8L819C8</f>
        <v>2.2907203320208892E-2</v>
      </c>
      <c r="X26" s="16" t="s">
        <v>46590</v>
      </c>
      <c r="Y26" s="6">
        <f>D8L819C16</f>
        <v>0.30024346674680835</v>
      </c>
      <c r="Z26" s="16" t="s">
        <v>46591</v>
      </c>
      <c r="AA26" s="6">
        <f>D8L819C24</f>
        <v>0.27875748540097495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4.4198557777954804E-2</v>
      </c>
      <c r="F27" s="16" t="s">
        <v>46594</v>
      </c>
      <c r="G27" s="6">
        <f>D8L820C10</f>
        <v>1.0703726073372562E-2</v>
      </c>
      <c r="H27" s="16" t="s">
        <v>46595</v>
      </c>
      <c r="I27" s="6">
        <f>D8L820C18</f>
        <v>1.6725467432904231E-2</v>
      </c>
      <c r="J27" s="16" t="s">
        <v>46596</v>
      </c>
      <c r="K27" s="6">
        <f>D8L820C4</f>
        <v>0.28477051879860421</v>
      </c>
      <c r="L27" s="16" t="s">
        <v>46597</v>
      </c>
      <c r="M27" s="6">
        <f>D8L820C12</f>
        <v>3.8144408075071488E-2</v>
      </c>
      <c r="N27" s="16" t="s">
        <v>46598</v>
      </c>
      <c r="O27" s="6">
        <f>D8L820C20</f>
        <v>5.7393436634807386E-2</v>
      </c>
      <c r="P27" s="16" t="s">
        <v>46599</v>
      </c>
      <c r="Q27" s="6">
        <f>D8L820C6</f>
        <v>5.0289775920419952</v>
      </c>
      <c r="R27" s="16" t="s">
        <v>46600</v>
      </c>
      <c r="S27" s="6">
        <f>D8L820C14</f>
        <v>7.5877009574447616</v>
      </c>
      <c r="T27" s="16" t="s">
        <v>46601</v>
      </c>
      <c r="U27" s="6">
        <f>D8L820C22</f>
        <v>3.1177793337982331</v>
      </c>
      <c r="V27" s="16" t="s">
        <v>46602</v>
      </c>
      <c r="W27" s="6">
        <f>D8L820C8</f>
        <v>5.5294191196827507</v>
      </c>
      <c r="X27" s="16" t="s">
        <v>46603</v>
      </c>
      <c r="Y27" s="6">
        <f>D8L820C16</f>
        <v>7.6912442126735518</v>
      </c>
      <c r="Z27" s="16" t="s">
        <v>46604</v>
      </c>
      <c r="AA27" s="6">
        <f>D8L820C24</f>
        <v>2.7959497379602642</v>
      </c>
      <c r="AB27" s="16" t="s">
        <v>46605</v>
      </c>
      <c r="AC27" s="6">
        <f>D8L820C26</f>
        <v>3.6855700051521882E-2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6.5802366133758103E-2</v>
      </c>
      <c r="F28" s="16" t="s">
        <v>46607</v>
      </c>
      <c r="G28" s="6">
        <f>E1L212C2</f>
        <v>9.2762482247786271E-2</v>
      </c>
      <c r="H28" s="16" t="s">
        <v>46608</v>
      </c>
      <c r="I28" s="6">
        <f>E1L212C3</f>
        <v>0.13193574077405384</v>
      </c>
      <c r="J28" s="16" t="s">
        <v>46609</v>
      </c>
      <c r="K28" s="6">
        <f>E1L212C4</f>
        <v>0.17108615194777121</v>
      </c>
      <c r="L28" s="16" t="s">
        <v>46610</v>
      </c>
      <c r="M28" s="6">
        <f>E1L212C5</f>
        <v>0.24118245384424483</v>
      </c>
      <c r="N28" s="16" t="s">
        <v>46611</v>
      </c>
      <c r="O28" s="6">
        <f>E1L212C6</f>
        <v>0.34303292601254065</v>
      </c>
      <c r="P28" s="16" t="s">
        <v>46612</v>
      </c>
      <c r="Q28" s="6">
        <f>E1L212C7</f>
        <v>8.9369149180683252</v>
      </c>
      <c r="R28" s="16" t="s">
        <v>46613</v>
      </c>
      <c r="S28" s="6">
        <f>E1L212C8</f>
        <v>13.41149068599109</v>
      </c>
      <c r="T28" s="16" t="s">
        <v>46614</v>
      </c>
      <c r="U28" s="6">
        <f>E1L212C9</f>
        <v>27.74015111359062</v>
      </c>
      <c r="V28" s="16" t="s">
        <v>46615</v>
      </c>
      <c r="W28" s="6">
        <f>E1L212C10</f>
        <v>8.9369149180683269</v>
      </c>
      <c r="X28" s="16" t="s">
        <v>46616</v>
      </c>
      <c r="Y28" s="6">
        <f>E1L212C11</f>
        <v>13.41149068599109</v>
      </c>
      <c r="Z28" s="16" t="s">
        <v>46617</v>
      </c>
      <c r="AA28" s="6">
        <f>E1L212C12</f>
        <v>27.74015111359062</v>
      </c>
      <c r="AB28" s="16" t="s">
        <v>46618</v>
      </c>
      <c r="AC28" s="6">
        <f>E1L212C13</f>
        <v>0.19695726742874858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1.7933904832898495</v>
      </c>
      <c r="H9" s="16" t="s">
        <v>46774</v>
      </c>
      <c r="I9" s="6">
        <f>B3L818C3</f>
        <v>1.9773114754098362</v>
      </c>
      <c r="J9" s="16" t="s">
        <v>12040</v>
      </c>
      <c r="K9" s="6">
        <f>B3L836C3</f>
        <v>1.8828633405639912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449.47042203949781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1678.8426116961473</v>
      </c>
      <c r="AZ9" s="16" t="s">
        <v>46780</v>
      </c>
      <c r="BA9" s="6">
        <f>B6L202C35</f>
        <v>4.0764409729570046</v>
      </c>
      <c r="BB9" s="16" t="s">
        <v>46781</v>
      </c>
      <c r="BC9" s="6">
        <f>B6L202C36</f>
        <v>2.2420425351263527</v>
      </c>
      <c r="BD9" s="16" t="s">
        <v>46782</v>
      </c>
      <c r="BE9" s="6">
        <f>B6L202C37</f>
        <v>6.1146614594355055</v>
      </c>
      <c r="BF9" s="16" t="s">
        <v>46783</v>
      </c>
      <c r="BG9" s="6">
        <f>B6L202C38</f>
        <v>4.8917291675484043</v>
      </c>
      <c r="BH9" s="16" t="s">
        <v>46784</v>
      </c>
      <c r="BI9" s="6">
        <f>B6L202C39</f>
        <v>1.0191102432392511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1.775879367108363</v>
      </c>
      <c r="H10" s="16" t="s">
        <v>46786</v>
      </c>
      <c r="I10" s="6">
        <f>B3L819C3</f>
        <v>1.4459910198845414</v>
      </c>
      <c r="J10" s="16" t="s">
        <v>12079</v>
      </c>
      <c r="K10" s="6">
        <f>B3L837C3</f>
        <v>1.7138176749911005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449.47042203949792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836.58335955771042</v>
      </c>
      <c r="AZ10" s="16" t="s">
        <v>46792</v>
      </c>
      <c r="BA10" s="6">
        <f>B6L203C35</f>
        <v>4.0764409729570046</v>
      </c>
      <c r="BB10" s="16" t="s">
        <v>46793</v>
      </c>
      <c r="BC10" s="6">
        <f>B6L203C36</f>
        <v>2.2420425351263527</v>
      </c>
      <c r="BD10" s="16" t="s">
        <v>46794</v>
      </c>
      <c r="BE10" s="6">
        <f>B6L203C37</f>
        <v>6.1146614594355055</v>
      </c>
      <c r="BF10" s="16" t="s">
        <v>46795</v>
      </c>
      <c r="BG10" s="6">
        <f>B6L203C38</f>
        <v>4.8917291675484051</v>
      </c>
      <c r="BH10" s="16" t="s">
        <v>46796</v>
      </c>
      <c r="BI10" s="6">
        <f>B6L203C39</f>
        <v>1.0191102432392511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1.9631175253904696</v>
      </c>
      <c r="H11" s="16" t="s">
        <v>46798</v>
      </c>
      <c r="I11" s="6">
        <f>B3L820C3</f>
        <v>2.0062089876375317</v>
      </c>
      <c r="J11" s="16" t="s">
        <v>12118</v>
      </c>
      <c r="K11" s="6">
        <f>B3L838C3</f>
        <v>1.9972722785685511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449.47042203949781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2318.8345061155919</v>
      </c>
      <c r="AZ11" s="16" t="s">
        <v>46804</v>
      </c>
      <c r="BA11" s="6">
        <f>B6L204C35</f>
        <v>4.0764409729570037</v>
      </c>
      <c r="BB11" s="16" t="s">
        <v>46805</v>
      </c>
      <c r="BC11" s="6">
        <f>B6L204C36</f>
        <v>2.2420425351263531</v>
      </c>
      <c r="BD11" s="16" t="s">
        <v>46806</v>
      </c>
      <c r="BE11" s="6">
        <f>B6L204C37</f>
        <v>6.1146614594355055</v>
      </c>
      <c r="BF11" s="16" t="s">
        <v>46807</v>
      </c>
      <c r="BG11" s="6">
        <f>B6L204C38</f>
        <v>4.8917291675484051</v>
      </c>
      <c r="BH11" s="16" t="s">
        <v>46808</v>
      </c>
      <c r="BI11" s="6">
        <f>B6L204C39</f>
        <v>1.0191102432392509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2.0975424124131496</v>
      </c>
      <c r="H12" s="16" t="s">
        <v>46810</v>
      </c>
      <c r="I12" s="6">
        <f>B3L821C3</f>
        <v>2.0962396430847674</v>
      </c>
      <c r="J12" s="16" t="s">
        <v>12157</v>
      </c>
      <c r="K12" s="6">
        <f>B3L839C3</f>
        <v>2.0972070298257126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449.47042203949781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945.84619996344702</v>
      </c>
      <c r="AZ12" s="16" t="s">
        <v>46816</v>
      </c>
      <c r="BA12" s="6">
        <f>B6L205C35</f>
        <v>4.0764409729570046</v>
      </c>
      <c r="BB12" s="16" t="s">
        <v>46817</v>
      </c>
      <c r="BC12" s="6">
        <f>B6L205C36</f>
        <v>2.2420425351263527</v>
      </c>
      <c r="BD12" s="16" t="s">
        <v>46818</v>
      </c>
      <c r="BE12" s="6">
        <f>B6L205C37</f>
        <v>6.1146614594355064</v>
      </c>
      <c r="BF12" s="16" t="s">
        <v>46819</v>
      </c>
      <c r="BG12" s="6">
        <f>B6L205C38</f>
        <v>4.8917291675484043</v>
      </c>
      <c r="BH12" s="16" t="s">
        <v>46820</v>
      </c>
      <c r="BI12" s="6">
        <f>B6L205C39</f>
        <v>1.0191102432392511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2.0134177826431703</v>
      </c>
      <c r="H13" s="16" t="s">
        <v>46822</v>
      </c>
      <c r="I13" s="6">
        <f>B3L822C3</f>
        <v>2.070168122199326</v>
      </c>
      <c r="J13" s="16" t="s">
        <v>12196</v>
      </c>
      <c r="K13" s="6">
        <f>B3L840C3</f>
        <v>2.0362072560638227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449.47042203949775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3127.4053236583341</v>
      </c>
      <c r="AZ13" s="16" t="s">
        <v>46828</v>
      </c>
      <c r="BA13" s="6">
        <f>B6L206C35</f>
        <v>4.0764409729570046</v>
      </c>
      <c r="BB13" s="16" t="s">
        <v>46829</v>
      </c>
      <c r="BC13" s="6">
        <f>B6L206C36</f>
        <v>2.2420425351263527</v>
      </c>
      <c r="BD13" s="16" t="s">
        <v>46830</v>
      </c>
      <c r="BE13" s="6">
        <f>B6L206C37</f>
        <v>6.1146614594355064</v>
      </c>
      <c r="BF13" s="16" t="s">
        <v>46831</v>
      </c>
      <c r="BG13" s="6">
        <f>B6L206C38</f>
        <v>4.891729167548406</v>
      </c>
      <c r="BH13" s="16" t="s">
        <v>46832</v>
      </c>
      <c r="BI13" s="6">
        <f>B6L206C39</f>
        <v>1.0191102432392511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2.3846267118244735</v>
      </c>
      <c r="H14" s="16" t="s">
        <v>46834</v>
      </c>
      <c r="I14" s="6">
        <f>B3L823C3</f>
        <v>2.0053726899051689</v>
      </c>
      <c r="J14" s="16" t="s">
        <v>12235</v>
      </c>
      <c r="K14" s="6">
        <f>B3L841C3</f>
        <v>2.0994073046356809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449.47042203949786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631.44535960284873</v>
      </c>
      <c r="AZ14" s="16" t="s">
        <v>46840</v>
      </c>
      <c r="BA14" s="6">
        <f>B6L207C35</f>
        <v>4.0764409729570046</v>
      </c>
      <c r="BB14" s="16" t="s">
        <v>46841</v>
      </c>
      <c r="BC14" s="6">
        <f>B6L207C36</f>
        <v>2.2420425351263527</v>
      </c>
      <c r="BD14" s="16" t="s">
        <v>46842</v>
      </c>
      <c r="BE14" s="6">
        <f>B6L207C37</f>
        <v>6.1146614594355073</v>
      </c>
      <c r="BF14" s="16" t="s">
        <v>46843</v>
      </c>
      <c r="BG14" s="6">
        <f>B6L207C38</f>
        <v>4.891729167548406</v>
      </c>
      <c r="BH14" s="16" t="s">
        <v>46844</v>
      </c>
      <c r="BI14" s="6">
        <f>B6L207C39</f>
        <v>1.0191102432392511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2.016298295685008</v>
      </c>
      <c r="H15" s="16" t="s">
        <v>46846</v>
      </c>
      <c r="I15" s="6">
        <f>B3L824C3</f>
        <v>2.0001997919896164</v>
      </c>
      <c r="J15" s="16" t="s">
        <v>12274</v>
      </c>
      <c r="K15" s="6">
        <f>B3L842C3</f>
        <v>2.002794381759379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449.47042203949786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2352.5426925591364</v>
      </c>
      <c r="AZ15" s="16" t="s">
        <v>46852</v>
      </c>
      <c r="BA15" s="6">
        <f>B6L208C35</f>
        <v>4.0764409729570046</v>
      </c>
      <c r="BB15" s="16" t="s">
        <v>46853</v>
      </c>
      <c r="BC15" s="6">
        <f>B6L208C36</f>
        <v>2.2420425351263527</v>
      </c>
      <c r="BD15" s="16" t="s">
        <v>46854</v>
      </c>
      <c r="BE15" s="6">
        <f>B6L208C37</f>
        <v>6.1146614594355055</v>
      </c>
      <c r="BF15" s="16" t="s">
        <v>46855</v>
      </c>
      <c r="BG15" s="6">
        <f>B6L208C38</f>
        <v>4.8917291675484051</v>
      </c>
      <c r="BH15" s="16" t="s">
        <v>46856</v>
      </c>
      <c r="BI15" s="6">
        <f>B6L208C39</f>
        <v>1.0191102432392511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1.6427108665045438</v>
      </c>
      <c r="H16" s="16" t="s">
        <v>46858</v>
      </c>
      <c r="I16" s="6">
        <f>B3L825C3</f>
        <v>2.0409562313236069</v>
      </c>
      <c r="J16" s="16" t="s">
        <v>12313</v>
      </c>
      <c r="K16" s="6">
        <f>B3L843C3</f>
        <v>1.7490030494956603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449.47042203949786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1596.0823189365158</v>
      </c>
      <c r="AZ16" s="16" t="s">
        <v>46864</v>
      </c>
      <c r="BA16" s="6">
        <f>B6L209C35</f>
        <v>4.0764409729570046</v>
      </c>
      <c r="BB16" s="16" t="s">
        <v>46865</v>
      </c>
      <c r="BC16" s="6">
        <f>B6L209C36</f>
        <v>2.2420425351263527</v>
      </c>
      <c r="BD16" s="16" t="s">
        <v>46866</v>
      </c>
      <c r="BE16" s="6">
        <f>B6L209C37</f>
        <v>6.1146614594355064</v>
      </c>
      <c r="BF16" s="16" t="s">
        <v>46867</v>
      </c>
      <c r="BG16" s="6">
        <f>B6L209C38</f>
        <v>4.891729167548406</v>
      </c>
      <c r="BH16" s="16" t="s">
        <v>46868</v>
      </c>
      <c r="BI16" s="6">
        <f>B6L209C39</f>
        <v>1.0191102432392511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1.765882989215156</v>
      </c>
      <c r="H17" s="16" t="s">
        <v>46870</v>
      </c>
      <c r="I17" s="6">
        <f>B3L826C3</f>
        <v>1.9762532981530343</v>
      </c>
      <c r="J17" s="16" t="s">
        <v>12352</v>
      </c>
      <c r="K17" s="6">
        <f>B3L844C3</f>
        <v>1.7683892870614861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449.47042203949781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19079.826605723178</v>
      </c>
      <c r="AZ17" s="16" t="s">
        <v>46876</v>
      </c>
      <c r="BA17" s="6">
        <f>B6L210C35</f>
        <v>4.0764409729570046</v>
      </c>
      <c r="BB17" s="16" t="s">
        <v>46877</v>
      </c>
      <c r="BC17" s="6">
        <f>B6L210C36</f>
        <v>2.2420425351263527</v>
      </c>
      <c r="BD17" s="16" t="s">
        <v>46878</v>
      </c>
      <c r="BE17" s="6">
        <f>B6L210C37</f>
        <v>6.1146614594355073</v>
      </c>
      <c r="BF17" s="16" t="s">
        <v>46879</v>
      </c>
      <c r="BG17" s="6">
        <f>B6L210C38</f>
        <v>4.8917291675484051</v>
      </c>
      <c r="BH17" s="16" t="s">
        <v>46880</v>
      </c>
      <c r="BI17" s="6">
        <f>B6L210C39</f>
        <v>1.0191102432392511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1.1455837768028065</v>
      </c>
      <c r="H18" s="16" t="s">
        <v>46882</v>
      </c>
      <c r="I18" s="6">
        <f>B3L827C3</f>
        <v>1.1134742580054162</v>
      </c>
      <c r="J18" s="16" t="s">
        <v>12391</v>
      </c>
      <c r="K18" s="6">
        <f>B3L845C3</f>
        <v>1.1238129560902872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449.47042203949781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186099.02224162559</v>
      </c>
      <c r="AZ18" s="16" t="s">
        <v>46888</v>
      </c>
      <c r="BA18" s="6">
        <f>B6L211C35</f>
        <v>4.0764409729570046</v>
      </c>
      <c r="BB18" s="16" t="s">
        <v>46889</v>
      </c>
      <c r="BC18" s="6">
        <f>B6L211C36</f>
        <v>2.2420425351263527</v>
      </c>
      <c r="BD18" s="16" t="s">
        <v>46890</v>
      </c>
      <c r="BE18" s="6">
        <f>B6L211C37</f>
        <v>6.1146614594355064</v>
      </c>
      <c r="BF18" s="16" t="s">
        <v>46891</v>
      </c>
      <c r="BG18" s="6">
        <f>B6L211C38</f>
        <v>4.8917291675484051</v>
      </c>
      <c r="BH18" s="16" t="s">
        <v>46892</v>
      </c>
      <c r="BI18" s="6">
        <f>B6L211C39</f>
        <v>1.0191102432392511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1.3491645530407173</v>
      </c>
      <c r="H19" s="16" t="s">
        <v>46894</v>
      </c>
      <c r="I19" s="6">
        <f>B3L828C3</f>
        <v>1.3085451146042517</v>
      </c>
      <c r="J19" s="16" t="s">
        <v>12430</v>
      </c>
      <c r="K19" s="6">
        <f>B3L846C3</f>
        <v>1.3147070658415303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449.47042203949786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10469.976854929728</v>
      </c>
      <c r="AZ19" s="16" t="s">
        <v>46900</v>
      </c>
      <c r="BA19" s="6">
        <f>B6L212C35</f>
        <v>4.0764409729570046</v>
      </c>
      <c r="BB19" s="16" t="s">
        <v>46901</v>
      </c>
      <c r="BC19" s="6">
        <f>B6L212C36</f>
        <v>2.2420425351263522</v>
      </c>
      <c r="BD19" s="16" t="s">
        <v>46902</v>
      </c>
      <c r="BE19" s="6">
        <f>B6L212C37</f>
        <v>6.1146614594355082</v>
      </c>
      <c r="BF19" s="16" t="s">
        <v>46903</v>
      </c>
      <c r="BG19" s="6">
        <f>B6L212C38</f>
        <v>4.8917291675484051</v>
      </c>
      <c r="BH19" s="16" t="s">
        <v>46904</v>
      </c>
      <c r="BI19" s="6">
        <f>B6L212C39</f>
        <v>1.0191102432392509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3.6287128712871288</v>
      </c>
      <c r="H20" s="16" t="s">
        <v>46906</v>
      </c>
      <c r="I20" s="6">
        <f>B3L829C3</f>
        <v>2.7896551724137932</v>
      </c>
      <c r="J20" s="16" t="s">
        <v>12469</v>
      </c>
      <c r="K20" s="6">
        <f>B3L847C3</f>
        <v>3.1341463414634148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449.47042203949775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1973.1593038821952</v>
      </c>
      <c r="AZ20" s="16" t="s">
        <v>46912</v>
      </c>
      <c r="BA20" s="6">
        <f>B6L213C35</f>
        <v>4.0764409729570046</v>
      </c>
      <c r="BB20" s="16" t="s">
        <v>46913</v>
      </c>
      <c r="BC20" s="6">
        <f>B6L213C36</f>
        <v>2.2420425351263527</v>
      </c>
      <c r="BD20" s="16" t="s">
        <v>46914</v>
      </c>
      <c r="BE20" s="6">
        <f>B6L213C37</f>
        <v>6.1146614594355073</v>
      </c>
      <c r="BF20" s="16" t="s">
        <v>46915</v>
      </c>
      <c r="BG20" s="6">
        <f>B6L213C38</f>
        <v>4.8917291675484051</v>
      </c>
      <c r="BH20" s="16" t="s">
        <v>46916</v>
      </c>
      <c r="BI20" s="6">
        <f>B6L213C39</f>
        <v>1.0191102432392511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1.9418576154882981</v>
      </c>
      <c r="H21" s="16" t="s">
        <v>46918</v>
      </c>
      <c r="I21" s="6">
        <f>B3L830C3</f>
        <v>2.0015318535427866</v>
      </c>
      <c r="J21" s="16" t="s">
        <v>12508</v>
      </c>
      <c r="K21" s="6">
        <f>B3L848C3</f>
        <v>1.9686698696321088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449.47042203949786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1601.4607519657702</v>
      </c>
      <c r="AZ21" s="16" t="s">
        <v>46924</v>
      </c>
      <c r="BA21" s="6">
        <f>B6L214C35</f>
        <v>4.0764409729570037</v>
      </c>
      <c r="BB21" s="16" t="s">
        <v>46925</v>
      </c>
      <c r="BC21" s="6">
        <f>B6L214C36</f>
        <v>2.2420425351263527</v>
      </c>
      <c r="BD21" s="16" t="s">
        <v>46926</v>
      </c>
      <c r="BE21" s="6">
        <f>B6L214C37</f>
        <v>6.1146614594355064</v>
      </c>
      <c r="BF21" s="16" t="s">
        <v>46927</v>
      </c>
      <c r="BG21" s="6">
        <f>B6L214C38</f>
        <v>4.8917291675484051</v>
      </c>
      <c r="BH21" s="16" t="s">
        <v>46928</v>
      </c>
      <c r="BI21" s="6">
        <f>B6L214C39</f>
        <v>1.0191102432392511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2.0532322536181944</v>
      </c>
      <c r="J22" s="16" t="s">
        <v>46930</v>
      </c>
      <c r="K22" s="6">
        <f>B3L849C3</f>
        <v>2.0532322536181944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2.0726609174707393</v>
      </c>
      <c r="J23" s="16" t="s">
        <v>46932</v>
      </c>
      <c r="K23" s="6">
        <f>B3L850C3</f>
        <v>2.0726609174707393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3.9055374592833876</v>
      </c>
      <c r="H24" s="16" t="s">
        <v>46934</v>
      </c>
      <c r="I24" s="6">
        <f>B3L833C3</f>
        <v>1.2962017482787962</v>
      </c>
      <c r="J24" s="16" t="s">
        <v>12547</v>
      </c>
      <c r="K24" s="6">
        <f>B3L852C3</f>
        <v>2.0592873336147215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449.47042203949781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1936.0784581789014</v>
      </c>
      <c r="AZ24" s="16" t="s">
        <v>46940</v>
      </c>
      <c r="BA24" s="6">
        <f>B6L215C35</f>
        <v>4.0764409729570046</v>
      </c>
      <c r="BB24" s="16" t="s">
        <v>46941</v>
      </c>
      <c r="BC24" s="6">
        <f>B6L215C36</f>
        <v>2.2420425351263527</v>
      </c>
      <c r="BD24" s="16" t="s">
        <v>46942</v>
      </c>
      <c r="BE24" s="6">
        <f>B6L215C37</f>
        <v>6.1146614594355073</v>
      </c>
      <c r="BF24" s="16" t="s">
        <v>46943</v>
      </c>
      <c r="BG24" s="6">
        <f>B6L215C38</f>
        <v>4.8917291675484051</v>
      </c>
      <c r="BH24" s="16" t="s">
        <v>46944</v>
      </c>
      <c r="BI24" s="6">
        <f>B6L215C39</f>
        <v>1.0191102432392511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1.7443807189035923</v>
      </c>
      <c r="H25" s="16" t="s">
        <v>46946</v>
      </c>
      <c r="I25" s="6">
        <f>B3L834C3</f>
        <v>1.7673269512185152</v>
      </c>
      <c r="J25" s="16" t="s">
        <v>46947</v>
      </c>
      <c r="K25" s="6">
        <f>B3L853C3</f>
        <v>1.7604436937951973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449.47042203949786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2588.1371334432706</v>
      </c>
      <c r="AZ25" s="16" t="s">
        <v>46953</v>
      </c>
      <c r="BA25" s="6">
        <f>IF(B6L216C3=0,0,B6L216C29/B6L216C3)</f>
        <v>4.0764409729570046</v>
      </c>
      <c r="BB25" s="16" t="s">
        <v>46954</v>
      </c>
      <c r="BC25" s="6">
        <f>IF(B6L216C8=0,0,B6L216C30/B6L216C8)</f>
        <v>2.2420425351263527</v>
      </c>
      <c r="BD25" s="16" t="s">
        <v>46955</v>
      </c>
      <c r="BE25" s="6">
        <f>IF(B6L216C13=0,0,B6L216C31/B6L216C13)</f>
        <v>6.1146614594355091</v>
      </c>
      <c r="BF25" s="16" t="s">
        <v>46956</v>
      </c>
      <c r="BG25" s="6">
        <f>IF(B6L216C18=0,0,B6L216C32/B6L216C18)</f>
        <v>4.891729167548406</v>
      </c>
      <c r="BH25" s="16" t="s">
        <v>46957</v>
      </c>
      <c r="BI25" s="6">
        <f>IF(B6L216C24=0,0,B6L216C33/B6L216C24)</f>
        <v>1.0191102432392509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9.4384301708575542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5.24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3.4063091295547774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2.203418791046341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3.2930233275752459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9745.0119063368056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1983.6471341308195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5747.2263022674579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808006.18774026015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677132.07816989766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1485138.2659101579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166443.804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8.9227608971864036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1.0704570102315787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1.3443586318055367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2.1938748409669685E-3</v>
      </c>
    </row>
    <row r="9" spans="1:7" x14ac:dyDescent="0.2">
      <c r="A9" s="11">
        <f>CURRENT_YEAR</f>
        <v>2015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7.1203336167843226E-4</v>
      </c>
    </row>
    <row r="10" spans="1:7" x14ac:dyDescent="0.2">
      <c r="A10" s="11">
        <f>CURRENT_YEAR</f>
        <v>2015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1.6048617323604181E-3</v>
      </c>
    </row>
    <row r="11" spans="1:7" x14ac:dyDescent="0.2">
      <c r="A11" s="11">
        <f>CURRENT_YEAR</f>
        <v>2015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0.83862446317728656</v>
      </c>
    </row>
    <row r="15" spans="1:7" x14ac:dyDescent="0.2">
      <c r="A15" s="11">
        <f>CURRENT_YEAR</f>
        <v>2015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-1.8820604865578243E-3</v>
      </c>
    </row>
    <row r="16" spans="1:7" x14ac:dyDescent="0.2">
      <c r="A16" s="11">
        <f>CURRENT_YEAR</f>
        <v>2015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2.4301128260987652E-3</v>
      </c>
    </row>
    <row r="17" spans="1:7" x14ac:dyDescent="0.2">
      <c r="A17" s="11">
        <f>CURRENT_YEAR</f>
        <v>2015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12.792800741294132</v>
      </c>
    </row>
    <row r="18" spans="1:7" x14ac:dyDescent="0.2">
      <c r="A18" s="11">
        <f>CURRENT_YEAR</f>
        <v>2015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4.2173262175974813</v>
      </c>
    </row>
    <row r="21" spans="1:7" x14ac:dyDescent="0.2">
      <c r="A21" s="11">
        <f>CURRENT_YEAR</f>
        <v>2015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0.82482991025660424</v>
      </c>
    </row>
    <row r="22" spans="1:7" x14ac:dyDescent="0.2">
      <c r="A22" s="11">
        <f>CURRENT_YEAR</f>
        <v>2015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0.62321077261412827</v>
      </c>
    </row>
    <row r="23" spans="1:7" x14ac:dyDescent="0.2">
      <c r="A23" s="11">
        <f>CURRENT_YEAR</f>
        <v>2015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1.0861363012707117</v>
      </c>
    </row>
    <row r="24" spans="1:7" x14ac:dyDescent="0.2">
      <c r="A24" s="11">
        <f>CURRENT_YEAR</f>
        <v>2015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6.5117306180843322</v>
      </c>
    </row>
    <row r="33" spans="1:7" x14ac:dyDescent="0.2">
      <c r="A33" s="11">
        <f>CURRENT_YEAR</f>
        <v>2015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5.9624581686236109</v>
      </c>
    </row>
    <row r="39" spans="1:7" x14ac:dyDescent="0.2">
      <c r="A39" s="11">
        <f>CURRENT_YEAR</f>
        <v>2015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0.82226425247591584</v>
      </c>
    </row>
    <row r="40" spans="1:7" x14ac:dyDescent="0.2">
      <c r="A40" s="11">
        <f>CURRENT_YEAR</f>
        <v>2015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3.9531062916369022</v>
      </c>
    </row>
    <row r="41" spans="1:7" x14ac:dyDescent="0.2">
      <c r="A41" s="11">
        <f>CURRENT_YEAR</f>
        <v>2015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2015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2015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2015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0.32622483607473901</v>
      </c>
    </row>
    <row r="48" spans="1:7" x14ac:dyDescent="0.2">
      <c r="A48" s="11">
        <f>CURRENT_YEAR</f>
        <v>2015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7.2918940799595988E-2</v>
      </c>
    </row>
    <row r="49" spans="1:7" x14ac:dyDescent="0.2">
      <c r="A49" s="11">
        <f>CURRENT_YEAR</f>
        <v>2015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0.26064075427100936</v>
      </c>
    </row>
    <row r="50" spans="1:7" x14ac:dyDescent="0.2">
      <c r="A50" s="11">
        <f>CURRENT_YEAR</f>
        <v>2015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2015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2015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2015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0.24064515140195653</v>
      </c>
    </row>
    <row r="54" spans="1:7" x14ac:dyDescent="0.2">
      <c r="A54" s="11">
        <f>CURRENT_YEAR</f>
        <v>2015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1.6264702772292788E-2</v>
      </c>
    </row>
    <row r="57" spans="1:7" x14ac:dyDescent="0.2">
      <c r="A57" s="11">
        <f>CURRENT_YEAR</f>
        <v>2015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0.20073104775508044</v>
      </c>
    </row>
    <row r="62" spans="1:7" x14ac:dyDescent="0.2">
      <c r="A62" s="11">
        <f>CURRENT_YEAR</f>
        <v>2015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0.73430934161585604</v>
      </c>
    </row>
    <row r="63" spans="1:7" x14ac:dyDescent="0.2">
      <c r="A63" s="11">
        <f>CURRENT_YEAR</f>
        <v>2015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0.11923792295461459</v>
      </c>
    </row>
    <row r="64" spans="1:7" x14ac:dyDescent="0.2">
      <c r="A64" s="11">
        <f>CURRENT_YEAR</f>
        <v>2015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1.0713699567933615E-2</v>
      </c>
    </row>
    <row r="65" spans="1:7" x14ac:dyDescent="0.2">
      <c r="A65" s="11">
        <f>CURRENT_YEAR</f>
        <v>2015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42.140627491935135</v>
      </c>
    </row>
    <row r="66" spans="1:7" x14ac:dyDescent="0.2">
      <c r="A66" s="11">
        <f>CURRENT_YEAR</f>
        <v>2015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3.2652405913415703</v>
      </c>
    </row>
    <row r="67" spans="1:7" x14ac:dyDescent="0.2">
      <c r="A67" s="11">
        <f>CURRENT_YEAR</f>
        <v>2015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7.6285920495105763</v>
      </c>
    </row>
    <row r="68" spans="1:7" x14ac:dyDescent="0.2">
      <c r="A68" s="11">
        <f>CURRENT_YEAR</f>
        <v>2015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16.793727459612036</v>
      </c>
    </row>
    <row r="69" spans="1:7" x14ac:dyDescent="0.2">
      <c r="A69" s="11">
        <f>CURRENT_YEAR</f>
        <v>2015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272.56433716503756</v>
      </c>
    </row>
    <row r="72" spans="1:7" x14ac:dyDescent="0.2">
      <c r="A72" s="11">
        <f>CURRENT_YEAR</f>
        <v>2015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6.5597652344403318E-2</v>
      </c>
    </row>
    <row r="88" spans="1:7" x14ac:dyDescent="0.2">
      <c r="A88" s="11">
        <f>CURRENT_YEAR</f>
        <v>2015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5.4943280345509729E-2</v>
      </c>
    </row>
    <row r="89" spans="1:7" x14ac:dyDescent="0.2">
      <c r="A89" s="11">
        <f>CURRENT_YEAR</f>
        <v>2015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1.6876993718448071E-3</v>
      </c>
    </row>
    <row r="90" spans="1:7" x14ac:dyDescent="0.2">
      <c r="A90" s="11">
        <f>CURRENT_YEAR</f>
        <v>2015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0.17055389609544824</v>
      </c>
    </row>
    <row r="91" spans="1:7" x14ac:dyDescent="0.2">
      <c r="A91" s="11">
        <f>CURRENT_YEAR</f>
        <v>2015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0.14285252889832539</v>
      </c>
    </row>
    <row r="92" spans="1:7" x14ac:dyDescent="0.2">
      <c r="A92" s="11">
        <f>CURRENT_YEAR</f>
        <v>2015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4.3880183667964956E-3</v>
      </c>
    </row>
    <row r="93" spans="1:7" x14ac:dyDescent="0.2">
      <c r="A93" s="11">
        <f>CURRENT_YEAR</f>
        <v>2015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8.2802579873445605</v>
      </c>
    </row>
    <row r="94" spans="1:7" x14ac:dyDescent="0.2">
      <c r="A94" s="11">
        <f>CURRENT_YEAR</f>
        <v>2015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20.742561558968358</v>
      </c>
    </row>
    <row r="95" spans="1:7" x14ac:dyDescent="0.2">
      <c r="A95" s="11">
        <f>CURRENT_YEAR</f>
        <v>2015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0.22614460272523343</v>
      </c>
    </row>
    <row r="96" spans="1:7" x14ac:dyDescent="0.2">
      <c r="A96" s="11">
        <f>CURRENT_YEAR</f>
        <v>2015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8.2802579873445605</v>
      </c>
    </row>
    <row r="97" spans="1:7" x14ac:dyDescent="0.2">
      <c r="A97" s="11">
        <f>CURRENT_YEAR</f>
        <v>2015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20.742561558968351</v>
      </c>
    </row>
    <row r="98" spans="1:7" x14ac:dyDescent="0.2">
      <c r="A98" s="11">
        <f>CURRENT_YEAR</f>
        <v>2015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0.22614460272523337</v>
      </c>
    </row>
    <row r="99" spans="1:7" x14ac:dyDescent="0.2">
      <c r="A99" s="11">
        <f>CURRENT_YEAR</f>
        <v>2015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0.23506777780020008</v>
      </c>
    </row>
    <row r="100" spans="1:7" x14ac:dyDescent="0.2">
      <c r="A100" s="11">
        <f>CURRENT_YEAR</f>
        <v>2015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4.8821235193336157E-2</v>
      </c>
    </row>
    <row r="101" spans="1:7" x14ac:dyDescent="0.2">
      <c r="A101" s="11">
        <f>CURRENT_YEAR</f>
        <v>2015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3.9579618919061033E-2</v>
      </c>
    </row>
    <row r="102" spans="1:7" x14ac:dyDescent="0.2">
      <c r="A102" s="11">
        <f>CURRENT_YEAR</f>
        <v>2015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1.6272061595226938E-2</v>
      </c>
    </row>
    <row r="103" spans="1:7" x14ac:dyDescent="0.2">
      <c r="A103" s="11">
        <f>CURRENT_YEAR</f>
        <v>2015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0.12693521150267395</v>
      </c>
    </row>
    <row r="104" spans="1:7" x14ac:dyDescent="0.2">
      <c r="A104" s="11">
        <f>CURRENT_YEAR</f>
        <v>2015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0.10290700918955852</v>
      </c>
    </row>
    <row r="105" spans="1:7" x14ac:dyDescent="0.2">
      <c r="A105" s="11">
        <f>CURRENT_YEAR</f>
        <v>2015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4.2307360147589998E-2</v>
      </c>
    </row>
    <row r="106" spans="1:7" x14ac:dyDescent="0.2">
      <c r="A106" s="11">
        <f>CURRENT_YEAR</f>
        <v>2015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5.1831420496195681</v>
      </c>
    </row>
    <row r="107" spans="1:7" x14ac:dyDescent="0.2">
      <c r="A107" s="11">
        <f>CURRENT_YEAR</f>
        <v>2015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11.963520797786716</v>
      </c>
    </row>
    <row r="108" spans="1:7" x14ac:dyDescent="0.2">
      <c r="A108" s="11">
        <f>CURRENT_YEAR</f>
        <v>2015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2.5788094866062048</v>
      </c>
    </row>
    <row r="109" spans="1:7" x14ac:dyDescent="0.2">
      <c r="A109" s="11">
        <f>CURRENT_YEAR</f>
        <v>2015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5.1831420496195699</v>
      </c>
    </row>
    <row r="110" spans="1:7" x14ac:dyDescent="0.2">
      <c r="A110" s="11">
        <f>CURRENT_YEAR</f>
        <v>2015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11.963520797786718</v>
      </c>
    </row>
    <row r="111" spans="1:7" x14ac:dyDescent="0.2">
      <c r="A111" s="11">
        <f>CURRENT_YEAR</f>
        <v>2015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2.5788094866062048</v>
      </c>
    </row>
    <row r="112" spans="1:7" x14ac:dyDescent="0.2">
      <c r="A112" s="11">
        <f>CURRENT_YEAR</f>
        <v>2015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0.28755285945307119</v>
      </c>
    </row>
    <row r="113" spans="1:7" x14ac:dyDescent="0.2">
      <c r="A113" s="11">
        <f>CURRENT_YEAR</f>
        <v>2015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5.7663374157114949E-2</v>
      </c>
    </row>
    <row r="114" spans="1:7" x14ac:dyDescent="0.2">
      <c r="A114" s="11">
        <f>CURRENT_YEAR</f>
        <v>2015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3.5533423219474003E-3</v>
      </c>
    </row>
    <row r="115" spans="1:7" x14ac:dyDescent="0.2">
      <c r="A115" s="11">
        <f>CURRENT_YEAR</f>
        <v>2015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7.1690959975242623E-3</v>
      </c>
    </row>
    <row r="116" spans="1:7" x14ac:dyDescent="0.2">
      <c r="A116" s="11">
        <f>CURRENT_YEAR</f>
        <v>2015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0.14992477280849881</v>
      </c>
    </row>
    <row r="117" spans="1:7" x14ac:dyDescent="0.2">
      <c r="A117" s="11">
        <f>CURRENT_YEAR</f>
        <v>2015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9.2386900370632144E-3</v>
      </c>
    </row>
    <row r="118" spans="1:7" x14ac:dyDescent="0.2">
      <c r="A118" s="11">
        <f>CURRENT_YEAR</f>
        <v>2015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1.863964959356303E-2</v>
      </c>
    </row>
    <row r="119" spans="1:7" x14ac:dyDescent="0.2">
      <c r="A119" s="11">
        <f>CURRENT_YEAR</f>
        <v>2015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6.2643497796717007</v>
      </c>
    </row>
    <row r="120" spans="1:7" x14ac:dyDescent="0.2">
      <c r="A120" s="11">
        <f>CURRENT_YEAR</f>
        <v>2015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0.67599447179762895</v>
      </c>
    </row>
    <row r="121" spans="1:7" x14ac:dyDescent="0.2">
      <c r="A121" s="11">
        <f>CURRENT_YEAR</f>
        <v>2015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1.1527000496779016</v>
      </c>
    </row>
    <row r="122" spans="1:7" x14ac:dyDescent="0.2">
      <c r="A122" s="11">
        <f>CURRENT_YEAR</f>
        <v>2015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6.2643497796717007</v>
      </c>
    </row>
    <row r="123" spans="1:7" x14ac:dyDescent="0.2">
      <c r="A123" s="11">
        <f>CURRENT_YEAR</f>
        <v>2015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0.67599447179762895</v>
      </c>
    </row>
    <row r="124" spans="1:7" x14ac:dyDescent="0.2">
      <c r="A124" s="11">
        <f>CURRENT_YEAR</f>
        <v>2015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1.1527000496779016</v>
      </c>
    </row>
    <row r="125" spans="1:7" x14ac:dyDescent="0.2">
      <c r="A125" s="11">
        <f>CURRENT_YEAR</f>
        <v>2015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3.9876247270560833E-3</v>
      </c>
    </row>
    <row r="126" spans="1:7" x14ac:dyDescent="0.2">
      <c r="A126" s="11">
        <f>CURRENT_YEAR</f>
        <v>2015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7.7346055316959886E-2</v>
      </c>
    </row>
    <row r="127" spans="1:7" x14ac:dyDescent="0.2">
      <c r="A127" s="11">
        <f>CURRENT_YEAR</f>
        <v>2015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3.6998533482439595E-2</v>
      </c>
    </row>
    <row r="128" spans="1:7" x14ac:dyDescent="0.2">
      <c r="A128" s="11">
        <f>CURRENT_YEAR</f>
        <v>2015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3.1585709667577205E-2</v>
      </c>
    </row>
    <row r="129" spans="1:7" x14ac:dyDescent="0.2">
      <c r="A129" s="11">
        <f>CURRENT_YEAR</f>
        <v>2015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0.20109974382409571</v>
      </c>
    </row>
    <row r="130" spans="1:7" x14ac:dyDescent="0.2">
      <c r="A130" s="11">
        <f>CURRENT_YEAR</f>
        <v>2015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9.6196187054342894E-2</v>
      </c>
    </row>
    <row r="131" spans="1:7" x14ac:dyDescent="0.2">
      <c r="A131" s="11">
        <f>CURRENT_YEAR</f>
        <v>2015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8.2122845135700701E-2</v>
      </c>
    </row>
    <row r="132" spans="1:7" x14ac:dyDescent="0.2">
      <c r="A132" s="11">
        <f>CURRENT_YEAR</f>
        <v>2015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7.7632144980727116</v>
      </c>
    </row>
    <row r="133" spans="1:7" x14ac:dyDescent="0.2">
      <c r="A133" s="11">
        <f>CURRENT_YEAR</f>
        <v>2015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52.715205898245657</v>
      </c>
    </row>
    <row r="134" spans="1:7" x14ac:dyDescent="0.2">
      <c r="A134" s="11">
        <f>CURRENT_YEAR</f>
        <v>2015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4.762834581250754</v>
      </c>
    </row>
    <row r="135" spans="1:7" x14ac:dyDescent="0.2">
      <c r="A135" s="11">
        <f>CURRENT_YEAR</f>
        <v>2015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7.7632144980727134</v>
      </c>
    </row>
    <row r="136" spans="1:7" x14ac:dyDescent="0.2">
      <c r="A136" s="11">
        <f>CURRENT_YEAR</f>
        <v>2015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52.715205898245671</v>
      </c>
    </row>
    <row r="137" spans="1:7" x14ac:dyDescent="0.2">
      <c r="A137" s="11">
        <f>CURRENT_YEAR</f>
        <v>2015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4.7628345812507549</v>
      </c>
    </row>
    <row r="138" spans="1:7" x14ac:dyDescent="0.2">
      <c r="A138" s="11">
        <f>CURRENT_YEAR</f>
        <v>2015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3.5911319081559437E-2</v>
      </c>
    </row>
    <row r="140" spans="1:7" x14ac:dyDescent="0.2">
      <c r="A140" s="11">
        <f>CURRENT_YEAR</f>
        <v>2015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4.5491677693511963E-3</v>
      </c>
    </row>
    <row r="141" spans="1:7" x14ac:dyDescent="0.2">
      <c r="A141" s="11">
        <f>CURRENT_YEAR</f>
        <v>2015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1.5840992247387903E-2</v>
      </c>
    </row>
    <row r="142" spans="1:7" x14ac:dyDescent="0.2">
      <c r="A142" s="11">
        <f>CURRENT_YEAR</f>
        <v>2015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9.336942961205455E-2</v>
      </c>
    </row>
    <row r="143" spans="1:7" x14ac:dyDescent="0.2">
      <c r="A143" s="11">
        <f>CURRENT_YEAR</f>
        <v>2015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1.182783620031309E-2</v>
      </c>
    </row>
    <row r="144" spans="1:7" x14ac:dyDescent="0.2">
      <c r="A144" s="11">
        <f>CURRENT_YEAR</f>
        <v>2015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4.1186579843208615E-2</v>
      </c>
    </row>
    <row r="145" spans="1:7" x14ac:dyDescent="0.2">
      <c r="A145" s="11">
        <f>CURRENT_YEAR</f>
        <v>2015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4.0418578960253999</v>
      </c>
    </row>
    <row r="146" spans="1:7" x14ac:dyDescent="0.2">
      <c r="A146" s="11">
        <f>CURRENT_YEAR</f>
        <v>2015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6.1186775226596231</v>
      </c>
    </row>
    <row r="147" spans="1:7" x14ac:dyDescent="0.2">
      <c r="A147" s="11">
        <f>CURRENT_YEAR</f>
        <v>2015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2.7384186141174216</v>
      </c>
    </row>
    <row r="148" spans="1:7" x14ac:dyDescent="0.2">
      <c r="A148" s="11">
        <f>CURRENT_YEAR</f>
        <v>2015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4.0418578960253999</v>
      </c>
    </row>
    <row r="149" spans="1:7" x14ac:dyDescent="0.2">
      <c r="A149" s="11">
        <f>CURRENT_YEAR</f>
        <v>2015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6.1186775226596248</v>
      </c>
    </row>
    <row r="150" spans="1:7" x14ac:dyDescent="0.2">
      <c r="A150" s="11">
        <f>CURRENT_YEAR</f>
        <v>2015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2.7384186141174216</v>
      </c>
    </row>
    <row r="151" spans="1:7" x14ac:dyDescent="0.2">
      <c r="A151" s="11">
        <f>CURRENT_YEAR</f>
        <v>2015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3.9575556191767027E-3</v>
      </c>
    </row>
    <row r="152" spans="1:7" x14ac:dyDescent="0.2">
      <c r="A152" s="11">
        <f>CURRENT_YEAR</f>
        <v>2015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3.8745816713311877E-2</v>
      </c>
    </row>
    <row r="153" spans="1:7" x14ac:dyDescent="0.2">
      <c r="A153" s="11">
        <f>CURRENT_YEAR</f>
        <v>2015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1.5334102282760456E-2</v>
      </c>
    </row>
    <row r="154" spans="1:7" x14ac:dyDescent="0.2">
      <c r="A154" s="11">
        <f>CURRENT_YEAR</f>
        <v>2015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4.3658749062846433E-2</v>
      </c>
    </row>
    <row r="155" spans="1:7" x14ac:dyDescent="0.2">
      <c r="A155" s="11">
        <f>CURRENT_YEAR</f>
        <v>2015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0.10073912345461102</v>
      </c>
    </row>
    <row r="156" spans="1:7" x14ac:dyDescent="0.2">
      <c r="A156" s="11">
        <f>CURRENT_YEAR</f>
        <v>2015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3.9868665935177162E-2</v>
      </c>
    </row>
    <row r="157" spans="1:7" x14ac:dyDescent="0.2">
      <c r="A157" s="11">
        <f>CURRENT_YEAR</f>
        <v>2015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0.11351274756340059</v>
      </c>
    </row>
    <row r="158" spans="1:7" x14ac:dyDescent="0.2">
      <c r="A158" s="11">
        <f>CURRENT_YEAR</f>
        <v>2015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3.5869229907858569</v>
      </c>
    </row>
    <row r="159" spans="1:7" x14ac:dyDescent="0.2">
      <c r="A159" s="11">
        <f>CURRENT_YEAR</f>
        <v>2015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0.78906669432450427</v>
      </c>
    </row>
    <row r="160" spans="1:7" x14ac:dyDescent="0.2">
      <c r="A160" s="11">
        <f>CURRENT_YEAR</f>
        <v>2015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5.1920565510355914</v>
      </c>
    </row>
    <row r="161" spans="1:7" x14ac:dyDescent="0.2">
      <c r="A161" s="11">
        <f>CURRENT_YEAR</f>
        <v>2015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3.5869229907858564</v>
      </c>
    </row>
    <row r="162" spans="1:7" x14ac:dyDescent="0.2">
      <c r="A162" s="11">
        <f>CURRENT_YEAR</f>
        <v>2015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0.78906669432450394</v>
      </c>
    </row>
    <row r="163" spans="1:7" x14ac:dyDescent="0.2">
      <c r="A163" s="11">
        <f>CURRENT_YEAR</f>
        <v>2015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5.1920565510355914</v>
      </c>
    </row>
    <row r="164" spans="1:7" x14ac:dyDescent="0.2">
      <c r="A164" s="11">
        <f>CURRENT_YEAR</f>
        <v>2015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1.2496791421533638E-3</v>
      </c>
    </row>
    <row r="165" spans="1:7" x14ac:dyDescent="0.2">
      <c r="A165" s="11">
        <f>CURRENT_YEAR</f>
        <v>2015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5.128548607911336E-2</v>
      </c>
    </row>
    <row r="166" spans="1:7" x14ac:dyDescent="0.2">
      <c r="A166" s="11">
        <f>CURRENT_YEAR</f>
        <v>2015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3.5210335559511005E-3</v>
      </c>
    </row>
    <row r="167" spans="1:7" x14ac:dyDescent="0.2">
      <c r="A167" s="11">
        <f>CURRENT_YEAR</f>
        <v>2015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1.5531358591510037E-2</v>
      </c>
    </row>
    <row r="168" spans="1:7" x14ac:dyDescent="0.2">
      <c r="A168" s="11">
        <f>CURRENT_YEAR</f>
        <v>2015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0.13334226380569492</v>
      </c>
    </row>
    <row r="169" spans="1:7" x14ac:dyDescent="0.2">
      <c r="A169" s="11">
        <f>CURRENT_YEAR</f>
        <v>2015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9.1546872454728503E-3</v>
      </c>
    </row>
    <row r="170" spans="1:7" x14ac:dyDescent="0.2">
      <c r="A170" s="11">
        <f>CURRENT_YEAR</f>
        <v>2015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4.0381532337926095E-2</v>
      </c>
    </row>
    <row r="171" spans="1:7" x14ac:dyDescent="0.2">
      <c r="A171" s="11">
        <f>CURRENT_YEAR</f>
        <v>2015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5.4916170911718183</v>
      </c>
    </row>
    <row r="172" spans="1:7" x14ac:dyDescent="0.2">
      <c r="A172" s="11">
        <f>CURRENT_YEAR</f>
        <v>2015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11.950659965210837</v>
      </c>
    </row>
    <row r="173" spans="1:7" x14ac:dyDescent="0.2">
      <c r="A173" s="11">
        <f>CURRENT_YEAR</f>
        <v>2015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2.4979817981294983</v>
      </c>
    </row>
    <row r="174" spans="1:7" x14ac:dyDescent="0.2">
      <c r="A174" s="11">
        <f>CURRENT_YEAR</f>
        <v>2015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5.4916170911718183</v>
      </c>
    </row>
    <row r="175" spans="1:7" x14ac:dyDescent="0.2">
      <c r="A175" s="11">
        <f>CURRENT_YEAR</f>
        <v>2015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11.950659965210837</v>
      </c>
    </row>
    <row r="176" spans="1:7" x14ac:dyDescent="0.2">
      <c r="A176" s="11">
        <f>CURRENT_YEAR</f>
        <v>2015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2.4979817981294987</v>
      </c>
    </row>
    <row r="177" spans="1:7" x14ac:dyDescent="0.2">
      <c r="A177" s="11">
        <f>CURRENT_YEAR</f>
        <v>2015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7.9075786530599375E-4</v>
      </c>
    </row>
    <row r="178" spans="1:7" x14ac:dyDescent="0.2">
      <c r="A178" s="11">
        <f>CURRENT_YEAR</f>
        <v>2015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5.7717853589431531E-2</v>
      </c>
    </row>
    <row r="179" spans="1:7" x14ac:dyDescent="0.2">
      <c r="A179" s="11">
        <f>CURRENT_YEAR</f>
        <v>2015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-2.6040194689696261E-2</v>
      </c>
    </row>
    <row r="180" spans="1:7" x14ac:dyDescent="0.2">
      <c r="A180" s="11">
        <f>CURRENT_YEAR</f>
        <v>2015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1.2784159063811203E-3</v>
      </c>
    </row>
    <row r="181" spans="1:7" x14ac:dyDescent="0.2">
      <c r="A181" s="11">
        <f>CURRENT_YEAR</f>
        <v>2015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0.15006641933252166</v>
      </c>
    </row>
    <row r="182" spans="1:7" x14ac:dyDescent="0.2">
      <c r="A182" s="11">
        <f>CURRENT_YEAR</f>
        <v>2015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-6.7704506193210195E-2</v>
      </c>
    </row>
    <row r="183" spans="1:7" x14ac:dyDescent="0.2">
      <c r="A183" s="11">
        <f>CURRENT_YEAR</f>
        <v>2015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3.3238813565909147E-3</v>
      </c>
    </row>
    <row r="184" spans="1:7" x14ac:dyDescent="0.2">
      <c r="A184" s="11">
        <f>CURRENT_YEAR</f>
        <v>2015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7.0453445759267348</v>
      </c>
    </row>
    <row r="185" spans="1:7" x14ac:dyDescent="0.2">
      <c r="A185" s="11">
        <f>CURRENT_YEAR</f>
        <v>2015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-13.926487470116271</v>
      </c>
    </row>
    <row r="186" spans="1:7" x14ac:dyDescent="0.2">
      <c r="A186" s="11">
        <f>CURRENT_YEAR</f>
        <v>2015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0.1613944147206425</v>
      </c>
    </row>
    <row r="187" spans="1:7" x14ac:dyDescent="0.2">
      <c r="A187" s="11">
        <f>CURRENT_YEAR</f>
        <v>2015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7.0453445759267357</v>
      </c>
    </row>
    <row r="188" spans="1:7" x14ac:dyDescent="0.2">
      <c r="A188" s="11">
        <f>CURRENT_YEAR</f>
        <v>2015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-13.926487470116271</v>
      </c>
    </row>
    <row r="189" spans="1:7" x14ac:dyDescent="0.2">
      <c r="A189" s="11">
        <f>CURRENT_YEAR</f>
        <v>2015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0.16139441472064253</v>
      </c>
    </row>
    <row r="190" spans="1:7" x14ac:dyDescent="0.2">
      <c r="A190" s="11">
        <f>CURRENT_YEAR</f>
        <v>2015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2015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1.8786073132178463E-2</v>
      </c>
    </row>
    <row r="192" spans="1:7" x14ac:dyDescent="0.2">
      <c r="A192" s="11">
        <f>CURRENT_YEAR</f>
        <v>2015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2.5189956090844012E-2</v>
      </c>
    </row>
    <row r="193" spans="1:7" x14ac:dyDescent="0.2">
      <c r="A193" s="11">
        <f>CURRENT_YEAR</f>
        <v>2015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3.2197355343311487E-2</v>
      </c>
    </row>
    <row r="194" spans="1:7" x14ac:dyDescent="0.2">
      <c r="A194" s="11">
        <f>CURRENT_YEAR</f>
        <v>2015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4.884379014366403E-2</v>
      </c>
    </row>
    <row r="195" spans="1:7" x14ac:dyDescent="0.2">
      <c r="A195" s="11">
        <f>CURRENT_YEAR</f>
        <v>2015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6.5493885836194296E-2</v>
      </c>
    </row>
    <row r="196" spans="1:7" x14ac:dyDescent="0.2">
      <c r="A196" s="11">
        <f>CURRENT_YEAR</f>
        <v>2015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8.371312389260982E-2</v>
      </c>
    </row>
    <row r="197" spans="1:7" x14ac:dyDescent="0.2">
      <c r="A197" s="11">
        <f>CURRENT_YEAR</f>
        <v>2015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2.3930332919508652</v>
      </c>
    </row>
    <row r="198" spans="1:7" x14ac:dyDescent="0.2">
      <c r="A198" s="11">
        <f>CURRENT_YEAR</f>
        <v>2015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21.616398326078983</v>
      </c>
    </row>
    <row r="199" spans="1:7" x14ac:dyDescent="0.2">
      <c r="A199" s="11">
        <f>CURRENT_YEAR</f>
        <v>2015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6.3102553868804589</v>
      </c>
    </row>
    <row r="200" spans="1:7" x14ac:dyDescent="0.2">
      <c r="A200" s="11">
        <f>CURRENT_YEAR</f>
        <v>2015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2.3930332919508652</v>
      </c>
    </row>
    <row r="201" spans="1:7" x14ac:dyDescent="0.2">
      <c r="A201" s="11">
        <f>CURRENT_YEAR</f>
        <v>2015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21.616398326078983</v>
      </c>
    </row>
    <row r="202" spans="1:7" x14ac:dyDescent="0.2">
      <c r="A202" s="11">
        <f>CURRENT_YEAR</f>
        <v>2015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6.3102553868804607</v>
      </c>
    </row>
    <row r="203" spans="1:7" x14ac:dyDescent="0.2">
      <c r="A203" s="11">
        <f>CURRENT_YEAR</f>
        <v>2015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2.7752482378409662E-3</v>
      </c>
    </row>
    <row r="204" spans="1:7" x14ac:dyDescent="0.2">
      <c r="A204" s="11">
        <f>CURRENT_YEAR</f>
        <v>2015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1.5814507972040995E-2</v>
      </c>
    </row>
    <row r="205" spans="1:7" x14ac:dyDescent="0.2">
      <c r="A205" s="11">
        <f>CURRENT_YEAR</f>
        <v>2015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3.6248650059462263E-3</v>
      </c>
    </row>
    <row r="206" spans="1:7" x14ac:dyDescent="0.2">
      <c r="A206" s="11">
        <f>CURRENT_YEAR</f>
        <v>2015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1.3888011887444641E-2</v>
      </c>
    </row>
    <row r="207" spans="1:7" x14ac:dyDescent="0.2">
      <c r="A207" s="11">
        <f>CURRENT_YEAR</f>
        <v>2015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4.1117720727306274E-2</v>
      </c>
    </row>
    <row r="208" spans="1:7" x14ac:dyDescent="0.2">
      <c r="A208" s="11">
        <f>CURRENT_YEAR</f>
        <v>2015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9.4246490154601872E-3</v>
      </c>
    </row>
    <row r="209" spans="1:7" x14ac:dyDescent="0.2">
      <c r="A209" s="11">
        <f>CURRENT_YEAR</f>
        <v>2015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3.6108830907356067E-2</v>
      </c>
    </row>
    <row r="210" spans="1:7" x14ac:dyDescent="0.2">
      <c r="A210" s="11">
        <f>CURRENT_YEAR</f>
        <v>2015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2.7535216898304711</v>
      </c>
    </row>
    <row r="211" spans="1:7" x14ac:dyDescent="0.2">
      <c r="A211" s="11">
        <f>CURRENT_YEAR</f>
        <v>2015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4.6810920423731286</v>
      </c>
    </row>
    <row r="212" spans="1:7" x14ac:dyDescent="0.2">
      <c r="A212" s="11">
        <f>CURRENT_YEAR</f>
        <v>2015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3.6795437139101748</v>
      </c>
    </row>
    <row r="213" spans="1:7" x14ac:dyDescent="0.2">
      <c r="A213" s="11">
        <f>CURRENT_YEAR</f>
        <v>2015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2.7535216898304711</v>
      </c>
    </row>
    <row r="214" spans="1:7" x14ac:dyDescent="0.2">
      <c r="A214" s="11">
        <f>CURRENT_YEAR</f>
        <v>2015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4.6810920423731304</v>
      </c>
    </row>
    <row r="215" spans="1:7" x14ac:dyDescent="0.2">
      <c r="A215" s="11">
        <f>CURRENT_YEAR</f>
        <v>2015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3.6795437139101752</v>
      </c>
    </row>
    <row r="216" spans="1:7" x14ac:dyDescent="0.2">
      <c r="A216" s="11">
        <f>CURRENT_YEAR</f>
        <v>2015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0.14878933402245231</v>
      </c>
    </row>
    <row r="217" spans="1:7" x14ac:dyDescent="0.2">
      <c r="A217" s="11">
        <f>CURRENT_YEAR</f>
        <v>2015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6.5802366133758103E-2</v>
      </c>
    </row>
    <row r="218" spans="1:7" x14ac:dyDescent="0.2">
      <c r="A218" s="11">
        <f>CURRENT_YEAR</f>
        <v>2015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9.2762482247786271E-2</v>
      </c>
    </row>
    <row r="219" spans="1:7" x14ac:dyDescent="0.2">
      <c r="A219" s="11">
        <f>CURRENT_YEAR</f>
        <v>2015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0.13193574077405384</v>
      </c>
    </row>
    <row r="220" spans="1:7" x14ac:dyDescent="0.2">
      <c r="A220" s="11">
        <f>CURRENT_YEAR</f>
        <v>2015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0.17108615194777121</v>
      </c>
    </row>
    <row r="221" spans="1:7" x14ac:dyDescent="0.2">
      <c r="A221" s="11">
        <f>CURRENT_YEAR</f>
        <v>2015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0.24118245384424483</v>
      </c>
    </row>
    <row r="222" spans="1:7" x14ac:dyDescent="0.2">
      <c r="A222" s="11">
        <f>CURRENT_YEAR</f>
        <v>2015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0.34303292601254065</v>
      </c>
    </row>
    <row r="223" spans="1:7" x14ac:dyDescent="0.2">
      <c r="A223" s="11">
        <f>CURRENT_YEAR</f>
        <v>2015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8.9369149180683252</v>
      </c>
    </row>
    <row r="224" spans="1:7" x14ac:dyDescent="0.2">
      <c r="A224" s="11">
        <f>CURRENT_YEAR</f>
        <v>2015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13.41149068599109</v>
      </c>
    </row>
    <row r="225" spans="1:7" x14ac:dyDescent="0.2">
      <c r="A225" s="11">
        <f>CURRENT_YEAR</f>
        <v>2015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27.74015111359062</v>
      </c>
    </row>
    <row r="226" spans="1:7" x14ac:dyDescent="0.2">
      <c r="A226" s="11">
        <f>CURRENT_YEAR</f>
        <v>2015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8.9369149180683269</v>
      </c>
    </row>
    <row r="227" spans="1:7" x14ac:dyDescent="0.2">
      <c r="A227" s="11">
        <f>CURRENT_YEAR</f>
        <v>2015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13.41149068599109</v>
      </c>
    </row>
    <row r="228" spans="1:7" x14ac:dyDescent="0.2">
      <c r="A228" s="11">
        <f>CURRENT_YEAR</f>
        <v>2015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27.74015111359062</v>
      </c>
    </row>
    <row r="229" spans="1:7" x14ac:dyDescent="0.2">
      <c r="A229" s="11">
        <f>CURRENT_YEAR</f>
        <v>2015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0.19695726742874858</v>
      </c>
    </row>
    <row r="230" spans="1:7" x14ac:dyDescent="0.2">
      <c r="A230" s="11">
        <f>CURRENT_YEAR</f>
        <v>2015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5.5832669171296215E-2</v>
      </c>
    </row>
    <row r="231" spans="1:7" x14ac:dyDescent="0.2">
      <c r="A231" s="11">
        <f>CURRENT_YEAR</f>
        <v>2015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6.735922694874415E-3</v>
      </c>
    </row>
    <row r="232" spans="1:7" x14ac:dyDescent="0.2">
      <c r="A232" s="11">
        <f>CURRENT_YEAR</f>
        <v>2015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5.4138906677857278E-2</v>
      </c>
    </row>
    <row r="233" spans="1:7" x14ac:dyDescent="0.2">
      <c r="A233" s="11">
        <f>CURRENT_YEAR</f>
        <v>2015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0.14516493984536988</v>
      </c>
    </row>
    <row r="234" spans="1:7" x14ac:dyDescent="0.2">
      <c r="A234" s="11">
        <f>CURRENT_YEAR</f>
        <v>2015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1.7513399006673553E-2</v>
      </c>
    </row>
    <row r="235" spans="1:7" x14ac:dyDescent="0.2">
      <c r="A235" s="11">
        <f>CURRENT_YEAR</f>
        <v>2015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0.14076115736242953</v>
      </c>
    </row>
    <row r="236" spans="1:7" x14ac:dyDescent="0.2">
      <c r="A236" s="11">
        <f>CURRENT_YEAR</f>
        <v>2015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5.6883647102716859</v>
      </c>
    </row>
    <row r="237" spans="1:7" x14ac:dyDescent="0.2">
      <c r="A237" s="11">
        <f>CURRENT_YEAR</f>
        <v>2015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3.0349265728829908</v>
      </c>
    </row>
    <row r="238" spans="1:7" x14ac:dyDescent="0.2">
      <c r="A238" s="11">
        <f>CURRENT_YEAR</f>
        <v>2015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10.576617162498506</v>
      </c>
    </row>
    <row r="239" spans="1:7" x14ac:dyDescent="0.2">
      <c r="A239" s="11">
        <f>CURRENT_YEAR</f>
        <v>2015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5.6883647102716868</v>
      </c>
    </row>
    <row r="240" spans="1:7" x14ac:dyDescent="0.2">
      <c r="A240" s="11">
        <f>CURRENT_YEAR</f>
        <v>2015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3.0349265728829926</v>
      </c>
    </row>
    <row r="241" spans="1:7" x14ac:dyDescent="0.2">
      <c r="A241" s="11">
        <f>CURRENT_YEAR</f>
        <v>2015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10.576617162498506</v>
      </c>
    </row>
    <row r="242" spans="1:7" x14ac:dyDescent="0.2">
      <c r="A242" s="11">
        <f>CURRENT_YEAR</f>
        <v>2015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0.21711600568241493</v>
      </c>
    </row>
    <row r="243" spans="1:7" x14ac:dyDescent="0.2">
      <c r="A243" s="11">
        <f>CURRENT_YEAR</f>
        <v>2015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6.2147673463376206E-2</v>
      </c>
    </row>
    <row r="244" spans="1:7" x14ac:dyDescent="0.2">
      <c r="A244" s="11">
        <f>CURRENT_YEAR</f>
        <v>2015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3.6195814793229489E-2</v>
      </c>
    </row>
    <row r="245" spans="1:7" x14ac:dyDescent="0.2">
      <c r="A245" s="11">
        <f>CURRENT_YEAR</f>
        <v>2015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5.6550230657033103E-3</v>
      </c>
    </row>
    <row r="246" spans="1:7" x14ac:dyDescent="0.2">
      <c r="A246" s="11">
        <f>CURRENT_YEAR</f>
        <v>2015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0.16158395100477838</v>
      </c>
    </row>
    <row r="247" spans="1:7" x14ac:dyDescent="0.2">
      <c r="A247" s="11">
        <f>CURRENT_YEAR</f>
        <v>2015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9.4109118462396585E-2</v>
      </c>
    </row>
    <row r="248" spans="1:7" x14ac:dyDescent="0.2">
      <c r="A248" s="11">
        <f>CURRENT_YEAR</f>
        <v>2015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1.4703059970828637E-2</v>
      </c>
    </row>
    <row r="249" spans="1:7" x14ac:dyDescent="0.2">
      <c r="A249" s="11">
        <f>CURRENT_YEAR</f>
        <v>2015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6.9963183797465547</v>
      </c>
    </row>
    <row r="250" spans="1:7" x14ac:dyDescent="0.2">
      <c r="A250" s="11">
        <f>CURRENT_YEAR</f>
        <v>2015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16.994850310123248</v>
      </c>
    </row>
    <row r="251" spans="1:7" x14ac:dyDescent="0.2">
      <c r="A251" s="11">
        <f>CURRENT_YEAR</f>
        <v>2015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0.9009949646773423</v>
      </c>
    </row>
    <row r="252" spans="1:7" x14ac:dyDescent="0.2">
      <c r="A252" s="11">
        <f>CURRENT_YEAR</f>
        <v>2015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6.9963183797465538</v>
      </c>
    </row>
    <row r="253" spans="1:7" x14ac:dyDescent="0.2">
      <c r="A253" s="11">
        <f>CURRENT_YEAR</f>
        <v>2015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16.99485031012324</v>
      </c>
    </row>
    <row r="254" spans="1:7" x14ac:dyDescent="0.2">
      <c r="A254" s="11">
        <f>CURRENT_YEAR</f>
        <v>2015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0.90099496467734219</v>
      </c>
    </row>
    <row r="255" spans="1:7" x14ac:dyDescent="0.2">
      <c r="A255" s="11">
        <f>CURRENT_YEAR</f>
        <v>2015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0.25709146151545104</v>
      </c>
    </row>
    <row r="256" spans="1:7" x14ac:dyDescent="0.2">
      <c r="A256" s="11">
        <f>CURRENT_YEAR</f>
        <v>2015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7.713241156378667E-3</v>
      </c>
    </row>
    <row r="269" spans="1:7" x14ac:dyDescent="0.2">
      <c r="A269" s="11">
        <f>CURRENT_YEAR</f>
        <v>2015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2015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0.55439615918152085</v>
      </c>
    </row>
    <row r="283" spans="1:7" x14ac:dyDescent="0.2">
      <c r="A283" s="11">
        <f>CURRENT_YEAR</f>
        <v>2015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3.7662805681327981E-2</v>
      </c>
    </row>
    <row r="284" spans="1:7" x14ac:dyDescent="0.2">
      <c r="A284" s="11">
        <f>CURRENT_YEAR</f>
        <v>2015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5.2277133270573532E-2</v>
      </c>
    </row>
    <row r="285" spans="1:7" x14ac:dyDescent="0.2">
      <c r="A285" s="11">
        <f>CURRENT_YEAR</f>
        <v>2015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1.441430013871954</v>
      </c>
    </row>
    <row r="286" spans="1:7" x14ac:dyDescent="0.2">
      <c r="A286" s="11">
        <f>CURRENT_YEAR</f>
        <v>2015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9.7923294771452729E-2</v>
      </c>
    </row>
    <row r="287" spans="1:7" x14ac:dyDescent="0.2">
      <c r="A287" s="11">
        <f>CURRENT_YEAR</f>
        <v>2015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0.13592054650349117</v>
      </c>
    </row>
    <row r="288" spans="1:7" x14ac:dyDescent="0.2">
      <c r="A288" s="11">
        <f>CURRENT_YEAR</f>
        <v>2015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8.864536906242364</v>
      </c>
    </row>
    <row r="289" spans="1:7" x14ac:dyDescent="0.2">
      <c r="A289" s="11">
        <f>CURRENT_YEAR</f>
        <v>2015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2.5225202378407801</v>
      </c>
    </row>
    <row r="290" spans="1:7" x14ac:dyDescent="0.2">
      <c r="A290" s="11">
        <f>CURRENT_YEAR</f>
        <v>2015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0.38860640079073216</v>
      </c>
    </row>
    <row r="291" spans="1:7" x14ac:dyDescent="0.2">
      <c r="A291" s="11">
        <f>CURRENT_YEAR</f>
        <v>2015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8.864536906242364</v>
      </c>
    </row>
    <row r="292" spans="1:7" x14ac:dyDescent="0.2">
      <c r="A292" s="11">
        <f>CURRENT_YEAR</f>
        <v>2015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2.5225202378407801</v>
      </c>
    </row>
    <row r="293" spans="1:7" x14ac:dyDescent="0.2">
      <c r="A293" s="11">
        <f>CURRENT_YEAR</f>
        <v>2015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0.38860640079073216</v>
      </c>
    </row>
    <row r="294" spans="1:7" x14ac:dyDescent="0.2">
      <c r="A294" s="11">
        <f>CURRENT_YEAR</f>
        <v>2015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4.9586861571426104E-2</v>
      </c>
    </row>
    <row r="297" spans="1:7" x14ac:dyDescent="0.2">
      <c r="A297" s="11">
        <f>CURRENT_YEAR</f>
        <v>2015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7.8210414081677032E-2</v>
      </c>
    </row>
    <row r="298" spans="1:7" x14ac:dyDescent="0.2">
      <c r="A298" s="11">
        <f>CURRENT_YEAR</f>
        <v>2015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0.12892584008570834</v>
      </c>
    </row>
    <row r="300" spans="1:7" x14ac:dyDescent="0.2">
      <c r="A300" s="11">
        <f>CURRENT_YEAR</f>
        <v>2015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0.20334707661236054</v>
      </c>
    </row>
    <row r="301" spans="1:7" x14ac:dyDescent="0.2">
      <c r="A301" s="11">
        <f>CURRENT_YEAR</f>
        <v>2015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37.978121904832641</v>
      </c>
    </row>
    <row r="303" spans="1:7" x14ac:dyDescent="0.2">
      <c r="A303" s="11">
        <f>CURRENT_YEAR</f>
        <v>2015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16.468037468585752</v>
      </c>
    </row>
    <row r="304" spans="1:7" x14ac:dyDescent="0.2">
      <c r="A304" s="11">
        <f>CURRENT_YEAR</f>
        <v>2015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37.978121904832634</v>
      </c>
    </row>
    <row r="306" spans="1:7" x14ac:dyDescent="0.2">
      <c r="A306" s="11">
        <f>CURRENT_YEAR</f>
        <v>2015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16.468037468585752</v>
      </c>
    </row>
    <row r="307" spans="1:7" x14ac:dyDescent="0.2">
      <c r="A307" s="11">
        <f>CURRENT_YEAR</f>
        <v>2015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8.629049340099515E-2</v>
      </c>
    </row>
    <row r="308" spans="1:7" x14ac:dyDescent="0.2">
      <c r="A308" s="11">
        <f>CURRENT_YEAR</f>
        <v>2015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2.0352582269147026E-4</v>
      </c>
    </row>
    <row r="309" spans="1:7" x14ac:dyDescent="0.2">
      <c r="A309" s="11">
        <f>CURRENT_YEAR</f>
        <v>2015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1.7368149348718439E-3</v>
      </c>
    </row>
    <row r="310" spans="1:7" x14ac:dyDescent="0.2">
      <c r="A310" s="11">
        <f>CURRENT_YEAR</f>
        <v>2015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1.6275827844260981E-3</v>
      </c>
    </row>
    <row r="311" spans="1:7" x14ac:dyDescent="0.2">
      <c r="A311" s="11">
        <f>CURRENT_YEAR</f>
        <v>2015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5.2916713899782409E-4</v>
      </c>
    </row>
    <row r="312" spans="1:7" x14ac:dyDescent="0.2">
      <c r="A312" s="11">
        <f>CURRENT_YEAR</f>
        <v>2015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4.5157188306667855E-3</v>
      </c>
    </row>
    <row r="313" spans="1:7" x14ac:dyDescent="0.2">
      <c r="A313" s="11">
        <f>CURRENT_YEAR</f>
        <v>2015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4.2317152395078654E-3</v>
      </c>
    </row>
    <row r="314" spans="1:7" x14ac:dyDescent="0.2">
      <c r="A314" s="11">
        <f>CURRENT_YEAR</f>
        <v>2015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2.2907203320208892E-2</v>
      </c>
    </row>
    <row r="315" spans="1:7" x14ac:dyDescent="0.2">
      <c r="A315" s="11">
        <f>CURRENT_YEAR</f>
        <v>2015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0.30024346674680835</v>
      </c>
    </row>
    <row r="316" spans="1:7" x14ac:dyDescent="0.2">
      <c r="A316" s="11">
        <f>CURRENT_YEAR</f>
        <v>2015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0.27875748540097489</v>
      </c>
    </row>
    <row r="317" spans="1:7" x14ac:dyDescent="0.2">
      <c r="A317" s="11">
        <f>CURRENT_YEAR</f>
        <v>2015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2.2907203320208892E-2</v>
      </c>
    </row>
    <row r="318" spans="1:7" x14ac:dyDescent="0.2">
      <c r="A318" s="11">
        <f>CURRENT_YEAR</f>
        <v>2015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0.30024346674680835</v>
      </c>
    </row>
    <row r="319" spans="1:7" x14ac:dyDescent="0.2">
      <c r="A319" s="11">
        <f>CURRENT_YEAR</f>
        <v>2015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0.27875748540097495</v>
      </c>
    </row>
    <row r="320" spans="1:7" x14ac:dyDescent="0.2">
      <c r="A320" s="11">
        <f>CURRENT_YEAR</f>
        <v>2015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4.4198557777954804E-2</v>
      </c>
    </row>
    <row r="322" spans="1:7" x14ac:dyDescent="0.2">
      <c r="A322" s="11">
        <f>CURRENT_YEAR</f>
        <v>2015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1.0703726073372562E-2</v>
      </c>
    </row>
    <row r="323" spans="1:7" x14ac:dyDescent="0.2">
      <c r="A323" s="11">
        <f>CURRENT_YEAR</f>
        <v>2015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1.6725467432904231E-2</v>
      </c>
    </row>
    <row r="324" spans="1:7" x14ac:dyDescent="0.2">
      <c r="A324" s="11">
        <f>CURRENT_YEAR</f>
        <v>2015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0.28477051879860421</v>
      </c>
    </row>
    <row r="325" spans="1:7" x14ac:dyDescent="0.2">
      <c r="A325" s="11">
        <f>CURRENT_YEAR</f>
        <v>2015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3.8144408075071488E-2</v>
      </c>
    </row>
    <row r="326" spans="1:7" x14ac:dyDescent="0.2">
      <c r="A326" s="11">
        <f>CURRENT_YEAR</f>
        <v>2015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5.7393436634807386E-2</v>
      </c>
    </row>
    <row r="327" spans="1:7" x14ac:dyDescent="0.2">
      <c r="A327" s="11">
        <f>CURRENT_YEAR</f>
        <v>2015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5.0289775920419952</v>
      </c>
    </row>
    <row r="328" spans="1:7" x14ac:dyDescent="0.2">
      <c r="A328" s="11">
        <f>CURRENT_YEAR</f>
        <v>2015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7.5877009574447616</v>
      </c>
    </row>
    <row r="329" spans="1:7" x14ac:dyDescent="0.2">
      <c r="A329" s="11">
        <f>CURRENT_YEAR</f>
        <v>2015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3.1177793337982331</v>
      </c>
    </row>
    <row r="330" spans="1:7" x14ac:dyDescent="0.2">
      <c r="A330" s="11">
        <f>CURRENT_YEAR</f>
        <v>2015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5.5294191196827507</v>
      </c>
    </row>
    <row r="331" spans="1:7" x14ac:dyDescent="0.2">
      <c r="A331" s="11">
        <f>CURRENT_YEAR</f>
        <v>2015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7.6912442126735518</v>
      </c>
    </row>
    <row r="332" spans="1:7" x14ac:dyDescent="0.2">
      <c r="A332" s="11">
        <f>CURRENT_YEAR</f>
        <v>2015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2.7959497379602642</v>
      </c>
    </row>
    <row r="333" spans="1:7" x14ac:dyDescent="0.2">
      <c r="A333" s="11">
        <f>CURRENT_YEAR</f>
        <v>2015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3.6855700051521882E-2</v>
      </c>
    </row>
    <row r="334" spans="1:7" x14ac:dyDescent="0.2">
      <c r="A334" s="11">
        <f>CURRENT_YEAR</f>
        <v>2015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6.5802366133758103E-2</v>
      </c>
    </row>
    <row r="335" spans="1:7" x14ac:dyDescent="0.2">
      <c r="A335" s="11">
        <f>CURRENT_YEAR</f>
        <v>2015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9.2762482247786271E-2</v>
      </c>
    </row>
    <row r="336" spans="1:7" x14ac:dyDescent="0.2">
      <c r="A336" s="11">
        <f>CURRENT_YEAR</f>
        <v>2015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0.13193574077405384</v>
      </c>
    </row>
    <row r="337" spans="1:7" x14ac:dyDescent="0.2">
      <c r="A337" s="11">
        <f>CURRENT_YEAR</f>
        <v>2015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0.17108615194777121</v>
      </c>
    </row>
    <row r="338" spans="1:7" x14ac:dyDescent="0.2">
      <c r="A338" s="11">
        <f>CURRENT_YEAR</f>
        <v>2015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0.24118245384424483</v>
      </c>
    </row>
    <row r="339" spans="1:7" x14ac:dyDescent="0.2">
      <c r="A339" s="11">
        <f>CURRENT_YEAR</f>
        <v>2015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0.34303292601254065</v>
      </c>
    </row>
    <row r="340" spans="1:7" x14ac:dyDescent="0.2">
      <c r="A340" s="11">
        <f>CURRENT_YEAR</f>
        <v>2015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8.9369149180683252</v>
      </c>
    </row>
    <row r="341" spans="1:7" x14ac:dyDescent="0.2">
      <c r="A341" s="11">
        <f>CURRENT_YEAR</f>
        <v>2015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13.41149068599109</v>
      </c>
    </row>
    <row r="342" spans="1:7" x14ac:dyDescent="0.2">
      <c r="A342" s="11">
        <f>CURRENT_YEAR</f>
        <v>2015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27.74015111359062</v>
      </c>
    </row>
    <row r="343" spans="1:7" x14ac:dyDescent="0.2">
      <c r="A343" s="11">
        <f>CURRENT_YEAR</f>
        <v>2015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8.9369149180683269</v>
      </c>
    </row>
    <row r="344" spans="1:7" x14ac:dyDescent="0.2">
      <c r="A344" s="11">
        <f>CURRENT_YEAR</f>
        <v>2015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13.41149068599109</v>
      </c>
    </row>
    <row r="345" spans="1:7" x14ac:dyDescent="0.2">
      <c r="A345" s="11">
        <f>CURRENT_YEAR</f>
        <v>2015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27.74015111359062</v>
      </c>
    </row>
    <row r="346" spans="1:7" x14ac:dyDescent="0.2">
      <c r="A346" s="11">
        <f>CURRENT_YEAR</f>
        <v>2015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0.19695726742874858</v>
      </c>
    </row>
    <row r="347" spans="1:7" x14ac:dyDescent="0.2">
      <c r="A347" s="11">
        <f>CURRENT_YEAR</f>
        <v>2015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1.7933904832898495</v>
      </c>
    </row>
    <row r="460" spans="1:7" x14ac:dyDescent="0.2">
      <c r="A460" s="11">
        <f>CURRENT_YEAR</f>
        <v>2015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1.9773114754098362</v>
      </c>
    </row>
    <row r="461" spans="1:7" x14ac:dyDescent="0.2">
      <c r="A461" s="11">
        <f>CURRENT_YEAR</f>
        <v>2015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1.8828633405639912</v>
      </c>
    </row>
    <row r="462" spans="1:7" x14ac:dyDescent="0.2">
      <c r="A462" s="11">
        <f>CURRENT_YEAR</f>
        <v>2015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449.47042203949781</v>
      </c>
    </row>
    <row r="480" spans="1:7" x14ac:dyDescent="0.2">
      <c r="A480" s="11">
        <f>CURRENT_YEAR</f>
        <v>2015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1678.8426116961473</v>
      </c>
    </row>
    <row r="482" spans="1:7" x14ac:dyDescent="0.2">
      <c r="A482" s="11">
        <f>CURRENT_YEAR</f>
        <v>2015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4.0764409729570046</v>
      </c>
    </row>
    <row r="483" spans="1:7" x14ac:dyDescent="0.2">
      <c r="A483" s="11">
        <f>CURRENT_YEAR</f>
        <v>2015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2.2420425351263527</v>
      </c>
    </row>
    <row r="484" spans="1:7" x14ac:dyDescent="0.2">
      <c r="A484" s="11">
        <f>CURRENT_YEAR</f>
        <v>2015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6.1146614594355055</v>
      </c>
    </row>
    <row r="485" spans="1:7" x14ac:dyDescent="0.2">
      <c r="A485" s="11">
        <f>CURRENT_YEAR</f>
        <v>2015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4.8917291675484043</v>
      </c>
    </row>
    <row r="486" spans="1:7" x14ac:dyDescent="0.2">
      <c r="A486" s="11">
        <f>CURRENT_YEAR</f>
        <v>2015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1.0191102432392511</v>
      </c>
    </row>
    <row r="487" spans="1:7" x14ac:dyDescent="0.2">
      <c r="A487" s="11">
        <f>CURRENT_YEAR</f>
        <v>2015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1.775879367108363</v>
      </c>
    </row>
    <row r="489" spans="1:7" x14ac:dyDescent="0.2">
      <c r="A489" s="11">
        <f>CURRENT_YEAR</f>
        <v>2015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1.4459910198845414</v>
      </c>
    </row>
    <row r="490" spans="1:7" x14ac:dyDescent="0.2">
      <c r="A490" s="11">
        <f>CURRENT_YEAR</f>
        <v>2015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1.7138176749911005</v>
      </c>
    </row>
    <row r="491" spans="1:7" x14ac:dyDescent="0.2">
      <c r="A491" s="11">
        <f>CURRENT_YEAR</f>
        <v>2015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449.47042203949792</v>
      </c>
    </row>
    <row r="509" spans="1:7" x14ac:dyDescent="0.2">
      <c r="A509" s="11">
        <f>CURRENT_YEAR</f>
        <v>2015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836.58335955771042</v>
      </c>
    </row>
    <row r="511" spans="1:7" x14ac:dyDescent="0.2">
      <c r="A511" s="11">
        <f>CURRENT_YEAR</f>
        <v>2015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4.0764409729570046</v>
      </c>
    </row>
    <row r="512" spans="1:7" x14ac:dyDescent="0.2">
      <c r="A512" s="11">
        <f>CURRENT_YEAR</f>
        <v>2015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2.2420425351263527</v>
      </c>
    </row>
    <row r="513" spans="1:7" x14ac:dyDescent="0.2">
      <c r="A513" s="11">
        <f>CURRENT_YEAR</f>
        <v>2015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6.1146614594355055</v>
      </c>
    </row>
    <row r="514" spans="1:7" x14ac:dyDescent="0.2">
      <c r="A514" s="11">
        <f>CURRENT_YEAR</f>
        <v>2015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4.8917291675484051</v>
      </c>
    </row>
    <row r="515" spans="1:7" x14ac:dyDescent="0.2">
      <c r="A515" s="11">
        <f>CURRENT_YEAR</f>
        <v>2015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1.0191102432392511</v>
      </c>
    </row>
    <row r="516" spans="1:7" x14ac:dyDescent="0.2">
      <c r="A516" s="11">
        <f>CURRENT_YEAR</f>
        <v>2015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1.9631175253904696</v>
      </c>
    </row>
    <row r="518" spans="1:7" x14ac:dyDescent="0.2">
      <c r="A518" s="11">
        <f>CURRENT_YEAR</f>
        <v>2015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2.0062089876375317</v>
      </c>
    </row>
    <row r="519" spans="1:7" x14ac:dyDescent="0.2">
      <c r="A519" s="11">
        <f>CURRENT_YEAR</f>
        <v>2015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1.9972722785685511</v>
      </c>
    </row>
    <row r="520" spans="1:7" x14ac:dyDescent="0.2">
      <c r="A520" s="11">
        <f>CURRENT_YEAR</f>
        <v>2015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449.47042203949781</v>
      </c>
    </row>
    <row r="538" spans="1:7" x14ac:dyDescent="0.2">
      <c r="A538" s="11">
        <f>CURRENT_YEAR</f>
        <v>2015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2318.8345061155919</v>
      </c>
    </row>
    <row r="540" spans="1:7" x14ac:dyDescent="0.2">
      <c r="A540" s="11">
        <f>CURRENT_YEAR</f>
        <v>2015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4.0764409729570037</v>
      </c>
    </row>
    <row r="541" spans="1:7" x14ac:dyDescent="0.2">
      <c r="A541" s="11">
        <f>CURRENT_YEAR</f>
        <v>2015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2.2420425351263531</v>
      </c>
    </row>
    <row r="542" spans="1:7" x14ac:dyDescent="0.2">
      <c r="A542" s="11">
        <f>CURRENT_YEAR</f>
        <v>2015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6.1146614594355055</v>
      </c>
    </row>
    <row r="543" spans="1:7" x14ac:dyDescent="0.2">
      <c r="A543" s="11">
        <f>CURRENT_YEAR</f>
        <v>2015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4.8917291675484051</v>
      </c>
    </row>
    <row r="544" spans="1:7" x14ac:dyDescent="0.2">
      <c r="A544" s="11">
        <f>CURRENT_YEAR</f>
        <v>2015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1.0191102432392509</v>
      </c>
    </row>
    <row r="545" spans="1:7" x14ac:dyDescent="0.2">
      <c r="A545" s="11">
        <f>CURRENT_YEAR</f>
        <v>2015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2.0975424124131496</v>
      </c>
    </row>
    <row r="547" spans="1:7" x14ac:dyDescent="0.2">
      <c r="A547" s="11">
        <f>CURRENT_YEAR</f>
        <v>2015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2.0962396430847674</v>
      </c>
    </row>
    <row r="548" spans="1:7" x14ac:dyDescent="0.2">
      <c r="A548" s="11">
        <f>CURRENT_YEAR</f>
        <v>2015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2.0972070298257126</v>
      </c>
    </row>
    <row r="549" spans="1:7" x14ac:dyDescent="0.2">
      <c r="A549" s="11">
        <f>CURRENT_YEAR</f>
        <v>2015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449.47042203949781</v>
      </c>
    </row>
    <row r="567" spans="1:7" x14ac:dyDescent="0.2">
      <c r="A567" s="11">
        <f>CURRENT_YEAR</f>
        <v>2015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945.84619996344702</v>
      </c>
    </row>
    <row r="569" spans="1:7" x14ac:dyDescent="0.2">
      <c r="A569" s="11">
        <f>CURRENT_YEAR</f>
        <v>2015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4.0764409729570046</v>
      </c>
    </row>
    <row r="570" spans="1:7" x14ac:dyDescent="0.2">
      <c r="A570" s="11">
        <f>CURRENT_YEAR</f>
        <v>2015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2.2420425351263527</v>
      </c>
    </row>
    <row r="571" spans="1:7" x14ac:dyDescent="0.2">
      <c r="A571" s="11">
        <f>CURRENT_YEAR</f>
        <v>2015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6.1146614594355064</v>
      </c>
    </row>
    <row r="572" spans="1:7" x14ac:dyDescent="0.2">
      <c r="A572" s="11">
        <f>CURRENT_YEAR</f>
        <v>2015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4.8917291675484043</v>
      </c>
    </row>
    <row r="573" spans="1:7" x14ac:dyDescent="0.2">
      <c r="A573" s="11">
        <f>CURRENT_YEAR</f>
        <v>2015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1.0191102432392511</v>
      </c>
    </row>
    <row r="574" spans="1:7" x14ac:dyDescent="0.2">
      <c r="A574" s="11">
        <f>CURRENT_YEAR</f>
        <v>2015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2.0134177826431703</v>
      </c>
    </row>
    <row r="576" spans="1:7" x14ac:dyDescent="0.2">
      <c r="A576" s="11">
        <f>CURRENT_YEAR</f>
        <v>2015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2.070168122199326</v>
      </c>
    </row>
    <row r="577" spans="1:7" x14ac:dyDescent="0.2">
      <c r="A577" s="11">
        <f>CURRENT_YEAR</f>
        <v>2015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2.0362072560638227</v>
      </c>
    </row>
    <row r="578" spans="1:7" x14ac:dyDescent="0.2">
      <c r="A578" s="11">
        <f>CURRENT_YEAR</f>
        <v>2015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449.47042203949775</v>
      </c>
    </row>
    <row r="596" spans="1:7" x14ac:dyDescent="0.2">
      <c r="A596" s="11">
        <f>CURRENT_YEAR</f>
        <v>2015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3127.4053236583341</v>
      </c>
    </row>
    <row r="598" spans="1:7" x14ac:dyDescent="0.2">
      <c r="A598" s="11">
        <f>CURRENT_YEAR</f>
        <v>2015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4.0764409729570046</v>
      </c>
    </row>
    <row r="599" spans="1:7" x14ac:dyDescent="0.2">
      <c r="A599" s="11">
        <f>CURRENT_YEAR</f>
        <v>2015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2.2420425351263527</v>
      </c>
    </row>
    <row r="600" spans="1:7" x14ac:dyDescent="0.2">
      <c r="A600" s="11">
        <f>CURRENT_YEAR</f>
        <v>2015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6.1146614594355064</v>
      </c>
    </row>
    <row r="601" spans="1:7" x14ac:dyDescent="0.2">
      <c r="A601" s="11">
        <f>CURRENT_YEAR</f>
        <v>2015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4.891729167548406</v>
      </c>
    </row>
    <row r="602" spans="1:7" x14ac:dyDescent="0.2">
      <c r="A602" s="11">
        <f>CURRENT_YEAR</f>
        <v>2015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1.0191102432392511</v>
      </c>
    </row>
    <row r="603" spans="1:7" x14ac:dyDescent="0.2">
      <c r="A603" s="11">
        <f>CURRENT_YEAR</f>
        <v>2015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2.3846267118244735</v>
      </c>
    </row>
    <row r="605" spans="1:7" x14ac:dyDescent="0.2">
      <c r="A605" s="11">
        <f>CURRENT_YEAR</f>
        <v>2015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2.0053726899051689</v>
      </c>
    </row>
    <row r="606" spans="1:7" x14ac:dyDescent="0.2">
      <c r="A606" s="11">
        <f>CURRENT_YEAR</f>
        <v>2015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2.0994073046356809</v>
      </c>
    </row>
    <row r="607" spans="1:7" x14ac:dyDescent="0.2">
      <c r="A607" s="11">
        <f>CURRENT_YEAR</f>
        <v>2015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449.47042203949786</v>
      </c>
    </row>
    <row r="625" spans="1:7" x14ac:dyDescent="0.2">
      <c r="A625" s="11">
        <f>CURRENT_YEAR</f>
        <v>2015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631.44535960284873</v>
      </c>
    </row>
    <row r="627" spans="1:7" x14ac:dyDescent="0.2">
      <c r="A627" s="11">
        <f>CURRENT_YEAR</f>
        <v>2015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4.0764409729570046</v>
      </c>
    </row>
    <row r="628" spans="1:7" x14ac:dyDescent="0.2">
      <c r="A628" s="11">
        <f>CURRENT_YEAR</f>
        <v>2015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2.2420425351263527</v>
      </c>
    </row>
    <row r="629" spans="1:7" x14ac:dyDescent="0.2">
      <c r="A629" s="11">
        <f>CURRENT_YEAR</f>
        <v>2015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6.1146614594355073</v>
      </c>
    </row>
    <row r="630" spans="1:7" x14ac:dyDescent="0.2">
      <c r="A630" s="11">
        <f>CURRENT_YEAR</f>
        <v>2015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4.891729167548406</v>
      </c>
    </row>
    <row r="631" spans="1:7" x14ac:dyDescent="0.2">
      <c r="A631" s="11">
        <f>CURRENT_YEAR</f>
        <v>2015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1.0191102432392511</v>
      </c>
    </row>
    <row r="632" spans="1:7" x14ac:dyDescent="0.2">
      <c r="A632" s="11">
        <f>CURRENT_YEAR</f>
        <v>2015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2.016298295685008</v>
      </c>
    </row>
    <row r="634" spans="1:7" x14ac:dyDescent="0.2">
      <c r="A634" s="11">
        <f>CURRENT_YEAR</f>
        <v>2015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2.0001997919896164</v>
      </c>
    </row>
    <row r="635" spans="1:7" x14ac:dyDescent="0.2">
      <c r="A635" s="11">
        <f>CURRENT_YEAR</f>
        <v>2015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2.002794381759379</v>
      </c>
    </row>
    <row r="636" spans="1:7" x14ac:dyDescent="0.2">
      <c r="A636" s="11">
        <f>CURRENT_YEAR</f>
        <v>2015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449.47042203949786</v>
      </c>
    </row>
    <row r="654" spans="1:7" x14ac:dyDescent="0.2">
      <c r="A654" s="11">
        <f>CURRENT_YEAR</f>
        <v>2015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2352.5426925591364</v>
      </c>
    </row>
    <row r="656" spans="1:7" x14ac:dyDescent="0.2">
      <c r="A656" s="11">
        <f>CURRENT_YEAR</f>
        <v>2015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4.0764409729570046</v>
      </c>
    </row>
    <row r="657" spans="1:7" x14ac:dyDescent="0.2">
      <c r="A657" s="11">
        <f>CURRENT_YEAR</f>
        <v>2015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2.2420425351263527</v>
      </c>
    </row>
    <row r="658" spans="1:7" x14ac:dyDescent="0.2">
      <c r="A658" s="11">
        <f>CURRENT_YEAR</f>
        <v>2015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6.1146614594355055</v>
      </c>
    </row>
    <row r="659" spans="1:7" x14ac:dyDescent="0.2">
      <c r="A659" s="11">
        <f>CURRENT_YEAR</f>
        <v>2015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4.8917291675484051</v>
      </c>
    </row>
    <row r="660" spans="1:7" x14ac:dyDescent="0.2">
      <c r="A660" s="11">
        <f>CURRENT_YEAR</f>
        <v>2015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1.0191102432392511</v>
      </c>
    </row>
    <row r="661" spans="1:7" x14ac:dyDescent="0.2">
      <c r="A661" s="11">
        <f>CURRENT_YEAR</f>
        <v>2015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1.6427108665045438</v>
      </c>
    </row>
    <row r="663" spans="1:7" x14ac:dyDescent="0.2">
      <c r="A663" s="11">
        <f>CURRENT_YEAR</f>
        <v>2015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2.0409562313236069</v>
      </c>
    </row>
    <row r="664" spans="1:7" x14ac:dyDescent="0.2">
      <c r="A664" s="11">
        <f>CURRENT_YEAR</f>
        <v>2015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1.7490030494956603</v>
      </c>
    </row>
    <row r="665" spans="1:7" x14ac:dyDescent="0.2">
      <c r="A665" s="11">
        <f>CURRENT_YEAR</f>
        <v>2015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449.47042203949786</v>
      </c>
    </row>
    <row r="683" spans="1:7" x14ac:dyDescent="0.2">
      <c r="A683" s="11">
        <f>CURRENT_YEAR</f>
        <v>2015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1596.0823189365158</v>
      </c>
    </row>
    <row r="685" spans="1:7" x14ac:dyDescent="0.2">
      <c r="A685" s="11">
        <f>CURRENT_YEAR</f>
        <v>2015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4.0764409729570046</v>
      </c>
    </row>
    <row r="686" spans="1:7" x14ac:dyDescent="0.2">
      <c r="A686" s="11">
        <f>CURRENT_YEAR</f>
        <v>2015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2.2420425351263527</v>
      </c>
    </row>
    <row r="687" spans="1:7" x14ac:dyDescent="0.2">
      <c r="A687" s="11">
        <f>CURRENT_YEAR</f>
        <v>2015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6.1146614594355064</v>
      </c>
    </row>
    <row r="688" spans="1:7" x14ac:dyDescent="0.2">
      <c r="A688" s="11">
        <f>CURRENT_YEAR</f>
        <v>2015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4.891729167548406</v>
      </c>
    </row>
    <row r="689" spans="1:7" x14ac:dyDescent="0.2">
      <c r="A689" s="11">
        <f>CURRENT_YEAR</f>
        <v>2015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1.0191102432392511</v>
      </c>
    </row>
    <row r="690" spans="1:7" x14ac:dyDescent="0.2">
      <c r="A690" s="11">
        <f>CURRENT_YEAR</f>
        <v>2015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1.765882989215156</v>
      </c>
    </row>
    <row r="692" spans="1:7" x14ac:dyDescent="0.2">
      <c r="A692" s="11">
        <f>CURRENT_YEAR</f>
        <v>2015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1.9762532981530343</v>
      </c>
    </row>
    <row r="693" spans="1:7" x14ac:dyDescent="0.2">
      <c r="A693" s="11">
        <f>CURRENT_YEAR</f>
        <v>2015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1.7683892870614861</v>
      </c>
    </row>
    <row r="694" spans="1:7" x14ac:dyDescent="0.2">
      <c r="A694" s="11">
        <f>CURRENT_YEAR</f>
        <v>2015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449.47042203949781</v>
      </c>
    </row>
    <row r="712" spans="1:7" x14ac:dyDescent="0.2">
      <c r="A712" s="11">
        <f>CURRENT_YEAR</f>
        <v>2015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19079.826605723178</v>
      </c>
    </row>
    <row r="714" spans="1:7" x14ac:dyDescent="0.2">
      <c r="A714" s="11">
        <f>CURRENT_YEAR</f>
        <v>2015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4.0764409729570046</v>
      </c>
    </row>
    <row r="715" spans="1:7" x14ac:dyDescent="0.2">
      <c r="A715" s="11">
        <f>CURRENT_YEAR</f>
        <v>2015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2.2420425351263527</v>
      </c>
    </row>
    <row r="716" spans="1:7" x14ac:dyDescent="0.2">
      <c r="A716" s="11">
        <f>CURRENT_YEAR</f>
        <v>2015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6.1146614594355073</v>
      </c>
    </row>
    <row r="717" spans="1:7" x14ac:dyDescent="0.2">
      <c r="A717" s="11">
        <f>CURRENT_YEAR</f>
        <v>2015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4.8917291675484051</v>
      </c>
    </row>
    <row r="718" spans="1:7" x14ac:dyDescent="0.2">
      <c r="A718" s="11">
        <f>CURRENT_YEAR</f>
        <v>2015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1.0191102432392511</v>
      </c>
    </row>
    <row r="719" spans="1:7" x14ac:dyDescent="0.2">
      <c r="A719" s="11">
        <f>CURRENT_YEAR</f>
        <v>2015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1.1455837768028065</v>
      </c>
    </row>
    <row r="721" spans="1:7" x14ac:dyDescent="0.2">
      <c r="A721" s="11">
        <f>CURRENT_YEAR</f>
        <v>2015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1.1134742580054162</v>
      </c>
    </row>
    <row r="722" spans="1:7" x14ac:dyDescent="0.2">
      <c r="A722" s="11">
        <f>CURRENT_YEAR</f>
        <v>2015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1.1238129560902872</v>
      </c>
    </row>
    <row r="723" spans="1:7" x14ac:dyDescent="0.2">
      <c r="A723" s="11">
        <f>CURRENT_YEAR</f>
        <v>2015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449.47042203949781</v>
      </c>
    </row>
    <row r="741" spans="1:7" x14ac:dyDescent="0.2">
      <c r="A741" s="11">
        <f>CURRENT_YEAR</f>
        <v>2015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186099.02224162559</v>
      </c>
    </row>
    <row r="743" spans="1:7" x14ac:dyDescent="0.2">
      <c r="A743" s="11">
        <f>CURRENT_YEAR</f>
        <v>2015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4.0764409729570046</v>
      </c>
    </row>
    <row r="744" spans="1:7" x14ac:dyDescent="0.2">
      <c r="A744" s="11">
        <f>CURRENT_YEAR</f>
        <v>2015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2.2420425351263527</v>
      </c>
    </row>
    <row r="745" spans="1:7" x14ac:dyDescent="0.2">
      <c r="A745" s="11">
        <f>CURRENT_YEAR</f>
        <v>2015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6.1146614594355064</v>
      </c>
    </row>
    <row r="746" spans="1:7" x14ac:dyDescent="0.2">
      <c r="A746" s="11">
        <f>CURRENT_YEAR</f>
        <v>2015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4.8917291675484051</v>
      </c>
    </row>
    <row r="747" spans="1:7" x14ac:dyDescent="0.2">
      <c r="A747" s="11">
        <f>CURRENT_YEAR</f>
        <v>2015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1.0191102432392511</v>
      </c>
    </row>
    <row r="748" spans="1:7" x14ac:dyDescent="0.2">
      <c r="A748" s="11">
        <f>CURRENT_YEAR</f>
        <v>2015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1.3491645530407173</v>
      </c>
    </row>
    <row r="750" spans="1:7" x14ac:dyDescent="0.2">
      <c r="A750" s="11">
        <f>CURRENT_YEAR</f>
        <v>2015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1.3085451146042517</v>
      </c>
    </row>
    <row r="751" spans="1:7" x14ac:dyDescent="0.2">
      <c r="A751" s="11">
        <f>CURRENT_YEAR</f>
        <v>2015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1.3147070658415303</v>
      </c>
    </row>
    <row r="752" spans="1:7" x14ac:dyDescent="0.2">
      <c r="A752" s="11">
        <f>CURRENT_YEAR</f>
        <v>2015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449.47042203949786</v>
      </c>
    </row>
    <row r="770" spans="1:7" x14ac:dyDescent="0.2">
      <c r="A770" s="11">
        <f>CURRENT_YEAR</f>
        <v>2015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10469.976854929728</v>
      </c>
    </row>
    <row r="772" spans="1:7" x14ac:dyDescent="0.2">
      <c r="A772" s="11">
        <f>CURRENT_YEAR</f>
        <v>2015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4.0764409729570046</v>
      </c>
    </row>
    <row r="773" spans="1:7" x14ac:dyDescent="0.2">
      <c r="A773" s="11">
        <f>CURRENT_YEAR</f>
        <v>2015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2.2420425351263522</v>
      </c>
    </row>
    <row r="774" spans="1:7" x14ac:dyDescent="0.2">
      <c r="A774" s="11">
        <f>CURRENT_YEAR</f>
        <v>2015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6.1146614594355082</v>
      </c>
    </row>
    <row r="775" spans="1:7" x14ac:dyDescent="0.2">
      <c r="A775" s="11">
        <f>CURRENT_YEAR</f>
        <v>2015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4.8917291675484051</v>
      </c>
    </row>
    <row r="776" spans="1:7" x14ac:dyDescent="0.2">
      <c r="A776" s="11">
        <f>CURRENT_YEAR</f>
        <v>2015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1.0191102432392509</v>
      </c>
    </row>
    <row r="777" spans="1:7" x14ac:dyDescent="0.2">
      <c r="A777" s="11">
        <f>CURRENT_YEAR</f>
        <v>2015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3.6287128712871288</v>
      </c>
    </row>
    <row r="779" spans="1:7" x14ac:dyDescent="0.2">
      <c r="A779" s="11">
        <f>CURRENT_YEAR</f>
        <v>2015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2.7896551724137932</v>
      </c>
    </row>
    <row r="780" spans="1:7" x14ac:dyDescent="0.2">
      <c r="A780" s="11">
        <f>CURRENT_YEAR</f>
        <v>2015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3.1341463414634148</v>
      </c>
    </row>
    <row r="781" spans="1:7" x14ac:dyDescent="0.2">
      <c r="A781" s="11">
        <f>CURRENT_YEAR</f>
        <v>2015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449.47042203949775</v>
      </c>
    </row>
    <row r="799" spans="1:7" x14ac:dyDescent="0.2">
      <c r="A799" s="11">
        <f>CURRENT_YEAR</f>
        <v>2015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1973.1593038821952</v>
      </c>
    </row>
    <row r="801" spans="1:7" x14ac:dyDescent="0.2">
      <c r="A801" s="11">
        <f>CURRENT_YEAR</f>
        <v>2015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4.0764409729570046</v>
      </c>
    </row>
    <row r="802" spans="1:7" x14ac:dyDescent="0.2">
      <c r="A802" s="11">
        <f>CURRENT_YEAR</f>
        <v>2015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2.2420425351263527</v>
      </c>
    </row>
    <row r="803" spans="1:7" x14ac:dyDescent="0.2">
      <c r="A803" s="11">
        <f>CURRENT_YEAR</f>
        <v>2015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6.1146614594355073</v>
      </c>
    </row>
    <row r="804" spans="1:7" x14ac:dyDescent="0.2">
      <c r="A804" s="11">
        <f>CURRENT_YEAR</f>
        <v>2015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4.8917291675484051</v>
      </c>
    </row>
    <row r="805" spans="1:7" x14ac:dyDescent="0.2">
      <c r="A805" s="11">
        <f>CURRENT_YEAR</f>
        <v>2015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1.0191102432392511</v>
      </c>
    </row>
    <row r="806" spans="1:7" x14ac:dyDescent="0.2">
      <c r="A806" s="11">
        <f>CURRENT_YEAR</f>
        <v>2015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1.9418576154882981</v>
      </c>
    </row>
    <row r="808" spans="1:7" x14ac:dyDescent="0.2">
      <c r="A808" s="11">
        <f>CURRENT_YEAR</f>
        <v>2015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2.0015318535427866</v>
      </c>
    </row>
    <row r="809" spans="1:7" x14ac:dyDescent="0.2">
      <c r="A809" s="11">
        <f>CURRENT_YEAR</f>
        <v>2015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1.9686698696321088</v>
      </c>
    </row>
    <row r="810" spans="1:7" x14ac:dyDescent="0.2">
      <c r="A810" s="11">
        <f>CURRENT_YEAR</f>
        <v>2015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449.47042203949786</v>
      </c>
    </row>
    <row r="828" spans="1:7" x14ac:dyDescent="0.2">
      <c r="A828" s="11">
        <f>CURRENT_YEAR</f>
        <v>2015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1601.4607519657702</v>
      </c>
    </row>
    <row r="830" spans="1:7" x14ac:dyDescent="0.2">
      <c r="A830" s="11">
        <f>CURRENT_YEAR</f>
        <v>2015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4.0764409729570037</v>
      </c>
    </row>
    <row r="831" spans="1:7" x14ac:dyDescent="0.2">
      <c r="A831" s="11">
        <f>CURRENT_YEAR</f>
        <v>2015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2.2420425351263527</v>
      </c>
    </row>
    <row r="832" spans="1:7" x14ac:dyDescent="0.2">
      <c r="A832" s="11">
        <f>CURRENT_YEAR</f>
        <v>2015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6.1146614594355064</v>
      </c>
    </row>
    <row r="833" spans="1:7" x14ac:dyDescent="0.2">
      <c r="A833" s="11">
        <f>CURRENT_YEAR</f>
        <v>2015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4.8917291675484051</v>
      </c>
    </row>
    <row r="834" spans="1:7" x14ac:dyDescent="0.2">
      <c r="A834" s="11">
        <f>CURRENT_YEAR</f>
        <v>2015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1.0191102432392511</v>
      </c>
    </row>
    <row r="835" spans="1:7" x14ac:dyDescent="0.2">
      <c r="A835" s="11">
        <f>CURRENT_YEAR</f>
        <v>2015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2.0532322536181944</v>
      </c>
    </row>
    <row r="838" spans="1:7" x14ac:dyDescent="0.2">
      <c r="A838" s="11">
        <f>CURRENT_YEAR</f>
        <v>2015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2.0532322536181944</v>
      </c>
    </row>
    <row r="839" spans="1:7" x14ac:dyDescent="0.2">
      <c r="A839" s="11">
        <f>CURRENT_YEAR</f>
        <v>2015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2.0726609174707393</v>
      </c>
    </row>
    <row r="867" spans="1:7" x14ac:dyDescent="0.2">
      <c r="A867" s="11">
        <f>CURRENT_YEAR</f>
        <v>2015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2.0726609174707393</v>
      </c>
    </row>
    <row r="868" spans="1:7" x14ac:dyDescent="0.2">
      <c r="A868" s="11">
        <f>CURRENT_YEAR</f>
        <v>2015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3.9055374592833876</v>
      </c>
    </row>
    <row r="895" spans="1:7" x14ac:dyDescent="0.2">
      <c r="A895" s="11">
        <f>CURRENT_YEAR</f>
        <v>2015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1.2962017482787962</v>
      </c>
    </row>
    <row r="896" spans="1:7" x14ac:dyDescent="0.2">
      <c r="A896" s="11">
        <f>CURRENT_YEAR</f>
        <v>2015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2.0592873336147215</v>
      </c>
    </row>
    <row r="897" spans="1:7" x14ac:dyDescent="0.2">
      <c r="A897" s="11">
        <f>CURRENT_YEAR</f>
        <v>2015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449.47042203949781</v>
      </c>
    </row>
    <row r="915" spans="1:7" x14ac:dyDescent="0.2">
      <c r="A915" s="11">
        <f>CURRENT_YEAR</f>
        <v>2015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1936.0784581789014</v>
      </c>
    </row>
    <row r="917" spans="1:7" x14ac:dyDescent="0.2">
      <c r="A917" s="11">
        <f>CURRENT_YEAR</f>
        <v>2015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4.0764409729570046</v>
      </c>
    </row>
    <row r="918" spans="1:7" x14ac:dyDescent="0.2">
      <c r="A918" s="11">
        <f>CURRENT_YEAR</f>
        <v>2015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2.2420425351263527</v>
      </c>
    </row>
    <row r="919" spans="1:7" x14ac:dyDescent="0.2">
      <c r="A919" s="11">
        <f>CURRENT_YEAR</f>
        <v>2015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6.1146614594355073</v>
      </c>
    </row>
    <row r="920" spans="1:7" x14ac:dyDescent="0.2">
      <c r="A920" s="11">
        <f>CURRENT_YEAR</f>
        <v>2015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4.8917291675484051</v>
      </c>
    </row>
    <row r="921" spans="1:7" x14ac:dyDescent="0.2">
      <c r="A921" s="11">
        <f>CURRENT_YEAR</f>
        <v>2015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1.0191102432392511</v>
      </c>
    </row>
    <row r="922" spans="1:7" x14ac:dyDescent="0.2">
      <c r="A922" s="11">
        <f>CURRENT_YEAR</f>
        <v>2015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1.7443807189035923</v>
      </c>
    </row>
    <row r="924" spans="1:7" x14ac:dyDescent="0.2">
      <c r="A924" s="11">
        <f>CURRENT_YEAR</f>
        <v>2015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1.7673269512185152</v>
      </c>
    </row>
    <row r="925" spans="1:7" x14ac:dyDescent="0.2">
      <c r="A925" s="11">
        <f>CURRENT_YEAR</f>
        <v>2015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1.7604436937951973</v>
      </c>
    </row>
    <row r="926" spans="1:7" x14ac:dyDescent="0.2">
      <c r="A926" s="11">
        <f>CURRENT_YEAR</f>
        <v>2015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449.47042203949786</v>
      </c>
    </row>
    <row r="944" spans="1:7" x14ac:dyDescent="0.2">
      <c r="A944" s="11">
        <f>CURRENT_YEAR</f>
        <v>2015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2588.1371334432706</v>
      </c>
    </row>
    <row r="946" spans="1:7" x14ac:dyDescent="0.2">
      <c r="A946" s="11">
        <f>CURRENT_YEAR</f>
        <v>2015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4.0764409729570046</v>
      </c>
    </row>
    <row r="947" spans="1:7" x14ac:dyDescent="0.2">
      <c r="A947" s="11">
        <f>CURRENT_YEAR</f>
        <v>2015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2.2420425351263527</v>
      </c>
    </row>
    <row r="948" spans="1:7" x14ac:dyDescent="0.2">
      <c r="A948" s="11">
        <f>CURRENT_YEAR</f>
        <v>2015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6.1146614594355091</v>
      </c>
    </row>
    <row r="949" spans="1:7" x14ac:dyDescent="0.2">
      <c r="A949" s="11">
        <f>CURRENT_YEAR</f>
        <v>2015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4.891729167548406</v>
      </c>
    </row>
    <row r="950" spans="1:7" x14ac:dyDescent="0.2">
      <c r="A950" s="11">
        <f>CURRENT_YEAR</f>
        <v>2015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1.0191102432392509</v>
      </c>
    </row>
    <row r="951" spans="1:7" x14ac:dyDescent="0.2">
      <c r="A951" s="11">
        <f>CURRENT_YEAR</f>
        <v>2015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9.4384301708575542</v>
      </c>
    </row>
    <row r="952" spans="1:7" x14ac:dyDescent="0.2">
      <c r="A952" s="11">
        <f>CURRENT_YEAR</f>
        <v>2015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5.24</v>
      </c>
    </row>
    <row r="953" spans="1:7" x14ac:dyDescent="0.2">
      <c r="A953" s="11">
        <f>CURRENT_YEAR</f>
        <v>2015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2015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2015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2015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3.4063091295547774</v>
      </c>
    </row>
    <row r="959" spans="1:7" x14ac:dyDescent="0.2">
      <c r="A959" s="11">
        <f>CURRENT_YEAR</f>
        <v>2015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2.203418791046341</v>
      </c>
    </row>
    <row r="960" spans="1:7" x14ac:dyDescent="0.2">
      <c r="A960" s="11">
        <f>CURRENT_YEAR</f>
        <v>2015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3.2930233275752459</v>
      </c>
    </row>
    <row r="961" spans="1:7" x14ac:dyDescent="0.2">
      <c r="A961" s="11">
        <f>CURRENT_YEAR</f>
        <v>2015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9745.0119063368056</v>
      </c>
    </row>
    <row r="962" spans="1:7" x14ac:dyDescent="0.2">
      <c r="A962" s="11">
        <f>CURRENT_YEAR</f>
        <v>2015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1983.6471341308195</v>
      </c>
    </row>
    <row r="963" spans="1:7" x14ac:dyDescent="0.2">
      <c r="A963" s="11">
        <f>CURRENT_YEAR</f>
        <v>2015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5747.2263022674579</v>
      </c>
    </row>
    <row r="964" spans="1:7" x14ac:dyDescent="0.2">
      <c r="A964" s="11">
        <f>CURRENT_YEAR</f>
        <v>2015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808006.18774026015</v>
      </c>
    </row>
    <row r="965" spans="1:7" x14ac:dyDescent="0.2">
      <c r="A965" s="11">
        <f>CURRENT_YEAR</f>
        <v>2015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677132.07816989766</v>
      </c>
    </row>
    <row r="966" spans="1:7" x14ac:dyDescent="0.2">
      <c r="A966" s="11">
        <f>CURRENT_YEAR</f>
        <v>2015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1485138.2659101579</v>
      </c>
    </row>
    <row r="967" spans="1:7" x14ac:dyDescent="0.2">
      <c r="A967" s="11">
        <f>CURRENT_YEAR</f>
        <v>2015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166443.804</v>
      </c>
    </row>
    <row r="968" spans="1:7" x14ac:dyDescent="0.2">
      <c r="A968" s="11">
        <f>CURRENT_YEAR</f>
        <v>2015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8.9227608971864036</v>
      </c>
    </row>
    <row r="969" spans="1:7" x14ac:dyDescent="0.2">
      <c r="A969" s="11">
        <f>CURRENT_YEAR</f>
        <v>2015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1.0704570102315787</v>
      </c>
    </row>
    <row r="970" spans="1:7" x14ac:dyDescent="0.2">
      <c r="A970" s="11">
        <f>CURRENT_YEAR</f>
        <v>2015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1.3443586318055367</v>
      </c>
    </row>
    <row r="971" spans="1:7" x14ac:dyDescent="0.2">
      <c r="A971" s="11">
        <f>CURRENT_YEAR</f>
        <v>2015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2017-08-28T16:56:39Z</dcterms:created>
  <dcterms:modified xsi:type="dcterms:W3CDTF">2017-08-28T17:24:30Z</dcterms:modified>
</cp:coreProperties>
</file>