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ndersm\Desktop\etables\"/>
    </mc:Choice>
  </mc:AlternateContent>
  <bookViews>
    <workbookView xWindow="0" yWindow="0" windowWidth="15315" windowHeight="6135" firstSheet="141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G910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G900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G856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G842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G836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G816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G766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G752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G708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G702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G638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G616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G607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G587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G584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G552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G520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G504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G471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G464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G447" i="1"/>
  <c r="E447" i="1"/>
  <c r="D447" i="1"/>
  <c r="C447" i="1"/>
  <c r="B447" i="1"/>
  <c r="A447" i="1"/>
  <c r="G446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G443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G440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G267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G264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G69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G57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G37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G34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G18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Q22" i="3"/>
  <c r="G841" i="1" s="1"/>
  <c r="O22" i="3"/>
  <c r="G840" i="1" s="1"/>
  <c r="M22" i="3"/>
  <c r="G839" i="1" s="1"/>
  <c r="G22" i="3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AC13" i="3"/>
  <c r="G586" i="1" s="1"/>
  <c r="AA13" i="3"/>
  <c r="G585" i="1" s="1"/>
  <c r="Y13" i="3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AM8" i="3"/>
  <c r="AK8" i="3"/>
  <c r="G445" i="1" s="1"/>
  <c r="AI8" i="3"/>
  <c r="G444" i="1" s="1"/>
  <c r="AG8" i="3"/>
  <c r="AE8" i="3"/>
  <c r="G442" i="1" s="1"/>
  <c r="AC8" i="3"/>
  <c r="G441" i="1" s="1"/>
  <c r="AA8" i="3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Y22" i="5"/>
  <c r="G266" i="1" s="1"/>
  <c r="W22" i="5"/>
  <c r="G265" i="1" s="1"/>
  <c r="U22" i="5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AC26" i="5"/>
  <c r="G320" i="1" s="1"/>
  <c r="I29" i="6"/>
  <c r="G73" i="1" s="1"/>
  <c r="G29" i="6"/>
  <c r="G72" i="1" s="1"/>
  <c r="I28" i="6"/>
  <c r="G70" i="1" s="1"/>
  <c r="G28" i="6"/>
  <c r="I24" i="6"/>
  <c r="G58" i="1" s="1"/>
  <c r="G24" i="6"/>
  <c r="I23" i="6"/>
  <c r="G55" i="1" s="1"/>
  <c r="G23" i="6"/>
  <c r="G54" i="1" s="1"/>
  <c r="I17" i="6"/>
  <c r="G17" i="6"/>
  <c r="G36" i="1" s="1"/>
  <c r="I16" i="6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Q27" i="13"/>
  <c r="S27" i="13" s="1"/>
  <c r="O26" i="13"/>
  <c r="S26" i="13"/>
  <c r="Q26" i="13"/>
  <c r="O25" i="13"/>
  <c r="Q25" i="13"/>
  <c r="S25" i="13" s="1"/>
  <c r="O24" i="13"/>
  <c r="Q24" i="13"/>
  <c r="S24" i="13" s="1"/>
  <c r="O23" i="13"/>
  <c r="Q23" i="13"/>
  <c r="S23" i="13" s="1"/>
  <c r="O22" i="13"/>
  <c r="S22" i="13"/>
  <c r="Q22" i="13"/>
  <c r="O21" i="13"/>
  <c r="Q21" i="13"/>
  <c r="S21" i="13" s="1"/>
  <c r="O20" i="13"/>
  <c r="Q20" i="13"/>
  <c r="S20" i="13" s="1"/>
  <c r="O19" i="13"/>
  <c r="Q19" i="13"/>
  <c r="S19" i="13" s="1"/>
  <c r="O18" i="13"/>
  <c r="S18" i="13"/>
  <c r="Q18" i="13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S14" i="13"/>
  <c r="Q14" i="13"/>
  <c r="O13" i="13"/>
  <c r="K13" i="13"/>
  <c r="Q13" i="13"/>
  <c r="S13" i="13" s="1"/>
  <c r="O12" i="13"/>
  <c r="K12" i="13"/>
  <c r="S12" i="13"/>
  <c r="Q12" i="13"/>
  <c r="O11" i="13"/>
  <c r="K11" i="13"/>
  <c r="Q11" i="13"/>
  <c r="S11" i="13" s="1"/>
  <c r="O10" i="13"/>
  <c r="K10" i="13"/>
  <c r="S10" i="13"/>
  <c r="Q10" i="13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 s="1"/>
  <c r="O25" i="15"/>
  <c r="Q25" i="15"/>
  <c r="O24" i="15"/>
  <c r="O23" i="15"/>
  <c r="O22" i="15"/>
  <c r="Q22" i="15"/>
  <c r="O21" i="15"/>
  <c r="Q21" i="15"/>
  <c r="O20" i="15"/>
  <c r="O19" i="15"/>
  <c r="O18" i="15"/>
  <c r="O17" i="15"/>
  <c r="K17" i="15"/>
  <c r="O16" i="15"/>
  <c r="K16" i="15"/>
  <c r="Q16" i="15"/>
  <c r="O15" i="15"/>
  <c r="Q15" i="15" s="1"/>
  <c r="K15" i="15"/>
  <c r="O14" i="15"/>
  <c r="Q14" i="15" s="1"/>
  <c r="K14" i="15"/>
  <c r="O13" i="15"/>
  <c r="K13" i="15"/>
  <c r="Q13" i="15"/>
  <c r="O12" i="15"/>
  <c r="K12" i="15"/>
  <c r="Q12" i="15"/>
  <c r="O11" i="15"/>
  <c r="Q11" i="15" s="1"/>
  <c r="K11" i="15"/>
  <c r="O10" i="15"/>
  <c r="Q10" i="15" s="1"/>
  <c r="K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Q32" i="16" s="1"/>
  <c r="K32" i="16"/>
  <c r="O31" i="16"/>
  <c r="Q31" i="16" s="1"/>
  <c r="K31" i="16"/>
  <c r="G30" i="16"/>
  <c r="O29" i="16"/>
  <c r="O28" i="16"/>
  <c r="O27" i="16"/>
  <c r="Q27" i="16" s="1"/>
  <c r="K27" i="16"/>
  <c r="O26" i="16"/>
  <c r="Q26" i="16"/>
  <c r="O25" i="16"/>
  <c r="O24" i="16"/>
  <c r="O23" i="16"/>
  <c r="Q23" i="16"/>
  <c r="O22" i="16"/>
  <c r="Q22" i="16"/>
  <c r="O21" i="16"/>
  <c r="Q21" i="16" s="1"/>
  <c r="O20" i="16"/>
  <c r="O19" i="16"/>
  <c r="Q19" i="16"/>
  <c r="O18" i="16"/>
  <c r="O17" i="16"/>
  <c r="K17" i="16"/>
  <c r="O16" i="16"/>
  <c r="Q16" i="16" s="1"/>
  <c r="K16" i="16"/>
  <c r="O15" i="16"/>
  <c r="K15" i="16"/>
  <c r="Q15" i="16"/>
  <c r="O14" i="16"/>
  <c r="K14" i="16"/>
  <c r="Q14" i="16"/>
  <c r="O13" i="16"/>
  <c r="Q13" i="16" s="1"/>
  <c r="K13" i="16"/>
  <c r="O12" i="16"/>
  <c r="Q12" i="16" s="1"/>
  <c r="K12" i="16"/>
  <c r="O11" i="16"/>
  <c r="Q11" i="16" s="1"/>
  <c r="K11" i="16"/>
  <c r="O10" i="16"/>
  <c r="K10" i="16"/>
  <c r="Q10" i="16"/>
  <c r="O9" i="16"/>
  <c r="Q9" i="16" s="1"/>
  <c r="K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Q32" i="17" s="1"/>
  <c r="K32" i="17"/>
  <c r="O31" i="17"/>
  <c r="K31" i="17"/>
  <c r="Q31" i="17"/>
  <c r="G30" i="17"/>
  <c r="O29" i="17"/>
  <c r="O28" i="17"/>
  <c r="O27" i="17"/>
  <c r="K27" i="17"/>
  <c r="Q27" i="17"/>
  <c r="O26" i="17"/>
  <c r="O25" i="17"/>
  <c r="O24" i="17"/>
  <c r="Q24" i="17" s="1"/>
  <c r="O23" i="17"/>
  <c r="Q23" i="17"/>
  <c r="O22" i="17"/>
  <c r="O21" i="17"/>
  <c r="O20" i="17"/>
  <c r="O19" i="17"/>
  <c r="Q19" i="17"/>
  <c r="O18" i="17"/>
  <c r="O17" i="17"/>
  <c r="K17" i="17"/>
  <c r="O16" i="17"/>
  <c r="Q16" i="17" s="1"/>
  <c r="K16" i="17"/>
  <c r="O15" i="17"/>
  <c r="K15" i="17"/>
  <c r="Q15" i="17"/>
  <c r="O14" i="17"/>
  <c r="K14" i="17"/>
  <c r="Q14" i="17"/>
  <c r="O13" i="17"/>
  <c r="Q13" i="17" s="1"/>
  <c r="K13" i="17"/>
  <c r="O12" i="17"/>
  <c r="K12" i="17"/>
  <c r="Q12" i="17"/>
  <c r="O11" i="17"/>
  <c r="K11" i="17"/>
  <c r="Q11" i="17"/>
  <c r="O10" i="17"/>
  <c r="Q10" i="17" s="1"/>
  <c r="K10" i="17"/>
  <c r="O9" i="17"/>
  <c r="Q9" i="17" s="1"/>
  <c r="K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O23" i="18"/>
  <c r="Q23" i="18"/>
  <c r="O22" i="18"/>
  <c r="Q22" i="18"/>
  <c r="O21" i="18"/>
  <c r="Q21" i="18" s="1"/>
  <c r="O20" i="18"/>
  <c r="O19" i="18"/>
  <c r="Q19" i="18" s="1"/>
  <c r="O18" i="18"/>
  <c r="O17" i="18"/>
  <c r="K17" i="18"/>
  <c r="O16" i="18"/>
  <c r="Q16" i="18" s="1"/>
  <c r="K16" i="18"/>
  <c r="O15" i="18"/>
  <c r="Q15" i="18" s="1"/>
  <c r="K15" i="18"/>
  <c r="O14" i="18"/>
  <c r="K14" i="18"/>
  <c r="Q14" i="18"/>
  <c r="O13" i="18"/>
  <c r="Q13" i="18" s="1"/>
  <c r="K13" i="18"/>
  <c r="O12" i="18"/>
  <c r="Q12" i="18" s="1"/>
  <c r="K12" i="18"/>
  <c r="O11" i="18"/>
  <c r="Q11" i="18" s="1"/>
  <c r="K11" i="18"/>
  <c r="O10" i="18"/>
  <c r="K10" i="18"/>
  <c r="Q10" i="18"/>
  <c r="O9" i="18"/>
  <c r="Q9" i="18" s="1"/>
  <c r="K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 s="1"/>
  <c r="O23" i="21"/>
  <c r="Q23" i="21"/>
  <c r="O22" i="21"/>
  <c r="Q22" i="21"/>
  <c r="O21" i="21"/>
  <c r="O20" i="21"/>
  <c r="O19" i="21"/>
  <c r="Q19" i="21"/>
  <c r="O18" i="21"/>
  <c r="O17" i="21"/>
  <c r="O16" i="21"/>
  <c r="O15" i="21"/>
  <c r="K15" i="21"/>
  <c r="O14" i="21"/>
  <c r="K14" i="21"/>
  <c r="Q14" i="21"/>
  <c r="O13" i="21"/>
  <c r="Q13" i="21" s="1"/>
  <c r="K13" i="21"/>
  <c r="O12" i="21"/>
  <c r="K12" i="21"/>
  <c r="Q12" i="21"/>
  <c r="O11" i="21"/>
  <c r="K11" i="21"/>
  <c r="Q11" i="21"/>
  <c r="O10" i="21"/>
  <c r="K10" i="21"/>
  <c r="Q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Q45" i="26"/>
  <c r="S45" i="26" s="1"/>
  <c r="O44" i="26"/>
  <c r="K44" i="26"/>
  <c r="S44" i="26"/>
  <c r="Q44" i="26"/>
  <c r="G43" i="26"/>
  <c r="O42" i="26"/>
  <c r="K42" i="26"/>
  <c r="S42" i="26"/>
  <c r="Q42" i="26"/>
  <c r="O41" i="26"/>
  <c r="K41" i="26"/>
  <c r="Q41" i="26"/>
  <c r="S41" i="26" s="1"/>
  <c r="O40" i="26"/>
  <c r="Q40" i="26"/>
  <c r="S40" i="26" s="1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Q34" i="26"/>
  <c r="S34" i="26" s="1"/>
  <c r="O33" i="26"/>
  <c r="S33" i="26"/>
  <c r="Q33" i="26"/>
  <c r="O32" i="26"/>
  <c r="K32" i="26"/>
  <c r="Q32" i="26"/>
  <c r="S32" i="26" s="1"/>
  <c r="O31" i="26"/>
  <c r="S31" i="26"/>
  <c r="Q31" i="26"/>
  <c r="O30" i="26"/>
  <c r="Q30" i="26"/>
  <c r="S30" i="26" s="1"/>
  <c r="O29" i="26"/>
  <c r="S29" i="26"/>
  <c r="Q29" i="26"/>
  <c r="O28" i="26"/>
  <c r="K28" i="26"/>
  <c r="Q28" i="26"/>
  <c r="S28" i="26" s="1"/>
  <c r="O27" i="26"/>
  <c r="S27" i="26"/>
  <c r="Q27" i="26"/>
  <c r="O26" i="26"/>
  <c r="Q26" i="26"/>
  <c r="S26" i="26" s="1"/>
  <c r="O25" i="26"/>
  <c r="Q25" i="26"/>
  <c r="S25" i="26" s="1"/>
  <c r="O24" i="26"/>
  <c r="S24" i="26"/>
  <c r="Q24" i="26"/>
  <c r="O23" i="26"/>
  <c r="S23" i="26"/>
  <c r="Q23" i="26"/>
  <c r="O22" i="26"/>
  <c r="Q22" i="26"/>
  <c r="S22" i="26" s="1"/>
  <c r="O21" i="26"/>
  <c r="S21" i="26"/>
  <c r="Q21" i="26"/>
  <c r="O20" i="26"/>
  <c r="S20" i="26"/>
  <c r="Q20" i="26"/>
  <c r="O19" i="26"/>
  <c r="S19" i="26"/>
  <c r="Q19" i="26"/>
  <c r="O18" i="26"/>
  <c r="Q18" i="26"/>
  <c r="S18" i="26" s="1"/>
  <c r="O17" i="26"/>
  <c r="Q17" i="26"/>
  <c r="S17" i="26" s="1"/>
  <c r="O16" i="26"/>
  <c r="K16" i="26"/>
  <c r="S16" i="26"/>
  <c r="Q16" i="26"/>
  <c r="O15" i="26"/>
  <c r="K15" i="26"/>
  <c r="S15" i="26"/>
  <c r="Q15" i="26"/>
  <c r="O14" i="26"/>
  <c r="K14" i="26"/>
  <c r="Q14" i="26"/>
  <c r="S14" i="26" s="1"/>
  <c r="O13" i="26"/>
  <c r="K13" i="26"/>
  <c r="Q13" i="26"/>
  <c r="S13" i="26" s="1"/>
  <c r="O12" i="26"/>
  <c r="K12" i="26"/>
  <c r="S12" i="26"/>
  <c r="Q12" i="26"/>
  <c r="O11" i="26"/>
  <c r="K11" i="26"/>
  <c r="S11" i="26"/>
  <c r="Q11" i="26"/>
  <c r="O10" i="26"/>
  <c r="K10" i="26"/>
  <c r="Q10" i="26"/>
  <c r="S10" i="26" s="1"/>
  <c r="O9" i="26"/>
  <c r="K9" i="26"/>
  <c r="Q9" i="26"/>
  <c r="S9" i="26" s="1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S53" i="27"/>
  <c r="M31" i="8" s="1"/>
  <c r="O52" i="27"/>
  <c r="Q52" i="27" s="1"/>
  <c r="S52" i="27" s="1"/>
  <c r="K52" i="27"/>
  <c r="O51" i="27"/>
  <c r="Q51" i="27" s="1"/>
  <c r="S51" i="27" s="1"/>
  <c r="K51" i="27"/>
  <c r="G50" i="27"/>
  <c r="O49" i="27"/>
  <c r="Q49" i="27" s="1"/>
  <c r="S49" i="27" s="1"/>
  <c r="K49" i="27"/>
  <c r="O48" i="27"/>
  <c r="Q48" i="27" s="1"/>
  <c r="S48" i="27" s="1"/>
  <c r="K48" i="27"/>
  <c r="O47" i="27"/>
  <c r="K47" i="27"/>
  <c r="Q47" i="27"/>
  <c r="S47" i="27" s="1"/>
  <c r="S50" i="27" s="1"/>
  <c r="I31" i="8" s="1"/>
  <c r="O46" i="27"/>
  <c r="K46" i="27"/>
  <c r="Q46" i="27"/>
  <c r="S46" i="27" s="1"/>
  <c r="O45" i="27"/>
  <c r="Q45" i="27" s="1"/>
  <c r="S45" i="27" s="1"/>
  <c r="K45" i="27"/>
  <c r="O44" i="27"/>
  <c r="Q44" i="27" s="1"/>
  <c r="S44" i="27" s="1"/>
  <c r="K44" i="27"/>
  <c r="G43" i="27"/>
  <c r="O42" i="27"/>
  <c r="K42" i="27"/>
  <c r="O41" i="27"/>
  <c r="Q41" i="27" s="1"/>
  <c r="S41" i="27" s="1"/>
  <c r="K41" i="27"/>
  <c r="O40" i="27"/>
  <c r="S40" i="27"/>
  <c r="Q40" i="27"/>
  <c r="O39" i="27"/>
  <c r="Q39" i="27"/>
  <c r="S39" i="27" s="1"/>
  <c r="O38" i="27"/>
  <c r="O37" i="27"/>
  <c r="Q37" i="27" s="1"/>
  <c r="S37" i="27" s="1"/>
  <c r="O36" i="27"/>
  <c r="S36" i="27"/>
  <c r="Q36" i="27"/>
  <c r="O35" i="27"/>
  <c r="Q35" i="27"/>
  <c r="S35" i="27" s="1"/>
  <c r="O34" i="27"/>
  <c r="O33" i="27"/>
  <c r="Q33" i="27" s="1"/>
  <c r="S33" i="27" s="1"/>
  <c r="O32" i="27"/>
  <c r="K32" i="27"/>
  <c r="O31" i="27"/>
  <c r="O30" i="27"/>
  <c r="O29" i="27"/>
  <c r="O28" i="27"/>
  <c r="K28" i="27"/>
  <c r="Q28" i="27"/>
  <c r="S28" i="27" s="1"/>
  <c r="O27" i="27"/>
  <c r="S27" i="27"/>
  <c r="Q27" i="27"/>
  <c r="O26" i="27"/>
  <c r="O25" i="27"/>
  <c r="O24" i="27"/>
  <c r="S24" i="27"/>
  <c r="Q24" i="27"/>
  <c r="O23" i="27"/>
  <c r="S23" i="27"/>
  <c r="Q23" i="27"/>
  <c r="O22" i="27"/>
  <c r="O21" i="27"/>
  <c r="O20" i="27"/>
  <c r="O19" i="27"/>
  <c r="Q19" i="27"/>
  <c r="S19" i="27" s="1"/>
  <c r="O18" i="27"/>
  <c r="O17" i="27"/>
  <c r="O16" i="27"/>
  <c r="K16" i="27"/>
  <c r="O15" i="27"/>
  <c r="K15" i="27"/>
  <c r="S15" i="27"/>
  <c r="Q15" i="27"/>
  <c r="O14" i="27"/>
  <c r="Q14" i="27" s="1"/>
  <c r="S14" i="27" s="1"/>
  <c r="K14" i="27"/>
  <c r="O13" i="27"/>
  <c r="Q13" i="27" s="1"/>
  <c r="S13" i="27" s="1"/>
  <c r="K13" i="27"/>
  <c r="O12" i="27"/>
  <c r="K12" i="27"/>
  <c r="S12" i="27"/>
  <c r="Q12" i="27"/>
  <c r="O11" i="27"/>
  <c r="K11" i="27"/>
  <c r="S11" i="27"/>
  <c r="Q11" i="27"/>
  <c r="O10" i="27"/>
  <c r="Q10" i="27" s="1"/>
  <c r="S10" i="27" s="1"/>
  <c r="K10" i="27"/>
  <c r="O9" i="27"/>
  <c r="Q9" i="27" s="1"/>
  <c r="S9" i="27" s="1"/>
  <c r="K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8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8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G48" i="37" s="1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8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8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G48" i="44" s="1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U27" i="48"/>
  <c r="W27" i="48" s="1"/>
  <c r="S27" i="48"/>
  <c r="O27" i="48"/>
  <c r="AM27" i="48"/>
  <c r="AG27" i="48"/>
  <c r="Y27" i="48"/>
  <c r="AK26" i="48"/>
  <c r="AM26" i="48" s="1"/>
  <c r="U26" i="48"/>
  <c r="W26" i="48" s="1"/>
  <c r="S26" i="48"/>
  <c r="O26" i="48"/>
  <c r="AG26" i="48"/>
  <c r="Y26" i="48"/>
  <c r="U25" i="48"/>
  <c r="W25" i="48" s="1"/>
  <c r="S25" i="48"/>
  <c r="O25" i="48"/>
  <c r="AG25" i="48"/>
  <c r="AK25" i="48" s="1"/>
  <c r="AM25" i="48" s="1"/>
  <c r="Y25" i="48"/>
  <c r="AK24" i="48"/>
  <c r="U24" i="48"/>
  <c r="W24" i="48" s="1"/>
  <c r="S24" i="48"/>
  <c r="O24" i="48"/>
  <c r="AM24" i="48"/>
  <c r="AG24" i="48"/>
  <c r="Y24" i="48"/>
  <c r="U23" i="48"/>
  <c r="W23" i="48" s="1"/>
  <c r="S23" i="48"/>
  <c r="O23" i="48"/>
  <c r="AG23" i="48"/>
  <c r="AK23" i="48" s="1"/>
  <c r="AM23" i="48" s="1"/>
  <c r="Y23" i="48"/>
  <c r="U22" i="48"/>
  <c r="W22" i="48" s="1"/>
  <c r="S22" i="48"/>
  <c r="O22" i="48"/>
  <c r="AM22" i="48"/>
  <c r="AG22" i="48"/>
  <c r="AK22" i="48" s="1"/>
  <c r="Y22" i="48"/>
  <c r="U21" i="48"/>
  <c r="W21" i="48" s="1"/>
  <c r="S21" i="48"/>
  <c r="O21" i="48"/>
  <c r="AG21" i="48"/>
  <c r="AK21" i="48" s="1"/>
  <c r="AM21" i="48" s="1"/>
  <c r="Y21" i="48"/>
  <c r="U20" i="48"/>
  <c r="W20" i="48" s="1"/>
  <c r="S20" i="48"/>
  <c r="O20" i="48"/>
  <c r="AG20" i="48"/>
  <c r="AK20" i="48" s="1"/>
  <c r="AM20" i="48" s="1"/>
  <c r="Y20" i="48"/>
  <c r="AK19" i="48"/>
  <c r="U19" i="48"/>
  <c r="W19" i="48" s="1"/>
  <c r="S19" i="48"/>
  <c r="O19" i="48"/>
  <c r="AM19" i="48"/>
  <c r="AG19" i="48"/>
  <c r="Y19" i="48"/>
  <c r="AK18" i="48"/>
  <c r="AM18" i="48" s="1"/>
  <c r="U18" i="48"/>
  <c r="W18" i="48" s="1"/>
  <c r="S18" i="48"/>
  <c r="O18" i="48"/>
  <c r="AG18" i="48"/>
  <c r="Y18" i="48"/>
  <c r="AK17" i="48"/>
  <c r="U17" i="48"/>
  <c r="W17" i="48" s="1"/>
  <c r="S17" i="48"/>
  <c r="O17" i="48"/>
  <c r="AM17" i="48"/>
  <c r="AG17" i="48"/>
  <c r="Y17" i="48"/>
  <c r="AK16" i="48"/>
  <c r="U16" i="48"/>
  <c r="W16" i="48" s="1"/>
  <c r="S16" i="48"/>
  <c r="O16" i="48"/>
  <c r="AM16" i="48"/>
  <c r="AG16" i="48"/>
  <c r="Y16" i="48"/>
  <c r="AK15" i="48"/>
  <c r="AM15" i="48" s="1"/>
  <c r="U15" i="48"/>
  <c r="W15" i="48" s="1"/>
  <c r="S15" i="48"/>
  <c r="O15" i="48"/>
  <c r="AG15" i="48"/>
  <c r="Y15" i="48"/>
  <c r="U14" i="48"/>
  <c r="W14" i="48" s="1"/>
  <c r="S14" i="48"/>
  <c r="O14" i="48"/>
  <c r="AG14" i="48"/>
  <c r="AK14" i="48" s="1"/>
  <c r="AM14" i="48" s="1"/>
  <c r="Y14" i="48"/>
  <c r="AC13" i="48"/>
  <c r="AE13" i="48" s="1"/>
  <c r="U13" i="48"/>
  <c r="W13" i="48" s="1"/>
  <c r="S13" i="48"/>
  <c r="O13" i="48"/>
  <c r="AG13" i="48"/>
  <c r="Y13" i="48"/>
  <c r="AC12" i="48"/>
  <c r="AE12" i="48" s="1"/>
  <c r="U12" i="48"/>
  <c r="W12" i="48" s="1"/>
  <c r="S12" i="48"/>
  <c r="O12" i="48"/>
  <c r="AG12" i="48"/>
  <c r="Y12" i="48"/>
  <c r="AC11" i="48"/>
  <c r="AE11" i="48" s="1"/>
  <c r="U11" i="48"/>
  <c r="W11" i="48" s="1"/>
  <c r="S11" i="48"/>
  <c r="O11" i="48"/>
  <c r="AG11" i="48"/>
  <c r="Y11" i="48"/>
  <c r="AC10" i="48"/>
  <c r="AE10" i="48" s="1"/>
  <c r="U10" i="48"/>
  <c r="W10" i="48" s="1"/>
  <c r="S10" i="48"/>
  <c r="O10" i="48"/>
  <c r="AG10" i="48"/>
  <c r="Y10" i="48"/>
  <c r="AC9" i="48"/>
  <c r="U9" i="48"/>
  <c r="W9" i="48" s="1"/>
  <c r="S9" i="48"/>
  <c r="O9" i="48"/>
  <c r="AG9" i="48"/>
  <c r="AE9" i="48"/>
  <c r="Y9" i="48"/>
  <c r="AC8" i="48"/>
  <c r="U8" i="48"/>
  <c r="W8" i="48" s="1"/>
  <c r="S8" i="48"/>
  <c r="O8" i="48"/>
  <c r="AG8" i="48"/>
  <c r="AE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K48" i="50"/>
  <c r="S47" i="50"/>
  <c r="O47" i="50"/>
  <c r="S46" i="50"/>
  <c r="O46" i="50"/>
  <c r="S45" i="50"/>
  <c r="K45" i="50" s="1"/>
  <c r="O45" i="50"/>
  <c r="S44" i="50"/>
  <c r="O44" i="50"/>
  <c r="S43" i="50"/>
  <c r="O43" i="50"/>
  <c r="S42" i="50"/>
  <c r="O42" i="50"/>
  <c r="S41" i="50"/>
  <c r="O41" i="50"/>
  <c r="K41" i="50"/>
  <c r="S40" i="50"/>
  <c r="O40" i="50"/>
  <c r="S39" i="50"/>
  <c r="O39" i="50"/>
  <c r="K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E30" i="51"/>
  <c r="BI30" i="51" s="1"/>
  <c r="BK30" i="51" s="1"/>
  <c r="BA30" i="51"/>
  <c r="BC30" i="51" s="1"/>
  <c r="AW30" i="51"/>
  <c r="AO30" i="51"/>
  <c r="AS30" i="51" s="1"/>
  <c r="AM30" i="51"/>
  <c r="AK30" i="51"/>
  <c r="AG30" i="5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BC29" i="51"/>
  <c r="BA29" i="51"/>
  <c r="AW29" i="5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BC27" i="51"/>
  <c r="AW27" i="51"/>
  <c r="BA27" i="51" s="1"/>
  <c r="AO27" i="51"/>
  <c r="AS27" i="51" s="1"/>
  <c r="AM27" i="51"/>
  <c r="AG27" i="51"/>
  <c r="AK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AE31" i="51" s="1"/>
  <c r="M12" i="8" s="1"/>
  <c r="S25" i="51"/>
  <c r="K25" i="51"/>
  <c r="BE25" i="51"/>
  <c r="BI25" i="51" s="1"/>
  <c r="BK25" i="51" s="1"/>
  <c r="AW25" i="51"/>
  <c r="BA25" i="51" s="1"/>
  <c r="BC25" i="51" s="1"/>
  <c r="AO25" i="51"/>
  <c r="AS25" i="51" s="1"/>
  <c r="AU25" i="51" s="1"/>
  <c r="Y25" i="51"/>
  <c r="AC25" i="51" s="1"/>
  <c r="AE25" i="51" s="1"/>
  <c r="G24" i="51"/>
  <c r="S23" i="51"/>
  <c r="K23" i="51"/>
  <c r="BQ23" i="51"/>
  <c r="BS23" i="51" s="1"/>
  <c r="BM23" i="51"/>
  <c r="BE23" i="51"/>
  <c r="BI23" i="51" s="1"/>
  <c r="BK23" i="51" s="1"/>
  <c r="BA23" i="51"/>
  <c r="BC23" i="51" s="1"/>
  <c r="AW23" i="51"/>
  <c r="AO23" i="51"/>
  <c r="AS23" i="51" s="1"/>
  <c r="AM23" i="51"/>
  <c r="AK23" i="51"/>
  <c r="AG23" i="51"/>
  <c r="Y23" i="51"/>
  <c r="AC23" i="51" s="1"/>
  <c r="AE23" i="51" s="1"/>
  <c r="W23" i="51"/>
  <c r="U23" i="51"/>
  <c r="O23" i="51"/>
  <c r="S22" i="51"/>
  <c r="K22" i="51"/>
  <c r="BQ22" i="51"/>
  <c r="BS22" i="51" s="1"/>
  <c r="BM22" i="51"/>
  <c r="BE22" i="51"/>
  <c r="BI22" i="51" s="1"/>
  <c r="BK22" i="51" s="1"/>
  <c r="BA22" i="51"/>
  <c r="BC22" i="51" s="1"/>
  <c r="AW22" i="51"/>
  <c r="AO22" i="51"/>
  <c r="AS22" i="51" s="1"/>
  <c r="AK22" i="51"/>
  <c r="AM22" i="51" s="1"/>
  <c r="AG22" i="51"/>
  <c r="Y22" i="51"/>
  <c r="AC22" i="51" s="1"/>
  <c r="AE22" i="51" s="1"/>
  <c r="U22" i="51"/>
  <c r="W22" i="51" s="1"/>
  <c r="O22" i="51"/>
  <c r="S21" i="51"/>
  <c r="K21" i="51"/>
  <c r="BE21" i="51"/>
  <c r="BI21" i="51" s="1"/>
  <c r="BK21" i="51" s="1"/>
  <c r="BA21" i="51"/>
  <c r="BC21" i="51" s="1"/>
  <c r="AW21" i="5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BA20" i="51"/>
  <c r="BC20" i="51" s="1"/>
  <c r="AW20" i="51"/>
  <c r="AO20" i="51"/>
  <c r="AS20" i="51" s="1"/>
  <c r="AU20" i="51" s="1"/>
  <c r="Y20" i="51"/>
  <c r="AC20" i="51" s="1"/>
  <c r="AE20" i="51" s="1"/>
  <c r="S19" i="51"/>
  <c r="K19" i="51"/>
  <c r="BQ19" i="51"/>
  <c r="BS19" i="51" s="1"/>
  <c r="BM19" i="51"/>
  <c r="BE19" i="51"/>
  <c r="BI19" i="51" s="1"/>
  <c r="BK19" i="51" s="1"/>
  <c r="BC19" i="51"/>
  <c r="BA19" i="51"/>
  <c r="AW19" i="51"/>
  <c r="AO19" i="51"/>
  <c r="AS19" i="51" s="1"/>
  <c r="AM19" i="51"/>
  <c r="AK19" i="51"/>
  <c r="AG19" i="51"/>
  <c r="Y19" i="51"/>
  <c r="AC19" i="51" s="1"/>
  <c r="AE19" i="51" s="1"/>
  <c r="U19" i="51"/>
  <c r="W19" i="51" s="1"/>
  <c r="O19" i="51"/>
  <c r="S18" i="51"/>
  <c r="K18" i="51"/>
  <c r="BQ18" i="51"/>
  <c r="BS18" i="51" s="1"/>
  <c r="BM18" i="51"/>
  <c r="BE18" i="51"/>
  <c r="BI18" i="51" s="1"/>
  <c r="BK18" i="51" s="1"/>
  <c r="BA18" i="51"/>
  <c r="BC18" i="51" s="1"/>
  <c r="AW18" i="51"/>
  <c r="AO18" i="51"/>
  <c r="AS18" i="51" s="1"/>
  <c r="AK18" i="51"/>
  <c r="AM18" i="51" s="1"/>
  <c r="AG18" i="51"/>
  <c r="Y18" i="51"/>
  <c r="AC18" i="51" s="1"/>
  <c r="AE18" i="51" s="1"/>
  <c r="W18" i="51"/>
  <c r="U18" i="51"/>
  <c r="O18" i="51"/>
  <c r="S17" i="51"/>
  <c r="K17" i="51"/>
  <c r="BE17" i="51"/>
  <c r="BI17" i="51" s="1"/>
  <c r="BK17" i="51" s="1"/>
  <c r="BA17" i="51"/>
  <c r="BC17" i="51" s="1"/>
  <c r="AW17" i="5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BA16" i="51"/>
  <c r="BC16" i="51" s="1"/>
  <c r="AW16" i="5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BA15" i="51"/>
  <c r="BC15" i="51" s="1"/>
  <c r="AW15" i="5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BA14" i="51"/>
  <c r="BC14" i="51" s="1"/>
  <c r="AW14" i="51"/>
  <c r="AO14" i="51"/>
  <c r="AS14" i="51" s="1"/>
  <c r="AU14" i="51" s="1"/>
  <c r="Y14" i="51"/>
  <c r="AC14" i="51" s="1"/>
  <c r="AE14" i="51" s="1"/>
  <c r="S13" i="51"/>
  <c r="K13" i="51"/>
  <c r="BS13" i="51"/>
  <c r="BQ13" i="51"/>
  <c r="BM13" i="51"/>
  <c r="BE13" i="51"/>
  <c r="BI13" i="51" s="1"/>
  <c r="BK13" i="51" s="1"/>
  <c r="BC13" i="51"/>
  <c r="BA13" i="51"/>
  <c r="AW13" i="51"/>
  <c r="AO13" i="51"/>
  <c r="AS13" i="51" s="1"/>
  <c r="AM13" i="51"/>
  <c r="AK13" i="51"/>
  <c r="AG13" i="51"/>
  <c r="Y13" i="51"/>
  <c r="AC13" i="51" s="1"/>
  <c r="AE13" i="51" s="1"/>
  <c r="U13" i="51"/>
  <c r="W13" i="51" s="1"/>
  <c r="O13" i="51"/>
  <c r="S12" i="51"/>
  <c r="K12" i="51"/>
  <c r="BQ12" i="51"/>
  <c r="BS12" i="51" s="1"/>
  <c r="BM12" i="51"/>
  <c r="BE12" i="51"/>
  <c r="BI12" i="51" s="1"/>
  <c r="BK12" i="51" s="1"/>
  <c r="BA12" i="51"/>
  <c r="BC12" i="51" s="1"/>
  <c r="AW12" i="51"/>
  <c r="AO12" i="51"/>
  <c r="AS12" i="51" s="1"/>
  <c r="AM12" i="51"/>
  <c r="AK12" i="51"/>
  <c r="AG12" i="51"/>
  <c r="Y12" i="51"/>
  <c r="AC12" i="51" s="1"/>
  <c r="AE12" i="51" s="1"/>
  <c r="W12" i="51"/>
  <c r="U12" i="51"/>
  <c r="O12" i="51"/>
  <c r="S11" i="51"/>
  <c r="K11" i="51"/>
  <c r="BE11" i="51"/>
  <c r="BI11" i="51" s="1"/>
  <c r="BK11" i="51" s="1"/>
  <c r="BA11" i="51"/>
  <c r="BC11" i="51" s="1"/>
  <c r="AW11" i="5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BA10" i="51"/>
  <c r="BC10" i="51" s="1"/>
  <c r="AW10" i="5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BA9" i="51"/>
  <c r="BC9" i="51" s="1"/>
  <c r="AW9" i="5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A8" i="51"/>
  <c r="BC8" i="51" s="1"/>
  <c r="AW8" i="5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E97" i="52"/>
  <c r="AG97" i="52" s="1"/>
  <c r="AA97" i="52"/>
  <c r="S96" i="52"/>
  <c r="BO96" i="52"/>
  <c r="BS96" i="52" s="1"/>
  <c r="BU96" i="52" s="1"/>
  <c r="BK96" i="52"/>
  <c r="BI96" i="52"/>
  <c r="BE96" i="52"/>
  <c r="AY96" i="52"/>
  <c r="BA96" i="52" s="1"/>
  <c r="AU96" i="52"/>
  <c r="AE96" i="52"/>
  <c r="AG96" i="52" s="1"/>
  <c r="AA96" i="52"/>
  <c r="S95" i="52"/>
  <c r="BS95" i="52"/>
  <c r="BU95" i="52" s="1"/>
  <c r="BO95" i="52"/>
  <c r="BK95" i="52"/>
  <c r="BI95" i="52"/>
  <c r="BE95" i="52"/>
  <c r="AU95" i="52"/>
  <c r="AY95" i="52" s="1"/>
  <c r="BA95" i="52" s="1"/>
  <c r="AE95" i="52"/>
  <c r="AG95" i="52" s="1"/>
  <c r="AA95" i="52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U93" i="52"/>
  <c r="BS93" i="52"/>
  <c r="BO93" i="52"/>
  <c r="BI93" i="52"/>
  <c r="BK93" i="52" s="1"/>
  <c r="BE93" i="52"/>
  <c r="AY93" i="52"/>
  <c r="BA93" i="52" s="1"/>
  <c r="AU93" i="52"/>
  <c r="AA93" i="52"/>
  <c r="AE93" i="52" s="1"/>
  <c r="AG93" i="52" s="1"/>
  <c r="S92" i="52"/>
  <c r="BU92" i="52"/>
  <c r="BS92" i="52"/>
  <c r="BO92" i="52"/>
  <c r="BE92" i="52"/>
  <c r="BI92" i="52" s="1"/>
  <c r="BK92" i="52" s="1"/>
  <c r="AU92" i="52"/>
  <c r="AY92" i="52" s="1"/>
  <c r="BA92" i="52" s="1"/>
  <c r="AA92" i="52"/>
  <c r="AE92" i="52" s="1"/>
  <c r="AG92" i="52" s="1"/>
  <c r="S91" i="52"/>
  <c r="BS91" i="52"/>
  <c r="BU91" i="52" s="1"/>
  <c r="BO91" i="52"/>
  <c r="BE91" i="52"/>
  <c r="BI91" i="52" s="1"/>
  <c r="BK91" i="52" s="1"/>
  <c r="AY91" i="52"/>
  <c r="BA91" i="52" s="1"/>
  <c r="AU91" i="52"/>
  <c r="AE91" i="52"/>
  <c r="AG91" i="52" s="1"/>
  <c r="AA91" i="52"/>
  <c r="S90" i="52"/>
  <c r="BO90" i="52"/>
  <c r="BS90" i="52" s="1"/>
  <c r="BU90" i="52" s="1"/>
  <c r="BK90" i="52"/>
  <c r="BI90" i="52"/>
  <c r="BE90" i="52"/>
  <c r="AY90" i="52"/>
  <c r="BA90" i="52" s="1"/>
  <c r="AU90" i="52"/>
  <c r="AG90" i="52"/>
  <c r="AA90" i="52"/>
  <c r="AE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G89" i="52"/>
  <c r="AE89" i="52"/>
  <c r="AA89" i="52"/>
  <c r="S88" i="52"/>
  <c r="BO88" i="52"/>
  <c r="BS88" i="52" s="1"/>
  <c r="BU88" i="52" s="1"/>
  <c r="BI88" i="52"/>
  <c r="BK88" i="52" s="1"/>
  <c r="BE88" i="52"/>
  <c r="AY88" i="52"/>
  <c r="BA88" i="52" s="1"/>
  <c r="AU88" i="52"/>
  <c r="AE88" i="52"/>
  <c r="AG88" i="52" s="1"/>
  <c r="AA88" i="52"/>
  <c r="S87" i="52"/>
  <c r="BS87" i="52"/>
  <c r="BU87" i="52" s="1"/>
  <c r="BO87" i="52"/>
  <c r="BK87" i="52"/>
  <c r="BI87" i="52"/>
  <c r="BE87" i="52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E86" i="52"/>
  <c r="AG86" i="52" s="1"/>
  <c r="AA86" i="52"/>
  <c r="S85" i="52"/>
  <c r="I85" i="52"/>
  <c r="BS85" i="52"/>
  <c r="BU85" i="52" s="1"/>
  <c r="BO85" i="52"/>
  <c r="AA85" i="52"/>
  <c r="AE85" i="52" s="1"/>
  <c r="AG85" i="52" s="1"/>
  <c r="S84" i="52"/>
  <c r="BS84" i="52"/>
  <c r="BU84" i="52" s="1"/>
  <c r="BO84" i="52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G82" i="52"/>
  <c r="AE82" i="52"/>
  <c r="AA82" i="52"/>
  <c r="S81" i="52"/>
  <c r="BO81" i="52"/>
  <c r="BS81" i="52" s="1"/>
  <c r="BU81" i="52" s="1"/>
  <c r="AG81" i="52"/>
  <c r="AE81" i="52"/>
  <c r="AA81" i="52"/>
  <c r="S80" i="52"/>
  <c r="BO80" i="52"/>
  <c r="BS80" i="52" s="1"/>
  <c r="BU80" i="52" s="1"/>
  <c r="AG80" i="52"/>
  <c r="AE80" i="52"/>
  <c r="AA80" i="52"/>
  <c r="BO79" i="52"/>
  <c r="AA79" i="52"/>
  <c r="K77" i="52"/>
  <c r="G77" i="52"/>
  <c r="CE77" i="52"/>
  <c r="CA77" i="52"/>
  <c r="BY77" i="52"/>
  <c r="BW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AI77" i="52" s="1"/>
  <c r="K76" i="52"/>
  <c r="BY76" i="52"/>
  <c r="BO76" i="52"/>
  <c r="BE76" i="52"/>
  <c r="AU76" i="52"/>
  <c r="AK76" i="52"/>
  <c r="AA76" i="52"/>
  <c r="O76" i="52"/>
  <c r="S75" i="52"/>
  <c r="BU75" i="52"/>
  <c r="BS75" i="52"/>
  <c r="BO75" i="52"/>
  <c r="AU75" i="52"/>
  <c r="AY75" i="52" s="1"/>
  <c r="BA75" i="52" s="1"/>
  <c r="AO75" i="52"/>
  <c r="AQ75" i="52" s="1"/>
  <c r="AK75" i="52"/>
  <c r="AA75" i="52"/>
  <c r="AE75" i="52" s="1"/>
  <c r="AG75" i="52" s="1"/>
  <c r="W75" i="52"/>
  <c r="O75" i="52"/>
  <c r="U75" i="52" s="1"/>
  <c r="S74" i="52"/>
  <c r="BU74" i="52"/>
  <c r="BS74" i="52"/>
  <c r="BO74" i="52"/>
  <c r="AU74" i="52"/>
  <c r="AY74" i="52" s="1"/>
  <c r="BA74" i="52" s="1"/>
  <c r="AK74" i="52"/>
  <c r="AO74" i="52" s="1"/>
  <c r="AQ74" i="52" s="1"/>
  <c r="AA74" i="52"/>
  <c r="AE74" i="52" s="1"/>
  <c r="AG74" i="52" s="1"/>
  <c r="U74" i="52"/>
  <c r="W74" i="52" s="1"/>
  <c r="O74" i="52"/>
  <c r="S73" i="52"/>
  <c r="BS73" i="52"/>
  <c r="BU73" i="52" s="1"/>
  <c r="BO73" i="52"/>
  <c r="BE73" i="52"/>
  <c r="BI73" i="52" s="1"/>
  <c r="BK73" i="52" s="1"/>
  <c r="AY73" i="52"/>
  <c r="BA73" i="52" s="1"/>
  <c r="AU73" i="52"/>
  <c r="AA73" i="52"/>
  <c r="AE73" i="52" s="1"/>
  <c r="AG73" i="52" s="1"/>
  <c r="S72" i="52"/>
  <c r="BS72" i="52"/>
  <c r="BU72" i="52" s="1"/>
  <c r="BO72" i="52"/>
  <c r="BE72" i="52"/>
  <c r="BI72" i="52" s="1"/>
  <c r="BK72" i="52" s="1"/>
  <c r="AY72" i="52"/>
  <c r="BA72" i="52" s="1"/>
  <c r="AU72" i="52"/>
  <c r="AG72" i="52"/>
  <c r="AA72" i="52"/>
  <c r="AE72" i="52" s="1"/>
  <c r="S71" i="52"/>
  <c r="BO71" i="52"/>
  <c r="BS71" i="52" s="1"/>
  <c r="BU71" i="52" s="1"/>
  <c r="BK71" i="52"/>
  <c r="BE71" i="52"/>
  <c r="BI71" i="52" s="1"/>
  <c r="AU71" i="52"/>
  <c r="AY71" i="52" s="1"/>
  <c r="BA71" i="52" s="1"/>
  <c r="AG71" i="52"/>
  <c r="AE71" i="52"/>
  <c r="AA71" i="52"/>
  <c r="S70" i="52"/>
  <c r="BO70" i="52"/>
  <c r="BS70" i="52" s="1"/>
  <c r="BU70" i="52" s="1"/>
  <c r="BI70" i="52"/>
  <c r="BK70" i="52" s="1"/>
  <c r="BE70" i="52"/>
  <c r="AK70" i="52"/>
  <c r="AO70" i="52" s="1"/>
  <c r="AQ70" i="52" s="1"/>
  <c r="AG70" i="52"/>
  <c r="AE70" i="52"/>
  <c r="AA70" i="52"/>
  <c r="O70" i="52"/>
  <c r="U70" i="52" s="1"/>
  <c r="W70" i="52" s="1"/>
  <c r="S69" i="52"/>
  <c r="K69" i="52"/>
  <c r="BO69" i="52"/>
  <c r="BS69" i="52" s="1"/>
  <c r="BU69" i="52" s="1"/>
  <c r="BI69" i="52"/>
  <c r="BK69" i="52" s="1"/>
  <c r="BE69" i="52"/>
  <c r="AQ69" i="52"/>
  <c r="AK69" i="52"/>
  <c r="AO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I68" i="52"/>
  <c r="BK68" i="52" s="1"/>
  <c r="BE68" i="52"/>
  <c r="AO68" i="52"/>
  <c r="AQ68" i="52" s="1"/>
  <c r="AK68" i="52"/>
  <c r="AE68" i="52"/>
  <c r="AG68" i="52" s="1"/>
  <c r="AA68" i="52"/>
  <c r="O68" i="52"/>
  <c r="U68" i="52" s="1"/>
  <c r="W68" i="52" s="1"/>
  <c r="S67" i="52"/>
  <c r="K67" i="52"/>
  <c r="BU67" i="52"/>
  <c r="BS67" i="52"/>
  <c r="BO67" i="52"/>
  <c r="BE67" i="52"/>
  <c r="BI67" i="52" s="1"/>
  <c r="BK67" i="52" s="1"/>
  <c r="AQ67" i="52"/>
  <c r="AO67" i="52"/>
  <c r="AK67" i="52"/>
  <c r="AA67" i="52"/>
  <c r="AE67" i="52" s="1"/>
  <c r="AG67" i="52" s="1"/>
  <c r="W67" i="52"/>
  <c r="O67" i="52"/>
  <c r="U67" i="52" s="1"/>
  <c r="S66" i="52"/>
  <c r="K66" i="52"/>
  <c r="BS66" i="52"/>
  <c r="BU66" i="52" s="1"/>
  <c r="BO66" i="52"/>
  <c r="BE66" i="52"/>
  <c r="BI66" i="52" s="1"/>
  <c r="BK66" i="52" s="1"/>
  <c r="AO66" i="52"/>
  <c r="AQ66" i="52" s="1"/>
  <c r="AK66" i="52"/>
  <c r="AA66" i="52"/>
  <c r="AE66" i="52" s="1"/>
  <c r="AG66" i="52" s="1"/>
  <c r="U66" i="52"/>
  <c r="W66" i="52" s="1"/>
  <c r="O66" i="52"/>
  <c r="S65" i="52"/>
  <c r="BY65" i="52"/>
  <c r="CC65" i="52" s="1"/>
  <c r="CE65" i="52" s="1"/>
  <c r="BO65" i="52"/>
  <c r="BS65" i="52" s="1"/>
  <c r="BU65" i="52" s="1"/>
  <c r="BE65" i="52"/>
  <c r="BI65" i="52" s="1"/>
  <c r="BK65" i="52" s="1"/>
  <c r="AY65" i="52"/>
  <c r="AU65" i="52"/>
  <c r="AK65" i="52"/>
  <c r="AO65" i="52" s="1"/>
  <c r="AQ65" i="52" s="1"/>
  <c r="AA65" i="52"/>
  <c r="AE65" i="52" s="1"/>
  <c r="AG65" i="52" s="1"/>
  <c r="W65" i="52"/>
  <c r="U65" i="52"/>
  <c r="O65" i="52"/>
  <c r="S64" i="52"/>
  <c r="K64" i="52"/>
  <c r="CC64" i="52"/>
  <c r="CE64" i="52" s="1"/>
  <c r="BY64" i="52"/>
  <c r="BS64" i="52"/>
  <c r="BU64" i="52" s="1"/>
  <c r="BO64" i="52"/>
  <c r="BE64" i="52"/>
  <c r="BI64" i="52" s="1"/>
  <c r="BK64" i="52" s="1"/>
  <c r="AU64" i="52"/>
  <c r="AK64" i="52"/>
  <c r="AO64" i="52" s="1"/>
  <c r="AQ64" i="52" s="1"/>
  <c r="AA64" i="52"/>
  <c r="AE64" i="52" s="1"/>
  <c r="AG64" i="52" s="1"/>
  <c r="U64" i="52"/>
  <c r="W64" i="52" s="1"/>
  <c r="O64" i="52"/>
  <c r="S63" i="52"/>
  <c r="K63" i="52"/>
  <c r="CE63" i="52"/>
  <c r="CC63" i="52"/>
  <c r="BY63" i="52"/>
  <c r="BO63" i="52"/>
  <c r="BS63" i="52" s="1"/>
  <c r="BU63" i="52" s="1"/>
  <c r="BE63" i="52"/>
  <c r="BI63" i="52" s="1"/>
  <c r="BK63" i="52" s="1"/>
  <c r="AY63" i="52"/>
  <c r="AU63" i="52"/>
  <c r="AK63" i="52"/>
  <c r="AO63" i="52" s="1"/>
  <c r="AQ63" i="52" s="1"/>
  <c r="AE63" i="52"/>
  <c r="AG63" i="52" s="1"/>
  <c r="AA63" i="52"/>
  <c r="U63" i="52"/>
  <c r="W63" i="52" s="1"/>
  <c r="O63" i="52"/>
  <c r="S62" i="52"/>
  <c r="CC62" i="52"/>
  <c r="CE62" i="52" s="1"/>
  <c r="BY62" i="52"/>
  <c r="BO62" i="52"/>
  <c r="BS62" i="52" s="1"/>
  <c r="BU62" i="52" s="1"/>
  <c r="BI62" i="52"/>
  <c r="BK62" i="52" s="1"/>
  <c r="BE62" i="52"/>
  <c r="AY62" i="52"/>
  <c r="AU62" i="52"/>
  <c r="AK62" i="52"/>
  <c r="AO62" i="52" s="1"/>
  <c r="AQ62" i="52" s="1"/>
  <c r="AE62" i="52"/>
  <c r="AG62" i="52" s="1"/>
  <c r="AA62" i="52"/>
  <c r="O62" i="52"/>
  <c r="U62" i="52" s="1"/>
  <c r="W62" i="52" s="1"/>
  <c r="S61" i="52"/>
  <c r="BY61" i="52"/>
  <c r="CC61" i="52" s="1"/>
  <c r="CE61" i="52" s="1"/>
  <c r="BO61" i="52"/>
  <c r="BS61" i="52" s="1"/>
  <c r="BU61" i="52" s="1"/>
  <c r="BI61" i="52"/>
  <c r="BK61" i="52" s="1"/>
  <c r="BE61" i="52"/>
  <c r="AU61" i="52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U60" i="52"/>
  <c r="BS60" i="52"/>
  <c r="BO60" i="52"/>
  <c r="BE60" i="52"/>
  <c r="BI60" i="52" s="1"/>
  <c r="BK60" i="52" s="1"/>
  <c r="AU60" i="52"/>
  <c r="AY60" i="52" s="1"/>
  <c r="AO60" i="52"/>
  <c r="AQ60" i="52" s="1"/>
  <c r="AK60" i="52"/>
  <c r="AA60" i="52"/>
  <c r="AE60" i="52" s="1"/>
  <c r="AG60" i="52" s="1"/>
  <c r="O60" i="52"/>
  <c r="U60" i="52" s="1"/>
  <c r="W60" i="52" s="1"/>
  <c r="S59" i="52"/>
  <c r="BY59" i="52"/>
  <c r="CC59" i="52" s="1"/>
  <c r="CE59" i="52" s="1"/>
  <c r="BS59" i="52"/>
  <c r="BU59" i="52" s="1"/>
  <c r="BO59" i="52"/>
  <c r="BI59" i="52"/>
  <c r="BK59" i="52" s="1"/>
  <c r="BE59" i="52"/>
  <c r="AU59" i="52"/>
  <c r="AY59" i="52" s="1"/>
  <c r="AQ59" i="52"/>
  <c r="AO59" i="52"/>
  <c r="AK59" i="52"/>
  <c r="AA59" i="52"/>
  <c r="AE59" i="52" s="1"/>
  <c r="AG59" i="52" s="1"/>
  <c r="W59" i="52"/>
  <c r="U59" i="52"/>
  <c r="O59" i="52"/>
  <c r="S58" i="52"/>
  <c r="AY58" i="52" s="1"/>
  <c r="BY58" i="52"/>
  <c r="CC58" i="52" s="1"/>
  <c r="CE58" i="52" s="1"/>
  <c r="BU58" i="52"/>
  <c r="BS58" i="52"/>
  <c r="BO58" i="52"/>
  <c r="BE58" i="52"/>
  <c r="BI58" i="52" s="1"/>
  <c r="BK58" i="52" s="1"/>
  <c r="AU58" i="52"/>
  <c r="AO58" i="52"/>
  <c r="AQ58" i="52" s="1"/>
  <c r="AK58" i="52"/>
  <c r="AA58" i="52"/>
  <c r="AE58" i="52" s="1"/>
  <c r="AG58" i="52" s="1"/>
  <c r="U58" i="52"/>
  <c r="W58" i="52" s="1"/>
  <c r="O58" i="52"/>
  <c r="S57" i="52"/>
  <c r="CE57" i="52"/>
  <c r="CC57" i="52"/>
  <c r="BY57" i="52"/>
  <c r="BS57" i="52"/>
  <c r="BU57" i="52" s="1"/>
  <c r="BO57" i="52"/>
  <c r="BE57" i="52"/>
  <c r="BI57" i="52" s="1"/>
  <c r="BK57" i="52" s="1"/>
  <c r="AY57" i="52"/>
  <c r="AU57" i="52"/>
  <c r="AO57" i="52"/>
  <c r="AQ57" i="52" s="1"/>
  <c r="AK57" i="52"/>
  <c r="AA57" i="52"/>
  <c r="AE57" i="52" s="1"/>
  <c r="AG57" i="52" s="1"/>
  <c r="W57" i="52"/>
  <c r="U57" i="52"/>
  <c r="O57" i="52"/>
  <c r="S56" i="52"/>
  <c r="CC56" i="52"/>
  <c r="CE56" i="52" s="1"/>
  <c r="BY56" i="52"/>
  <c r="BS56" i="52"/>
  <c r="BU56" i="52" s="1"/>
  <c r="BO56" i="52"/>
  <c r="BE56" i="52"/>
  <c r="BI56" i="52" s="1"/>
  <c r="BK56" i="52" s="1"/>
  <c r="AU56" i="52"/>
  <c r="AK56" i="52"/>
  <c r="AO56" i="52" s="1"/>
  <c r="AQ56" i="52" s="1"/>
  <c r="AG56" i="52"/>
  <c r="AE56" i="52"/>
  <c r="AA56" i="52"/>
  <c r="O56" i="52"/>
  <c r="U56" i="52" s="1"/>
  <c r="W56" i="52" s="1"/>
  <c r="S55" i="52"/>
  <c r="CE55" i="52"/>
  <c r="CC55" i="52"/>
  <c r="BY55" i="52"/>
  <c r="BO55" i="52"/>
  <c r="BS55" i="52" s="1"/>
  <c r="BU55" i="52" s="1"/>
  <c r="BE55" i="52"/>
  <c r="BI55" i="52" s="1"/>
  <c r="BK55" i="52" s="1"/>
  <c r="AY55" i="52"/>
  <c r="AU55" i="52"/>
  <c r="AK55" i="52"/>
  <c r="AO55" i="52" s="1"/>
  <c r="AQ55" i="52" s="1"/>
  <c r="AE55" i="52"/>
  <c r="AG55" i="52" s="1"/>
  <c r="AA55" i="52"/>
  <c r="U55" i="52"/>
  <c r="W55" i="52" s="1"/>
  <c r="O55" i="52"/>
  <c r="S54" i="52"/>
  <c r="K54" i="52"/>
  <c r="BY54" i="52"/>
  <c r="CC54" i="52" s="1"/>
  <c r="CE54" i="52" s="1"/>
  <c r="BO54" i="52"/>
  <c r="BS54" i="52" s="1"/>
  <c r="BU54" i="52" s="1"/>
  <c r="BK54" i="52"/>
  <c r="BI54" i="52"/>
  <c r="BE54" i="52"/>
  <c r="AU54" i="52"/>
  <c r="AQ54" i="52"/>
  <c r="AO54" i="52"/>
  <c r="AK54" i="52"/>
  <c r="AE54" i="52"/>
  <c r="AG54" i="52" s="1"/>
  <c r="AA54" i="52"/>
  <c r="O54" i="52"/>
  <c r="U54" i="52" s="1"/>
  <c r="W54" i="52" s="1"/>
  <c r="S53" i="52"/>
  <c r="BY53" i="52"/>
  <c r="CC53" i="52" s="1"/>
  <c r="CE53" i="52" s="1"/>
  <c r="BO53" i="52"/>
  <c r="BS53" i="52" s="1"/>
  <c r="BU53" i="52" s="1"/>
  <c r="BI53" i="52"/>
  <c r="BK53" i="52" s="1"/>
  <c r="BE53" i="52"/>
  <c r="AU53" i="52"/>
  <c r="AQ53" i="52"/>
  <c r="AO53" i="52"/>
  <c r="AK53" i="52"/>
  <c r="AE53" i="52"/>
  <c r="AG53" i="52" s="1"/>
  <c r="AA53" i="52"/>
  <c r="O53" i="52"/>
  <c r="U53" i="52" s="1"/>
  <c r="W53" i="52" s="1"/>
  <c r="S52" i="52"/>
  <c r="BU52" i="52"/>
  <c r="BS52" i="52"/>
  <c r="BO52" i="52"/>
  <c r="BI52" i="52"/>
  <c r="BK52" i="52" s="1"/>
  <c r="BE52" i="52"/>
  <c r="AU52" i="52"/>
  <c r="AY52" i="52" s="1"/>
  <c r="BA52" i="52" s="1"/>
  <c r="AE52" i="52"/>
  <c r="AG52" i="52" s="1"/>
  <c r="AA52" i="52"/>
  <c r="S51" i="52"/>
  <c r="BS51" i="52"/>
  <c r="BU51" i="52" s="1"/>
  <c r="BO51" i="52"/>
  <c r="BI51" i="52"/>
  <c r="BK51" i="52" s="1"/>
  <c r="BE51" i="52"/>
  <c r="AU51" i="52"/>
  <c r="AY51" i="52" s="1"/>
  <c r="BA51" i="52" s="1"/>
  <c r="AA51" i="52"/>
  <c r="AE51" i="52" s="1"/>
  <c r="AG51" i="52" s="1"/>
  <c r="S50" i="52"/>
  <c r="BS50" i="52"/>
  <c r="BU50" i="52" s="1"/>
  <c r="BO50" i="52"/>
  <c r="BE50" i="52"/>
  <c r="BI50" i="52" s="1"/>
  <c r="BK50" i="52" s="1"/>
  <c r="BA50" i="52"/>
  <c r="AY50" i="52"/>
  <c r="AU50" i="52"/>
  <c r="AA50" i="52"/>
  <c r="AE50" i="52" s="1"/>
  <c r="AG50" i="52" s="1"/>
  <c r="S49" i="52"/>
  <c r="BO49" i="52"/>
  <c r="BS49" i="52" s="1"/>
  <c r="BU49" i="52" s="1"/>
  <c r="BE49" i="52"/>
  <c r="BI49" i="52" s="1"/>
  <c r="BK49" i="52" s="1"/>
  <c r="AY49" i="52"/>
  <c r="BA49" i="52" s="1"/>
  <c r="AU49" i="52"/>
  <c r="AE49" i="52"/>
  <c r="AG49" i="52" s="1"/>
  <c r="AA49" i="52"/>
  <c r="S48" i="52"/>
  <c r="BO48" i="52"/>
  <c r="BS48" i="52" s="1"/>
  <c r="BU48" i="52" s="1"/>
  <c r="BI48" i="52"/>
  <c r="BK48" i="52" s="1"/>
  <c r="BE48" i="52"/>
  <c r="AU48" i="52"/>
  <c r="AY48" i="52" s="1"/>
  <c r="BA48" i="52" s="1"/>
  <c r="AE48" i="52"/>
  <c r="AG48" i="52" s="1"/>
  <c r="AA48" i="52"/>
  <c r="S47" i="52"/>
  <c r="BS47" i="52"/>
  <c r="BU47" i="52" s="1"/>
  <c r="BO47" i="52"/>
  <c r="BI47" i="52"/>
  <c r="BK47" i="52" s="1"/>
  <c r="BE47" i="52"/>
  <c r="AU47" i="52"/>
  <c r="AY47" i="52" s="1"/>
  <c r="BA47" i="52" s="1"/>
  <c r="AA47" i="52"/>
  <c r="AE47" i="52" s="1"/>
  <c r="AG47" i="52" s="1"/>
  <c r="S46" i="52"/>
  <c r="BO46" i="52"/>
  <c r="BS46" i="52" s="1"/>
  <c r="BU46" i="52" s="1"/>
  <c r="BK46" i="52"/>
  <c r="BI46" i="52"/>
  <c r="BE46" i="52"/>
  <c r="AU46" i="52"/>
  <c r="AY46" i="52" s="1"/>
  <c r="BA46" i="52" s="1"/>
  <c r="AA46" i="52"/>
  <c r="AE46" i="52" s="1"/>
  <c r="AG46" i="52" s="1"/>
  <c r="S45" i="52"/>
  <c r="BU45" i="52"/>
  <c r="BS45" i="52"/>
  <c r="BO45" i="52"/>
  <c r="BE45" i="52"/>
  <c r="BI45" i="52" s="1"/>
  <c r="BK45" i="52" s="1"/>
  <c r="AY45" i="52"/>
  <c r="BA45" i="52" s="1"/>
  <c r="AU45" i="52"/>
  <c r="AA45" i="52"/>
  <c r="AE45" i="52" s="1"/>
  <c r="AG45" i="52" s="1"/>
  <c r="S44" i="52"/>
  <c r="BU44" i="52"/>
  <c r="BS44" i="52"/>
  <c r="BO44" i="52"/>
  <c r="BE44" i="52"/>
  <c r="BI44" i="52" s="1"/>
  <c r="BK44" i="52" s="1"/>
  <c r="BA44" i="52"/>
  <c r="AU44" i="52"/>
  <c r="AY44" i="52" s="1"/>
  <c r="AA44" i="52"/>
  <c r="AE44" i="52" s="1"/>
  <c r="AG44" i="52" s="1"/>
  <c r="S43" i="52"/>
  <c r="BS43" i="52"/>
  <c r="BU43" i="52" s="1"/>
  <c r="BO43" i="52"/>
  <c r="BE43" i="52"/>
  <c r="BI43" i="52" s="1"/>
  <c r="BK43" i="52" s="1"/>
  <c r="AY43" i="52"/>
  <c r="BA43" i="52" s="1"/>
  <c r="AU43" i="52"/>
  <c r="AE43" i="52"/>
  <c r="AG43" i="52" s="1"/>
  <c r="AA43" i="52"/>
  <c r="S42" i="52"/>
  <c r="BO42" i="52"/>
  <c r="BS42" i="52" s="1"/>
  <c r="BU42" i="52" s="1"/>
  <c r="BI42" i="52"/>
  <c r="BK42" i="52" s="1"/>
  <c r="BE42" i="52"/>
  <c r="BA42" i="52"/>
  <c r="AY42" i="52"/>
  <c r="AU42" i="52"/>
  <c r="AA42" i="52"/>
  <c r="AE42" i="52" s="1"/>
  <c r="AG42" i="52" s="1"/>
  <c r="S41" i="52"/>
  <c r="BO41" i="52"/>
  <c r="BS41" i="52" s="1"/>
  <c r="BU41" i="52" s="1"/>
  <c r="BK41" i="52"/>
  <c r="BE41" i="52"/>
  <c r="BI41" i="52" s="1"/>
  <c r="AU41" i="52"/>
  <c r="AY41" i="52" s="1"/>
  <c r="BA41" i="52" s="1"/>
  <c r="AG41" i="52"/>
  <c r="AE41" i="52"/>
  <c r="AA41" i="52"/>
  <c r="S40" i="52"/>
  <c r="BY40" i="52"/>
  <c r="CC40" i="52" s="1"/>
  <c r="CE40" i="52" s="1"/>
  <c r="BO40" i="52"/>
  <c r="BS40" i="52" s="1"/>
  <c r="BU40" i="52" s="1"/>
  <c r="BK40" i="52"/>
  <c r="BI40" i="52"/>
  <c r="BE40" i="52"/>
  <c r="AU40" i="52"/>
  <c r="AO40" i="52"/>
  <c r="AQ40" i="52" s="1"/>
  <c r="AK40" i="52"/>
  <c r="AG40" i="52"/>
  <c r="AE40" i="52"/>
  <c r="AA40" i="52"/>
  <c r="O40" i="52"/>
  <c r="U40" i="52" s="1"/>
  <c r="W40" i="52" s="1"/>
  <c r="S39" i="52"/>
  <c r="CC39" i="52"/>
  <c r="CE39" i="52" s="1"/>
  <c r="BY39" i="52"/>
  <c r="BS39" i="52"/>
  <c r="BU39" i="52" s="1"/>
  <c r="BO39" i="52"/>
  <c r="BI39" i="52"/>
  <c r="BK39" i="52" s="1"/>
  <c r="BE39" i="52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U38" i="52"/>
  <c r="BO38" i="52"/>
  <c r="BS38" i="52" s="1"/>
  <c r="BK38" i="52"/>
  <c r="BE38" i="52"/>
  <c r="BI38" i="52" s="1"/>
  <c r="AU38" i="52"/>
  <c r="AQ38" i="52"/>
  <c r="AO38" i="52"/>
  <c r="AK38" i="52"/>
  <c r="AA38" i="52"/>
  <c r="AE38" i="52" s="1"/>
  <c r="AG38" i="52" s="1"/>
  <c r="U38" i="52"/>
  <c r="W38" i="52" s="1"/>
  <c r="O38" i="52"/>
  <c r="S37" i="52"/>
  <c r="BS37" i="52"/>
  <c r="BU37" i="52" s="1"/>
  <c r="BO37" i="52"/>
  <c r="BE37" i="52"/>
  <c r="BI37" i="52" s="1"/>
  <c r="BK37" i="52" s="1"/>
  <c r="AY37" i="52"/>
  <c r="BA37" i="52" s="1"/>
  <c r="AU37" i="52"/>
  <c r="AA37" i="52"/>
  <c r="AE37" i="52" s="1"/>
  <c r="AG37" i="52" s="1"/>
  <c r="S36" i="52"/>
  <c r="BU36" i="52"/>
  <c r="BS36" i="52"/>
  <c r="BO36" i="52"/>
  <c r="BE36" i="52"/>
  <c r="BI36" i="52" s="1"/>
  <c r="BK36" i="52" s="1"/>
  <c r="AU36" i="52"/>
  <c r="AY36" i="52" s="1"/>
  <c r="BA36" i="52" s="1"/>
  <c r="AA36" i="52"/>
  <c r="AE36" i="52" s="1"/>
  <c r="AG36" i="52" s="1"/>
  <c r="S35" i="52"/>
  <c r="BS35" i="52"/>
  <c r="BU35" i="52" s="1"/>
  <c r="BO35" i="52"/>
  <c r="BE35" i="52"/>
  <c r="BI35" i="52" s="1"/>
  <c r="BK35" i="52" s="1"/>
  <c r="AY35" i="52"/>
  <c r="BA35" i="52" s="1"/>
  <c r="AU35" i="52"/>
  <c r="AE35" i="52"/>
  <c r="AG35" i="52" s="1"/>
  <c r="AA35" i="52"/>
  <c r="S34" i="52"/>
  <c r="CC34" i="52"/>
  <c r="CE34" i="52" s="1"/>
  <c r="BY34" i="52"/>
  <c r="BS34" i="52"/>
  <c r="BU34" i="52" s="1"/>
  <c r="BO34" i="52"/>
  <c r="BI34" i="52"/>
  <c r="BK34" i="52" s="1"/>
  <c r="BE34" i="52"/>
  <c r="AY34" i="52"/>
  <c r="AU34" i="52"/>
  <c r="AK34" i="52"/>
  <c r="AO34" i="52" s="1"/>
  <c r="AQ34" i="52" s="1"/>
  <c r="AG34" i="52"/>
  <c r="AA34" i="52"/>
  <c r="AE34" i="52" s="1"/>
  <c r="W34" i="52"/>
  <c r="U34" i="52"/>
  <c r="O34" i="52"/>
  <c r="S33" i="52"/>
  <c r="BO33" i="52"/>
  <c r="BS33" i="52" s="1"/>
  <c r="BU33" i="52" s="1"/>
  <c r="BK33" i="52"/>
  <c r="BE33" i="52"/>
  <c r="BI33" i="52" s="1"/>
  <c r="BA33" i="52"/>
  <c r="AU33" i="52"/>
  <c r="AY33" i="52" s="1"/>
  <c r="AG33" i="52"/>
  <c r="AE33" i="52"/>
  <c r="AA33" i="52"/>
  <c r="S32" i="52"/>
  <c r="BY32" i="52"/>
  <c r="CC32" i="52" s="1"/>
  <c r="CE32" i="52" s="1"/>
  <c r="BO32" i="52"/>
  <c r="BS32" i="52" s="1"/>
  <c r="BU32" i="52" s="1"/>
  <c r="BI32" i="52"/>
  <c r="BK32" i="52" s="1"/>
  <c r="BE32" i="52"/>
  <c r="AU32" i="52"/>
  <c r="AY32" i="52" s="1"/>
  <c r="AO32" i="52"/>
  <c r="AQ32" i="52" s="1"/>
  <c r="AK32" i="52"/>
  <c r="AG32" i="52"/>
  <c r="AE32" i="52"/>
  <c r="AA32" i="52"/>
  <c r="O32" i="52"/>
  <c r="U32" i="52" s="1"/>
  <c r="W32" i="52" s="1"/>
  <c r="S31" i="52"/>
  <c r="BS31" i="52"/>
  <c r="BU31" i="52" s="1"/>
  <c r="BO31" i="52"/>
  <c r="BI31" i="52"/>
  <c r="BK31" i="52" s="1"/>
  <c r="BE31" i="52"/>
  <c r="AU31" i="52"/>
  <c r="AY31" i="52" s="1"/>
  <c r="BA31" i="52" s="1"/>
  <c r="AA31" i="52"/>
  <c r="AE31" i="52" s="1"/>
  <c r="AG31" i="52" s="1"/>
  <c r="S30" i="52"/>
  <c r="BY30" i="52"/>
  <c r="CC30" i="52" s="1"/>
  <c r="CE30" i="52" s="1"/>
  <c r="BU30" i="52"/>
  <c r="BO30" i="52"/>
  <c r="BS30" i="52" s="1"/>
  <c r="BK30" i="52"/>
  <c r="BI30" i="52"/>
  <c r="BE30" i="52"/>
  <c r="AU30" i="52"/>
  <c r="AO30" i="52"/>
  <c r="AQ30" i="52" s="1"/>
  <c r="AK30" i="52"/>
  <c r="AE30" i="52"/>
  <c r="AG30" i="52" s="1"/>
  <c r="AA30" i="52"/>
  <c r="U30" i="52"/>
  <c r="W30" i="52" s="1"/>
  <c r="O30" i="52"/>
  <c r="S29" i="52"/>
  <c r="BS29" i="52"/>
  <c r="BU29" i="52" s="1"/>
  <c r="BO29" i="52"/>
  <c r="BI29" i="52"/>
  <c r="BK29" i="52" s="1"/>
  <c r="BE29" i="52"/>
  <c r="AY29" i="52"/>
  <c r="BA29" i="52" s="1"/>
  <c r="AU29" i="52"/>
  <c r="AA29" i="52"/>
  <c r="AE29" i="52" s="1"/>
  <c r="AG29" i="52" s="1"/>
  <c r="S28" i="52"/>
  <c r="CC28" i="52"/>
  <c r="CE28" i="52" s="1"/>
  <c r="BY28" i="52"/>
  <c r="BS28" i="52"/>
  <c r="BU28" i="52" s="1"/>
  <c r="BO28" i="52"/>
  <c r="BE28" i="52"/>
  <c r="BI28" i="52" s="1"/>
  <c r="BK28" i="52" s="1"/>
  <c r="AU28" i="52"/>
  <c r="AQ28" i="52"/>
  <c r="AO28" i="52"/>
  <c r="AK28" i="52"/>
  <c r="AA28" i="52"/>
  <c r="AE28" i="52" s="1"/>
  <c r="AG28" i="52" s="1"/>
  <c r="W28" i="52"/>
  <c r="U28" i="52"/>
  <c r="O28" i="52"/>
  <c r="S27" i="52"/>
  <c r="BO27" i="52"/>
  <c r="BS27" i="52" s="1"/>
  <c r="BU27" i="52" s="1"/>
  <c r="BE27" i="52"/>
  <c r="BI27" i="52" s="1"/>
  <c r="BK27" i="52" s="1"/>
  <c r="AY27" i="52"/>
  <c r="BA27" i="52" s="1"/>
  <c r="AU27" i="52"/>
  <c r="AE27" i="52"/>
  <c r="AG27" i="52" s="1"/>
  <c r="AA27" i="52"/>
  <c r="S26" i="52"/>
  <c r="CC26" i="52"/>
  <c r="CE26" i="52" s="1"/>
  <c r="BY26" i="52"/>
  <c r="BO26" i="52"/>
  <c r="BS26" i="52" s="1"/>
  <c r="BU26" i="52" s="1"/>
  <c r="BI26" i="52"/>
  <c r="BK26" i="52" s="1"/>
  <c r="BE26" i="52"/>
  <c r="AY26" i="52"/>
  <c r="AU26" i="52"/>
  <c r="AK26" i="52"/>
  <c r="AO26" i="52" s="1"/>
  <c r="AQ26" i="52" s="1"/>
  <c r="AA26" i="52"/>
  <c r="AE26" i="52" s="1"/>
  <c r="AG26" i="52" s="1"/>
  <c r="U26" i="52"/>
  <c r="W26" i="52" s="1"/>
  <c r="O26" i="52"/>
  <c r="S25" i="52"/>
  <c r="BO25" i="52"/>
  <c r="BS25" i="52" s="1"/>
  <c r="BU25" i="52" s="1"/>
  <c r="BK25" i="52"/>
  <c r="BE25" i="52"/>
  <c r="BI25" i="52" s="1"/>
  <c r="AU25" i="52"/>
  <c r="AY25" i="52" s="1"/>
  <c r="BA25" i="52" s="1"/>
  <c r="AG25" i="52"/>
  <c r="AE25" i="52"/>
  <c r="AA25" i="52"/>
  <c r="S24" i="52"/>
  <c r="BY24" i="52"/>
  <c r="CC24" i="52" s="1"/>
  <c r="CE24" i="52" s="1"/>
  <c r="BO24" i="52"/>
  <c r="BS24" i="52" s="1"/>
  <c r="BU24" i="52" s="1"/>
  <c r="BK24" i="52"/>
  <c r="BI24" i="52"/>
  <c r="BE24" i="52"/>
  <c r="AU24" i="52"/>
  <c r="AY24" i="52" s="1"/>
  <c r="AO24" i="52"/>
  <c r="AQ24" i="52" s="1"/>
  <c r="AK24" i="52"/>
  <c r="AG24" i="52"/>
  <c r="AE24" i="52"/>
  <c r="AA24" i="52"/>
  <c r="O24" i="52"/>
  <c r="U24" i="52" s="1"/>
  <c r="W24" i="52" s="1"/>
  <c r="S23" i="52"/>
  <c r="BS23" i="52"/>
  <c r="BU23" i="52" s="1"/>
  <c r="BO23" i="52"/>
  <c r="BI23" i="52"/>
  <c r="BK23" i="52" s="1"/>
  <c r="BE23" i="52"/>
  <c r="AU23" i="52"/>
  <c r="AY23" i="52" s="1"/>
  <c r="BA23" i="52" s="1"/>
  <c r="AE23" i="52"/>
  <c r="AG23" i="52" s="1"/>
  <c r="AA23" i="52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O22" i="52"/>
  <c r="AQ22" i="52" s="1"/>
  <c r="AK22" i="52"/>
  <c r="AE22" i="52"/>
  <c r="AG22" i="52" s="1"/>
  <c r="AA22" i="52"/>
  <c r="U22" i="52"/>
  <c r="W22" i="52" s="1"/>
  <c r="O22" i="52"/>
  <c r="S21" i="52"/>
  <c r="BS21" i="52"/>
  <c r="BU21" i="52" s="1"/>
  <c r="BO21" i="52"/>
  <c r="BE21" i="52"/>
  <c r="BI21" i="52" s="1"/>
  <c r="BK21" i="52" s="1"/>
  <c r="AY21" i="52"/>
  <c r="BA21" i="52" s="1"/>
  <c r="AU21" i="52"/>
  <c r="AA21" i="52"/>
  <c r="AE21" i="52" s="1"/>
  <c r="AG21" i="52" s="1"/>
  <c r="S20" i="52"/>
  <c r="BS20" i="52"/>
  <c r="BU20" i="52" s="1"/>
  <c r="BO20" i="52"/>
  <c r="BE20" i="52"/>
  <c r="BI20" i="52" s="1"/>
  <c r="BK20" i="52" s="1"/>
  <c r="BA20" i="52"/>
  <c r="AU20" i="52"/>
  <c r="AY20" i="52" s="1"/>
  <c r="AA20" i="52"/>
  <c r="AE20" i="52" s="1"/>
  <c r="AG20" i="52" s="1"/>
  <c r="S19" i="52"/>
  <c r="BY19" i="52"/>
  <c r="CC19" i="52" s="1"/>
  <c r="CE19" i="52" s="1"/>
  <c r="BS19" i="52"/>
  <c r="BU19" i="52" s="1"/>
  <c r="BO19" i="52"/>
  <c r="BE19" i="52"/>
  <c r="BI19" i="52" s="1"/>
  <c r="BK19" i="52" s="1"/>
  <c r="AU19" i="52"/>
  <c r="AO19" i="52"/>
  <c r="AQ19" i="52" s="1"/>
  <c r="AK19" i="52"/>
  <c r="AE19" i="52"/>
  <c r="AG19" i="52" s="1"/>
  <c r="AA19" i="52"/>
  <c r="U19" i="52"/>
  <c r="W19" i="52" s="1"/>
  <c r="O19" i="52"/>
  <c r="S18" i="52"/>
  <c r="BS18" i="52"/>
  <c r="BU18" i="52" s="1"/>
  <c r="BO18" i="52"/>
  <c r="BI18" i="52"/>
  <c r="BK18" i="52" s="1"/>
  <c r="BE18" i="52"/>
  <c r="AY18" i="52"/>
  <c r="BA18" i="52" s="1"/>
  <c r="AU18" i="52"/>
  <c r="AA18" i="52"/>
  <c r="AE18" i="52" s="1"/>
  <c r="AG18" i="52" s="1"/>
  <c r="S17" i="52"/>
  <c r="BO17" i="52"/>
  <c r="BS17" i="52" s="1"/>
  <c r="BU17" i="52" s="1"/>
  <c r="BK17" i="52"/>
  <c r="BE17" i="52"/>
  <c r="BI17" i="52" s="1"/>
  <c r="AU17" i="52"/>
  <c r="AY17" i="52" s="1"/>
  <c r="BA17" i="52" s="1"/>
  <c r="AG17" i="52"/>
  <c r="AE17" i="52"/>
  <c r="AA17" i="52"/>
  <c r="S16" i="52"/>
  <c r="BY16" i="52"/>
  <c r="CC16" i="52" s="1"/>
  <c r="CE16" i="52" s="1"/>
  <c r="BO16" i="52"/>
  <c r="BS16" i="52" s="1"/>
  <c r="BU16" i="52" s="1"/>
  <c r="BI16" i="52"/>
  <c r="BK16" i="52" s="1"/>
  <c r="BE16" i="52"/>
  <c r="AU16" i="52"/>
  <c r="AY16" i="52" s="1"/>
  <c r="AO16" i="52"/>
  <c r="AQ16" i="52" s="1"/>
  <c r="AK16" i="52"/>
  <c r="AG16" i="52"/>
  <c r="AE16" i="52"/>
  <c r="AA16" i="52"/>
  <c r="O16" i="52"/>
  <c r="U16" i="52" s="1"/>
  <c r="W16" i="52" s="1"/>
  <c r="S15" i="52"/>
  <c r="BS15" i="52"/>
  <c r="BU15" i="52" s="1"/>
  <c r="BO15" i="52"/>
  <c r="BI15" i="52"/>
  <c r="BK15" i="52" s="1"/>
  <c r="BE15" i="52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K14" i="52"/>
  <c r="BI14" i="52"/>
  <c r="BE14" i="52"/>
  <c r="AU14" i="52"/>
  <c r="AO14" i="52"/>
  <c r="AQ14" i="52" s="1"/>
  <c r="AK14" i="52"/>
  <c r="AE14" i="52"/>
  <c r="AG14" i="52" s="1"/>
  <c r="AA14" i="52"/>
  <c r="U14" i="52"/>
  <c r="W14" i="52" s="1"/>
  <c r="O14" i="52"/>
  <c r="S13" i="52"/>
  <c r="BS13" i="52"/>
  <c r="BU13" i="52" s="1"/>
  <c r="BO13" i="52"/>
  <c r="BI13" i="52"/>
  <c r="BK13" i="52" s="1"/>
  <c r="BE13" i="52"/>
  <c r="AY13" i="52"/>
  <c r="BA13" i="52" s="1"/>
  <c r="AU13" i="52"/>
  <c r="AA13" i="52"/>
  <c r="AE13" i="52" s="1"/>
  <c r="AG13" i="52" s="1"/>
  <c r="S12" i="52"/>
  <c r="CC12" i="52"/>
  <c r="CE12" i="52" s="1"/>
  <c r="BY12" i="52"/>
  <c r="BS12" i="52"/>
  <c r="BU12" i="52" s="1"/>
  <c r="BO12" i="52"/>
  <c r="BE12" i="52"/>
  <c r="BI12" i="52" s="1"/>
  <c r="BK12" i="52" s="1"/>
  <c r="AU12" i="52"/>
  <c r="AO12" i="52"/>
  <c r="AQ12" i="52" s="1"/>
  <c r="AK12" i="52"/>
  <c r="AA12" i="52"/>
  <c r="AE12" i="52" s="1"/>
  <c r="AG12" i="52" s="1"/>
  <c r="W12" i="52"/>
  <c r="U12" i="52"/>
  <c r="O12" i="52"/>
  <c r="S11" i="52"/>
  <c r="BO11" i="52"/>
  <c r="BS11" i="52" s="1"/>
  <c r="BU11" i="52" s="1"/>
  <c r="BE11" i="52"/>
  <c r="BI11" i="52" s="1"/>
  <c r="BK11" i="52" s="1"/>
  <c r="AY11" i="52"/>
  <c r="BA11" i="52" s="1"/>
  <c r="AU11" i="52"/>
  <c r="AE11" i="52"/>
  <c r="AG11" i="52" s="1"/>
  <c r="AA11" i="52"/>
  <c r="S10" i="52"/>
  <c r="K10" i="52"/>
  <c r="I10" i="52"/>
  <c r="M10" i="52" s="1"/>
  <c r="CC10" i="52"/>
  <c r="CE10" i="52" s="1"/>
  <c r="BY10" i="52"/>
  <c r="BS10" i="52"/>
  <c r="BU10" i="52" s="1"/>
  <c r="BO10" i="52"/>
  <c r="BI10" i="52"/>
  <c r="BK10" i="52" s="1"/>
  <c r="BE10" i="52"/>
  <c r="AY10" i="52"/>
  <c r="AU10" i="52"/>
  <c r="AK10" i="52"/>
  <c r="AO10" i="52" s="1"/>
  <c r="AQ10" i="52" s="1"/>
  <c r="AG10" i="52"/>
  <c r="AA10" i="52"/>
  <c r="AE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E9" i="52"/>
  <c r="AG9" i="52" s="1"/>
  <c r="AA9" i="52"/>
  <c r="S8" i="52"/>
  <c r="BO8" i="52"/>
  <c r="BS8" i="52" s="1"/>
  <c r="BU8" i="52" s="1"/>
  <c r="BK8" i="52"/>
  <c r="BI8" i="52"/>
  <c r="BE8" i="52"/>
  <c r="AU8" i="52"/>
  <c r="AY8" i="52" s="1"/>
  <c r="BA8" i="52" s="1"/>
  <c r="AE8" i="52"/>
  <c r="AG8" i="52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G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G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AC56" i="55"/>
  <c r="S56" i="55"/>
  <c r="K56" i="55"/>
  <c r="AG56" i="55"/>
  <c r="AK56" i="55" s="1"/>
  <c r="AM56" i="55" s="1"/>
  <c r="AE56" i="55"/>
  <c r="Y56" i="55"/>
  <c r="O56" i="55"/>
  <c r="AC55" i="55"/>
  <c r="AE55" i="55" s="1"/>
  <c r="S55" i="55"/>
  <c r="K55" i="55"/>
  <c r="AG55" i="55"/>
  <c r="AK55" i="55" s="1"/>
  <c r="AM55" i="55" s="1"/>
  <c r="Y55" i="55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AC52" i="55"/>
  <c r="S52" i="55"/>
  <c r="K52" i="55"/>
  <c r="AG52" i="55"/>
  <c r="AK52" i="55" s="1"/>
  <c r="AM52" i="55" s="1"/>
  <c r="AE52" i="55"/>
  <c r="Y52" i="55"/>
  <c r="O52" i="55"/>
  <c r="AC51" i="55"/>
  <c r="AE51" i="55" s="1"/>
  <c r="S51" i="55"/>
  <c r="K51" i="55"/>
  <c r="AG51" i="55"/>
  <c r="AK51" i="55" s="1"/>
  <c r="AM51" i="55" s="1"/>
  <c r="Y51" i="55"/>
  <c r="O51" i="55"/>
  <c r="AC50" i="55"/>
  <c r="AE50" i="55" s="1"/>
  <c r="S50" i="55"/>
  <c r="K50" i="55"/>
  <c r="AG50" i="55"/>
  <c r="AK50" i="55" s="1"/>
  <c r="AM50" i="55" s="1"/>
  <c r="Y50" i="55"/>
  <c r="O50" i="55"/>
  <c r="S49" i="55"/>
  <c r="K49" i="55"/>
  <c r="AG49" i="55"/>
  <c r="AK49" i="55" s="1"/>
  <c r="AM49" i="55" s="1"/>
  <c r="AE49" i="55"/>
  <c r="Y49" i="55"/>
  <c r="AC49" i="55" s="1"/>
  <c r="O49" i="55"/>
  <c r="AC48" i="55"/>
  <c r="S48" i="55"/>
  <c r="U48" i="55" s="1"/>
  <c r="K48" i="55"/>
  <c r="AG48" i="55"/>
  <c r="AK48" i="55" s="1"/>
  <c r="AM48" i="55" s="1"/>
  <c r="AE48" i="55"/>
  <c r="Y48" i="55"/>
  <c r="O48" i="55"/>
  <c r="AC47" i="55"/>
  <c r="AE47" i="55" s="1"/>
  <c r="U47" i="55"/>
  <c r="S47" i="55"/>
  <c r="K47" i="55"/>
  <c r="AG47" i="55"/>
  <c r="AK47" i="55" s="1"/>
  <c r="AM47" i="55" s="1"/>
  <c r="Y47" i="55"/>
  <c r="O47" i="55"/>
  <c r="AC46" i="55"/>
  <c r="AE46" i="55" s="1"/>
  <c r="S46" i="55"/>
  <c r="K46" i="55"/>
  <c r="AG46" i="55"/>
  <c r="AK46" i="55" s="1"/>
  <c r="AM46" i="55" s="1"/>
  <c r="Y46" i="55"/>
  <c r="O46" i="55"/>
  <c r="S45" i="55"/>
  <c r="K45" i="55"/>
  <c r="AG45" i="55"/>
  <c r="AK45" i="55" s="1"/>
  <c r="AM45" i="55" s="1"/>
  <c r="AE45" i="55"/>
  <c r="Y45" i="55"/>
  <c r="AC45" i="55" s="1"/>
  <c r="O45" i="55"/>
  <c r="AC44" i="55"/>
  <c r="S44" i="55"/>
  <c r="K44" i="55"/>
  <c r="AG44" i="55"/>
  <c r="AK44" i="55" s="1"/>
  <c r="AM44" i="55" s="1"/>
  <c r="AM58" i="55" s="1"/>
  <c r="M15" i="8" s="1"/>
  <c r="AE44" i="55"/>
  <c r="Y44" i="55"/>
  <c r="O44" i="55"/>
  <c r="AC43" i="55"/>
  <c r="AE43" i="55" s="1"/>
  <c r="S43" i="55"/>
  <c r="U43" i="55" s="1"/>
  <c r="K43" i="55"/>
  <c r="AG43" i="55"/>
  <c r="AK43" i="55" s="1"/>
  <c r="AM43" i="55" s="1"/>
  <c r="Y43" i="55"/>
  <c r="O43" i="55"/>
  <c r="U42" i="55"/>
  <c r="S42" i="55"/>
  <c r="K42" i="55"/>
  <c r="AG42" i="55"/>
  <c r="AK42" i="55" s="1"/>
  <c r="AM42" i="55" s="1"/>
  <c r="Y42" i="55"/>
  <c r="AC42" i="55" s="1"/>
  <c r="AE42" i="55" s="1"/>
  <c r="O42" i="55"/>
  <c r="G41" i="55"/>
  <c r="AK40" i="55"/>
  <c r="AM40" i="55" s="1"/>
  <c r="AC40" i="55"/>
  <c r="AE40" i="55" s="1"/>
  <c r="S40" i="55"/>
  <c r="K40" i="55"/>
  <c r="AG40" i="55"/>
  <c r="Y40" i="55"/>
  <c r="O40" i="55"/>
  <c r="AK39" i="55"/>
  <c r="AM39" i="55" s="1"/>
  <c r="AC39" i="55"/>
  <c r="AE39" i="55" s="1"/>
  <c r="S39" i="55"/>
  <c r="K39" i="55"/>
  <c r="AG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S37" i="55"/>
  <c r="U37" i="55" s="1"/>
  <c r="K37" i="55"/>
  <c r="AG37" i="55"/>
  <c r="AK37" i="55" s="1"/>
  <c r="AM37" i="55" s="1"/>
  <c r="Y37" i="55"/>
  <c r="AC37" i="55" s="1"/>
  <c r="AE37" i="55" s="1"/>
  <c r="O37" i="55"/>
  <c r="AK36" i="55"/>
  <c r="AM36" i="55" s="1"/>
  <c r="AC36" i="55"/>
  <c r="AE36" i="55" s="1"/>
  <c r="S36" i="55"/>
  <c r="U36" i="55" s="1"/>
  <c r="K36" i="55"/>
  <c r="AG36" i="55"/>
  <c r="Y36" i="55"/>
  <c r="O36" i="55"/>
  <c r="AK35" i="55"/>
  <c r="AM35" i="55" s="1"/>
  <c r="AC35" i="55"/>
  <c r="S35" i="55"/>
  <c r="K35" i="55"/>
  <c r="AG35" i="55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S33" i="55"/>
  <c r="K33" i="55"/>
  <c r="AG33" i="55"/>
  <c r="AK33" i="55" s="1"/>
  <c r="AM33" i="55" s="1"/>
  <c r="Y33" i="55"/>
  <c r="AC33" i="55" s="1"/>
  <c r="AE33" i="55" s="1"/>
  <c r="O33" i="55"/>
  <c r="AK32" i="55"/>
  <c r="AM32" i="55" s="1"/>
  <c r="S32" i="55"/>
  <c r="K32" i="55"/>
  <c r="AG32" i="55"/>
  <c r="Y32" i="55"/>
  <c r="AC32" i="55" s="1"/>
  <c r="AE32" i="55" s="1"/>
  <c r="O32" i="55"/>
  <c r="AK31" i="55"/>
  <c r="AM31" i="55" s="1"/>
  <c r="AC31" i="55"/>
  <c r="AE31" i="55" s="1"/>
  <c r="S31" i="55"/>
  <c r="K31" i="55"/>
  <c r="AG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S29" i="55"/>
  <c r="K29" i="55"/>
  <c r="AG29" i="55"/>
  <c r="AK29" i="55" s="1"/>
  <c r="AM29" i="55" s="1"/>
  <c r="Y29" i="55"/>
  <c r="AC29" i="55" s="1"/>
  <c r="AE29" i="55" s="1"/>
  <c r="O29" i="55"/>
  <c r="AK28" i="55"/>
  <c r="AM28" i="55" s="1"/>
  <c r="S28" i="55"/>
  <c r="K28" i="55"/>
  <c r="AG28" i="55"/>
  <c r="Y28" i="55"/>
  <c r="AC28" i="55" s="1"/>
  <c r="AE28" i="55" s="1"/>
  <c r="O28" i="55"/>
  <c r="AK27" i="55"/>
  <c r="AM27" i="55" s="1"/>
  <c r="S27" i="55"/>
  <c r="K27" i="55"/>
  <c r="AG27" i="55"/>
  <c r="Y27" i="55"/>
  <c r="AC27" i="55" s="1"/>
  <c r="AE27" i="55" s="1"/>
  <c r="O27" i="55"/>
  <c r="AC26" i="55"/>
  <c r="S26" i="55"/>
  <c r="K26" i="55"/>
  <c r="AG26" i="55"/>
  <c r="AK26" i="55" s="1"/>
  <c r="AM26" i="55" s="1"/>
  <c r="AE26" i="55"/>
  <c r="Y26" i="55"/>
  <c r="O26" i="55"/>
  <c r="S25" i="55"/>
  <c r="K25" i="55"/>
  <c r="AG25" i="55"/>
  <c r="AK25" i="55" s="1"/>
  <c r="AM25" i="55" s="1"/>
  <c r="Y25" i="55"/>
  <c r="AC25" i="55" s="1"/>
  <c r="AE25" i="55" s="1"/>
  <c r="O25" i="55"/>
  <c r="AK24" i="55"/>
  <c r="AM24" i="55" s="1"/>
  <c r="S24" i="55"/>
  <c r="K24" i="55"/>
  <c r="AG24" i="55"/>
  <c r="Y24" i="55"/>
  <c r="AC24" i="55" s="1"/>
  <c r="AE24" i="55" s="1"/>
  <c r="O24" i="55"/>
  <c r="AK23" i="55"/>
  <c r="AM23" i="55" s="1"/>
  <c r="S23" i="55"/>
  <c r="K23" i="55"/>
  <c r="AG23" i="55"/>
  <c r="Y23" i="55"/>
  <c r="AC23" i="55" s="1"/>
  <c r="AE23" i="55" s="1"/>
  <c r="O23" i="55"/>
  <c r="AC22" i="55"/>
  <c r="S22" i="55"/>
  <c r="K22" i="55"/>
  <c r="AG22" i="55"/>
  <c r="AK22" i="55" s="1"/>
  <c r="AM22" i="55" s="1"/>
  <c r="AE22" i="55"/>
  <c r="Y22" i="55"/>
  <c r="O22" i="55"/>
  <c r="S21" i="55"/>
  <c r="K21" i="55"/>
  <c r="AG21" i="55"/>
  <c r="AK21" i="55" s="1"/>
  <c r="AM21" i="55" s="1"/>
  <c r="Y21" i="55"/>
  <c r="AC21" i="55" s="1"/>
  <c r="AE21" i="55" s="1"/>
  <c r="O21" i="55"/>
  <c r="AK20" i="55"/>
  <c r="AM20" i="55" s="1"/>
  <c r="S20" i="55"/>
  <c r="K20" i="55"/>
  <c r="AG20" i="55"/>
  <c r="Y20" i="55"/>
  <c r="AC20" i="55" s="1"/>
  <c r="AE20" i="55" s="1"/>
  <c r="O20" i="55"/>
  <c r="AK19" i="55"/>
  <c r="AM19" i="55" s="1"/>
  <c r="AC19" i="55"/>
  <c r="AE19" i="55" s="1"/>
  <c r="S19" i="55"/>
  <c r="K19" i="55"/>
  <c r="AG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S17" i="55"/>
  <c r="K17" i="55"/>
  <c r="AG17" i="55"/>
  <c r="AK17" i="55" s="1"/>
  <c r="AM17" i="55" s="1"/>
  <c r="Y17" i="55"/>
  <c r="AC17" i="55" s="1"/>
  <c r="AE17" i="55" s="1"/>
  <c r="O17" i="55"/>
  <c r="AK16" i="55"/>
  <c r="AM16" i="55" s="1"/>
  <c r="S16" i="55"/>
  <c r="K16" i="55"/>
  <c r="AG16" i="55"/>
  <c r="Y16" i="55"/>
  <c r="AC16" i="55" s="1"/>
  <c r="AE16" i="55" s="1"/>
  <c r="O16" i="55"/>
  <c r="AK15" i="55"/>
  <c r="AM15" i="55" s="1"/>
  <c r="S15" i="55"/>
  <c r="K15" i="55"/>
  <c r="AG15" i="55"/>
  <c r="AE15" i="55"/>
  <c r="Y15" i="55"/>
  <c r="AC15" i="55" s="1"/>
  <c r="O15" i="55"/>
  <c r="AC14" i="55"/>
  <c r="S14" i="55"/>
  <c r="K14" i="55"/>
  <c r="AG14" i="55"/>
  <c r="AK14" i="55" s="1"/>
  <c r="AM14" i="55" s="1"/>
  <c r="AE14" i="55"/>
  <c r="Y14" i="55"/>
  <c r="O14" i="55"/>
  <c r="S13" i="55"/>
  <c r="K13" i="55"/>
  <c r="AG13" i="55"/>
  <c r="AK13" i="55" s="1"/>
  <c r="AM13" i="55" s="1"/>
  <c r="Y13" i="55"/>
  <c r="AC13" i="55" s="1"/>
  <c r="AE13" i="55" s="1"/>
  <c r="O13" i="55"/>
  <c r="AK12" i="55"/>
  <c r="AM12" i="55" s="1"/>
  <c r="AC12" i="55"/>
  <c r="AE12" i="55" s="1"/>
  <c r="S12" i="55"/>
  <c r="K12" i="55"/>
  <c r="AG12" i="55"/>
  <c r="Y12" i="55"/>
  <c r="O12" i="55"/>
  <c r="AK11" i="55"/>
  <c r="AM11" i="55" s="1"/>
  <c r="AC11" i="55"/>
  <c r="AE11" i="55" s="1"/>
  <c r="S11" i="55"/>
  <c r="K11" i="55"/>
  <c r="AG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U9" i="55"/>
  <c r="S9" i="55"/>
  <c r="K9" i="55"/>
  <c r="AG9" i="55"/>
  <c r="AK9" i="55" s="1"/>
  <c r="AM9" i="55" s="1"/>
  <c r="Y9" i="55"/>
  <c r="AC9" i="55" s="1"/>
  <c r="AE9" i="55" s="1"/>
  <c r="O9" i="55"/>
  <c r="AK8" i="55"/>
  <c r="AM8" i="55" s="1"/>
  <c r="AC8" i="55"/>
  <c r="AE8" i="55" s="1"/>
  <c r="U8" i="55"/>
  <c r="S8" i="55"/>
  <c r="K8" i="55"/>
  <c r="AG8" i="55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S63" i="56"/>
  <c r="AK63" i="56"/>
  <c r="AO63" i="56" s="1"/>
  <c r="AQ63" i="56" s="1"/>
  <c r="AG63" i="56"/>
  <c r="AA63" i="56"/>
  <c r="O63" i="56"/>
  <c r="AO62" i="56"/>
  <c r="AE62" i="56"/>
  <c r="AG62" i="56" s="1"/>
  <c r="S62" i="56"/>
  <c r="AQ62" i="56"/>
  <c r="AK62" i="56"/>
  <c r="AA62" i="56"/>
  <c r="O62" i="56"/>
  <c r="S61" i="56"/>
  <c r="AK61" i="56"/>
  <c r="AO61" i="56" s="1"/>
  <c r="AQ61" i="56" s="1"/>
  <c r="AA61" i="56"/>
  <c r="AE61" i="56" s="1"/>
  <c r="AG61" i="56" s="1"/>
  <c r="O61" i="56"/>
  <c r="AE60" i="56"/>
  <c r="AG60" i="56" s="1"/>
  <c r="S60" i="56"/>
  <c r="AK60" i="56"/>
  <c r="AO60" i="56" s="1"/>
  <c r="AQ60" i="56" s="1"/>
  <c r="AA60" i="56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G58" i="56"/>
  <c r="AA58" i="56"/>
  <c r="AE58" i="56" s="1"/>
  <c r="O58" i="56"/>
  <c r="AO57" i="56"/>
  <c r="AQ57" i="56" s="1"/>
  <c r="AE57" i="56"/>
  <c r="AG57" i="56" s="1"/>
  <c r="S57" i="56"/>
  <c r="AK57" i="56"/>
  <c r="AA57" i="56"/>
  <c r="O57" i="56"/>
  <c r="U57" i="56" s="1"/>
  <c r="S56" i="56"/>
  <c r="AK56" i="56"/>
  <c r="AO56" i="56" s="1"/>
  <c r="AQ56" i="56" s="1"/>
  <c r="AA56" i="56"/>
  <c r="AE56" i="56" s="1"/>
  <c r="AG56" i="56" s="1"/>
  <c r="O56" i="56"/>
  <c r="AE55" i="56"/>
  <c r="AG55" i="56" s="1"/>
  <c r="S55" i="56"/>
  <c r="AK55" i="56"/>
  <c r="AO55" i="56" s="1"/>
  <c r="AQ55" i="56" s="1"/>
  <c r="AA55" i="56"/>
  <c r="O55" i="56"/>
  <c r="AE54" i="56"/>
  <c r="AG54" i="56" s="1"/>
  <c r="S54" i="56"/>
  <c r="AK54" i="56"/>
  <c r="AO54" i="56" s="1"/>
  <c r="AQ54" i="56" s="1"/>
  <c r="AA54" i="56"/>
  <c r="O54" i="56"/>
  <c r="S53" i="56"/>
  <c r="AK53" i="56"/>
  <c r="AO53" i="56" s="1"/>
  <c r="AQ53" i="56" s="1"/>
  <c r="AA53" i="56"/>
  <c r="AE53" i="56" s="1"/>
  <c r="AG53" i="56" s="1"/>
  <c r="O53" i="56"/>
  <c r="AO52" i="56"/>
  <c r="AQ52" i="56" s="1"/>
  <c r="AE52" i="56"/>
  <c r="S52" i="56"/>
  <c r="AK52" i="56"/>
  <c r="AG52" i="56"/>
  <c r="AA52" i="56"/>
  <c r="O52" i="56"/>
  <c r="S51" i="56"/>
  <c r="AQ51" i="56"/>
  <c r="AK51" i="56"/>
  <c r="AO51" i="56" s="1"/>
  <c r="AA51" i="56"/>
  <c r="AE51" i="56" s="1"/>
  <c r="AG51" i="56" s="1"/>
  <c r="O51" i="56"/>
  <c r="AO50" i="56"/>
  <c r="AQ50" i="56" s="1"/>
  <c r="S50" i="56"/>
  <c r="AK50" i="56"/>
  <c r="AA50" i="56"/>
  <c r="AE50" i="56" s="1"/>
  <c r="AG50" i="56" s="1"/>
  <c r="O50" i="56"/>
  <c r="AE49" i="56"/>
  <c r="AG49" i="56" s="1"/>
  <c r="S49" i="56"/>
  <c r="AK49" i="56"/>
  <c r="AO49" i="56" s="1"/>
  <c r="AQ49" i="56" s="1"/>
  <c r="AA49" i="56"/>
  <c r="O49" i="56"/>
  <c r="S48" i="56"/>
  <c r="AK48" i="56"/>
  <c r="AO48" i="56" s="1"/>
  <c r="AQ48" i="56" s="1"/>
  <c r="AA48" i="56"/>
  <c r="AE48" i="56" s="1"/>
  <c r="AG48" i="56" s="1"/>
  <c r="O48" i="56"/>
  <c r="AE47" i="56"/>
  <c r="AG47" i="56" s="1"/>
  <c r="S47" i="56"/>
  <c r="AK47" i="56"/>
  <c r="AO47" i="56" s="1"/>
  <c r="AQ47" i="56" s="1"/>
  <c r="AA47" i="56"/>
  <c r="O47" i="56"/>
  <c r="AE46" i="56"/>
  <c r="AG46" i="56" s="1"/>
  <c r="S46" i="56"/>
  <c r="AK46" i="56"/>
  <c r="AO46" i="56" s="1"/>
  <c r="AQ46" i="56" s="1"/>
  <c r="AA46" i="56"/>
  <c r="O46" i="56"/>
  <c r="U46" i="56" s="1"/>
  <c r="S45" i="56"/>
  <c r="AK45" i="56"/>
  <c r="AO45" i="56" s="1"/>
  <c r="AQ45" i="56" s="1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AO43" i="56"/>
  <c r="AQ43" i="56" s="1"/>
  <c r="S43" i="56"/>
  <c r="AK43" i="56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AO41" i="56"/>
  <c r="AQ41" i="56" s="1"/>
  <c r="AE41" i="56"/>
  <c r="AG41" i="56" s="1"/>
  <c r="S41" i="56"/>
  <c r="AK41" i="56"/>
  <c r="AA41" i="56"/>
  <c r="O41" i="56"/>
  <c r="S40" i="56"/>
  <c r="AQ40" i="56"/>
  <c r="AK40" i="56"/>
  <c r="AO40" i="56" s="1"/>
  <c r="AA40" i="56"/>
  <c r="AE40" i="56" s="1"/>
  <c r="AG40" i="56" s="1"/>
  <c r="O40" i="56"/>
  <c r="AE39" i="56"/>
  <c r="AG39" i="56" s="1"/>
  <c r="S39" i="56"/>
  <c r="AK39" i="56"/>
  <c r="AO39" i="56" s="1"/>
  <c r="AQ39" i="56" s="1"/>
  <c r="AA39" i="56"/>
  <c r="O39" i="56"/>
  <c r="AO38" i="56"/>
  <c r="AQ38" i="56" s="1"/>
  <c r="AE38" i="56"/>
  <c r="AG38" i="56" s="1"/>
  <c r="S38" i="56"/>
  <c r="AK38" i="56"/>
  <c r="AA38" i="56"/>
  <c r="O38" i="56"/>
  <c r="S37" i="56"/>
  <c r="AK37" i="56"/>
  <c r="AO37" i="56" s="1"/>
  <c r="AQ37" i="56" s="1"/>
  <c r="AG37" i="56"/>
  <c r="AA37" i="56"/>
  <c r="AE37" i="56" s="1"/>
  <c r="O37" i="56"/>
  <c r="AO36" i="56"/>
  <c r="AQ36" i="56" s="1"/>
  <c r="AE36" i="56"/>
  <c r="S36" i="56"/>
  <c r="AK36" i="56"/>
  <c r="AG36" i="56"/>
  <c r="AA36" i="56"/>
  <c r="O36" i="56"/>
  <c r="AO35" i="56"/>
  <c r="S35" i="56"/>
  <c r="AQ35" i="56"/>
  <c r="AK35" i="56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AE33" i="56"/>
  <c r="AG33" i="56" s="1"/>
  <c r="S33" i="56"/>
  <c r="AK33" i="56"/>
  <c r="AO33" i="56" s="1"/>
  <c r="AQ33" i="56" s="1"/>
  <c r="AA33" i="56"/>
  <c r="O33" i="56"/>
  <c r="S32" i="56"/>
  <c r="AK32" i="56"/>
  <c r="AO32" i="56" s="1"/>
  <c r="AQ32" i="56" s="1"/>
  <c r="AA32" i="56"/>
  <c r="AE32" i="56" s="1"/>
  <c r="AG32" i="56" s="1"/>
  <c r="O32" i="56"/>
  <c r="AE31" i="56"/>
  <c r="AG31" i="56" s="1"/>
  <c r="S31" i="56"/>
  <c r="AK31" i="56"/>
  <c r="AO31" i="56" s="1"/>
  <c r="AQ31" i="56" s="1"/>
  <c r="AA31" i="56"/>
  <c r="O31" i="56"/>
  <c r="AO30" i="56"/>
  <c r="AQ30" i="56" s="1"/>
  <c r="AE30" i="56"/>
  <c r="AG30" i="56" s="1"/>
  <c r="S30" i="56"/>
  <c r="AK30" i="56"/>
  <c r="AA30" i="56"/>
  <c r="O30" i="56"/>
  <c r="S29" i="56"/>
  <c r="AK29" i="56"/>
  <c r="AO29" i="56" s="1"/>
  <c r="AQ29" i="56" s="1"/>
  <c r="AA29" i="56"/>
  <c r="AE29" i="56" s="1"/>
  <c r="AG29" i="56" s="1"/>
  <c r="O29" i="56"/>
  <c r="AE28" i="56"/>
  <c r="S28" i="56"/>
  <c r="AK28" i="56"/>
  <c r="AO28" i="56" s="1"/>
  <c r="AQ28" i="56" s="1"/>
  <c r="AG28" i="56"/>
  <c r="AA28" i="56"/>
  <c r="O28" i="56"/>
  <c r="AO27" i="56"/>
  <c r="AQ27" i="56" s="1"/>
  <c r="S27" i="56"/>
  <c r="AK27" i="56"/>
  <c r="AA27" i="56"/>
  <c r="AE27" i="56" s="1"/>
  <c r="AG27" i="56" s="1"/>
  <c r="O27" i="56"/>
  <c r="AO26" i="56"/>
  <c r="AQ26" i="56" s="1"/>
  <c r="S26" i="56"/>
  <c r="AK26" i="56"/>
  <c r="AG26" i="56"/>
  <c r="AA26" i="56"/>
  <c r="AE26" i="56" s="1"/>
  <c r="O26" i="56"/>
  <c r="AE25" i="56"/>
  <c r="AG25" i="56" s="1"/>
  <c r="S25" i="56"/>
  <c r="AK25" i="56"/>
  <c r="AO25" i="56" s="1"/>
  <c r="AQ25" i="56" s="1"/>
  <c r="AA25" i="56"/>
  <c r="O25" i="56"/>
  <c r="S24" i="56"/>
  <c r="AQ24" i="56"/>
  <c r="AK24" i="56"/>
  <c r="AO24" i="56" s="1"/>
  <c r="AA24" i="56"/>
  <c r="AE24" i="56" s="1"/>
  <c r="AG24" i="56" s="1"/>
  <c r="O24" i="56"/>
  <c r="AE23" i="56"/>
  <c r="S23" i="56"/>
  <c r="AK23" i="56"/>
  <c r="AO23" i="56" s="1"/>
  <c r="AQ23" i="56" s="1"/>
  <c r="AG23" i="56"/>
  <c r="AA23" i="56"/>
  <c r="O23" i="56"/>
  <c r="AO22" i="56"/>
  <c r="AQ22" i="56" s="1"/>
  <c r="AE22" i="56"/>
  <c r="AG22" i="56" s="1"/>
  <c r="S22" i="56"/>
  <c r="AK22" i="56"/>
  <c r="AA22" i="56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AG16" i="56" s="1"/>
  <c r="S16" i="56"/>
  <c r="AK16" i="56"/>
  <c r="AO16" i="56" s="1"/>
  <c r="AQ16" i="56" s="1"/>
  <c r="AA16" i="56"/>
  <c r="O16" i="56"/>
  <c r="S15" i="56"/>
  <c r="AK15" i="56"/>
  <c r="AO15" i="56" s="1"/>
  <c r="AQ15" i="56" s="1"/>
  <c r="AA15" i="56"/>
  <c r="AE15" i="56" s="1"/>
  <c r="AG15" i="56" s="1"/>
  <c r="O15" i="56"/>
  <c r="AE14" i="56"/>
  <c r="S14" i="56"/>
  <c r="AK14" i="56"/>
  <c r="AO14" i="56" s="1"/>
  <c r="AQ14" i="56" s="1"/>
  <c r="AG14" i="56"/>
  <c r="AA14" i="56"/>
  <c r="O14" i="56"/>
  <c r="AO13" i="56"/>
  <c r="S13" i="56"/>
  <c r="G13" i="56"/>
  <c r="AQ13" i="56"/>
  <c r="AK13" i="56"/>
  <c r="AA13" i="56"/>
  <c r="AE13" i="56" s="1"/>
  <c r="AG13" i="56" s="1"/>
  <c r="AG19" i="56" s="1"/>
  <c r="O13" i="56"/>
  <c r="AO12" i="56"/>
  <c r="AQ12" i="56" s="1"/>
  <c r="S12" i="56"/>
  <c r="G12" i="56"/>
  <c r="AK12" i="56"/>
  <c r="AG12" i="56"/>
  <c r="AA12" i="56"/>
  <c r="AE12" i="56" s="1"/>
  <c r="O12" i="56"/>
  <c r="AO11" i="56"/>
  <c r="AE11" i="56"/>
  <c r="AG11" i="56" s="1"/>
  <c r="S11" i="56"/>
  <c r="AQ11" i="56"/>
  <c r="AK11" i="56"/>
  <c r="AA11" i="56"/>
  <c r="O11" i="56"/>
  <c r="S10" i="56"/>
  <c r="G10" i="56"/>
  <c r="AK10" i="56"/>
  <c r="AO10" i="56" s="1"/>
  <c r="AQ10" i="56" s="1"/>
  <c r="AA10" i="56"/>
  <c r="AE10" i="56" s="1"/>
  <c r="AG10" i="56" s="1"/>
  <c r="O10" i="56"/>
  <c r="AE9" i="56"/>
  <c r="AG9" i="56" s="1"/>
  <c r="S9" i="56"/>
  <c r="K9" i="56"/>
  <c r="AK9" i="56"/>
  <c r="AO9" i="56" s="1"/>
  <c r="AQ9" i="56" s="1"/>
  <c r="AA9" i="56"/>
  <c r="O9" i="56"/>
  <c r="AE8" i="56"/>
  <c r="AG8" i="56" s="1"/>
  <c r="S8" i="56"/>
  <c r="AK8" i="56"/>
  <c r="AO8" i="56" s="1"/>
  <c r="AQ8" i="56" s="1"/>
  <c r="AA8" i="56"/>
  <c r="O8" i="56"/>
  <c r="E23" i="57"/>
  <c r="E21" i="57"/>
  <c r="E20" i="57"/>
  <c r="F19" i="57"/>
  <c r="E19" i="57"/>
  <c r="F18" i="57"/>
  <c r="E18" i="57"/>
  <c r="F17" i="57"/>
  <c r="K47" i="50" s="1"/>
  <c r="E17" i="57"/>
  <c r="E16" i="57"/>
  <c r="E15" i="57"/>
  <c r="E14" i="57"/>
  <c r="E13" i="57"/>
  <c r="E12" i="57"/>
  <c r="E11" i="57"/>
  <c r="E10" i="57"/>
  <c r="E9" i="57"/>
  <c r="E8" i="57"/>
  <c r="I10" i="61"/>
  <c r="I10" i="62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E24" i="77"/>
  <c r="E20" i="77"/>
  <c r="G17" i="77"/>
  <c r="I17" i="77" s="1"/>
  <c r="I14" i="77"/>
  <c r="G14" i="77"/>
  <c r="E14" i="77"/>
  <c r="E17" i="78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E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I14" i="84"/>
  <c r="G14" i="84"/>
  <c r="E14" i="84"/>
  <c r="Q14" i="84" s="1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7" i="86"/>
  <c r="E25" i="86"/>
  <c r="E18" i="86"/>
  <c r="E23" i="86" s="1"/>
  <c r="E17" i="86"/>
  <c r="E15" i="86"/>
  <c r="E13" i="86"/>
  <c r="E10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M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E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I19" i="91"/>
  <c r="AC19" i="91" s="1"/>
  <c r="G19" i="91"/>
  <c r="BA18" i="91"/>
  <c r="AW18" i="91"/>
  <c r="AO18" i="91"/>
  <c r="AK18" i="91"/>
  <c r="AE18" i="91"/>
  <c r="AA18" i="91"/>
  <c r="U18" i="91"/>
  <c r="G18" i="91"/>
  <c r="E18" i="91"/>
  <c r="I18" i="91" s="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E20" i="92"/>
  <c r="I20" i="92" s="1"/>
  <c r="BA19" i="92"/>
  <c r="AW19" i="92"/>
  <c r="AU19" i="92"/>
  <c r="AY19" i="92" s="1"/>
  <c r="AO19" i="92"/>
  <c r="AK19" i="92"/>
  <c r="AE19" i="92"/>
  <c r="AA19" i="92"/>
  <c r="U19" i="92"/>
  <c r="G19" i="92"/>
  <c r="E19" i="92"/>
  <c r="BA18" i="92"/>
  <c r="AW18" i="92"/>
  <c r="AO18" i="92"/>
  <c r="AK18" i="92"/>
  <c r="AE18" i="92"/>
  <c r="AA18" i="92"/>
  <c r="U18" i="92"/>
  <c r="G18" i="92"/>
  <c r="E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M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I14" i="92"/>
  <c r="AM14" i="92" s="1"/>
  <c r="AQ14" i="92" s="1"/>
  <c r="G14" i="92"/>
  <c r="E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E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E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8" i="93"/>
  <c r="E16" i="93"/>
  <c r="E14" i="93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8" i="95"/>
  <c r="I74" i="95"/>
  <c r="I72" i="95"/>
  <c r="I71" i="95"/>
  <c r="I70" i="95"/>
  <c r="I69" i="95"/>
  <c r="I68" i="95"/>
  <c r="I67" i="95"/>
  <c r="I66" i="95"/>
  <c r="I62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28" i="95"/>
  <c r="I20" i="95"/>
  <c r="I18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8" i="98"/>
  <c r="I48" i="98" s="1"/>
  <c r="I46" i="98"/>
  <c r="E42" i="98"/>
  <c r="G40" i="98"/>
  <c r="E40" i="98"/>
  <c r="E36" i="98"/>
  <c r="E35" i="98"/>
  <c r="I31" i="98"/>
  <c r="I25" i="98"/>
  <c r="E23" i="98"/>
  <c r="E22" i="98"/>
  <c r="E24" i="98" s="1"/>
  <c r="E21" i="98"/>
  <c r="E20" i="98"/>
  <c r="E19" i="98"/>
  <c r="E18" i="98"/>
  <c r="E16" i="98"/>
  <c r="I15" i="98"/>
  <c r="G15" i="98"/>
  <c r="E15" i="98"/>
  <c r="E14" i="98"/>
  <c r="I14" i="98" s="1"/>
  <c r="E13" i="98"/>
  <c r="E12" i="98"/>
  <c r="E11" i="98"/>
  <c r="Y60" i="99"/>
  <c r="M60" i="99"/>
  <c r="K60" i="99"/>
  <c r="AK58" i="99"/>
  <c r="Y58" i="99"/>
  <c r="E58" i="99"/>
  <c r="AU57" i="99"/>
  <c r="AY57" i="99" s="1"/>
  <c r="K57" i="99"/>
  <c r="G57" i="99"/>
  <c r="AK56" i="99"/>
  <c r="M56" i="99"/>
  <c r="E56" i="99"/>
  <c r="AI55" i="99"/>
  <c r="AA55" i="99"/>
  <c r="Y55" i="99"/>
  <c r="W55" i="99"/>
  <c r="K55" i="99"/>
  <c r="G55" i="99"/>
  <c r="AW54" i="99"/>
  <c r="AU54" i="99"/>
  <c r="Y54" i="99"/>
  <c r="M54" i="99"/>
  <c r="AU53" i="99"/>
  <c r="AY53" i="99" s="1"/>
  <c r="AM53" i="99"/>
  <c r="AK53" i="99"/>
  <c r="AI53" i="99"/>
  <c r="O53" i="99"/>
  <c r="G53" i="99"/>
  <c r="E53" i="99"/>
  <c r="AK52" i="99"/>
  <c r="AC52" i="99"/>
  <c r="M52" i="99"/>
  <c r="K52" i="99"/>
  <c r="E52" i="99"/>
  <c r="AU51" i="99"/>
  <c r="AI51" i="99"/>
  <c r="AO50" i="99"/>
  <c r="AK50" i="99"/>
  <c r="E50" i="99"/>
  <c r="AU49" i="99"/>
  <c r="AQ49" i="99"/>
  <c r="AM49" i="99"/>
  <c r="AE49" i="99"/>
  <c r="K49" i="99"/>
  <c r="G49" i="99"/>
  <c r="AW48" i="99"/>
  <c r="AK48" i="99"/>
  <c r="M48" i="99"/>
  <c r="E48" i="99"/>
  <c r="AQ47" i="99"/>
  <c r="AI47" i="99"/>
  <c r="Y47" i="99"/>
  <c r="W47" i="99"/>
  <c r="AA47" i="99" s="1"/>
  <c r="S47" i="99"/>
  <c r="K47" i="99"/>
  <c r="O47" i="99" s="1"/>
  <c r="G47" i="99"/>
  <c r="AU46" i="99"/>
  <c r="Y46" i="99"/>
  <c r="M46" i="99"/>
  <c r="AK45" i="99"/>
  <c r="AI45" i="99"/>
  <c r="AM45" i="99" s="1"/>
  <c r="AE45" i="99"/>
  <c r="G45" i="99"/>
  <c r="E45" i="99"/>
  <c r="Y44" i="99"/>
  <c r="M44" i="99"/>
  <c r="K44" i="99"/>
  <c r="AI43" i="99"/>
  <c r="AM43" i="99" s="1"/>
  <c r="AK42" i="99"/>
  <c r="Y42" i="99"/>
  <c r="E42" i="99"/>
  <c r="BC41" i="99"/>
  <c r="AW41" i="99"/>
  <c r="AU41" i="99"/>
  <c r="AY41" i="99" s="1"/>
  <c r="AQ41" i="99"/>
  <c r="AM41" i="99"/>
  <c r="AK41" i="99"/>
  <c r="AI41" i="99"/>
  <c r="AE41" i="99"/>
  <c r="AC41" i="99"/>
  <c r="AG41" i="99" s="1"/>
  <c r="Y41" i="99"/>
  <c r="W41" i="99"/>
  <c r="AA41" i="99" s="1"/>
  <c r="M41" i="99"/>
  <c r="K41" i="99"/>
  <c r="O41" i="99" s="1"/>
  <c r="G41" i="99"/>
  <c r="I41" i="99" s="1"/>
  <c r="I25" i="3" s="1"/>
  <c r="G924" i="1" s="1"/>
  <c r="E41" i="99"/>
  <c r="BA40" i="99"/>
  <c r="AY40" i="99"/>
  <c r="AW40" i="99"/>
  <c r="AU40" i="99"/>
  <c r="AK40" i="99"/>
  <c r="AI40" i="99"/>
  <c r="AM40" i="99" s="1"/>
  <c r="Y40" i="99"/>
  <c r="W40" i="99"/>
  <c r="AA40" i="99" s="1"/>
  <c r="Q40" i="99"/>
  <c r="M40" i="99"/>
  <c r="O40" i="99" s="1"/>
  <c r="K40" i="99"/>
  <c r="G40" i="99"/>
  <c r="E40" i="99"/>
  <c r="I40" i="99" s="1"/>
  <c r="I24" i="3" s="1"/>
  <c r="G895" i="1" s="1"/>
  <c r="AY39" i="99"/>
  <c r="AW39" i="99"/>
  <c r="AU39" i="99"/>
  <c r="AQ39" i="99"/>
  <c r="AM39" i="99"/>
  <c r="AK39" i="99"/>
  <c r="AI39" i="99"/>
  <c r="Y39" i="99"/>
  <c r="W39" i="99"/>
  <c r="AA39" i="99" s="1"/>
  <c r="M39" i="99"/>
  <c r="K39" i="99"/>
  <c r="O39" i="99" s="1"/>
  <c r="G39" i="99"/>
  <c r="I39" i="99" s="1"/>
  <c r="I23" i="3" s="1"/>
  <c r="G866" i="1" s="1"/>
  <c r="E39" i="99"/>
  <c r="AW38" i="99"/>
  <c r="AU38" i="99"/>
  <c r="AY38" i="99" s="1"/>
  <c r="AO38" i="99"/>
  <c r="AS38" i="99" s="1"/>
  <c r="AK38" i="99"/>
  <c r="AI38" i="99"/>
  <c r="AM38" i="99" s="1"/>
  <c r="AE38" i="99"/>
  <c r="AC38" i="99"/>
  <c r="AG38" i="99" s="1"/>
  <c r="Y38" i="99"/>
  <c r="AA38" i="99" s="1"/>
  <c r="W38" i="99"/>
  <c r="M38" i="99"/>
  <c r="O38" i="99" s="1"/>
  <c r="K38" i="99"/>
  <c r="I38" i="99"/>
  <c r="I22" i="3" s="1"/>
  <c r="G837" i="1" s="1"/>
  <c r="G38" i="99"/>
  <c r="E38" i="99"/>
  <c r="AW37" i="99"/>
  <c r="AU37" i="99"/>
  <c r="AY37" i="99" s="1"/>
  <c r="AK37" i="99"/>
  <c r="AI37" i="99"/>
  <c r="AM37" i="99" s="1"/>
  <c r="Y37" i="99"/>
  <c r="W37" i="99"/>
  <c r="AA37" i="99" s="1"/>
  <c r="S37" i="99"/>
  <c r="O37" i="99"/>
  <c r="M37" i="99"/>
  <c r="K37" i="99"/>
  <c r="G37" i="99"/>
  <c r="E37" i="99"/>
  <c r="I37" i="99" s="1"/>
  <c r="I21" i="3" s="1"/>
  <c r="G808" i="1" s="1"/>
  <c r="AW36" i="99"/>
  <c r="AU36" i="99"/>
  <c r="AY36" i="99" s="1"/>
  <c r="AQ36" i="99"/>
  <c r="AS36" i="99" s="1"/>
  <c r="AO36" i="99"/>
  <c r="AK36" i="99"/>
  <c r="AM36" i="99" s="1"/>
  <c r="AI36" i="99"/>
  <c r="Y36" i="99"/>
  <c r="AA36" i="99" s="1"/>
  <c r="W36" i="99"/>
  <c r="U36" i="99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Q35" i="99"/>
  <c r="AK35" i="99"/>
  <c r="AI35" i="99"/>
  <c r="AM35" i="99" s="1"/>
  <c r="AA35" i="99"/>
  <c r="Y35" i="99"/>
  <c r="W35" i="99"/>
  <c r="S35" i="99"/>
  <c r="Q35" i="99"/>
  <c r="U35" i="99" s="1"/>
  <c r="O35" i="99"/>
  <c r="M35" i="99"/>
  <c r="K35" i="99"/>
  <c r="G35" i="99"/>
  <c r="E35" i="99"/>
  <c r="I35" i="99" s="1"/>
  <c r="I19" i="3" s="1"/>
  <c r="G750" i="1" s="1"/>
  <c r="BE34" i="99"/>
  <c r="BC34" i="99"/>
  <c r="BA34" i="99"/>
  <c r="AW34" i="99"/>
  <c r="AY34" i="99" s="1"/>
  <c r="AU34" i="99"/>
  <c r="AO34" i="99"/>
  <c r="AK34" i="99"/>
  <c r="AM34" i="99" s="1"/>
  <c r="AI34" i="99"/>
  <c r="Y34" i="99"/>
  <c r="W34" i="99"/>
  <c r="Q34" i="99"/>
  <c r="O34" i="99"/>
  <c r="M34" i="99"/>
  <c r="K34" i="99"/>
  <c r="G34" i="99"/>
  <c r="E34" i="99"/>
  <c r="I34" i="99" s="1"/>
  <c r="I18" i="3" s="1"/>
  <c r="G721" i="1" s="1"/>
  <c r="BC33" i="99"/>
  <c r="AW33" i="99"/>
  <c r="AU33" i="99"/>
  <c r="AY33" i="99" s="1"/>
  <c r="AQ33" i="99"/>
  <c r="AS33" i="99" s="1"/>
  <c r="AM33" i="99"/>
  <c r="AK33" i="99"/>
  <c r="AI33" i="99"/>
  <c r="AC33" i="99"/>
  <c r="Y33" i="99"/>
  <c r="W33" i="99"/>
  <c r="AA33" i="99" s="1"/>
  <c r="M33" i="99"/>
  <c r="K33" i="99"/>
  <c r="O33" i="99" s="1"/>
  <c r="G33" i="99"/>
  <c r="I33" i="99" s="1"/>
  <c r="I17" i="3" s="1"/>
  <c r="G692" i="1" s="1"/>
  <c r="E33" i="99"/>
  <c r="BA32" i="99"/>
  <c r="AW32" i="99"/>
  <c r="AY32" i="99" s="1"/>
  <c r="AU32" i="99"/>
  <c r="AS32" i="99"/>
  <c r="AK32" i="99"/>
  <c r="AI32" i="99"/>
  <c r="AM32" i="99" s="1"/>
  <c r="AA32" i="99"/>
  <c r="Y32" i="99"/>
  <c r="W32" i="99"/>
  <c r="Q32" i="99"/>
  <c r="M32" i="99"/>
  <c r="K32" i="99"/>
  <c r="O32" i="99" s="1"/>
  <c r="G32" i="99"/>
  <c r="E32" i="99"/>
  <c r="I32" i="99" s="1"/>
  <c r="I16" i="3" s="1"/>
  <c r="G663" i="1" s="1"/>
  <c r="AY31" i="99"/>
  <c r="AW31" i="99"/>
  <c r="AU31" i="99"/>
  <c r="AQ31" i="99"/>
  <c r="AO31" i="99"/>
  <c r="AS31" i="99" s="1"/>
  <c r="AM31" i="99"/>
  <c r="AK31" i="99"/>
  <c r="AI31" i="99"/>
  <c r="Y31" i="99"/>
  <c r="AA31" i="99" s="1"/>
  <c r="W31" i="99"/>
  <c r="M31" i="99"/>
  <c r="K31" i="99"/>
  <c r="O31" i="99" s="1"/>
  <c r="G31" i="99"/>
  <c r="I31" i="99" s="1"/>
  <c r="I15" i="3" s="1"/>
  <c r="G634" i="1" s="1"/>
  <c r="E31" i="99"/>
  <c r="AW30" i="99"/>
  <c r="AU30" i="99"/>
  <c r="AY30" i="99" s="1"/>
  <c r="AO30" i="99"/>
  <c r="AS30" i="99" s="1"/>
  <c r="AM30" i="99"/>
  <c r="AK30" i="99"/>
  <c r="AI30" i="99"/>
  <c r="AE30" i="99"/>
  <c r="AC30" i="99"/>
  <c r="AG30" i="99" s="1"/>
  <c r="Y30" i="99"/>
  <c r="W30" i="99"/>
  <c r="AA30" i="99" s="1"/>
  <c r="O30" i="99"/>
  <c r="M30" i="99"/>
  <c r="K30" i="99"/>
  <c r="I30" i="99"/>
  <c r="I14" i="3" s="1"/>
  <c r="G605" i="1" s="1"/>
  <c r="G30" i="99"/>
  <c r="E30" i="99"/>
  <c r="BC29" i="99"/>
  <c r="AY29" i="99"/>
  <c r="AW29" i="99"/>
  <c r="AU29" i="99"/>
  <c r="AK29" i="99"/>
  <c r="AI29" i="99"/>
  <c r="AM29" i="99" s="1"/>
  <c r="AE29" i="99"/>
  <c r="Y29" i="99"/>
  <c r="W29" i="99"/>
  <c r="AA29" i="99" s="1"/>
  <c r="S29" i="99"/>
  <c r="O29" i="99"/>
  <c r="M29" i="99"/>
  <c r="K29" i="99"/>
  <c r="G29" i="99"/>
  <c r="E29" i="99"/>
  <c r="AY28" i="99"/>
  <c r="AW28" i="99"/>
  <c r="AU28" i="99"/>
  <c r="AQ28" i="99"/>
  <c r="AS28" i="99" s="1"/>
  <c r="AO28" i="99"/>
  <c r="AK28" i="99"/>
  <c r="AI28" i="99"/>
  <c r="Y28" i="99"/>
  <c r="AA28" i="99" s="1"/>
  <c r="W28" i="99"/>
  <c r="U28" i="99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Q27" i="99"/>
  <c r="AK27" i="99"/>
  <c r="AI27" i="99"/>
  <c r="AM27" i="99" s="1"/>
  <c r="AA27" i="99"/>
  <c r="Y27" i="99"/>
  <c r="W27" i="99"/>
  <c r="S27" i="99"/>
  <c r="Q27" i="99"/>
  <c r="U27" i="99" s="1"/>
  <c r="M27" i="99"/>
  <c r="K27" i="99"/>
  <c r="O27" i="99" s="1"/>
  <c r="I27" i="99"/>
  <c r="I11" i="3" s="1"/>
  <c r="G518" i="1" s="1"/>
  <c r="G27" i="99"/>
  <c r="E27" i="99"/>
  <c r="BC26" i="99"/>
  <c r="AW26" i="99"/>
  <c r="AU26" i="99"/>
  <c r="AO26" i="99"/>
  <c r="AK26" i="99"/>
  <c r="AM26" i="99" s="1"/>
  <c r="AI26" i="99"/>
  <c r="Y26" i="99"/>
  <c r="W26" i="99"/>
  <c r="AA26" i="99" s="1"/>
  <c r="Q26" i="99"/>
  <c r="U26" i="99" s="1"/>
  <c r="O26" i="99"/>
  <c r="M26" i="99"/>
  <c r="K26" i="99"/>
  <c r="I26" i="99"/>
  <c r="I10" i="3" s="1"/>
  <c r="G489" i="1" s="1"/>
  <c r="G26" i="99"/>
  <c r="E26" i="99"/>
  <c r="BC25" i="99"/>
  <c r="AW25" i="99"/>
  <c r="AU25" i="99"/>
  <c r="AY25" i="99" s="1"/>
  <c r="AM25" i="99"/>
  <c r="AK25" i="99"/>
  <c r="AI25" i="99"/>
  <c r="AC25" i="99"/>
  <c r="AA25" i="99"/>
  <c r="Y25" i="99"/>
  <c r="W25" i="99"/>
  <c r="O25" i="99"/>
  <c r="M25" i="99"/>
  <c r="K25" i="99"/>
  <c r="G25" i="99"/>
  <c r="E25" i="99"/>
  <c r="I25" i="99" s="1"/>
  <c r="I9" i="3" s="1"/>
  <c r="G460" i="1" s="1"/>
  <c r="BA24" i="99"/>
  <c r="AY24" i="99"/>
  <c r="AW24" i="99"/>
  <c r="AU24" i="99"/>
  <c r="AK24" i="99"/>
  <c r="AI24" i="99"/>
  <c r="AC24" i="99"/>
  <c r="AG24" i="99" s="1"/>
  <c r="AA24" i="99"/>
  <c r="Y24" i="99"/>
  <c r="W24" i="99"/>
  <c r="Q24" i="99"/>
  <c r="M24" i="99"/>
  <c r="K24" i="99"/>
  <c r="O24" i="99" s="1"/>
  <c r="G24" i="99"/>
  <c r="E24" i="99"/>
  <c r="I24" i="99" s="1"/>
  <c r="I8" i="3" s="1"/>
  <c r="G431" i="1" s="1"/>
  <c r="AY23" i="99"/>
  <c r="AW23" i="99"/>
  <c r="AU23" i="99"/>
  <c r="AQ23" i="99"/>
  <c r="AO23" i="99"/>
  <c r="AS23" i="99" s="1"/>
  <c r="BS23" i="83" s="1"/>
  <c r="AK23" i="99"/>
  <c r="AI23" i="99"/>
  <c r="AM23" i="99" s="1"/>
  <c r="Y23" i="99"/>
  <c r="W23" i="99"/>
  <c r="AA23" i="99" s="1"/>
  <c r="M23" i="99"/>
  <c r="K23" i="99"/>
  <c r="O23" i="99" s="1"/>
  <c r="I23" i="99"/>
  <c r="G23" i="99"/>
  <c r="E23" i="99"/>
  <c r="AW22" i="99"/>
  <c r="AU22" i="99"/>
  <c r="AY22" i="99" s="1"/>
  <c r="AS22" i="99"/>
  <c r="BS22" i="83" s="1"/>
  <c r="AO22" i="99"/>
  <c r="AM22" i="99"/>
  <c r="AK22" i="99"/>
  <c r="AI22" i="99"/>
  <c r="AE22" i="99"/>
  <c r="AC22" i="99"/>
  <c r="AG22" i="99" s="1"/>
  <c r="AY22" i="83" s="1"/>
  <c r="Y22" i="99"/>
  <c r="W22" i="99"/>
  <c r="M22" i="99"/>
  <c r="O22" i="99" s="1"/>
  <c r="K22" i="99"/>
  <c r="I22" i="99"/>
  <c r="G22" i="99"/>
  <c r="E22" i="99"/>
  <c r="AW21" i="99"/>
  <c r="AU21" i="99"/>
  <c r="AY21" i="99" s="1"/>
  <c r="AK21" i="99"/>
  <c r="AI21" i="99"/>
  <c r="AM21" i="99" s="1"/>
  <c r="Y21" i="99"/>
  <c r="W21" i="99"/>
  <c r="AA21" i="99" s="1"/>
  <c r="S21" i="99"/>
  <c r="O21" i="99"/>
  <c r="M21" i="99"/>
  <c r="K21" i="99"/>
  <c r="G21" i="99"/>
  <c r="E21" i="99"/>
  <c r="I21" i="99" s="1"/>
  <c r="AY20" i="99"/>
  <c r="AW20" i="99"/>
  <c r="AU20" i="99"/>
  <c r="AS20" i="99"/>
  <c r="BS20" i="83" s="1"/>
  <c r="AQ20" i="99"/>
  <c r="AO20" i="99"/>
  <c r="AK20" i="99"/>
  <c r="AI20" i="99"/>
  <c r="AM20" i="99" s="1"/>
  <c r="Y20" i="99"/>
  <c r="AA20" i="99" s="1"/>
  <c r="W20" i="99"/>
  <c r="M20" i="99"/>
  <c r="K20" i="99"/>
  <c r="G20" i="99"/>
  <c r="E20" i="99"/>
  <c r="I20" i="99" s="1"/>
  <c r="AW19" i="99"/>
  <c r="AY19" i="99" s="1"/>
  <c r="AU19" i="99"/>
  <c r="AQ19" i="99"/>
  <c r="AK19" i="99"/>
  <c r="AI19" i="99"/>
  <c r="AM19" i="99" s="1"/>
  <c r="AE19" i="99"/>
  <c r="AA19" i="99"/>
  <c r="Y19" i="99"/>
  <c r="W19" i="99"/>
  <c r="S19" i="99"/>
  <c r="M19" i="99"/>
  <c r="K19" i="99"/>
  <c r="O19" i="99" s="1"/>
  <c r="I19" i="99"/>
  <c r="G19" i="3" s="1"/>
  <c r="G749" i="1" s="1"/>
  <c r="G19" i="99"/>
  <c r="E19" i="99"/>
  <c r="BC18" i="99"/>
  <c r="AW18" i="99"/>
  <c r="AU18" i="99"/>
  <c r="AY18" i="99" s="1"/>
  <c r="AO18" i="99"/>
  <c r="AM18" i="99"/>
  <c r="AK18" i="99"/>
  <c r="AI18" i="99"/>
  <c r="Y18" i="99"/>
  <c r="W18" i="99"/>
  <c r="Q18" i="99"/>
  <c r="O18" i="99"/>
  <c r="M18" i="99"/>
  <c r="K18" i="99"/>
  <c r="G18" i="99"/>
  <c r="I18" i="99" s="1"/>
  <c r="E18" i="99"/>
  <c r="BC17" i="99"/>
  <c r="AW17" i="99"/>
  <c r="AU17" i="99"/>
  <c r="AY17" i="99" s="1"/>
  <c r="AM17" i="99"/>
  <c r="AK17" i="99"/>
  <c r="AI17" i="99"/>
  <c r="AE17" i="99"/>
  <c r="AC17" i="99"/>
  <c r="AG17" i="99" s="1"/>
  <c r="AY17" i="83" s="1"/>
  <c r="AA17" i="99"/>
  <c r="Y17" i="99"/>
  <c r="W17" i="99"/>
  <c r="M17" i="99"/>
  <c r="O17" i="99" s="1"/>
  <c r="K17" i="99"/>
  <c r="G17" i="99"/>
  <c r="E17" i="99"/>
  <c r="I17" i="99" s="1"/>
  <c r="BA16" i="99"/>
  <c r="AW16" i="99"/>
  <c r="AY16" i="99" s="1"/>
  <c r="AU16" i="99"/>
  <c r="AK16" i="99"/>
  <c r="AI16" i="99"/>
  <c r="AM16" i="99" s="1"/>
  <c r="AC16" i="99"/>
  <c r="AG16" i="99" s="1"/>
  <c r="AY16" i="83" s="1"/>
  <c r="AA16" i="99"/>
  <c r="Y16" i="99"/>
  <c r="W16" i="99"/>
  <c r="Q16" i="99"/>
  <c r="M16" i="99"/>
  <c r="K16" i="99"/>
  <c r="O16" i="99" s="1"/>
  <c r="G16" i="99"/>
  <c r="E16" i="99"/>
  <c r="I16" i="99" s="1"/>
  <c r="G16" i="3" s="1"/>
  <c r="G662" i="1" s="1"/>
  <c r="AY15" i="99"/>
  <c r="AW15" i="99"/>
  <c r="AU15" i="99"/>
  <c r="AQ15" i="99"/>
  <c r="AM15" i="99"/>
  <c r="AK15" i="99"/>
  <c r="AI15" i="99"/>
  <c r="Y15" i="99"/>
  <c r="W15" i="99"/>
  <c r="AA15" i="99" s="1"/>
  <c r="M15" i="99"/>
  <c r="K15" i="99"/>
  <c r="O15" i="99" s="1"/>
  <c r="G15" i="99"/>
  <c r="I15" i="99" s="1"/>
  <c r="E15" i="99"/>
  <c r="AW14" i="99"/>
  <c r="AU14" i="99"/>
  <c r="AY14" i="99" s="1"/>
  <c r="AO14" i="99"/>
  <c r="AS14" i="99" s="1"/>
  <c r="BS14" i="83" s="1"/>
  <c r="AM14" i="99"/>
  <c r="AK14" i="99"/>
  <c r="AI14" i="99"/>
  <c r="AE14" i="99"/>
  <c r="AC14" i="99"/>
  <c r="AG14" i="99" s="1"/>
  <c r="AY14" i="83" s="1"/>
  <c r="Y14" i="99"/>
  <c r="W14" i="99"/>
  <c r="AA14" i="99" s="1"/>
  <c r="O14" i="99"/>
  <c r="M14" i="99"/>
  <c r="K14" i="99"/>
  <c r="I14" i="99"/>
  <c r="G14" i="99"/>
  <c r="E14" i="99"/>
  <c r="AW13" i="99"/>
  <c r="AU13" i="99"/>
  <c r="AY13" i="99" s="1"/>
  <c r="AK13" i="99"/>
  <c r="AM13" i="99" s="1"/>
  <c r="AI13" i="99"/>
  <c r="AE13" i="99"/>
  <c r="Y13" i="99"/>
  <c r="W13" i="99"/>
  <c r="AA13" i="99" s="1"/>
  <c r="S13" i="99"/>
  <c r="O13" i="99"/>
  <c r="M13" i="99"/>
  <c r="K13" i="99"/>
  <c r="G13" i="99"/>
  <c r="E13" i="99"/>
  <c r="AY12" i="99"/>
  <c r="AW12" i="99"/>
  <c r="AU12" i="99"/>
  <c r="AQ12" i="99"/>
  <c r="AO12" i="99"/>
  <c r="AS12" i="99" s="1"/>
  <c r="BS12" i="83" s="1"/>
  <c r="AK12" i="99"/>
  <c r="AI12" i="99"/>
  <c r="Y12" i="99"/>
  <c r="AA12" i="99" s="1"/>
  <c r="W12" i="99"/>
  <c r="M12" i="99"/>
  <c r="K12" i="99"/>
  <c r="O12" i="99" s="1"/>
  <c r="G12" i="99"/>
  <c r="E12" i="99"/>
  <c r="I12" i="99" s="1"/>
  <c r="AY11" i="99"/>
  <c r="AW11" i="99"/>
  <c r="AU11" i="99"/>
  <c r="AQ11" i="99"/>
  <c r="AK11" i="99"/>
  <c r="AI11" i="99"/>
  <c r="AM11" i="99" s="1"/>
  <c r="AE11" i="99"/>
  <c r="AA11" i="99"/>
  <c r="Y11" i="99"/>
  <c r="W11" i="99"/>
  <c r="S11" i="99"/>
  <c r="M11" i="99"/>
  <c r="K11" i="99"/>
  <c r="O11" i="99" s="1"/>
  <c r="I11" i="99"/>
  <c r="G11" i="3" s="1"/>
  <c r="G517" i="1" s="1"/>
  <c r="G11" i="99"/>
  <c r="E11" i="99"/>
  <c r="BC10" i="99"/>
  <c r="AW10" i="99"/>
  <c r="AU10" i="99"/>
  <c r="AY10" i="99" s="1"/>
  <c r="AO10" i="99"/>
  <c r="AK10" i="99"/>
  <c r="AM10" i="99" s="1"/>
  <c r="AI10" i="99"/>
  <c r="Y10" i="99"/>
  <c r="W10" i="99"/>
  <c r="AA10" i="99" s="1"/>
  <c r="Q10" i="99"/>
  <c r="U10" i="99" s="1"/>
  <c r="AE10" i="83" s="1"/>
  <c r="O10" i="99"/>
  <c r="M10" i="99"/>
  <c r="K10" i="99"/>
  <c r="G10" i="99"/>
  <c r="E10" i="99"/>
  <c r="I10" i="99" s="1"/>
  <c r="BC9" i="99"/>
  <c r="AW9" i="99"/>
  <c r="AU9" i="99"/>
  <c r="AY9" i="99" s="1"/>
  <c r="AM9" i="99"/>
  <c r="AK9" i="99"/>
  <c r="AI9" i="99"/>
  <c r="AE9" i="99"/>
  <c r="AC9" i="99"/>
  <c r="AG9" i="99" s="1"/>
  <c r="AY9" i="83" s="1"/>
  <c r="Y9" i="99"/>
  <c r="W9" i="99"/>
  <c r="AA9" i="99" s="1"/>
  <c r="M9" i="99"/>
  <c r="K9" i="99"/>
  <c r="O9" i="99" s="1"/>
  <c r="G9" i="99"/>
  <c r="E9" i="99"/>
  <c r="I9" i="99" s="1"/>
  <c r="BA8" i="99"/>
  <c r="AY8" i="99"/>
  <c r="AW8" i="99"/>
  <c r="AU8" i="99"/>
  <c r="AK8" i="99"/>
  <c r="AI8" i="99"/>
  <c r="AM8" i="99" s="1"/>
  <c r="AA8" i="99"/>
  <c r="Y8" i="99"/>
  <c r="W8" i="99"/>
  <c r="Q8" i="99"/>
  <c r="M8" i="99"/>
  <c r="K8" i="99"/>
  <c r="G8" i="99"/>
  <c r="E8" i="99"/>
  <c r="I8" i="99" s="1"/>
  <c r="I53" i="100"/>
  <c r="G53" i="100"/>
  <c r="E53" i="100"/>
  <c r="E50" i="100"/>
  <c r="M49" i="100"/>
  <c r="E49" i="100"/>
  <c r="E45" i="100"/>
  <c r="M43" i="100"/>
  <c r="E42" i="100"/>
  <c r="E18" i="2" s="1"/>
  <c r="G961" i="1" s="1"/>
  <c r="K40" i="100"/>
  <c r="K44" i="100" s="1"/>
  <c r="G40" i="100"/>
  <c r="E40" i="100"/>
  <c r="E39" i="100"/>
  <c r="E43" i="100" s="1"/>
  <c r="E19" i="2" s="1"/>
  <c r="G962" i="1" s="1"/>
  <c r="M38" i="100"/>
  <c r="K38" i="100"/>
  <c r="G38" i="100"/>
  <c r="E38" i="100"/>
  <c r="E37" i="100"/>
  <c r="I32" i="100"/>
  <c r="G32" i="100"/>
  <c r="I29" i="100"/>
  <c r="G29" i="100"/>
  <c r="E29" i="100"/>
  <c r="K28" i="100"/>
  <c r="E28" i="100"/>
  <c r="E27" i="100"/>
  <c r="E31" i="100" s="1"/>
  <c r="G26" i="100"/>
  <c r="E26" i="100"/>
  <c r="M23" i="100"/>
  <c r="E23" i="100"/>
  <c r="E15" i="2" s="1"/>
  <c r="G958" i="1" s="1"/>
  <c r="E19" i="100"/>
  <c r="E18" i="100"/>
  <c r="I17" i="100"/>
  <c r="I24" i="100" s="1"/>
  <c r="E17" i="100"/>
  <c r="E32" i="100" s="1"/>
  <c r="K16" i="100"/>
  <c r="I16" i="100"/>
  <c r="E16" i="100"/>
  <c r="E15" i="100"/>
  <c r="G14" i="100"/>
  <c r="M11" i="100"/>
  <c r="K11" i="100"/>
  <c r="I11" i="100"/>
  <c r="E11" i="100"/>
  <c r="E14" i="100" s="1"/>
  <c r="E10" i="100"/>
  <c r="E13" i="100" s="1"/>
  <c r="M9" i="100"/>
  <c r="I9" i="100"/>
  <c r="E9" i="100"/>
  <c r="I8" i="100"/>
  <c r="I13" i="100" s="1"/>
  <c r="G8" i="100"/>
  <c r="E8" i="100"/>
  <c r="E12" i="100" s="1"/>
  <c r="G40" i="101"/>
  <c r="E40" i="101"/>
  <c r="G39" i="101"/>
  <c r="E39" i="101"/>
  <c r="I39" i="101" s="1"/>
  <c r="I38" i="101"/>
  <c r="I37" i="94" s="1"/>
  <c r="G38" i="101"/>
  <c r="E38" i="101"/>
  <c r="G37" i="101"/>
  <c r="I37" i="101" s="1"/>
  <c r="E37" i="101"/>
  <c r="G35" i="101"/>
  <c r="E35" i="101"/>
  <c r="I35" i="101" s="1"/>
  <c r="G34" i="101"/>
  <c r="I34" i="101" s="1"/>
  <c r="E34" i="101"/>
  <c r="I33" i="101"/>
  <c r="G33" i="101"/>
  <c r="E33" i="101"/>
  <c r="G32" i="101"/>
  <c r="E32" i="101"/>
  <c r="G31" i="101"/>
  <c r="E31" i="101"/>
  <c r="I31" i="101" s="1"/>
  <c r="I30" i="101"/>
  <c r="G30" i="101"/>
  <c r="E30" i="101"/>
  <c r="G29" i="101"/>
  <c r="I29" i="101" s="1"/>
  <c r="E29" i="101"/>
  <c r="G28" i="101"/>
  <c r="I28" i="101" s="1"/>
  <c r="I73" i="95" s="1"/>
  <c r="E28" i="101"/>
  <c r="I25" i="101"/>
  <c r="G25" i="101"/>
  <c r="E25" i="101"/>
  <c r="G24" i="101"/>
  <c r="I24" i="101" s="1"/>
  <c r="E24" i="101"/>
  <c r="G23" i="101"/>
  <c r="E23" i="101"/>
  <c r="I23" i="101" s="1"/>
  <c r="I75" i="95" s="1"/>
  <c r="I22" i="101"/>
  <c r="G22" i="101"/>
  <c r="E22" i="101"/>
  <c r="I21" i="101"/>
  <c r="G21" i="101"/>
  <c r="E21" i="101"/>
  <c r="G20" i="101"/>
  <c r="I20" i="101" s="1"/>
  <c r="E20" i="101"/>
  <c r="G19" i="101"/>
  <c r="E19" i="101"/>
  <c r="G18" i="101"/>
  <c r="I18" i="101" s="1"/>
  <c r="I24" i="95" s="1"/>
  <c r="E18" i="101"/>
  <c r="I17" i="101"/>
  <c r="I23" i="95" s="1"/>
  <c r="G17" i="101"/>
  <c r="E17" i="101"/>
  <c r="G16" i="101"/>
  <c r="E16" i="101"/>
  <c r="G15" i="101"/>
  <c r="E15" i="101"/>
  <c r="I15" i="101" s="1"/>
  <c r="I21" i="95" s="1"/>
  <c r="I14" i="101"/>
  <c r="G14" i="101"/>
  <c r="E14" i="101"/>
  <c r="G13" i="101"/>
  <c r="I13" i="101" s="1"/>
  <c r="E13" i="101"/>
  <c r="G12" i="101"/>
  <c r="I12" i="101" s="1"/>
  <c r="I16" i="95" s="1"/>
  <c r="E12" i="101"/>
  <c r="G11" i="101"/>
  <c r="I11" i="101" s="1"/>
  <c r="I15" i="95" s="1"/>
  <c r="E11" i="101"/>
  <c r="G10" i="101"/>
  <c r="G26" i="101" s="1"/>
  <c r="E10" i="101"/>
  <c r="I9" i="101"/>
  <c r="I9" i="94" s="1"/>
  <c r="G9" i="101"/>
  <c r="E9" i="101"/>
  <c r="G8" i="101"/>
  <c r="I8" i="101" s="1"/>
  <c r="I8" i="94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S26" i="102" s="1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W26" i="102" s="1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Q28" i="102"/>
  <c r="AC26" i="102"/>
  <c r="AA26" i="102"/>
  <c r="E20" i="102"/>
  <c r="Q20" i="102" s="1"/>
  <c r="E12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0" i="104"/>
  <c r="E39" i="104"/>
  <c r="E35" i="104"/>
  <c r="E32" i="104"/>
  <c r="E31" i="104"/>
  <c r="E29" i="104"/>
  <c r="E27" i="104"/>
  <c r="E24" i="104"/>
  <c r="E23" i="104"/>
  <c r="E21" i="104"/>
  <c r="E19" i="104"/>
  <c r="E16" i="104"/>
  <c r="E15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31" i="105"/>
  <c r="I31" i="105" s="1"/>
  <c r="K31" i="105" s="1"/>
  <c r="E27" i="105"/>
  <c r="E26" i="105"/>
  <c r="E20" i="105"/>
  <c r="E19" i="105"/>
  <c r="E21" i="105" s="1"/>
  <c r="E18" i="105"/>
  <c r="E23" i="105" s="1"/>
  <c r="E17" i="105"/>
  <c r="E12" i="105"/>
  <c r="E11" i="105"/>
  <c r="E10" i="105"/>
  <c r="I10" i="105" s="1"/>
  <c r="K10" i="105" s="1"/>
  <c r="E8" i="105"/>
  <c r="E13" i="107"/>
  <c r="E15" i="107" s="1"/>
  <c r="E12" i="107"/>
  <c r="E12" i="108"/>
  <c r="E19" i="108" s="1"/>
  <c r="E11" i="108"/>
  <c r="E13" i="108" s="1"/>
  <c r="E9" i="108"/>
  <c r="E12" i="109"/>
  <c r="E18" i="109" s="1"/>
  <c r="E11" i="109"/>
  <c r="E19" i="110"/>
  <c r="E18" i="110"/>
  <c r="E12" i="110"/>
  <c r="E11" i="110"/>
  <c r="E10" i="110"/>
  <c r="E9" i="110"/>
  <c r="E8" i="110"/>
  <c r="G13" i="111"/>
  <c r="G12" i="111"/>
  <c r="G11" i="111"/>
  <c r="G10" i="111"/>
  <c r="G9" i="111"/>
  <c r="G8" i="111"/>
  <c r="E35" i="111"/>
  <c r="E31" i="111"/>
  <c r="E27" i="111"/>
  <c r="E23" i="111"/>
  <c r="E19" i="111"/>
  <c r="E15" i="111"/>
  <c r="E9" i="111"/>
  <c r="E8" i="111"/>
  <c r="E11" i="111" s="1"/>
  <c r="E14" i="12" s="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8" i="112"/>
  <c r="E47" i="112"/>
  <c r="E45" i="112"/>
  <c r="E39" i="112"/>
  <c r="E37" i="112"/>
  <c r="E35" i="112"/>
  <c r="E31" i="112"/>
  <c r="E29" i="112"/>
  <c r="E27" i="112"/>
  <c r="E23" i="112"/>
  <c r="E19" i="112"/>
  <c r="E18" i="112"/>
  <c r="E11" i="112"/>
  <c r="E10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6" i="113"/>
  <c r="E148" i="113"/>
  <c r="E147" i="113"/>
  <c r="E138" i="113"/>
  <c r="E133" i="113"/>
  <c r="E132" i="113"/>
  <c r="E131" i="113"/>
  <c r="E129" i="113"/>
  <c r="E123" i="113"/>
  <c r="E113" i="113"/>
  <c r="E112" i="113"/>
  <c r="E98" i="113"/>
  <c r="E95" i="113"/>
  <c r="E93" i="113"/>
  <c r="E89" i="113"/>
  <c r="E85" i="113"/>
  <c r="E80" i="113"/>
  <c r="E79" i="113"/>
  <c r="E76" i="113"/>
  <c r="E75" i="113"/>
  <c r="E70" i="113"/>
  <c r="E61" i="113"/>
  <c r="E60" i="113"/>
  <c r="E59" i="113"/>
  <c r="E57" i="113"/>
  <c r="E51" i="113"/>
  <c r="E42" i="113"/>
  <c r="E41" i="113"/>
  <c r="E40" i="113"/>
  <c r="E32" i="113"/>
  <c r="E23" i="113"/>
  <c r="E22" i="113"/>
  <c r="E21" i="113"/>
  <c r="E17" i="113"/>
  <c r="E13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88" i="114"/>
  <c r="E84" i="114"/>
  <c r="E80" i="114"/>
  <c r="E64" i="114"/>
  <c r="E56" i="114"/>
  <c r="E48" i="114"/>
  <c r="E43" i="114"/>
  <c r="E35" i="114"/>
  <c r="E27" i="114"/>
  <c r="E19" i="114"/>
  <c r="E14" i="114"/>
  <c r="E11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1" i="115"/>
  <c r="E80" i="115"/>
  <c r="E82" i="115" s="1"/>
  <c r="E69" i="115"/>
  <c r="E56" i="115"/>
  <c r="E60" i="115" s="1"/>
  <c r="E55" i="115"/>
  <c r="E54" i="115"/>
  <c r="E46" i="115"/>
  <c r="E43" i="115"/>
  <c r="E52" i="115" s="1"/>
  <c r="E38" i="115"/>
  <c r="E47" i="115" s="1"/>
  <c r="E37" i="115"/>
  <c r="E33" i="115"/>
  <c r="E31" i="115"/>
  <c r="E29" i="115"/>
  <c r="E27" i="115"/>
  <c r="E25" i="115"/>
  <c r="E23" i="115"/>
  <c r="E21" i="115"/>
  <c r="E19" i="115"/>
  <c r="E17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2" i="116" s="1"/>
  <c r="E80" i="116"/>
  <c r="E76" i="116"/>
  <c r="E72" i="116"/>
  <c r="E69" i="116"/>
  <c r="E64" i="116"/>
  <c r="E62" i="116"/>
  <c r="E56" i="116"/>
  <c r="E60" i="116" s="1"/>
  <c r="E54" i="116"/>
  <c r="E43" i="116"/>
  <c r="E52" i="116" s="1"/>
  <c r="E41" i="116"/>
  <c r="E50" i="116" s="1"/>
  <c r="E36" i="116"/>
  <c r="E34" i="116"/>
  <c r="E33" i="116"/>
  <c r="E30" i="116"/>
  <c r="E26" i="116"/>
  <c r="E25" i="116"/>
  <c r="E22" i="116"/>
  <c r="E18" i="116"/>
  <c r="E17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8" i="117"/>
  <c r="E57" i="117"/>
  <c r="E55" i="117"/>
  <c r="E54" i="117"/>
  <c r="E53" i="117"/>
  <c r="E49" i="117"/>
  <c r="E47" i="117"/>
  <c r="E36" i="117"/>
  <c r="E28" i="117"/>
  <c r="E19" i="117"/>
  <c r="E28" i="118"/>
  <c r="E25" i="118"/>
  <c r="E12" i="118"/>
  <c r="E9" i="118"/>
  <c r="E30" i="119"/>
  <c r="E29" i="119"/>
  <c r="E22" i="119"/>
  <c r="E21" i="119"/>
  <c r="E19" i="119"/>
  <c r="E18" i="119"/>
  <c r="E20" i="119" s="1"/>
  <c r="E13" i="119"/>
  <c r="E22" i="93" s="1"/>
  <c r="E12" i="119"/>
  <c r="E21" i="93" s="1"/>
  <c r="E10" i="119"/>
  <c r="E19" i="93" s="1"/>
  <c r="E9" i="119"/>
  <c r="E8" i="119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4" i="121" s="1"/>
  <c r="G11" i="121"/>
  <c r="G10" i="121"/>
  <c r="G15" i="121" s="1"/>
  <c r="E51" i="122"/>
  <c r="E50" i="122"/>
  <c r="E47" i="98" s="1"/>
  <c r="E49" i="122"/>
  <c r="E46" i="98" s="1"/>
  <c r="I38" i="122"/>
  <c r="G38" i="122"/>
  <c r="E37" i="122"/>
  <c r="E43" i="98" s="1"/>
  <c r="E36" i="122"/>
  <c r="I35" i="122"/>
  <c r="G35" i="122"/>
  <c r="E35" i="122"/>
  <c r="I34" i="122"/>
  <c r="G34" i="122"/>
  <c r="E34" i="122"/>
  <c r="I33" i="122"/>
  <c r="K33" i="122" s="1"/>
  <c r="G36" i="98" s="1"/>
  <c r="I36" i="98" s="1"/>
  <c r="G33" i="122"/>
  <c r="E33" i="122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K27" i="122" s="1"/>
  <c r="G30" i="98" s="1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K24" i="122" s="1"/>
  <c r="G27" i="98" s="1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E21" i="122"/>
  <c r="I20" i="122"/>
  <c r="G20" i="122"/>
  <c r="K20" i="122" s="1"/>
  <c r="G22" i="98" s="1"/>
  <c r="G24" i="98" s="1"/>
  <c r="E20" i="122"/>
  <c r="I19" i="122"/>
  <c r="G19" i="122"/>
  <c r="K19" i="122" s="1"/>
  <c r="G21" i="98" s="1"/>
  <c r="I21" i="98" s="1"/>
  <c r="E19" i="122"/>
  <c r="I18" i="122"/>
  <c r="G18" i="122"/>
  <c r="E18" i="122"/>
  <c r="I17" i="122"/>
  <c r="K17" i="122" s="1"/>
  <c r="G19" i="98" s="1"/>
  <c r="I19" i="98" s="1"/>
  <c r="G17" i="122"/>
  <c r="E17" i="122"/>
  <c r="I16" i="122"/>
  <c r="G16" i="122"/>
  <c r="E16" i="122"/>
  <c r="I15" i="122"/>
  <c r="G15" i="122"/>
  <c r="K15" i="122" s="1"/>
  <c r="G17" i="98" s="1"/>
  <c r="E15" i="122"/>
  <c r="E17" i="98" s="1"/>
  <c r="I14" i="122"/>
  <c r="G14" i="122"/>
  <c r="E14" i="122"/>
  <c r="I13" i="122"/>
  <c r="G13" i="122"/>
  <c r="E13" i="122"/>
  <c r="I12" i="122"/>
  <c r="G12" i="122"/>
  <c r="K12" i="122" s="1"/>
  <c r="G14" i="98" s="1"/>
  <c r="E12" i="122"/>
  <c r="I11" i="122"/>
  <c r="G11" i="122"/>
  <c r="K11" i="122" s="1"/>
  <c r="G13" i="98" s="1"/>
  <c r="I13" i="98" s="1"/>
  <c r="E11" i="122"/>
  <c r="I10" i="122"/>
  <c r="G10" i="122"/>
  <c r="E10" i="122"/>
  <c r="I9" i="122"/>
  <c r="G9" i="122"/>
  <c r="E9" i="122"/>
  <c r="E8" i="122"/>
  <c r="K51" i="122"/>
  <c r="K50" i="122"/>
  <c r="G47" i="98" s="1"/>
  <c r="I48" i="122"/>
  <c r="G48" i="122"/>
  <c r="E48" i="122"/>
  <c r="K47" i="122"/>
  <c r="E72" i="115" s="1"/>
  <c r="K46" i="122"/>
  <c r="K45" i="122"/>
  <c r="K44" i="122"/>
  <c r="K43" i="122"/>
  <c r="E36" i="115" s="1"/>
  <c r="K42" i="122"/>
  <c r="E76" i="115" s="1"/>
  <c r="K41" i="122"/>
  <c r="E14" i="115" s="1"/>
  <c r="K40" i="122"/>
  <c r="E8" i="115" s="1"/>
  <c r="I39" i="122"/>
  <c r="I52" i="122" s="1"/>
  <c r="G39" i="122"/>
  <c r="G52" i="122" s="1"/>
  <c r="K38" i="122"/>
  <c r="G44" i="98" s="1"/>
  <c r="G45" i="98" s="1"/>
  <c r="K35" i="122"/>
  <c r="K34" i="122"/>
  <c r="E62" i="115" s="1"/>
  <c r="K32" i="122"/>
  <c r="G35" i="98" s="1"/>
  <c r="K30" i="122"/>
  <c r="G33" i="98" s="1"/>
  <c r="K29" i="122"/>
  <c r="G32" i="98" s="1"/>
  <c r="G41" i="98" s="1"/>
  <c r="K26" i="122"/>
  <c r="G29" i="98" s="1"/>
  <c r="I29" i="98" s="1"/>
  <c r="K25" i="122"/>
  <c r="G28" i="98" s="1"/>
  <c r="K22" i="122"/>
  <c r="G25" i="98" s="1"/>
  <c r="K21" i="122"/>
  <c r="G23" i="98" s="1"/>
  <c r="K18" i="122"/>
  <c r="G20" i="98" s="1"/>
  <c r="K16" i="122"/>
  <c r="G18" i="98" s="1"/>
  <c r="K14" i="122"/>
  <c r="G16" i="98" s="1"/>
  <c r="K13" i="122"/>
  <c r="K10" i="122"/>
  <c r="G12" i="98" s="1"/>
  <c r="K9" i="122"/>
  <c r="K8" i="122"/>
  <c r="I51" i="122"/>
  <c r="G51" i="122"/>
  <c r="I50" i="122"/>
  <c r="G50" i="122"/>
  <c r="I49" i="122"/>
  <c r="G49" i="122"/>
  <c r="K49" i="122" s="1"/>
  <c r="E38" i="122"/>
  <c r="I37" i="122"/>
  <c r="G37" i="122"/>
  <c r="K37" i="122" s="1"/>
  <c r="I36" i="122"/>
  <c r="G36" i="122"/>
  <c r="K36" i="122" s="1"/>
  <c r="I8" i="122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AA25" i="123" s="1"/>
  <c r="E40" i="112" s="1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AA17" i="123" s="1"/>
  <c r="E32" i="112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S36" i="123" s="1"/>
  <c r="O10" i="123"/>
  <c r="K10" i="123"/>
  <c r="G10" i="123"/>
  <c r="W9" i="123"/>
  <c r="S9" i="123"/>
  <c r="O9" i="123"/>
  <c r="K9" i="123"/>
  <c r="G9" i="123"/>
  <c r="AA9" i="123" s="1"/>
  <c r="E24" i="112" s="1"/>
  <c r="W8" i="123"/>
  <c r="W36" i="123" s="1"/>
  <c r="S8" i="123"/>
  <c r="O8" i="123"/>
  <c r="K8" i="123"/>
  <c r="G8" i="123"/>
  <c r="Y36" i="123"/>
  <c r="U36" i="123"/>
  <c r="Q36" i="123"/>
  <c r="M36" i="123"/>
  <c r="I36" i="123"/>
  <c r="G36" i="123"/>
  <c r="E36" i="123"/>
  <c r="AA34" i="123"/>
  <c r="E49" i="112" s="1"/>
  <c r="AA33" i="123"/>
  <c r="AA32" i="123"/>
  <c r="AA31" i="123"/>
  <c r="E46" i="112" s="1"/>
  <c r="AA30" i="123"/>
  <c r="AA29" i="123"/>
  <c r="E44" i="112" s="1"/>
  <c r="AA28" i="123"/>
  <c r="E43" i="112" s="1"/>
  <c r="AA27" i="123"/>
  <c r="E42" i="112" s="1"/>
  <c r="AA26" i="123"/>
  <c r="E41" i="112" s="1"/>
  <c r="AA24" i="123"/>
  <c r="AA23" i="123"/>
  <c r="E38" i="112" s="1"/>
  <c r="AA22" i="123"/>
  <c r="AA21" i="123"/>
  <c r="E36" i="112" s="1"/>
  <c r="AA20" i="123"/>
  <c r="AA19" i="123"/>
  <c r="E34" i="112" s="1"/>
  <c r="AA18" i="123"/>
  <c r="E33" i="112" s="1"/>
  <c r="AA16" i="123"/>
  <c r="AA15" i="123"/>
  <c r="E30" i="112" s="1"/>
  <c r="AA14" i="123"/>
  <c r="AA13" i="123"/>
  <c r="E28" i="112" s="1"/>
  <c r="AA12" i="123"/>
  <c r="AA11" i="123"/>
  <c r="E26" i="112" s="1"/>
  <c r="AA10" i="123"/>
  <c r="E25" i="112" s="1"/>
  <c r="AA8" i="123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O35" i="124" s="1"/>
  <c r="K9" i="124"/>
  <c r="G9" i="124"/>
  <c r="W8" i="124"/>
  <c r="S8" i="124"/>
  <c r="O8" i="124"/>
  <c r="K8" i="124"/>
  <c r="G8" i="124"/>
  <c r="Y35" i="124"/>
  <c r="U35" i="124"/>
  <c r="Q35" i="124"/>
  <c r="M35" i="124"/>
  <c r="K35" i="124"/>
  <c r="I35" i="124"/>
  <c r="E35" i="124"/>
  <c r="AA34" i="124"/>
  <c r="E40" i="111" s="1"/>
  <c r="AA32" i="124"/>
  <c r="E38" i="111" s="1"/>
  <c r="AA31" i="124"/>
  <c r="E37" i="111" s="1"/>
  <c r="AA30" i="124"/>
  <c r="E36" i="111" s="1"/>
  <c r="AA29" i="124"/>
  <c r="AA27" i="124"/>
  <c r="E33" i="111" s="1"/>
  <c r="AA26" i="124"/>
  <c r="E32" i="111" s="1"/>
  <c r="AA25" i="124"/>
  <c r="AA23" i="124"/>
  <c r="E29" i="111" s="1"/>
  <c r="AA22" i="124"/>
  <c r="E28" i="111" s="1"/>
  <c r="AA21" i="124"/>
  <c r="AA18" i="124"/>
  <c r="E24" i="111" s="1"/>
  <c r="AA17" i="124"/>
  <c r="AA15" i="124"/>
  <c r="E21" i="111" s="1"/>
  <c r="AA13" i="124"/>
  <c r="AA10" i="124"/>
  <c r="E16" i="111" s="1"/>
  <c r="AA9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I48" i="126"/>
  <c r="O47" i="126"/>
  <c r="E65" i="115" s="1"/>
  <c r="E70" i="115" s="1"/>
  <c r="I47" i="126"/>
  <c r="E65" i="116" s="1"/>
  <c r="O46" i="126"/>
  <c r="E64" i="115" s="1"/>
  <c r="I46" i="126"/>
  <c r="O45" i="126"/>
  <c r="E63" i="115" s="1"/>
  <c r="E68" i="115" s="1"/>
  <c r="I45" i="126"/>
  <c r="E63" i="116" s="1"/>
  <c r="E68" i="116" s="1"/>
  <c r="O44" i="126"/>
  <c r="E73" i="115" s="1"/>
  <c r="I44" i="126"/>
  <c r="E73" i="116" s="1"/>
  <c r="E74" i="116" s="1"/>
  <c r="O43" i="126"/>
  <c r="E77" i="115" s="1"/>
  <c r="E79" i="115" s="1"/>
  <c r="I43" i="126"/>
  <c r="E77" i="116" s="1"/>
  <c r="O42" i="126"/>
  <c r="I42" i="126"/>
  <c r="O41" i="126"/>
  <c r="I41" i="126"/>
  <c r="E55" i="116" s="1"/>
  <c r="O40" i="126"/>
  <c r="I40" i="126"/>
  <c r="O39" i="126"/>
  <c r="E42" i="115" s="1"/>
  <c r="E51" i="115" s="1"/>
  <c r="I39" i="126"/>
  <c r="O38" i="126"/>
  <c r="O50" i="126" s="1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I35" i="126"/>
  <c r="E38" i="116" s="1"/>
  <c r="E47" i="116" s="1"/>
  <c r="O34" i="126"/>
  <c r="I34" i="126"/>
  <c r="E37" i="116" s="1"/>
  <c r="M33" i="126"/>
  <c r="K33" i="126"/>
  <c r="G33" i="126"/>
  <c r="E33" i="126"/>
  <c r="O32" i="126"/>
  <c r="E34" i="115" s="1"/>
  <c r="I32" i="126"/>
  <c r="O31" i="126"/>
  <c r="I31" i="126"/>
  <c r="O30" i="126"/>
  <c r="E32" i="115" s="1"/>
  <c r="I30" i="126"/>
  <c r="E32" i="116" s="1"/>
  <c r="O29" i="126"/>
  <c r="I29" i="126"/>
  <c r="E31" i="116" s="1"/>
  <c r="O28" i="126"/>
  <c r="E30" i="115" s="1"/>
  <c r="I28" i="126"/>
  <c r="O27" i="126"/>
  <c r="I27" i="126"/>
  <c r="E29" i="116" s="1"/>
  <c r="O26" i="126"/>
  <c r="E28" i="115" s="1"/>
  <c r="I26" i="126"/>
  <c r="E28" i="116" s="1"/>
  <c r="O25" i="126"/>
  <c r="I25" i="126"/>
  <c r="E27" i="116" s="1"/>
  <c r="O24" i="126"/>
  <c r="E26" i="115" s="1"/>
  <c r="I24" i="126"/>
  <c r="O23" i="126"/>
  <c r="I23" i="126"/>
  <c r="O22" i="126"/>
  <c r="E24" i="115" s="1"/>
  <c r="G24" i="115" s="1"/>
  <c r="G58" i="98" s="1"/>
  <c r="I22" i="126"/>
  <c r="E24" i="116" s="1"/>
  <c r="O21" i="126"/>
  <c r="I21" i="126"/>
  <c r="E23" i="116" s="1"/>
  <c r="O20" i="126"/>
  <c r="E22" i="115" s="1"/>
  <c r="I20" i="126"/>
  <c r="O19" i="126"/>
  <c r="I19" i="126"/>
  <c r="E21" i="116" s="1"/>
  <c r="O18" i="126"/>
  <c r="E20" i="115" s="1"/>
  <c r="I18" i="126"/>
  <c r="E20" i="116" s="1"/>
  <c r="O17" i="126"/>
  <c r="I17" i="126"/>
  <c r="E19" i="116" s="1"/>
  <c r="O16" i="126"/>
  <c r="E18" i="115" s="1"/>
  <c r="I16" i="126"/>
  <c r="O15" i="126"/>
  <c r="O33" i="126" s="1"/>
  <c r="E15" i="115" s="1"/>
  <c r="E16" i="115" s="1"/>
  <c r="G32" i="115" s="1"/>
  <c r="G66" i="98" s="1"/>
  <c r="I15" i="126"/>
  <c r="M13" i="126"/>
  <c r="M14" i="126" s="1"/>
  <c r="K13" i="126"/>
  <c r="G13" i="126"/>
  <c r="E13" i="126"/>
  <c r="M12" i="126"/>
  <c r="K12" i="126"/>
  <c r="G12" i="126"/>
  <c r="G14" i="126" s="1"/>
  <c r="E12" i="126"/>
  <c r="E14" i="126" s="1"/>
  <c r="O11" i="126"/>
  <c r="I11" i="126"/>
  <c r="O10" i="126"/>
  <c r="I10" i="126"/>
  <c r="O9" i="126"/>
  <c r="O12" i="126" s="1"/>
  <c r="E11" i="115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E41" i="117" s="1"/>
  <c r="AA45" i="127"/>
  <c r="E10" i="117" s="1"/>
  <c r="AA44" i="127"/>
  <c r="AA43" i="127"/>
  <c r="AA42" i="127"/>
  <c r="G31" i="105" s="1"/>
  <c r="AA41" i="127"/>
  <c r="AA40" i="127"/>
  <c r="AA39" i="127"/>
  <c r="E52" i="117" s="1"/>
  <c r="AA38" i="127"/>
  <c r="AA37" i="127"/>
  <c r="E50" i="117" s="1"/>
  <c r="AA36" i="127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S14" i="127"/>
  <c r="S50" i="127" s="1"/>
  <c r="Q14" i="127"/>
  <c r="O14" i="127"/>
  <c r="O50" i="127" s="1"/>
  <c r="M14" i="127"/>
  <c r="K14" i="127"/>
  <c r="K50" i="127" s="1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13" i="127" s="1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W50" i="128"/>
  <c r="U50" i="128"/>
  <c r="Q50" i="128"/>
  <c r="M50" i="128"/>
  <c r="I50" i="128"/>
  <c r="G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AA46" i="128"/>
  <c r="E18" i="118" s="1"/>
  <c r="AA45" i="128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AA30" i="128"/>
  <c r="AA29" i="128"/>
  <c r="I8" i="32" s="1"/>
  <c r="AA28" i="128"/>
  <c r="I8" i="33" s="1"/>
  <c r="AA27" i="128"/>
  <c r="AA26" i="128"/>
  <c r="AA25" i="128"/>
  <c r="I8" i="36" s="1"/>
  <c r="AA24" i="128"/>
  <c r="I8" i="37" s="1"/>
  <c r="AA23" i="128"/>
  <c r="AA22" i="128"/>
  <c r="I8" i="39" s="1"/>
  <c r="AA21" i="128"/>
  <c r="I8" i="40" s="1"/>
  <c r="AA20" i="128"/>
  <c r="I8" i="41" s="1"/>
  <c r="AA19" i="128"/>
  <c r="AA18" i="128"/>
  <c r="AA17" i="128"/>
  <c r="I8" i="44" s="1"/>
  <c r="AA16" i="128"/>
  <c r="I8" i="45" s="1"/>
  <c r="AA15" i="128"/>
  <c r="Y14" i="128"/>
  <c r="U14" i="128"/>
  <c r="S14" i="128"/>
  <c r="S50" i="128" s="1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U12" i="128"/>
  <c r="S12" i="128"/>
  <c r="Q12" i="128"/>
  <c r="O12" i="128"/>
  <c r="O14" i="128" s="1"/>
  <c r="O50" i="128" s="1"/>
  <c r="M12" i="128"/>
  <c r="K12" i="128"/>
  <c r="I12" i="128"/>
  <c r="G12" i="128"/>
  <c r="G14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CI29" i="129"/>
  <c r="E87" i="114" s="1"/>
  <c r="CG29" i="129"/>
  <c r="E86" i="114" s="1"/>
  <c r="CE29" i="129"/>
  <c r="CC29" i="129"/>
  <c r="CA29" i="129"/>
  <c r="E83" i="114" s="1"/>
  <c r="BY29" i="129"/>
  <c r="E82" i="114" s="1"/>
  <c r="CI28" i="129"/>
  <c r="E81" i="114" s="1"/>
  <c r="CG28" i="129"/>
  <c r="CE28" i="129"/>
  <c r="CC28" i="129"/>
  <c r="E78" i="114" s="1"/>
  <c r="CA28" i="129"/>
  <c r="E77" i="114" s="1"/>
  <c r="BY28" i="129"/>
  <c r="E76" i="114" s="1"/>
  <c r="CI27" i="129"/>
  <c r="CG27" i="129"/>
  <c r="E74" i="114" s="1"/>
  <c r="CE27" i="129"/>
  <c r="CC27" i="129"/>
  <c r="E71" i="114" s="1"/>
  <c r="CA27" i="129"/>
  <c r="BY27" i="129"/>
  <c r="E69" i="114" s="1"/>
  <c r="BS26" i="129"/>
  <c r="BM26" i="129"/>
  <c r="BK26" i="129"/>
  <c r="BE26" i="129"/>
  <c r="AY26" i="129"/>
  <c r="AW26" i="129"/>
  <c r="AU26" i="129"/>
  <c r="AS26" i="129"/>
  <c r="AQ26" i="129"/>
  <c r="AO26" i="129"/>
  <c r="AK26" i="129"/>
  <c r="AI26" i="129"/>
  <c r="AE26" i="129"/>
  <c r="AC26" i="129"/>
  <c r="Y26" i="129"/>
  <c r="W26" i="129"/>
  <c r="U26" i="129"/>
  <c r="Q26" i="129"/>
  <c r="O26" i="129"/>
  <c r="I26" i="129"/>
  <c r="G26" i="129"/>
  <c r="E26" i="129"/>
  <c r="CI25" i="129"/>
  <c r="E143" i="113" s="1"/>
  <c r="CG25" i="129"/>
  <c r="E142" i="113" s="1"/>
  <c r="CE25" i="129"/>
  <c r="CA25" i="129"/>
  <c r="E139" i="113" s="1"/>
  <c r="BY25" i="129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CC22" i="129"/>
  <c r="CA22" i="129"/>
  <c r="BY22" i="129"/>
  <c r="CK22" i="129" s="1"/>
  <c r="CI21" i="129"/>
  <c r="E134" i="113" s="1"/>
  <c r="CG21" i="129"/>
  <c r="CE21" i="129"/>
  <c r="CC21" i="129"/>
  <c r="CA21" i="129"/>
  <c r="E130" i="113" s="1"/>
  <c r="BY21" i="129"/>
  <c r="CI20" i="129"/>
  <c r="E125" i="113" s="1"/>
  <c r="CG20" i="129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CA19" i="129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CG17" i="129"/>
  <c r="E97" i="113" s="1"/>
  <c r="CE17" i="129"/>
  <c r="CC17" i="129"/>
  <c r="CA17" i="129"/>
  <c r="E94" i="113" s="1"/>
  <c r="BY17" i="129"/>
  <c r="CI16" i="129"/>
  <c r="CG16" i="129"/>
  <c r="E88" i="113" s="1"/>
  <c r="CE16" i="129"/>
  <c r="CC16" i="129"/>
  <c r="E86" i="113" s="1"/>
  <c r="CA16" i="129"/>
  <c r="BY16" i="129"/>
  <c r="E84" i="113" s="1"/>
  <c r="CI15" i="129"/>
  <c r="CG15" i="129"/>
  <c r="CE15" i="129"/>
  <c r="CC15" i="129"/>
  <c r="E77" i="113" s="1"/>
  <c r="CA15" i="129"/>
  <c r="BY15" i="129"/>
  <c r="CI14" i="129"/>
  <c r="E71" i="113" s="1"/>
  <c r="CG14" i="129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CE13" i="129"/>
  <c r="CC13" i="129"/>
  <c r="CA13" i="129"/>
  <c r="BY13" i="129"/>
  <c r="CI12" i="129"/>
  <c r="E53" i="113" s="1"/>
  <c r="CG12" i="129"/>
  <c r="E52" i="113" s="1"/>
  <c r="CE12" i="129"/>
  <c r="CC12" i="129"/>
  <c r="E50" i="113" s="1"/>
  <c r="CA12" i="129"/>
  <c r="E49" i="113" s="1"/>
  <c r="BY12" i="129"/>
  <c r="CI11" i="129"/>
  <c r="E44" i="113" s="1"/>
  <c r="CG11" i="129"/>
  <c r="E43" i="113" s="1"/>
  <c r="CE11" i="129"/>
  <c r="CK11" i="129" s="1"/>
  <c r="CC11" i="129"/>
  <c r="CA11" i="129"/>
  <c r="BY11" i="129"/>
  <c r="E39" i="113" s="1"/>
  <c r="CK10" i="129"/>
  <c r="CI10" i="129"/>
  <c r="E35" i="113" s="1"/>
  <c r="CG10" i="129"/>
  <c r="E34" i="113" s="1"/>
  <c r="CE10" i="129"/>
  <c r="E33" i="113" s="1"/>
  <c r="CC10" i="129"/>
  <c r="CA10" i="129"/>
  <c r="E31" i="113" s="1"/>
  <c r="BY10" i="129"/>
  <c r="E30" i="113" s="1"/>
  <c r="CI9" i="129"/>
  <c r="E26" i="113" s="1"/>
  <c r="CG9" i="129"/>
  <c r="E25" i="113" s="1"/>
  <c r="CE9" i="129"/>
  <c r="CC9" i="129"/>
  <c r="CA9" i="129"/>
  <c r="BY9" i="129"/>
  <c r="CI8" i="129"/>
  <c r="CG8" i="129"/>
  <c r="CE8" i="129"/>
  <c r="CC8" i="129"/>
  <c r="CA8" i="129"/>
  <c r="BY8" i="129"/>
  <c r="E12" i="113" s="1"/>
  <c r="AU25" i="129"/>
  <c r="S25" i="129"/>
  <c r="S26" i="129" s="1"/>
  <c r="BW25" i="129"/>
  <c r="BW26" i="129" s="1"/>
  <c r="AG25" i="129"/>
  <c r="AG26" i="129" s="1"/>
  <c r="BI25" i="129"/>
  <c r="BI26" i="129" s="1"/>
  <c r="BG25" i="129"/>
  <c r="BG26" i="129" s="1"/>
  <c r="AE25" i="129"/>
  <c r="BU25" i="129"/>
  <c r="BU26" i="129" s="1"/>
  <c r="Q25" i="129"/>
  <c r="AS25" i="129"/>
  <c r="BC25" i="129"/>
  <c r="BC26" i="129" s="1"/>
  <c r="AA25" i="129"/>
  <c r="AA26" i="129" s="1"/>
  <c r="BQ25" i="129"/>
  <c r="BQ26" i="129" s="1"/>
  <c r="M25" i="129"/>
  <c r="AO25" i="129"/>
  <c r="AM25" i="129"/>
  <c r="AM26" i="129" s="1"/>
  <c r="K25" i="129"/>
  <c r="K26" i="129" s="1"/>
  <c r="BO25" i="129"/>
  <c r="BO26" i="129" s="1"/>
  <c r="Y25" i="129"/>
  <c r="BA25" i="129"/>
  <c r="BA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S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S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AA44" i="130"/>
  <c r="I14" i="17" s="1"/>
  <c r="M14" i="17" s="1"/>
  <c r="S14" i="17" s="1"/>
  <c r="AA43" i="130"/>
  <c r="I13" i="17" s="1"/>
  <c r="M13" i="17" s="1"/>
  <c r="S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E26" i="131"/>
  <c r="CC26" i="131"/>
  <c r="BY26" i="131"/>
  <c r="BW26" i="131"/>
  <c r="BU26" i="131"/>
  <c r="BS26" i="131"/>
  <c r="BQ26" i="131"/>
  <c r="BO26" i="131"/>
  <c r="BM26" i="131"/>
  <c r="BI26" i="131"/>
  <c r="BG26" i="131"/>
  <c r="BE26" i="131"/>
  <c r="BC26" i="131"/>
  <c r="BA26" i="131"/>
  <c r="AY26" i="131"/>
  <c r="AW26" i="131"/>
  <c r="AS26" i="131"/>
  <c r="AQ26" i="131"/>
  <c r="AO26" i="131"/>
  <c r="AM26" i="131"/>
  <c r="AK26" i="131"/>
  <c r="AI26" i="131"/>
  <c r="AG26" i="131"/>
  <c r="AC26" i="131"/>
  <c r="AA26" i="131"/>
  <c r="Y26" i="131"/>
  <c r="W26" i="131"/>
  <c r="U26" i="131"/>
  <c r="S26" i="131"/>
  <c r="Q26" i="131"/>
  <c r="M26" i="131"/>
  <c r="K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U26" i="131" s="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K26" i="131" s="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O26" i="131" s="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CA26" i="131" s="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E26" i="131" s="1"/>
  <c r="AC18" i="131"/>
  <c r="AA18" i="131"/>
  <c r="Q18" i="131"/>
  <c r="O18" i="131"/>
  <c r="M18" i="131"/>
  <c r="K18" i="131"/>
  <c r="I18" i="131"/>
  <c r="G18" i="131"/>
  <c r="G26" i="131" s="1"/>
  <c r="CK73" i="132"/>
  <c r="CI73" i="132"/>
  <c r="CG73" i="132"/>
  <c r="CE73" i="132"/>
  <c r="CC73" i="132"/>
  <c r="BY73" i="132"/>
  <c r="BU73" i="132"/>
  <c r="BS73" i="132"/>
  <c r="BQ73" i="132"/>
  <c r="BO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I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S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E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Y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CM64" i="132"/>
  <c r="E23" i="77" s="1"/>
  <c r="CM63" i="132"/>
  <c r="I21" i="48" s="1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G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59" i="132" s="1"/>
  <c r="CM49" i="132"/>
  <c r="CK48" i="132"/>
  <c r="CI48" i="132"/>
  <c r="CG48" i="132"/>
  <c r="CE48" i="132"/>
  <c r="CC48" i="132"/>
  <c r="BY48" i="132"/>
  <c r="BU48" i="132"/>
  <c r="BS48" i="132"/>
  <c r="BQ48" i="132"/>
  <c r="BO48" i="132"/>
  <c r="BM48" i="132"/>
  <c r="BK48" i="132"/>
  <c r="BI48" i="132"/>
  <c r="BE48" i="132"/>
  <c r="BC48" i="132"/>
  <c r="BA48" i="132"/>
  <c r="AY48" i="132"/>
  <c r="AW48" i="132"/>
  <c r="AU48" i="132"/>
  <c r="AS48" i="132"/>
  <c r="AO48" i="132"/>
  <c r="AM48" i="132"/>
  <c r="AK48" i="132"/>
  <c r="AI48" i="132"/>
  <c r="AG48" i="132"/>
  <c r="AC48" i="132"/>
  <c r="Y48" i="132"/>
  <c r="W48" i="132"/>
  <c r="U48" i="132"/>
  <c r="S48" i="132"/>
  <c r="Q48" i="132"/>
  <c r="O48" i="132"/>
  <c r="M48" i="132"/>
  <c r="I48" i="132"/>
  <c r="G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C70" i="132" s="1"/>
  <c r="BA42" i="132"/>
  <c r="AW42" i="132"/>
  <c r="AS42" i="132"/>
  <c r="AO42" i="132"/>
  <c r="AM42" i="132"/>
  <c r="AM70" i="132" s="1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M48" i="50" s="1"/>
  <c r="CM37" i="132"/>
  <c r="G47" i="50" s="1"/>
  <c r="M47" i="50" s="1"/>
  <c r="CM36" i="132"/>
  <c r="G45" i="50" s="1"/>
  <c r="M45" i="50" s="1"/>
  <c r="CM35" i="132"/>
  <c r="E10" i="12" s="1"/>
  <c r="CM34" i="132"/>
  <c r="CM33" i="132"/>
  <c r="CM32" i="132"/>
  <c r="CM31" i="132"/>
  <c r="G41" i="50" s="1"/>
  <c r="M41" i="50" s="1"/>
  <c r="CM30" i="132"/>
  <c r="G40" i="50" s="1"/>
  <c r="CM29" i="132"/>
  <c r="G39" i="50" s="1"/>
  <c r="M39" i="50" s="1"/>
  <c r="CM28" i="132"/>
  <c r="G38" i="50" s="1"/>
  <c r="CM27" i="132"/>
  <c r="G46" i="50" s="1"/>
  <c r="CK26" i="132"/>
  <c r="CI26" i="132"/>
  <c r="CG26" i="132"/>
  <c r="CE26" i="132"/>
  <c r="CC26" i="132"/>
  <c r="BY26" i="132"/>
  <c r="BU26" i="132"/>
  <c r="BS26" i="132"/>
  <c r="BQ26" i="132"/>
  <c r="BO26" i="132"/>
  <c r="BM26" i="132"/>
  <c r="BI26" i="132"/>
  <c r="BG26" i="132"/>
  <c r="BE26" i="132"/>
  <c r="BC26" i="132"/>
  <c r="BA26" i="132"/>
  <c r="AY26" i="132"/>
  <c r="AW26" i="132"/>
  <c r="AS26" i="132"/>
  <c r="AQ26" i="132"/>
  <c r="AO26" i="132"/>
  <c r="AM26" i="132"/>
  <c r="AK26" i="132"/>
  <c r="AI26" i="132"/>
  <c r="AG26" i="132"/>
  <c r="AC26" i="132"/>
  <c r="Y26" i="132"/>
  <c r="Y70" i="132" s="1"/>
  <c r="W26" i="132"/>
  <c r="W70" i="132" s="1"/>
  <c r="U26" i="132"/>
  <c r="S26" i="132"/>
  <c r="Q26" i="132"/>
  <c r="M26" i="132"/>
  <c r="K26" i="132"/>
  <c r="I26" i="132"/>
  <c r="G26" i="132"/>
  <c r="CM25" i="132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C72" i="132"/>
  <c r="CA72" i="132"/>
  <c r="CA73" i="132" s="1"/>
  <c r="BY72" i="132"/>
  <c r="BW72" i="132"/>
  <c r="BW73" i="132" s="1"/>
  <c r="BQ72" i="132"/>
  <c r="BO72" i="132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I69" i="132" s="1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CA69" i="132" s="1"/>
  <c r="BY64" i="132"/>
  <c r="BW64" i="132"/>
  <c r="BW69" i="132" s="1"/>
  <c r="BQ64" i="132"/>
  <c r="BO64" i="132"/>
  <c r="BM64" i="132"/>
  <c r="BK64" i="132"/>
  <c r="BK69" i="132" s="1"/>
  <c r="BI64" i="132"/>
  <c r="BG64" i="132"/>
  <c r="BG69" i="132" s="1"/>
  <c r="BA64" i="132"/>
  <c r="AY64" i="132"/>
  <c r="AW64" i="132"/>
  <c r="AU64" i="132"/>
  <c r="AU69" i="132" s="1"/>
  <c r="AS64" i="132"/>
  <c r="AQ64" i="132"/>
  <c r="AQ69" i="132" s="1"/>
  <c r="AK64" i="132"/>
  <c r="AI64" i="132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W59" i="132" s="1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AA59" i="132" s="1"/>
  <c r="Q54" i="132"/>
  <c r="O54" i="132"/>
  <c r="M54" i="132"/>
  <c r="K54" i="132"/>
  <c r="I54" i="132"/>
  <c r="G54" i="132"/>
  <c r="CG53" i="132"/>
  <c r="CE53" i="132"/>
  <c r="CE59" i="132" s="1"/>
  <c r="CC53" i="132"/>
  <c r="CA53" i="132"/>
  <c r="BY53" i="132"/>
  <c r="BW53" i="132"/>
  <c r="BQ53" i="132"/>
  <c r="BO53" i="132"/>
  <c r="BM53" i="132"/>
  <c r="BK53" i="132"/>
  <c r="BK59" i="132" s="1"/>
  <c r="BI53" i="132"/>
  <c r="BG53" i="132"/>
  <c r="BA53" i="132"/>
  <c r="AY53" i="132"/>
  <c r="AW53" i="132"/>
  <c r="AU53" i="132"/>
  <c r="AS53" i="132"/>
  <c r="AQ53" i="132"/>
  <c r="AQ59" i="132" s="1"/>
  <c r="AK53" i="132"/>
  <c r="AI53" i="132"/>
  <c r="AI59" i="132" s="1"/>
  <c r="AG53" i="132"/>
  <c r="AE53" i="132"/>
  <c r="AC53" i="132"/>
  <c r="AA53" i="132"/>
  <c r="Q53" i="132"/>
  <c r="O53" i="132"/>
  <c r="O59" i="132" s="1"/>
  <c r="M53" i="132"/>
  <c r="K53" i="132"/>
  <c r="I53" i="132"/>
  <c r="G53" i="132"/>
  <c r="E48" i="132"/>
  <c r="CG47" i="132"/>
  <c r="CE47" i="132"/>
  <c r="CC47" i="132"/>
  <c r="CA47" i="132"/>
  <c r="CA48" i="132" s="1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W48" i="132" s="1"/>
  <c r="BQ46" i="132"/>
  <c r="BO46" i="132"/>
  <c r="BM46" i="132"/>
  <c r="BK46" i="132"/>
  <c r="BI46" i="132"/>
  <c r="BG46" i="132"/>
  <c r="BG48" i="132" s="1"/>
  <c r="BA46" i="132"/>
  <c r="AY46" i="132"/>
  <c r="AW46" i="132"/>
  <c r="AU46" i="132"/>
  <c r="AS46" i="132"/>
  <c r="AQ46" i="132"/>
  <c r="AQ48" i="132" s="1"/>
  <c r="AK46" i="132"/>
  <c r="AI46" i="132"/>
  <c r="AG46" i="132"/>
  <c r="AE46" i="132"/>
  <c r="AE48" i="132" s="1"/>
  <c r="AC46" i="132"/>
  <c r="AA46" i="132"/>
  <c r="AA48" i="132" s="1"/>
  <c r="Q46" i="132"/>
  <c r="O46" i="132"/>
  <c r="M46" i="132"/>
  <c r="K46" i="132"/>
  <c r="K48" i="132" s="1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Y42" i="132" s="1"/>
  <c r="AW38" i="132"/>
  <c r="AU38" i="132"/>
  <c r="AS38" i="132"/>
  <c r="AQ38" i="132"/>
  <c r="AK38" i="132"/>
  <c r="AI38" i="132"/>
  <c r="AG38" i="132"/>
  <c r="AE38" i="132"/>
  <c r="AE42" i="132" s="1"/>
  <c r="AC38" i="132"/>
  <c r="AA38" i="132"/>
  <c r="Q38" i="132"/>
  <c r="O38" i="132"/>
  <c r="M38" i="132"/>
  <c r="K38" i="132"/>
  <c r="I38" i="132"/>
  <c r="G38" i="132"/>
  <c r="G42" i="132" s="1"/>
  <c r="CG37" i="132"/>
  <c r="CE37" i="132"/>
  <c r="CC37" i="132"/>
  <c r="CA37" i="132"/>
  <c r="BY37" i="132"/>
  <c r="BW37" i="132"/>
  <c r="BQ37" i="132"/>
  <c r="BO37" i="132"/>
  <c r="BO42" i="132" s="1"/>
  <c r="BM37" i="132"/>
  <c r="BK37" i="132"/>
  <c r="BI37" i="132"/>
  <c r="BG37" i="132"/>
  <c r="BA37" i="132"/>
  <c r="AY37" i="132"/>
  <c r="AW37" i="132"/>
  <c r="AU37" i="132"/>
  <c r="AU42" i="132" s="1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BY35" i="132"/>
  <c r="BW35" i="132"/>
  <c r="BQ35" i="132"/>
  <c r="BO35" i="132"/>
  <c r="BM35" i="132"/>
  <c r="BK35" i="132"/>
  <c r="BK42" i="132" s="1"/>
  <c r="BI35" i="132"/>
  <c r="BG35" i="132"/>
  <c r="BG42" i="132" s="1"/>
  <c r="BA35" i="132"/>
  <c r="AY35" i="132"/>
  <c r="AW35" i="132"/>
  <c r="AU35" i="132"/>
  <c r="AS35" i="132"/>
  <c r="AQ35" i="132"/>
  <c r="AQ42" i="132" s="1"/>
  <c r="AK35" i="132"/>
  <c r="AI35" i="132"/>
  <c r="AI42" i="132" s="1"/>
  <c r="AG35" i="132"/>
  <c r="AE35" i="132"/>
  <c r="AC35" i="132"/>
  <c r="AA35" i="132"/>
  <c r="Q35" i="132"/>
  <c r="O35" i="132"/>
  <c r="O42" i="132" s="1"/>
  <c r="O70" i="132" s="1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W26" i="132" s="1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CA26" i="132" s="1"/>
  <c r="BY19" i="132"/>
  <c r="BW19" i="132"/>
  <c r="BQ19" i="132"/>
  <c r="BO19" i="132"/>
  <c r="BM19" i="132"/>
  <c r="BK19" i="132"/>
  <c r="BK26" i="132" s="1"/>
  <c r="BI19" i="132"/>
  <c r="BG19" i="132"/>
  <c r="BA19" i="132"/>
  <c r="AY19" i="132"/>
  <c r="AW19" i="132"/>
  <c r="AU19" i="132"/>
  <c r="AU26" i="132" s="1"/>
  <c r="AS19" i="132"/>
  <c r="AQ19" i="132"/>
  <c r="AK19" i="132"/>
  <c r="AI19" i="132"/>
  <c r="AG19" i="132"/>
  <c r="AE19" i="132"/>
  <c r="AE26" i="132" s="1"/>
  <c r="AC19" i="132"/>
  <c r="AA19" i="132"/>
  <c r="AA26" i="132" s="1"/>
  <c r="Q19" i="132"/>
  <c r="O19" i="132"/>
  <c r="O26" i="132" s="1"/>
  <c r="M19" i="132"/>
  <c r="K19" i="132"/>
  <c r="I19" i="132"/>
  <c r="G19" i="132"/>
  <c r="CK69" i="133"/>
  <c r="CI69" i="133"/>
  <c r="CG69" i="133"/>
  <c r="CC69" i="133"/>
  <c r="BY69" i="133"/>
  <c r="BU69" i="133"/>
  <c r="BS69" i="133"/>
  <c r="BQ69" i="133"/>
  <c r="BM69" i="133"/>
  <c r="BI69" i="133"/>
  <c r="BE69" i="133"/>
  <c r="BC69" i="133"/>
  <c r="BA69" i="133"/>
  <c r="AW69" i="133"/>
  <c r="AS69" i="133"/>
  <c r="AO69" i="133"/>
  <c r="AM69" i="133"/>
  <c r="AK69" i="133"/>
  <c r="AG69" i="133"/>
  <c r="AC69" i="133"/>
  <c r="W69" i="133"/>
  <c r="U69" i="133"/>
  <c r="S69" i="133"/>
  <c r="Q69" i="133"/>
  <c r="M69" i="133"/>
  <c r="I69" i="133"/>
  <c r="CK68" i="133"/>
  <c r="CI68" i="133"/>
  <c r="CG68" i="133"/>
  <c r="CC68" i="133"/>
  <c r="CA68" i="133"/>
  <c r="BY68" i="133"/>
  <c r="BU68" i="133"/>
  <c r="BS68" i="133"/>
  <c r="BQ68" i="133"/>
  <c r="BM68" i="133"/>
  <c r="BK68" i="133"/>
  <c r="BI68" i="133"/>
  <c r="BE68" i="133"/>
  <c r="BC68" i="133"/>
  <c r="BA68" i="133"/>
  <c r="AW68" i="133"/>
  <c r="AU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O68" i="133"/>
  <c r="M68" i="133"/>
  <c r="I68" i="133"/>
  <c r="CM67" i="133"/>
  <c r="E32" i="75" s="1"/>
  <c r="CM66" i="133"/>
  <c r="E31" i="75" s="1"/>
  <c r="CM65" i="133"/>
  <c r="E26" i="118" s="1"/>
  <c r="CM64" i="133"/>
  <c r="E30" i="75" s="1"/>
  <c r="CM63" i="133"/>
  <c r="E29" i="75" s="1"/>
  <c r="CM62" i="133"/>
  <c r="E17" i="12" s="1"/>
  <c r="CM61" i="133"/>
  <c r="E49" i="114" s="1"/>
  <c r="CM60" i="133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CM51" i="133"/>
  <c r="E23" i="75" s="1"/>
  <c r="CM50" i="133"/>
  <c r="G68" i="11" s="1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O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Q26" i="133"/>
  <c r="BM26" i="133"/>
  <c r="BI26" i="133"/>
  <c r="BG26" i="133"/>
  <c r="BE26" i="133"/>
  <c r="BC26" i="133"/>
  <c r="BA26" i="133"/>
  <c r="AW26" i="133"/>
  <c r="AS26" i="133"/>
  <c r="AO26" i="133"/>
  <c r="AM26" i="133"/>
  <c r="AK26" i="133"/>
  <c r="AG26" i="133"/>
  <c r="AC26" i="133"/>
  <c r="AA26" i="133"/>
  <c r="AA69" i="133" s="1"/>
  <c r="Y26" i="133"/>
  <c r="Y69" i="133" s="1"/>
  <c r="W26" i="133"/>
  <c r="U26" i="133"/>
  <c r="S26" i="133"/>
  <c r="Q26" i="133"/>
  <c r="M26" i="133"/>
  <c r="K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E68" i="133" s="1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BY54" i="133"/>
  <c r="BW54" i="133"/>
  <c r="BW68" i="133" s="1"/>
  <c r="BQ54" i="133"/>
  <c r="BO54" i="133"/>
  <c r="BO68" i="133" s="1"/>
  <c r="BM54" i="133"/>
  <c r="BK54" i="133"/>
  <c r="BI54" i="133"/>
  <c r="BG54" i="133"/>
  <c r="BG68" i="133" s="1"/>
  <c r="BA54" i="133"/>
  <c r="AY54" i="133"/>
  <c r="AY68" i="133" s="1"/>
  <c r="AW54" i="133"/>
  <c r="AU54" i="133"/>
  <c r="AS54" i="133"/>
  <c r="AQ54" i="133"/>
  <c r="AQ68" i="133" s="1"/>
  <c r="AK54" i="133"/>
  <c r="AI54" i="133"/>
  <c r="AI68" i="133" s="1"/>
  <c r="AG54" i="133"/>
  <c r="AE54" i="133"/>
  <c r="AC54" i="133"/>
  <c r="AA54" i="133"/>
  <c r="AA68" i="133" s="1"/>
  <c r="Q54" i="133"/>
  <c r="O54" i="133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CM42" i="133" s="1"/>
  <c r="E16" i="118" s="1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E45" i="133" s="1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G45" i="133" s="1"/>
  <c r="BG69" i="133" s="1"/>
  <c r="BA32" i="133"/>
  <c r="AY32" i="133"/>
  <c r="AW32" i="133"/>
  <c r="AU32" i="133"/>
  <c r="AU45" i="133" s="1"/>
  <c r="AS32" i="133"/>
  <c r="AQ32" i="133"/>
  <c r="AK32" i="133"/>
  <c r="AI32" i="133"/>
  <c r="AI45" i="133" s="1"/>
  <c r="AG32" i="133"/>
  <c r="AE32" i="133"/>
  <c r="AC32" i="133"/>
  <c r="AA32" i="133"/>
  <c r="AA45" i="133" s="1"/>
  <c r="Q32" i="133"/>
  <c r="O32" i="133"/>
  <c r="M32" i="133"/>
  <c r="K32" i="133"/>
  <c r="K45" i="133" s="1"/>
  <c r="I32" i="133"/>
  <c r="G32" i="133"/>
  <c r="CG31" i="133"/>
  <c r="CE31" i="133"/>
  <c r="CC31" i="133"/>
  <c r="CA31" i="133"/>
  <c r="CA45" i="133" s="1"/>
  <c r="BY31" i="133"/>
  <c r="BW31" i="133"/>
  <c r="BW45" i="133" s="1"/>
  <c r="BQ31" i="133"/>
  <c r="BO31" i="133"/>
  <c r="BM31" i="133"/>
  <c r="BK31" i="133"/>
  <c r="BK45" i="133" s="1"/>
  <c r="BI31" i="133"/>
  <c r="BG31" i="133"/>
  <c r="BA31" i="133"/>
  <c r="AY31" i="133"/>
  <c r="AY45" i="133" s="1"/>
  <c r="AW31" i="133"/>
  <c r="AU31" i="133"/>
  <c r="AS31" i="133"/>
  <c r="AQ31" i="133"/>
  <c r="AQ45" i="133" s="1"/>
  <c r="AK31" i="133"/>
  <c r="AI31" i="133"/>
  <c r="AG31" i="133"/>
  <c r="AE31" i="133"/>
  <c r="AE45" i="133" s="1"/>
  <c r="AC31" i="133"/>
  <c r="AA31" i="133"/>
  <c r="Q31" i="133"/>
  <c r="O31" i="133"/>
  <c r="O45" i="133" s="1"/>
  <c r="M31" i="133"/>
  <c r="K31" i="133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W26" i="133" s="1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Q26" i="133" s="1"/>
  <c r="AQ69" i="133" s="1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Q12" i="133"/>
  <c r="BO12" i="133"/>
  <c r="BO26" i="133" s="1"/>
  <c r="BO69" i="133" s="1"/>
  <c r="BM12" i="133"/>
  <c r="BK12" i="133"/>
  <c r="BK26" i="133" s="1"/>
  <c r="BI12" i="133"/>
  <c r="BG12" i="133"/>
  <c r="BA12" i="133"/>
  <c r="AY12" i="133"/>
  <c r="AY26" i="133" s="1"/>
  <c r="AW12" i="133"/>
  <c r="AU12" i="133"/>
  <c r="AU26" i="133" s="1"/>
  <c r="AU69" i="133" s="1"/>
  <c r="AS12" i="133"/>
  <c r="AQ12" i="133"/>
  <c r="AK12" i="133"/>
  <c r="AI12" i="133"/>
  <c r="AI26" i="133" s="1"/>
  <c r="AG12" i="133"/>
  <c r="AE12" i="133"/>
  <c r="AE26" i="133" s="1"/>
  <c r="AC12" i="133"/>
  <c r="CM12" i="133" s="1"/>
  <c r="E18" i="74" s="1"/>
  <c r="AA12" i="133"/>
  <c r="Q12" i="133"/>
  <c r="O12" i="133"/>
  <c r="O26" i="133" s="1"/>
  <c r="M12" i="133"/>
  <c r="K12" i="133"/>
  <c r="I12" i="133"/>
  <c r="G12" i="133"/>
  <c r="G26" i="133" s="1"/>
  <c r="CM90" i="134"/>
  <c r="E15" i="119" s="1"/>
  <c r="CK88" i="134"/>
  <c r="CG88" i="134"/>
  <c r="CC88" i="134"/>
  <c r="BY88" i="134"/>
  <c r="BU88" i="134"/>
  <c r="BS88" i="134"/>
  <c r="BS27" i="131" s="1"/>
  <c r="BQ88" i="134"/>
  <c r="BM88" i="134"/>
  <c r="BI88" i="134"/>
  <c r="BE88" i="134"/>
  <c r="BA88" i="134"/>
  <c r="AW88" i="134"/>
  <c r="AS88" i="134"/>
  <c r="AO88" i="134"/>
  <c r="AK88" i="134"/>
  <c r="AI88" i="134"/>
  <c r="AG88" i="134"/>
  <c r="AC88" i="134"/>
  <c r="U88" i="134"/>
  <c r="Q88" i="134"/>
  <c r="O88" i="134"/>
  <c r="M88" i="134"/>
  <c r="I88" i="134"/>
  <c r="CM87" i="134"/>
  <c r="E18" i="77" s="1"/>
  <c r="CM86" i="134"/>
  <c r="I46" i="54" s="1"/>
  <c r="CM85" i="134"/>
  <c r="I46" i="56" s="1"/>
  <c r="CM84" i="134"/>
  <c r="E17" i="77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CM71" i="134"/>
  <c r="CM70" i="134"/>
  <c r="E17" i="112" s="1"/>
  <c r="CM69" i="134"/>
  <c r="E16" i="112" s="1"/>
  <c r="CM68" i="134"/>
  <c r="E15" i="112" s="1"/>
  <c r="CM67" i="134"/>
  <c r="E14" i="112" s="1"/>
  <c r="CM66" i="134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CM57" i="134"/>
  <c r="CM56" i="134"/>
  <c r="E9" i="112" s="1"/>
  <c r="CM55" i="134"/>
  <c r="E8" i="112" s="1"/>
  <c r="CM54" i="134"/>
  <c r="E12" i="77" s="1"/>
  <c r="CM53" i="134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CM38" i="134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CM23" i="134"/>
  <c r="E13" i="105" s="1"/>
  <c r="CM22" i="134"/>
  <c r="CM21" i="134"/>
  <c r="CM20" i="134"/>
  <c r="CM19" i="134"/>
  <c r="G11" i="56" s="1"/>
  <c r="CM18" i="134"/>
  <c r="G10" i="105" s="1"/>
  <c r="CM17" i="134"/>
  <c r="E10" i="102" s="1"/>
  <c r="G10" i="102" s="1"/>
  <c r="CM16" i="134"/>
  <c r="CM15" i="134"/>
  <c r="I9" i="56" s="1"/>
  <c r="CM14" i="134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O88" i="134" s="1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BC88" i="134" s="1"/>
  <c r="BC27" i="131" s="1"/>
  <c r="AW79" i="134"/>
  <c r="AU79" i="134"/>
  <c r="AS79" i="134"/>
  <c r="AQ79" i="134"/>
  <c r="AO79" i="134"/>
  <c r="AM79" i="134"/>
  <c r="AG79" i="134"/>
  <c r="AE79" i="134"/>
  <c r="AE88" i="134" s="1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S88" i="134" s="1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M88" i="134" s="1"/>
  <c r="AM27" i="131" s="1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G36" i="101" s="1"/>
  <c r="W73" i="134"/>
  <c r="CM73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I88" i="134" s="1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CA88" i="134" s="1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Y88" i="134" s="1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G88" i="134" s="1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U88" i="134" s="1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W88" i="134" s="1"/>
  <c r="BQ49" i="134"/>
  <c r="BO49" i="134"/>
  <c r="BM49" i="134"/>
  <c r="BK49" i="134"/>
  <c r="BK88" i="134" s="1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G24" i="135" s="1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8" i="135"/>
  <c r="FA23" i="138"/>
  <c r="EY23" i="138"/>
  <c r="EW23" i="138"/>
  <c r="EU23" i="138"/>
  <c r="ES23" i="138"/>
  <c r="EK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O23" i="138"/>
  <c r="CK23" i="138"/>
  <c r="CI23" i="138"/>
  <c r="CG23" i="138"/>
  <c r="CM23" i="138" s="1"/>
  <c r="BS23" i="138"/>
  <c r="BQ23" i="138"/>
  <c r="BU23" i="138" s="1"/>
  <c r="BW23" i="138" s="1"/>
  <c r="BO23" i="138"/>
  <c r="BA23" i="138"/>
  <c r="AY23" i="138"/>
  <c r="AW23" i="138"/>
  <c r="BC23" i="138" s="1"/>
  <c r="BE23" i="138" s="1"/>
  <c r="AK23" i="138"/>
  <c r="AM23" i="138" s="1"/>
  <c r="AI23" i="138"/>
  <c r="AG23" i="138"/>
  <c r="AE23" i="138"/>
  <c r="S23" i="138"/>
  <c r="U23" i="138" s="1"/>
  <c r="G23" i="83" s="1"/>
  <c r="Q23" i="138"/>
  <c r="O23" i="138"/>
  <c r="DS23" i="138" s="1"/>
  <c r="M23" i="138"/>
  <c r="EY22" i="138"/>
  <c r="EW22" i="138"/>
  <c r="EU22" i="138"/>
  <c r="ES22" i="138"/>
  <c r="EM22" i="138"/>
  <c r="EG22" i="138"/>
  <c r="EE22" i="138"/>
  <c r="EC22" i="138"/>
  <c r="EA22" i="138"/>
  <c r="DU22" i="138"/>
  <c r="DO22" i="138"/>
  <c r="DM22" i="138"/>
  <c r="DK22" i="138"/>
  <c r="DI22" i="138"/>
  <c r="DC22" i="138"/>
  <c r="CW22" i="138"/>
  <c r="CU22" i="138"/>
  <c r="CS22" i="138"/>
  <c r="CQ22" i="138"/>
  <c r="CK22" i="138"/>
  <c r="CI22" i="138"/>
  <c r="CM22" i="138" s="1"/>
  <c r="CO22" i="138" s="1"/>
  <c r="CG22" i="138"/>
  <c r="BS22" i="138"/>
  <c r="BQ22" i="138"/>
  <c r="BO22" i="138"/>
  <c r="BU22" i="138" s="1"/>
  <c r="BW22" i="138" s="1"/>
  <c r="BC22" i="138"/>
  <c r="BE22" i="138" s="1"/>
  <c r="BA22" i="138"/>
  <c r="AY22" i="138"/>
  <c r="AW22" i="138"/>
  <c r="AI22" i="138"/>
  <c r="AG22" i="138"/>
  <c r="AE22" i="138"/>
  <c r="AK22" i="138" s="1"/>
  <c r="AM22" i="138" s="1"/>
  <c r="Q22" i="138"/>
  <c r="O22" i="138"/>
  <c r="DA22" i="138" s="1"/>
  <c r="M22" i="138"/>
  <c r="EI22" i="138" s="1"/>
  <c r="EY21" i="138"/>
  <c r="EW21" i="138"/>
  <c r="EU21" i="138"/>
  <c r="ES21" i="138"/>
  <c r="EG21" i="138"/>
  <c r="EE21" i="138"/>
  <c r="EC21" i="138"/>
  <c r="EA21" i="138"/>
  <c r="DQ21" i="138"/>
  <c r="DO21" i="138"/>
  <c r="DM21" i="138"/>
  <c r="DK21" i="138"/>
  <c r="DI21" i="138"/>
  <c r="CY21" i="138"/>
  <c r="CW21" i="138"/>
  <c r="CU21" i="138"/>
  <c r="CS21" i="138"/>
  <c r="CQ21" i="138"/>
  <c r="CK21" i="138"/>
  <c r="CI21" i="138"/>
  <c r="CG21" i="138"/>
  <c r="BU21" i="138"/>
  <c r="BW21" i="138" s="1"/>
  <c r="BS21" i="138"/>
  <c r="BQ21" i="138"/>
  <c r="BO21" i="138"/>
  <c r="BA21" i="138"/>
  <c r="AY21" i="138"/>
  <c r="AW21" i="138"/>
  <c r="BC21" i="138" s="1"/>
  <c r="BE21" i="138" s="1"/>
  <c r="AI21" i="138"/>
  <c r="AG21" i="138"/>
  <c r="DA21" i="138" s="1"/>
  <c r="AE21" i="138"/>
  <c r="U21" i="138"/>
  <c r="M21" i="92" s="1"/>
  <c r="S21" i="138"/>
  <c r="Q21" i="138"/>
  <c r="FE21" i="138" s="1"/>
  <c r="O21" i="138"/>
  <c r="M21" i="138"/>
  <c r="FA21" i="138" s="1"/>
  <c r="EY20" i="138"/>
  <c r="EW20" i="138"/>
  <c r="EU20" i="138"/>
  <c r="ES20" i="138"/>
  <c r="EM20" i="138"/>
  <c r="EG20" i="138"/>
  <c r="EE20" i="138"/>
  <c r="EC20" i="138"/>
  <c r="EA20" i="138"/>
  <c r="DS20" i="138"/>
  <c r="DW20" i="138" s="1"/>
  <c r="DY20" i="138" s="1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U20" i="138"/>
  <c r="BW20" i="138" s="1"/>
  <c r="BS20" i="138"/>
  <c r="BQ20" i="138"/>
  <c r="BO20" i="138"/>
  <c r="BA20" i="138"/>
  <c r="AY20" i="138"/>
  <c r="AW20" i="138"/>
  <c r="BC20" i="138" s="1"/>
  <c r="BE20" i="138" s="1"/>
  <c r="AM20" i="138"/>
  <c r="AI20" i="138"/>
  <c r="DC20" i="138" s="1"/>
  <c r="AG20" i="138"/>
  <c r="AE20" i="138"/>
  <c r="AK20" i="138" s="1"/>
  <c r="S20" i="138"/>
  <c r="U20" i="138" s="1"/>
  <c r="Q20" i="138"/>
  <c r="O20" i="138"/>
  <c r="FC20" i="138" s="1"/>
  <c r="M20" i="138"/>
  <c r="DQ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FA19" i="138" s="1"/>
  <c r="BE19" i="138"/>
  <c r="BC19" i="138"/>
  <c r="BA19" i="138"/>
  <c r="AY19" i="138"/>
  <c r="AW19" i="138"/>
  <c r="AI19" i="138"/>
  <c r="DU19" i="138" s="1"/>
  <c r="AG19" i="138"/>
  <c r="AE19" i="138"/>
  <c r="Q19" i="138"/>
  <c r="O19" i="138"/>
  <c r="M19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A18" i="138"/>
  <c r="EM18" i="138" s="1"/>
  <c r="AY18" i="138"/>
  <c r="BC18" i="138" s="1"/>
  <c r="BE18" i="138" s="1"/>
  <c r="AW18" i="138"/>
  <c r="AM18" i="138"/>
  <c r="AI18" i="138"/>
  <c r="AG18" i="138"/>
  <c r="AE18" i="138"/>
  <c r="AK18" i="138" s="1"/>
  <c r="S18" i="138"/>
  <c r="U18" i="138" s="1"/>
  <c r="Q18" i="138"/>
  <c r="DU18" i="138" s="1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O17" i="138"/>
  <c r="CM17" i="138"/>
  <c r="CK17" i="138"/>
  <c r="CI17" i="138"/>
  <c r="CG17" i="138"/>
  <c r="BS17" i="138"/>
  <c r="BQ17" i="138"/>
  <c r="BU17" i="138" s="1"/>
  <c r="BW17" i="138" s="1"/>
  <c r="BO17" i="138"/>
  <c r="BA17" i="138"/>
  <c r="AY17" i="138"/>
  <c r="AW17" i="138"/>
  <c r="BC17" i="138" s="1"/>
  <c r="BE17" i="138" s="1"/>
  <c r="AI17" i="138"/>
  <c r="AG17" i="138"/>
  <c r="AK17" i="138" s="1"/>
  <c r="AM17" i="138" s="1"/>
  <c r="AE17" i="138"/>
  <c r="Q17" i="138"/>
  <c r="DC17" i="138" s="1"/>
  <c r="O17" i="138"/>
  <c r="FC17" i="138" s="1"/>
  <c r="M17" i="138"/>
  <c r="FA17" i="138" s="1"/>
  <c r="EY16" i="138"/>
  <c r="EW16" i="138"/>
  <c r="EU16" i="138"/>
  <c r="ES16" i="138"/>
  <c r="EI16" i="138"/>
  <c r="EG16" i="138"/>
  <c r="EE16" i="138"/>
  <c r="EC16" i="138"/>
  <c r="EA16" i="138"/>
  <c r="DS16" i="138"/>
  <c r="DO16" i="138"/>
  <c r="DM16" i="138"/>
  <c r="DK16" i="138"/>
  <c r="DI16" i="138"/>
  <c r="DA16" i="138"/>
  <c r="CY16" i="138"/>
  <c r="DE16" i="138" s="1"/>
  <c r="DG16" i="138" s="1"/>
  <c r="CW16" i="138"/>
  <c r="CU16" i="138"/>
  <c r="CS16" i="138"/>
  <c r="CQ16" i="138"/>
  <c r="CK16" i="138"/>
  <c r="CI16" i="138"/>
  <c r="CM16" i="138" s="1"/>
  <c r="CO16" i="138" s="1"/>
  <c r="CG16" i="138"/>
  <c r="BS16" i="138"/>
  <c r="BQ16" i="138"/>
  <c r="BO16" i="138"/>
  <c r="BU16" i="138" s="1"/>
  <c r="BW16" i="138" s="1"/>
  <c r="BA16" i="138"/>
  <c r="AY16" i="138"/>
  <c r="BC16" i="138" s="1"/>
  <c r="BE16" i="138" s="1"/>
  <c r="AW16" i="138"/>
  <c r="AI16" i="138"/>
  <c r="DC16" i="138" s="1"/>
  <c r="AG16" i="138"/>
  <c r="AE16" i="138"/>
  <c r="DQ16" i="138" s="1"/>
  <c r="S16" i="138"/>
  <c r="U16" i="138" s="1"/>
  <c r="G16" i="83" s="1"/>
  <c r="Q16" i="138"/>
  <c r="O16" i="138"/>
  <c r="M16" i="138"/>
  <c r="FA16" i="138" s="1"/>
  <c r="FE15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EK15" i="138" s="1"/>
  <c r="BO15" i="138"/>
  <c r="BA15" i="138"/>
  <c r="AY15" i="138"/>
  <c r="AW15" i="138"/>
  <c r="BC15" i="138" s="1"/>
  <c r="BE15" i="138" s="1"/>
  <c r="AK15" i="138"/>
  <c r="AM15" i="138" s="1"/>
  <c r="AI15" i="138"/>
  <c r="AG15" i="138"/>
  <c r="AE15" i="138"/>
  <c r="Q15" i="138"/>
  <c r="DU15" i="138" s="1"/>
  <c r="O15" i="138"/>
  <c r="DS15" i="138" s="1"/>
  <c r="M15" i="138"/>
  <c r="FA15" i="138" s="1"/>
  <c r="FC14" i="138"/>
  <c r="EY14" i="138"/>
  <c r="EW14" i="138"/>
  <c r="EU14" i="138"/>
  <c r="ES14" i="138"/>
  <c r="EK14" i="138"/>
  <c r="EI14" i="138"/>
  <c r="EO14" i="138" s="1"/>
  <c r="EQ14" i="138" s="1"/>
  <c r="EG14" i="138"/>
  <c r="EE14" i="138"/>
  <c r="EC14" i="138"/>
  <c r="EA14" i="138"/>
  <c r="DS14" i="138"/>
  <c r="DO14" i="138"/>
  <c r="DM14" i="138"/>
  <c r="DK14" i="138"/>
  <c r="DI14" i="138"/>
  <c r="CW14" i="138"/>
  <c r="CU14" i="138"/>
  <c r="CS14" i="138"/>
  <c r="CQ14" i="138"/>
  <c r="CK14" i="138"/>
  <c r="CI14" i="138"/>
  <c r="CM14" i="138" s="1"/>
  <c r="CO14" i="138" s="1"/>
  <c r="CG14" i="138"/>
  <c r="BS14" i="138"/>
  <c r="BQ14" i="138"/>
  <c r="BO14" i="138"/>
  <c r="BC14" i="138"/>
  <c r="BE14" i="138" s="1"/>
  <c r="BA14" i="138"/>
  <c r="AY14" i="138"/>
  <c r="AW14" i="138"/>
  <c r="AM14" i="138"/>
  <c r="AI14" i="138"/>
  <c r="DC14" i="138" s="1"/>
  <c r="AG14" i="138"/>
  <c r="AE14" i="138"/>
  <c r="AK14" i="138" s="1"/>
  <c r="Q14" i="138"/>
  <c r="O14" i="138"/>
  <c r="DA14" i="138" s="1"/>
  <c r="M14" i="138"/>
  <c r="FA14" i="138" s="1"/>
  <c r="FG14" i="138" s="1"/>
  <c r="F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Y13" i="138"/>
  <c r="CW13" i="138"/>
  <c r="CU13" i="138"/>
  <c r="CS13" i="138"/>
  <c r="CQ13" i="138"/>
  <c r="CK13" i="138"/>
  <c r="CI13" i="138"/>
  <c r="CG13" i="138"/>
  <c r="BU13" i="138"/>
  <c r="BW13" i="138" s="1"/>
  <c r="BS13" i="138"/>
  <c r="BQ13" i="138"/>
  <c r="BO13" i="138"/>
  <c r="BC13" i="138"/>
  <c r="BE13" i="138" s="1"/>
  <c r="BA13" i="138"/>
  <c r="AY13" i="138"/>
  <c r="AW13" i="138"/>
  <c r="DQ13" i="138" s="1"/>
  <c r="AI13" i="138"/>
  <c r="AG13" i="138"/>
  <c r="DA13" i="138" s="1"/>
  <c r="AE13" i="138"/>
  <c r="U13" i="138"/>
  <c r="S13" i="138"/>
  <c r="Q13" i="138"/>
  <c r="O13" i="138"/>
  <c r="M13" i="138"/>
  <c r="FA13" i="138" s="1"/>
  <c r="FC12" i="138"/>
  <c r="EY12" i="138"/>
  <c r="EW12" i="138"/>
  <c r="EU12" i="138"/>
  <c r="ES12" i="138"/>
  <c r="EG12" i="138"/>
  <c r="EE12" i="138"/>
  <c r="EC12" i="138"/>
  <c r="EA12" i="138"/>
  <c r="DS12" i="138"/>
  <c r="DO12" i="138"/>
  <c r="DM12" i="138"/>
  <c r="DK12" i="138"/>
  <c r="DI12" i="138"/>
  <c r="CW12" i="138"/>
  <c r="CU12" i="138"/>
  <c r="CS12" i="138"/>
  <c r="CQ12" i="138"/>
  <c r="CM12" i="138"/>
  <c r="CO12" i="138" s="1"/>
  <c r="CK12" i="138"/>
  <c r="CI12" i="138"/>
  <c r="CG12" i="138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S12" i="138"/>
  <c r="U12" i="138" s="1"/>
  <c r="M12" i="92" s="1"/>
  <c r="Q12" i="138"/>
  <c r="O12" i="138"/>
  <c r="M12" i="138"/>
  <c r="DQ12" i="138" s="1"/>
  <c r="DW12" i="138" s="1"/>
  <c r="DY12" i="138" s="1"/>
  <c r="EY11" i="138"/>
  <c r="EW11" i="138"/>
  <c r="EU11" i="138"/>
  <c r="ES11" i="138"/>
  <c r="EI11" i="138"/>
  <c r="EG11" i="138"/>
  <c r="EE11" i="138"/>
  <c r="EC11" i="138"/>
  <c r="EA11" i="138"/>
  <c r="DS11" i="138"/>
  <c r="DO11" i="138"/>
  <c r="DM11" i="138"/>
  <c r="DK11" i="138"/>
  <c r="DI11" i="138"/>
  <c r="DC11" i="138"/>
  <c r="DA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BO11" i="138"/>
  <c r="BE11" i="138"/>
  <c r="BC11" i="138"/>
  <c r="BA11" i="138"/>
  <c r="DU11" i="138" s="1"/>
  <c r="AY11" i="138"/>
  <c r="AW11" i="138"/>
  <c r="AK11" i="138"/>
  <c r="AM11" i="138" s="1"/>
  <c r="AI11" i="138"/>
  <c r="AG11" i="138"/>
  <c r="EK11" i="138" s="1"/>
  <c r="AE11" i="138"/>
  <c r="Q11" i="138"/>
  <c r="FE11" i="138" s="1"/>
  <c r="O11" i="138"/>
  <c r="FC11" i="138" s="1"/>
  <c r="M11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Y10" i="138"/>
  <c r="CW10" i="138"/>
  <c r="CU10" i="138"/>
  <c r="CS10" i="138"/>
  <c r="CQ10" i="138"/>
  <c r="CK10" i="138"/>
  <c r="CI10" i="138"/>
  <c r="CG10" i="138"/>
  <c r="BW10" i="138"/>
  <c r="BU10" i="138"/>
  <c r="BS10" i="138"/>
  <c r="EM10" i="138" s="1"/>
  <c r="BQ10" i="138"/>
  <c r="BO10" i="138"/>
  <c r="BC10" i="138"/>
  <c r="BE10" i="138" s="1"/>
  <c r="BA10" i="138"/>
  <c r="AY10" i="138"/>
  <c r="FC10" i="138" s="1"/>
  <c r="AW10" i="138"/>
  <c r="AM10" i="138"/>
  <c r="AI10" i="138"/>
  <c r="AG10" i="138"/>
  <c r="AE10" i="138"/>
  <c r="AK10" i="138" s="1"/>
  <c r="U10" i="138"/>
  <c r="G10" i="83" s="1"/>
  <c r="S10" i="138"/>
  <c r="Q10" i="138"/>
  <c r="O10" i="138"/>
  <c r="M10" i="138"/>
  <c r="FA10" i="138" s="1"/>
  <c r="FE9" i="138"/>
  <c r="FC9" i="138"/>
  <c r="EY9" i="138"/>
  <c r="EW9" i="138"/>
  <c r="EU9" i="138"/>
  <c r="ES9" i="138"/>
  <c r="EM9" i="138"/>
  <c r="EK9" i="138"/>
  <c r="EG9" i="138"/>
  <c r="EE9" i="138"/>
  <c r="EC9" i="138"/>
  <c r="EA9" i="138"/>
  <c r="DU9" i="138"/>
  <c r="DQ9" i="138"/>
  <c r="DW9" i="138" s="1"/>
  <c r="DY9" i="138" s="1"/>
  <c r="DO9" i="138"/>
  <c r="DM9" i="138"/>
  <c r="DK9" i="138"/>
  <c r="DI9" i="138"/>
  <c r="CW9" i="138"/>
  <c r="CU9" i="138"/>
  <c r="CS9" i="138"/>
  <c r="CQ9" i="138"/>
  <c r="CO9" i="138"/>
  <c r="CM9" i="138"/>
  <c r="CK9" i="138"/>
  <c r="CI9" i="138"/>
  <c r="CG9" i="138"/>
  <c r="BS9" i="138"/>
  <c r="BQ9" i="138"/>
  <c r="BU9" i="138" s="1"/>
  <c r="BW9" i="138" s="1"/>
  <c r="BO9" i="138"/>
  <c r="BA9" i="138"/>
  <c r="AY9" i="138"/>
  <c r="AW9" i="138"/>
  <c r="BC9" i="138" s="1"/>
  <c r="BE9" i="138" s="1"/>
  <c r="AK9" i="138"/>
  <c r="AM9" i="138" s="1"/>
  <c r="AI9" i="138"/>
  <c r="AG9" i="138"/>
  <c r="AE9" i="138"/>
  <c r="Q9" i="138"/>
  <c r="DC9" i="138" s="1"/>
  <c r="O9" i="138"/>
  <c r="DS9" i="138" s="1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DC8" i="138"/>
  <c r="CW8" i="138"/>
  <c r="CU8" i="138"/>
  <c r="CS8" i="138"/>
  <c r="CQ8" i="138"/>
  <c r="CM8" i="138"/>
  <c r="CK8" i="138"/>
  <c r="CI8" i="138"/>
  <c r="CG8" i="138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AG8" i="138"/>
  <c r="DA8" i="138" s="1"/>
  <c r="AE8" i="138"/>
  <c r="S8" i="138"/>
  <c r="Q8" i="138"/>
  <c r="FE8" i="138" s="1"/>
  <c r="O8" i="138"/>
  <c r="M8" i="138"/>
  <c r="I89" i="141"/>
  <c r="E89" i="4" s="1"/>
  <c r="G428" i="1" s="1"/>
  <c r="I88" i="141"/>
  <c r="E88" i="4" s="1"/>
  <c r="G427" i="1" s="1"/>
  <c r="G87" i="141"/>
  <c r="I87" i="141" s="1"/>
  <c r="E87" i="4" s="1"/>
  <c r="G426" i="1" s="1"/>
  <c r="E87" i="14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I13" i="141" s="1"/>
  <c r="E13" i="4" s="1"/>
  <c r="G352" i="1" s="1"/>
  <c r="E13" i="14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AA30" i="142" s="1"/>
  <c r="S30" i="142"/>
  <c r="Q30" i="142"/>
  <c r="U30" i="142" s="1"/>
  <c r="M30" i="142"/>
  <c r="K30" i="142"/>
  <c r="G30" i="142"/>
  <c r="E30" i="142"/>
  <c r="AM30" i="142"/>
  <c r="E22" i="89" s="1"/>
  <c r="I22" i="89" s="1"/>
  <c r="AI30" i="142"/>
  <c r="E22" i="91" s="1"/>
  <c r="O30" i="142"/>
  <c r="I30" i="142"/>
  <c r="AK30" i="142" s="1"/>
  <c r="AG29" i="142"/>
  <c r="AA29" i="142"/>
  <c r="U29" i="142"/>
  <c r="O29" i="142"/>
  <c r="I29" i="142"/>
  <c r="AM28" i="142"/>
  <c r="AG28" i="142"/>
  <c r="AA28" i="142"/>
  <c r="U28" i="142"/>
  <c r="O28" i="142"/>
  <c r="I28" i="142"/>
  <c r="AK28" i="142" s="1"/>
  <c r="AO27" i="142"/>
  <c r="E21" i="88" s="1"/>
  <c r="AG27" i="142"/>
  <c r="AA27" i="142"/>
  <c r="U27" i="142"/>
  <c r="O27" i="142"/>
  <c r="I27" i="142"/>
  <c r="AG26" i="142"/>
  <c r="AA26" i="142"/>
  <c r="U26" i="142"/>
  <c r="O26" i="142"/>
  <c r="AI26" i="142" s="1"/>
  <c r="E20" i="91" s="1"/>
  <c r="I26" i="142"/>
  <c r="AI25" i="142"/>
  <c r="E19" i="91" s="1"/>
  <c r="AG25" i="142"/>
  <c r="AA25" i="142"/>
  <c r="U25" i="142"/>
  <c r="AK25" i="142" s="1"/>
  <c r="E19" i="90" s="1"/>
  <c r="O25" i="142"/>
  <c r="I25" i="142"/>
  <c r="AK24" i="142"/>
  <c r="E18" i="90" s="1"/>
  <c r="AI24" i="142"/>
  <c r="AG24" i="142"/>
  <c r="AA24" i="142"/>
  <c r="AM24" i="142" s="1"/>
  <c r="E18" i="89" s="1"/>
  <c r="U24" i="142"/>
  <c r="O24" i="142"/>
  <c r="I24" i="142"/>
  <c r="AG23" i="142"/>
  <c r="AA23" i="142"/>
  <c r="U23" i="142"/>
  <c r="O23" i="142"/>
  <c r="I23" i="142"/>
  <c r="AG22" i="142"/>
  <c r="AA22" i="142"/>
  <c r="U22" i="142"/>
  <c r="O22" i="142"/>
  <c r="I22" i="142"/>
  <c r="AG21" i="142"/>
  <c r="AA21" i="142"/>
  <c r="U21" i="142"/>
  <c r="O21" i="142"/>
  <c r="I21" i="142"/>
  <c r="AM20" i="142"/>
  <c r="E14" i="89" s="1"/>
  <c r="AG20" i="142"/>
  <c r="AA20" i="142"/>
  <c r="U20" i="142"/>
  <c r="O20" i="142"/>
  <c r="I20" i="142"/>
  <c r="AK20" i="142" s="1"/>
  <c r="E14" i="90" s="1"/>
  <c r="AE19" i="142"/>
  <c r="AG19" i="142" s="1"/>
  <c r="AC19" i="142"/>
  <c r="Y19" i="142"/>
  <c r="W19" i="142"/>
  <c r="S19" i="142"/>
  <c r="Q19" i="142"/>
  <c r="Q31" i="142" s="1"/>
  <c r="M19" i="142"/>
  <c r="O19" i="142" s="1"/>
  <c r="K19" i="142"/>
  <c r="G19" i="142"/>
  <c r="I19" i="142" s="1"/>
  <c r="E19" i="142"/>
  <c r="AA19" i="142"/>
  <c r="U19" i="142"/>
  <c r="AM18" i="142"/>
  <c r="AK18" i="142"/>
  <c r="AI18" i="142"/>
  <c r="AG18" i="142"/>
  <c r="AA18" i="142"/>
  <c r="U18" i="142"/>
  <c r="O18" i="142"/>
  <c r="I18" i="142"/>
  <c r="AO18" i="142" s="1"/>
  <c r="AO17" i="142"/>
  <c r="AM17" i="142"/>
  <c r="AG17" i="142"/>
  <c r="AA17" i="142"/>
  <c r="U17" i="142"/>
  <c r="O17" i="142"/>
  <c r="I17" i="142"/>
  <c r="AI17" i="142" s="1"/>
  <c r="AO16" i="142"/>
  <c r="E12" i="88" s="1"/>
  <c r="AM16" i="142"/>
  <c r="E12" i="89" s="1"/>
  <c r="AG16" i="142"/>
  <c r="AA16" i="142"/>
  <c r="U16" i="142"/>
  <c r="O16" i="142"/>
  <c r="I16" i="142"/>
  <c r="AK16" i="142" s="1"/>
  <c r="E12" i="90" s="1"/>
  <c r="I12" i="90" s="1"/>
  <c r="AE15" i="142"/>
  <c r="AG15" i="142" s="1"/>
  <c r="AC15" i="142"/>
  <c r="Y15" i="142"/>
  <c r="W15" i="142"/>
  <c r="S15" i="142"/>
  <c r="Q15" i="142"/>
  <c r="M15" i="142"/>
  <c r="K15" i="142"/>
  <c r="O15" i="142" s="1"/>
  <c r="G15" i="142"/>
  <c r="E15" i="142"/>
  <c r="AA15" i="142"/>
  <c r="U15" i="142"/>
  <c r="AG14" i="142"/>
  <c r="AA14" i="142"/>
  <c r="U14" i="142"/>
  <c r="O14" i="142"/>
  <c r="AI14" i="142" s="1"/>
  <c r="I14" i="142"/>
  <c r="AI13" i="142"/>
  <c r="AG13" i="142"/>
  <c r="AA13" i="142"/>
  <c r="U13" i="142"/>
  <c r="AK13" i="142" s="1"/>
  <c r="O13" i="142"/>
  <c r="I13" i="142"/>
  <c r="AK12" i="142"/>
  <c r="E10" i="90" s="1"/>
  <c r="AI12" i="142"/>
  <c r="E10" i="91" s="1"/>
  <c r="AG12" i="142"/>
  <c r="AA12" i="142"/>
  <c r="AM12" i="142" s="1"/>
  <c r="E10" i="89" s="1"/>
  <c r="U12" i="142"/>
  <c r="O12" i="142"/>
  <c r="I12" i="142"/>
  <c r="AE11" i="142"/>
  <c r="AE31" i="142" s="1"/>
  <c r="AC11" i="142"/>
  <c r="Y11" i="142"/>
  <c r="W11" i="142"/>
  <c r="W31" i="142" s="1"/>
  <c r="S11" i="142"/>
  <c r="S31" i="142" s="1"/>
  <c r="Q11" i="142"/>
  <c r="M11" i="142"/>
  <c r="K11" i="142"/>
  <c r="K31" i="142" s="1"/>
  <c r="G11" i="142"/>
  <c r="E11" i="142"/>
  <c r="E31" i="142" s="1"/>
  <c r="O11" i="142"/>
  <c r="AM10" i="142"/>
  <c r="AG10" i="142"/>
  <c r="AA10" i="142"/>
  <c r="U10" i="142"/>
  <c r="O10" i="142"/>
  <c r="I10" i="142"/>
  <c r="AK10" i="142" s="1"/>
  <c r="AO9" i="142"/>
  <c r="AG9" i="142"/>
  <c r="AA9" i="142"/>
  <c r="U9" i="142"/>
  <c r="O9" i="142"/>
  <c r="I9" i="142"/>
  <c r="AG8" i="142"/>
  <c r="AA8" i="142"/>
  <c r="U8" i="142"/>
  <c r="O8" i="142"/>
  <c r="AI8" i="142" s="1"/>
  <c r="E8" i="91" s="1"/>
  <c r="I8" i="142"/>
  <c r="AE30" i="143"/>
  <c r="AC30" i="143"/>
  <c r="AG30" i="143" s="1"/>
  <c r="Y30" i="143"/>
  <c r="W30" i="143"/>
  <c r="AA30" i="143" s="1"/>
  <c r="AM30" i="143" s="1"/>
  <c r="S30" i="143"/>
  <c r="Q30" i="143"/>
  <c r="M30" i="143"/>
  <c r="K30" i="143"/>
  <c r="G30" i="143"/>
  <c r="E30" i="143"/>
  <c r="I30" i="143" s="1"/>
  <c r="E22" i="84" s="1"/>
  <c r="U30" i="143"/>
  <c r="O30" i="143"/>
  <c r="AG29" i="143"/>
  <c r="AA29" i="143"/>
  <c r="U29" i="143"/>
  <c r="O29" i="143"/>
  <c r="I29" i="143"/>
  <c r="AG28" i="143"/>
  <c r="AA28" i="143"/>
  <c r="U28" i="143"/>
  <c r="O28" i="143"/>
  <c r="AI28" i="143" s="1"/>
  <c r="I28" i="143"/>
  <c r="AK27" i="143"/>
  <c r="AI27" i="143"/>
  <c r="AG27" i="143"/>
  <c r="AA27" i="143"/>
  <c r="U27" i="143"/>
  <c r="O27" i="143"/>
  <c r="I27" i="143"/>
  <c r="AK26" i="143"/>
  <c r="AI26" i="143"/>
  <c r="AG26" i="143"/>
  <c r="AA26" i="143"/>
  <c r="AM26" i="143" s="1"/>
  <c r="U26" i="143"/>
  <c r="O26" i="143"/>
  <c r="I26" i="143"/>
  <c r="AO25" i="143"/>
  <c r="CW19" i="82" s="1"/>
  <c r="DA19" i="82" s="1"/>
  <c r="AM25" i="143"/>
  <c r="AK25" i="143"/>
  <c r="AG25" i="143"/>
  <c r="AA25" i="143"/>
  <c r="U25" i="143"/>
  <c r="O25" i="143"/>
  <c r="I25" i="143"/>
  <c r="E19" i="81" s="1"/>
  <c r="I19" i="81" s="1"/>
  <c r="AO24" i="143"/>
  <c r="AM24" i="143"/>
  <c r="AI24" i="143"/>
  <c r="AG24" i="143"/>
  <c r="AA24" i="143"/>
  <c r="U24" i="143"/>
  <c r="O24" i="143"/>
  <c r="I24" i="143"/>
  <c r="AK23" i="143"/>
  <c r="AG23" i="143"/>
  <c r="AA23" i="143"/>
  <c r="U23" i="143"/>
  <c r="AO23" i="143" s="1"/>
  <c r="O23" i="143"/>
  <c r="I23" i="143"/>
  <c r="AG22" i="143"/>
  <c r="AA22" i="143"/>
  <c r="U22" i="143"/>
  <c r="AM22" i="143" s="1"/>
  <c r="O22" i="143"/>
  <c r="I22" i="143"/>
  <c r="AG21" i="143"/>
  <c r="AA21" i="143"/>
  <c r="U21" i="143"/>
  <c r="O21" i="143"/>
  <c r="I21" i="143"/>
  <c r="AG20" i="143"/>
  <c r="AA20" i="143"/>
  <c r="U20" i="143"/>
  <c r="O20" i="143"/>
  <c r="AI20" i="143" s="1"/>
  <c r="I20" i="143"/>
  <c r="AM20" i="143" s="1"/>
  <c r="BM14" i="83" s="1"/>
  <c r="AE19" i="143"/>
  <c r="AC19" i="143"/>
  <c r="Y19" i="143"/>
  <c r="W19" i="143"/>
  <c r="AA19" i="143" s="1"/>
  <c r="S19" i="143"/>
  <c r="U19" i="143" s="1"/>
  <c r="Q19" i="143"/>
  <c r="M19" i="143"/>
  <c r="O19" i="143" s="1"/>
  <c r="K19" i="143"/>
  <c r="G19" i="143"/>
  <c r="E19" i="143"/>
  <c r="AM19" i="143"/>
  <c r="AK19" i="143"/>
  <c r="BA13" i="82" s="1"/>
  <c r="BE13" i="82" s="1"/>
  <c r="AG19" i="143"/>
  <c r="I19" i="143"/>
  <c r="AO19" i="143" s="1"/>
  <c r="AO18" i="143"/>
  <c r="AM18" i="143"/>
  <c r="AI18" i="143"/>
  <c r="AG18" i="143"/>
  <c r="AA18" i="143"/>
  <c r="U18" i="143"/>
  <c r="O18" i="143"/>
  <c r="I18" i="143"/>
  <c r="AK17" i="143"/>
  <c r="AG17" i="143"/>
  <c r="AA17" i="143"/>
  <c r="U17" i="143"/>
  <c r="AO17" i="143" s="1"/>
  <c r="O17" i="143"/>
  <c r="I17" i="143"/>
  <c r="AG16" i="143"/>
  <c r="AA16" i="143"/>
  <c r="U16" i="143"/>
  <c r="AM16" i="143" s="1"/>
  <c r="O16" i="143"/>
  <c r="I16" i="143"/>
  <c r="AE15" i="143"/>
  <c r="AC15" i="143"/>
  <c r="Y15" i="143"/>
  <c r="W15" i="143"/>
  <c r="S15" i="143"/>
  <c r="S31" i="143" s="1"/>
  <c r="Q15" i="143"/>
  <c r="U15" i="143" s="1"/>
  <c r="M15" i="143"/>
  <c r="O15" i="143" s="1"/>
  <c r="K15" i="143"/>
  <c r="G15" i="143"/>
  <c r="I15" i="143" s="1"/>
  <c r="AK15" i="143" s="1"/>
  <c r="E15" i="143"/>
  <c r="AI15" i="143"/>
  <c r="AG15" i="143"/>
  <c r="AA15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G13" i="143"/>
  <c r="AA13" i="143"/>
  <c r="U13" i="143"/>
  <c r="O13" i="143"/>
  <c r="I13" i="143"/>
  <c r="AI13" i="143" s="1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S11" i="143"/>
  <c r="Q11" i="143"/>
  <c r="M11" i="143"/>
  <c r="M31" i="143" s="1"/>
  <c r="K11" i="143"/>
  <c r="G11" i="143"/>
  <c r="G31" i="143" s="1"/>
  <c r="E11" i="143"/>
  <c r="E31" i="143" s="1"/>
  <c r="I31" i="143" s="1"/>
  <c r="AA11" i="143"/>
  <c r="U11" i="143"/>
  <c r="I11" i="143"/>
  <c r="AG10" i="143"/>
  <c r="AA10" i="143"/>
  <c r="U10" i="143"/>
  <c r="O10" i="143"/>
  <c r="AI10" i="143" s="1"/>
  <c r="I10" i="143"/>
  <c r="AK9" i="143"/>
  <c r="AI9" i="143"/>
  <c r="AG9" i="143"/>
  <c r="AA9" i="143"/>
  <c r="U9" i="143"/>
  <c r="O9" i="143"/>
  <c r="I9" i="143"/>
  <c r="AK8" i="143"/>
  <c r="AI8" i="143"/>
  <c r="AG8" i="143"/>
  <c r="AA8" i="143"/>
  <c r="AM8" i="143" s="1"/>
  <c r="U8" i="143"/>
  <c r="O8" i="143"/>
  <c r="I8" i="143"/>
  <c r="BA26" i="144"/>
  <c r="AK26" i="144"/>
  <c r="Q60" i="99" s="1"/>
  <c r="AG26" i="144"/>
  <c r="AE26" i="144"/>
  <c r="AU60" i="99" s="1"/>
  <c r="AC26" i="144"/>
  <c r="AW60" i="99" s="1"/>
  <c r="Y26" i="144"/>
  <c r="W26" i="144"/>
  <c r="U26" i="144"/>
  <c r="S26" i="144"/>
  <c r="W60" i="99" s="1"/>
  <c r="AA60" i="99" s="1"/>
  <c r="Q26" i="144"/>
  <c r="O26" i="144"/>
  <c r="M26" i="144"/>
  <c r="K26" i="144"/>
  <c r="I26" i="144"/>
  <c r="E23" i="87" s="1"/>
  <c r="G26" i="144"/>
  <c r="AQ26" i="144" s="1"/>
  <c r="AC60" i="99" s="1"/>
  <c r="E26" i="144"/>
  <c r="AE25" i="144"/>
  <c r="AU59" i="99" s="1"/>
  <c r="AC25" i="144"/>
  <c r="W25" i="144"/>
  <c r="AK59" i="99" s="1"/>
  <c r="K25" i="144"/>
  <c r="M59" i="99" s="1"/>
  <c r="G25" i="144"/>
  <c r="AE24" i="144"/>
  <c r="AU58" i="99" s="1"/>
  <c r="AC24" i="144"/>
  <c r="AA24" i="144"/>
  <c r="Y24" i="144"/>
  <c r="AI58" i="99" s="1"/>
  <c r="AM58" i="99" s="1"/>
  <c r="W24" i="144"/>
  <c r="S24" i="144"/>
  <c r="W58" i="99" s="1"/>
  <c r="AA58" i="99" s="1"/>
  <c r="Q24" i="144"/>
  <c r="U24" i="144" s="1"/>
  <c r="M24" i="144"/>
  <c r="K58" i="99" s="1"/>
  <c r="K24" i="144"/>
  <c r="M58" i="99" s="1"/>
  <c r="G24" i="144"/>
  <c r="E24" i="144"/>
  <c r="AO23" i="144"/>
  <c r="AE57" i="99" s="1"/>
  <c r="AG23" i="144"/>
  <c r="AE23" i="144"/>
  <c r="AC23" i="144"/>
  <c r="AW57" i="99" s="1"/>
  <c r="Y23" i="144"/>
  <c r="AI57" i="99" s="1"/>
  <c r="AM57" i="99" s="1"/>
  <c r="W23" i="144"/>
  <c r="AK57" i="99" s="1"/>
  <c r="S23" i="144"/>
  <c r="Q23" i="144"/>
  <c r="Y57" i="99" s="1"/>
  <c r="M23" i="144"/>
  <c r="K23" i="144"/>
  <c r="O23" i="144" s="1"/>
  <c r="I23" i="144"/>
  <c r="G23" i="144"/>
  <c r="E23" i="144"/>
  <c r="AW22" i="144"/>
  <c r="AO56" i="99" s="1"/>
  <c r="AE22" i="144"/>
  <c r="AU56" i="99" s="1"/>
  <c r="AC22" i="144"/>
  <c r="AG22" i="144" s="1"/>
  <c r="Y22" i="144"/>
  <c r="AI56" i="99" s="1"/>
  <c r="AM56" i="99" s="1"/>
  <c r="W22" i="144"/>
  <c r="AA22" i="144" s="1"/>
  <c r="S22" i="144"/>
  <c r="W56" i="99" s="1"/>
  <c r="Q22" i="144"/>
  <c r="O22" i="144"/>
  <c r="M22" i="144"/>
  <c r="K56" i="99" s="1"/>
  <c r="K22" i="144"/>
  <c r="I22" i="144"/>
  <c r="G22" i="144"/>
  <c r="BC22" i="144" s="1"/>
  <c r="BA56" i="99" s="1"/>
  <c r="E22" i="144"/>
  <c r="BA22" i="144" s="1"/>
  <c r="BA21" i="144"/>
  <c r="AI21" i="144"/>
  <c r="S55" i="99" s="1"/>
  <c r="AE21" i="144"/>
  <c r="AU55" i="99" s="1"/>
  <c r="AY55" i="99" s="1"/>
  <c r="AC21" i="144"/>
  <c r="AW55" i="99" s="1"/>
  <c r="Y21" i="144"/>
  <c r="W21" i="144"/>
  <c r="U21" i="144"/>
  <c r="S21" i="144"/>
  <c r="Q21" i="144"/>
  <c r="O21" i="144"/>
  <c r="M21" i="144"/>
  <c r="K21" i="144"/>
  <c r="M55" i="99" s="1"/>
  <c r="G21" i="144"/>
  <c r="E21" i="144"/>
  <c r="AU21" i="144" s="1"/>
  <c r="AQ20" i="144"/>
  <c r="AC54" i="99" s="1"/>
  <c r="AO20" i="144"/>
  <c r="AE20" i="144"/>
  <c r="AC20" i="144"/>
  <c r="AG20" i="144" s="1"/>
  <c r="AA20" i="144"/>
  <c r="Y20" i="144"/>
  <c r="AI54" i="99" s="1"/>
  <c r="W20" i="144"/>
  <c r="AK54" i="99" s="1"/>
  <c r="U20" i="144"/>
  <c r="S20" i="144"/>
  <c r="W54" i="99" s="1"/>
  <c r="AA54" i="99" s="1"/>
  <c r="Q20" i="144"/>
  <c r="M20" i="144"/>
  <c r="K54" i="99" s="1"/>
  <c r="O54" i="99" s="1"/>
  <c r="K20" i="144"/>
  <c r="G20" i="144"/>
  <c r="E54" i="99" s="1"/>
  <c r="E20" i="144"/>
  <c r="BA20" i="144" s="1"/>
  <c r="AW19" i="144"/>
  <c r="AO53" i="99" s="1"/>
  <c r="AG19" i="144"/>
  <c r="AE19" i="144"/>
  <c r="AC19" i="144"/>
  <c r="AW53" i="99" s="1"/>
  <c r="AA19" i="144"/>
  <c r="Y19" i="144"/>
  <c r="W19" i="144"/>
  <c r="S19" i="144"/>
  <c r="W53" i="99" s="1"/>
  <c r="Q19" i="144"/>
  <c r="M19" i="144"/>
  <c r="K53" i="99" s="1"/>
  <c r="K19" i="144"/>
  <c r="M53" i="99" s="1"/>
  <c r="I19" i="144"/>
  <c r="E19" i="87" s="1"/>
  <c r="G19" i="144"/>
  <c r="BC19" i="144" s="1"/>
  <c r="BA53" i="99" s="1"/>
  <c r="E19" i="144"/>
  <c r="BC18" i="144"/>
  <c r="BA52" i="99" s="1"/>
  <c r="AK18" i="144"/>
  <c r="Q52" i="99" s="1"/>
  <c r="AG18" i="144"/>
  <c r="AE18" i="144"/>
  <c r="AU52" i="99" s="1"/>
  <c r="AY52" i="99" s="1"/>
  <c r="AC18" i="144"/>
  <c r="AW52" i="99" s="1"/>
  <c r="Y18" i="144"/>
  <c r="AI52" i="99" s="1"/>
  <c r="W18" i="144"/>
  <c r="S18" i="144"/>
  <c r="W52" i="99" s="1"/>
  <c r="Q18" i="144"/>
  <c r="O18" i="144"/>
  <c r="M18" i="144"/>
  <c r="K18" i="144"/>
  <c r="G18" i="144"/>
  <c r="AQ18" i="144" s="1"/>
  <c r="E18" i="144"/>
  <c r="BC17" i="144"/>
  <c r="BA51" i="99" s="1"/>
  <c r="AU17" i="144"/>
  <c r="AQ17" i="144"/>
  <c r="AC51" i="99" s="1"/>
  <c r="AE17" i="144"/>
  <c r="AC17" i="144"/>
  <c r="AW51" i="99" s="1"/>
  <c r="AY51" i="99" s="1"/>
  <c r="Y17" i="144"/>
  <c r="W17" i="144"/>
  <c r="S17" i="144"/>
  <c r="U17" i="144" s="1"/>
  <c r="Q17" i="144"/>
  <c r="Y51" i="99" s="1"/>
  <c r="O17" i="144"/>
  <c r="M17" i="144"/>
  <c r="K51" i="99" s="1"/>
  <c r="O51" i="99" s="1"/>
  <c r="K17" i="144"/>
  <c r="M51" i="99" s="1"/>
  <c r="G17" i="144"/>
  <c r="E17" i="144"/>
  <c r="AW16" i="144"/>
  <c r="AI16" i="144"/>
  <c r="AE16" i="144"/>
  <c r="AU50" i="99" s="1"/>
  <c r="AC16" i="144"/>
  <c r="Y16" i="144"/>
  <c r="AI50" i="99" s="1"/>
  <c r="AM50" i="99" s="1"/>
  <c r="W16" i="144"/>
  <c r="AA16" i="144" s="1"/>
  <c r="U16" i="144"/>
  <c r="S16" i="144"/>
  <c r="W50" i="99" s="1"/>
  <c r="AA50" i="99" s="1"/>
  <c r="Q16" i="144"/>
  <c r="Y50" i="99" s="1"/>
  <c r="M16" i="144"/>
  <c r="K50" i="99" s="1"/>
  <c r="K16" i="144"/>
  <c r="M50" i="99" s="1"/>
  <c r="G16" i="144"/>
  <c r="AQ16" i="144" s="1"/>
  <c r="AC50" i="99" s="1"/>
  <c r="E16" i="144"/>
  <c r="AO15" i="144"/>
  <c r="AI15" i="144"/>
  <c r="AE15" i="144"/>
  <c r="AC15" i="144"/>
  <c r="AG15" i="144" s="1"/>
  <c r="AA15" i="144"/>
  <c r="Y15" i="144"/>
  <c r="AI49" i="99" s="1"/>
  <c r="W15" i="144"/>
  <c r="AK49" i="99" s="1"/>
  <c r="S15" i="144"/>
  <c r="W49" i="99" s="1"/>
  <c r="AA49" i="99" s="1"/>
  <c r="Q15" i="144"/>
  <c r="Y49" i="99" s="1"/>
  <c r="M15" i="144"/>
  <c r="K15" i="144"/>
  <c r="O15" i="144" s="1"/>
  <c r="I15" i="144"/>
  <c r="E15" i="87" s="1"/>
  <c r="G15" i="144"/>
  <c r="AQ15" i="144" s="1"/>
  <c r="AC49" i="99" s="1"/>
  <c r="AG49" i="99" s="1"/>
  <c r="Q15" i="90" s="1"/>
  <c r="E15" i="144"/>
  <c r="AU15" i="144" s="1"/>
  <c r="AG14" i="144"/>
  <c r="AE14" i="144"/>
  <c r="AU48" i="99" s="1"/>
  <c r="AY48" i="99" s="1"/>
  <c r="AC14" i="144"/>
  <c r="Y14" i="144"/>
  <c r="AI48" i="99" s="1"/>
  <c r="AM48" i="99" s="1"/>
  <c r="W14" i="144"/>
  <c r="AA14" i="144" s="1"/>
  <c r="S14" i="144"/>
  <c r="W48" i="99" s="1"/>
  <c r="Q14" i="144"/>
  <c r="M14" i="144"/>
  <c r="K48" i="99" s="1"/>
  <c r="O48" i="99" s="1"/>
  <c r="K14" i="144"/>
  <c r="I14" i="144"/>
  <c r="G14" i="144"/>
  <c r="E14" i="144"/>
  <c r="BA13" i="144"/>
  <c r="AU13" i="144"/>
  <c r="AI13" i="144"/>
  <c r="AE13" i="144"/>
  <c r="AU47" i="99" s="1"/>
  <c r="AC13" i="144"/>
  <c r="AW47" i="99" s="1"/>
  <c r="AY47" i="99" s="1"/>
  <c r="Y13" i="144"/>
  <c r="W13" i="144"/>
  <c r="U13" i="144"/>
  <c r="S13" i="144"/>
  <c r="Q13" i="144"/>
  <c r="O13" i="144"/>
  <c r="M13" i="144"/>
  <c r="K13" i="144"/>
  <c r="M47" i="99" s="1"/>
  <c r="G13" i="144"/>
  <c r="E13" i="144"/>
  <c r="BA12" i="144"/>
  <c r="BC46" i="99" s="1"/>
  <c r="AO12" i="144"/>
  <c r="AE12" i="144"/>
  <c r="AC12" i="144"/>
  <c r="AG12" i="144" s="1"/>
  <c r="AA12" i="144"/>
  <c r="Y12" i="144"/>
  <c r="AI46" i="99" s="1"/>
  <c r="AM46" i="99" s="1"/>
  <c r="W12" i="144"/>
  <c r="AK46" i="99" s="1"/>
  <c r="U12" i="144"/>
  <c r="S12" i="144"/>
  <c r="W46" i="99" s="1"/>
  <c r="AA46" i="99" s="1"/>
  <c r="Q12" i="144"/>
  <c r="M12" i="144"/>
  <c r="K12" i="144"/>
  <c r="I12" i="144"/>
  <c r="G12" i="144"/>
  <c r="E46" i="99" s="1"/>
  <c r="E12" i="144"/>
  <c r="AU11" i="144"/>
  <c r="AQ45" i="99" s="1"/>
  <c r="AG11" i="144"/>
  <c r="AE11" i="144"/>
  <c r="AU45" i="99" s="1"/>
  <c r="AY45" i="99" s="1"/>
  <c r="AC11" i="144"/>
  <c r="AW45" i="99" s="1"/>
  <c r="AA11" i="144"/>
  <c r="Y11" i="144"/>
  <c r="W11" i="144"/>
  <c r="S11" i="144"/>
  <c r="Q11" i="144"/>
  <c r="O11" i="144"/>
  <c r="M11" i="144"/>
  <c r="K45" i="99" s="1"/>
  <c r="O45" i="99" s="1"/>
  <c r="K11" i="144"/>
  <c r="M45" i="99" s="1"/>
  <c r="G11" i="144"/>
  <c r="E11" i="144"/>
  <c r="AO11" i="144" s="1"/>
  <c r="BC10" i="144"/>
  <c r="BA44" i="99" s="1"/>
  <c r="AW10" i="144"/>
  <c r="AO44" i="99" s="1"/>
  <c r="AK10" i="144"/>
  <c r="Q44" i="99" s="1"/>
  <c r="AG10" i="144"/>
  <c r="AE10" i="144"/>
  <c r="AU44" i="99" s="1"/>
  <c r="AC10" i="144"/>
  <c r="AW44" i="99" s="1"/>
  <c r="Y10" i="144"/>
  <c r="AI44" i="99" s="1"/>
  <c r="W10" i="144"/>
  <c r="AA10" i="144" s="1"/>
  <c r="U10" i="144"/>
  <c r="S10" i="144"/>
  <c r="W44" i="99" s="1"/>
  <c r="AA44" i="99" s="1"/>
  <c r="Q10" i="144"/>
  <c r="M10" i="144"/>
  <c r="K10" i="144"/>
  <c r="O10" i="144" s="1"/>
  <c r="I10" i="144"/>
  <c r="G10" i="144"/>
  <c r="AQ10" i="144" s="1"/>
  <c r="AC44" i="99" s="1"/>
  <c r="E10" i="144"/>
  <c r="AE9" i="144"/>
  <c r="AU43" i="99" s="1"/>
  <c r="AC9" i="144"/>
  <c r="AA9" i="144"/>
  <c r="Y9" i="144"/>
  <c r="W9" i="144"/>
  <c r="AK43" i="99" s="1"/>
  <c r="S9" i="144"/>
  <c r="W43" i="99" s="1"/>
  <c r="AA43" i="99" s="1"/>
  <c r="Q9" i="144"/>
  <c r="Y43" i="99" s="1"/>
  <c r="M9" i="144"/>
  <c r="K9" i="144"/>
  <c r="M43" i="99" s="1"/>
  <c r="G9" i="144"/>
  <c r="E9" i="144"/>
  <c r="BA9" i="144" s="1"/>
  <c r="AK8" i="144"/>
  <c r="Q42" i="99" s="1"/>
  <c r="AG8" i="144"/>
  <c r="AE8" i="144"/>
  <c r="AU42" i="99" s="1"/>
  <c r="AC8" i="144"/>
  <c r="AW42" i="99" s="1"/>
  <c r="Y8" i="144"/>
  <c r="AA8" i="144" s="1"/>
  <c r="W8" i="144"/>
  <c r="S8" i="144"/>
  <c r="Q8" i="144"/>
  <c r="M8" i="144"/>
  <c r="K42" i="99" s="1"/>
  <c r="O42" i="99" s="1"/>
  <c r="K8" i="144"/>
  <c r="M42" i="99" s="1"/>
  <c r="G8" i="144"/>
  <c r="E8" i="144"/>
  <c r="AI8" i="144" s="1"/>
  <c r="BC26" i="145"/>
  <c r="BA41" i="99" s="1"/>
  <c r="BE41" i="99" s="1"/>
  <c r="BA26" i="145"/>
  <c r="AY26" i="145"/>
  <c r="AW26" i="145"/>
  <c r="AO41" i="99" s="1"/>
  <c r="AS41" i="99" s="1"/>
  <c r="AU26" i="145"/>
  <c r="AQ26" i="145"/>
  <c r="AO26" i="145"/>
  <c r="AK26" i="145"/>
  <c r="Q41" i="99" s="1"/>
  <c r="AI26" i="145"/>
  <c r="AG26" i="145"/>
  <c r="AA26" i="145"/>
  <c r="U26" i="145"/>
  <c r="O26" i="145"/>
  <c r="I26" i="145"/>
  <c r="AE25" i="145"/>
  <c r="AG25" i="145" s="1"/>
  <c r="AC25" i="145"/>
  <c r="Y25" i="145"/>
  <c r="W25" i="145"/>
  <c r="S25" i="145"/>
  <c r="S25" i="144" s="1"/>
  <c r="W59" i="99" s="1"/>
  <c r="Q25" i="145"/>
  <c r="Q25" i="144" s="1"/>
  <c r="M25" i="145"/>
  <c r="M25" i="144" s="1"/>
  <c r="K59" i="99" s="1"/>
  <c r="O59" i="99" s="1"/>
  <c r="K25" i="145"/>
  <c r="G25" i="145"/>
  <c r="E25" i="145"/>
  <c r="E25" i="144" s="1"/>
  <c r="AU25" i="145"/>
  <c r="AO25" i="145"/>
  <c r="U25" i="145"/>
  <c r="I25" i="145"/>
  <c r="BC24" i="145"/>
  <c r="BA24" i="145"/>
  <c r="BE24" i="145" s="1"/>
  <c r="AY24" i="145"/>
  <c r="AW24" i="145"/>
  <c r="AO40" i="99" s="1"/>
  <c r="AS40" i="99" s="1"/>
  <c r="AU24" i="145"/>
  <c r="AQ40" i="99" s="1"/>
  <c r="AQ24" i="145"/>
  <c r="AC40" i="99" s="1"/>
  <c r="AG40" i="99" s="1"/>
  <c r="AO24" i="145"/>
  <c r="AE40" i="99" s="1"/>
  <c r="AK24" i="145"/>
  <c r="AI24" i="145"/>
  <c r="AM24" i="145" s="1"/>
  <c r="AG24" i="145"/>
  <c r="AA24" i="145"/>
  <c r="U24" i="145"/>
  <c r="O24" i="145"/>
  <c r="I24" i="145"/>
  <c r="BC23" i="145"/>
  <c r="BA39" i="99" s="1"/>
  <c r="BA23" i="145"/>
  <c r="AW23" i="145"/>
  <c r="AO39" i="99" s="1"/>
  <c r="AS39" i="99" s="1"/>
  <c r="AU23" i="145"/>
  <c r="AS23" i="145"/>
  <c r="AQ23" i="145"/>
  <c r="AC39" i="99" s="1"/>
  <c r="AO23" i="145"/>
  <c r="AE39" i="99" s="1"/>
  <c r="AK23" i="145"/>
  <c r="Q39" i="99" s="1"/>
  <c r="AI23" i="145"/>
  <c r="AM23" i="145" s="1"/>
  <c r="AG23" i="145"/>
  <c r="AA23" i="145"/>
  <c r="U23" i="145"/>
  <c r="O23" i="145"/>
  <c r="I23" i="145"/>
  <c r="BC22" i="145"/>
  <c r="BA38" i="99" s="1"/>
  <c r="BA22" i="145"/>
  <c r="AY22" i="145"/>
  <c r="AW22" i="145"/>
  <c r="AU22" i="145"/>
  <c r="AQ38" i="99" s="1"/>
  <c r="AQ22" i="145"/>
  <c r="AO22" i="145"/>
  <c r="AS22" i="145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E21" i="145" s="1"/>
  <c r="AW21" i="145"/>
  <c r="AO37" i="99" s="1"/>
  <c r="AS37" i="99" s="1"/>
  <c r="AU21" i="145"/>
  <c r="AQ37" i="99" s="1"/>
  <c r="AQ21" i="145"/>
  <c r="AC37" i="99" s="1"/>
  <c r="AO21" i="145"/>
  <c r="AS21" i="145" s="1"/>
  <c r="AM21" i="145"/>
  <c r="AK21" i="145"/>
  <c r="Q37" i="99" s="1"/>
  <c r="U37" i="99" s="1"/>
  <c r="AI21" i="145"/>
  <c r="AG21" i="145"/>
  <c r="AA21" i="145"/>
  <c r="U21" i="145"/>
  <c r="O21" i="145"/>
  <c r="I21" i="145"/>
  <c r="Q21" i="29" s="1"/>
  <c r="BE20" i="145"/>
  <c r="BC20" i="145"/>
  <c r="BA36" i="99" s="1"/>
  <c r="BE36" i="99" s="1"/>
  <c r="BA20" i="145"/>
  <c r="BC36" i="99" s="1"/>
  <c r="AY20" i="145"/>
  <c r="AW20" i="145"/>
  <c r="AU20" i="145"/>
  <c r="AQ20" i="145"/>
  <c r="AC36" i="99" s="1"/>
  <c r="AO20" i="145"/>
  <c r="AK20" i="145"/>
  <c r="Q36" i="99" s="1"/>
  <c r="AI20" i="145"/>
  <c r="S36" i="99" s="1"/>
  <c r="AG20" i="145"/>
  <c r="AA20" i="145"/>
  <c r="U20" i="145"/>
  <c r="O20" i="145"/>
  <c r="I20" i="145"/>
  <c r="BC19" i="145"/>
  <c r="BA35" i="99" s="1"/>
  <c r="BA19" i="145"/>
  <c r="BC35" i="99" s="1"/>
  <c r="AW19" i="145"/>
  <c r="AO35" i="99" s="1"/>
  <c r="AS35" i="99" s="1"/>
  <c r="AU19" i="145"/>
  <c r="AY19" i="145" s="1"/>
  <c r="AQ19" i="145"/>
  <c r="AC35" i="99" s="1"/>
  <c r="AG35" i="99" s="1"/>
  <c r="AO19" i="145"/>
  <c r="AE35" i="99" s="1"/>
  <c r="AK19" i="145"/>
  <c r="AM19" i="145" s="1"/>
  <c r="AI19" i="145"/>
  <c r="AG19" i="145"/>
  <c r="AA19" i="145"/>
  <c r="U19" i="145"/>
  <c r="O19" i="145"/>
  <c r="I19" i="145"/>
  <c r="BC18" i="145"/>
  <c r="BA18" i="145"/>
  <c r="AW18" i="145"/>
  <c r="AU18" i="145"/>
  <c r="AQ18" i="145"/>
  <c r="AO18" i="145"/>
  <c r="AE34" i="99" s="1"/>
  <c r="AM18" i="145"/>
  <c r="AK18" i="145"/>
  <c r="AI18" i="145"/>
  <c r="S34" i="99" s="1"/>
  <c r="U34" i="99" s="1"/>
  <c r="AG18" i="145"/>
  <c r="AA18" i="145"/>
  <c r="U18" i="145"/>
  <c r="O18" i="145"/>
  <c r="I18" i="145"/>
  <c r="Q18" i="29" s="1"/>
  <c r="BE17" i="145"/>
  <c r="BC17" i="145"/>
  <c r="BA33" i="99" s="1"/>
  <c r="BE33" i="99" s="1"/>
  <c r="BA17" i="145"/>
  <c r="AW17" i="145"/>
  <c r="AO33" i="99" s="1"/>
  <c r="AU17" i="145"/>
  <c r="AY17" i="145" s="1"/>
  <c r="AS17" i="145"/>
  <c r="AQ17" i="145"/>
  <c r="AO17" i="145"/>
  <c r="AE33" i="99" s="1"/>
  <c r="AK17" i="145"/>
  <c r="Q33" i="99" s="1"/>
  <c r="AI17" i="145"/>
  <c r="AM17" i="145" s="1"/>
  <c r="AG17" i="145"/>
  <c r="AA17" i="145"/>
  <c r="U17" i="145"/>
  <c r="O17" i="145"/>
  <c r="I17" i="145"/>
  <c r="BC16" i="145"/>
  <c r="BA16" i="145"/>
  <c r="BE16" i="145" s="1"/>
  <c r="AY16" i="145"/>
  <c r="AW16" i="145"/>
  <c r="AO32" i="99" s="1"/>
  <c r="AU16" i="145"/>
  <c r="AQ32" i="99" s="1"/>
  <c r="AQ16" i="145"/>
  <c r="AS16" i="145" s="1"/>
  <c r="AO16" i="145"/>
  <c r="AE32" i="99" s="1"/>
  <c r="AK16" i="145"/>
  <c r="AI16" i="145"/>
  <c r="AM16" i="145" s="1"/>
  <c r="AG16" i="145"/>
  <c r="AA16" i="145"/>
  <c r="U16" i="145"/>
  <c r="O16" i="145"/>
  <c r="I16" i="145"/>
  <c r="BC15" i="145"/>
  <c r="BA31" i="99" s="1"/>
  <c r="BA15" i="145"/>
  <c r="AW15" i="145"/>
  <c r="AY15" i="145" s="1"/>
  <c r="AU15" i="145"/>
  <c r="AS15" i="145"/>
  <c r="AQ15" i="145"/>
  <c r="AC31" i="99" s="1"/>
  <c r="AO15" i="145"/>
  <c r="AE31" i="99" s="1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Y14" i="145"/>
  <c r="AW14" i="145"/>
  <c r="AU14" i="145"/>
  <c r="AQ30" i="99" s="1"/>
  <c r="AQ14" i="145"/>
  <c r="AO14" i="145"/>
  <c r="AS14" i="145" s="1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E13" i="145" s="1"/>
  <c r="AW13" i="145"/>
  <c r="AU13" i="145"/>
  <c r="AQ29" i="99" s="1"/>
  <c r="AQ13" i="145"/>
  <c r="AC29" i="99" s="1"/>
  <c r="AO13" i="145"/>
  <c r="AS13" i="145" s="1"/>
  <c r="AM13" i="145"/>
  <c r="AK13" i="145"/>
  <c r="Q29" i="99" s="1"/>
  <c r="U29" i="99" s="1"/>
  <c r="AI13" i="145"/>
  <c r="AG13" i="145"/>
  <c r="AA13" i="145"/>
  <c r="U13" i="145"/>
  <c r="O13" i="145"/>
  <c r="I13" i="145"/>
  <c r="BE12" i="145"/>
  <c r="BC12" i="145"/>
  <c r="BA28" i="99" s="1"/>
  <c r="BE28" i="99" s="1"/>
  <c r="BA12" i="145"/>
  <c r="BC28" i="99" s="1"/>
  <c r="AY12" i="145"/>
  <c r="AW12" i="145"/>
  <c r="AU12" i="145"/>
  <c r="AQ12" i="145"/>
  <c r="AC28" i="99" s="1"/>
  <c r="AO12" i="145"/>
  <c r="AK12" i="145"/>
  <c r="Q28" i="99" s="1"/>
  <c r="AI12" i="145"/>
  <c r="S28" i="99" s="1"/>
  <c r="AG12" i="145"/>
  <c r="AA12" i="145"/>
  <c r="U12" i="145"/>
  <c r="O12" i="145"/>
  <c r="I12" i="145"/>
  <c r="BC11" i="145"/>
  <c r="BA27" i="99" s="1"/>
  <c r="BA11" i="145"/>
  <c r="BC27" i="99" s="1"/>
  <c r="AW11" i="145"/>
  <c r="AO27" i="99" s="1"/>
  <c r="AS27" i="99" s="1"/>
  <c r="AU11" i="145"/>
  <c r="AY11" i="145" s="1"/>
  <c r="AQ11" i="145"/>
  <c r="AC27" i="99" s="1"/>
  <c r="AO11" i="145"/>
  <c r="AE27" i="99" s="1"/>
  <c r="AK11" i="145"/>
  <c r="AM11" i="145" s="1"/>
  <c r="AI11" i="145"/>
  <c r="AG11" i="145"/>
  <c r="AA11" i="145"/>
  <c r="U11" i="145"/>
  <c r="O11" i="145"/>
  <c r="I11" i="145"/>
  <c r="BC10" i="145"/>
  <c r="BE10" i="145" s="1"/>
  <c r="BA10" i="145"/>
  <c r="AW10" i="145"/>
  <c r="AU10" i="145"/>
  <c r="AQ10" i="145"/>
  <c r="AO10" i="145"/>
  <c r="AE26" i="99" s="1"/>
  <c r="AM10" i="145"/>
  <c r="AK10" i="145"/>
  <c r="AI10" i="145"/>
  <c r="S26" i="99" s="1"/>
  <c r="AG10" i="145"/>
  <c r="AA10" i="145"/>
  <c r="U10" i="145"/>
  <c r="O10" i="145"/>
  <c r="I10" i="145"/>
  <c r="Q10" i="29" s="1"/>
  <c r="BE9" i="145"/>
  <c r="BC9" i="145"/>
  <c r="BA25" i="99" s="1"/>
  <c r="BE25" i="99" s="1"/>
  <c r="BA9" i="145"/>
  <c r="AW9" i="145"/>
  <c r="AO25" i="99" s="1"/>
  <c r="AU9" i="145"/>
  <c r="AY9" i="145" s="1"/>
  <c r="AS9" i="145"/>
  <c r="AQ9" i="145"/>
  <c r="AO9" i="145"/>
  <c r="AE25" i="99" s="1"/>
  <c r="AK9" i="145"/>
  <c r="Q25" i="99" s="1"/>
  <c r="AI9" i="145"/>
  <c r="AM9" i="145" s="1"/>
  <c r="AG9" i="145"/>
  <c r="AA9" i="145"/>
  <c r="U9" i="145"/>
  <c r="O9" i="145"/>
  <c r="I9" i="145"/>
  <c r="Q9" i="29" s="1"/>
  <c r="BC8" i="145"/>
  <c r="BA8" i="145"/>
  <c r="BE8" i="145" s="1"/>
  <c r="AY8" i="145"/>
  <c r="AW8" i="145"/>
  <c r="AO24" i="99" s="1"/>
  <c r="AS24" i="99" s="1"/>
  <c r="AU8" i="145"/>
  <c r="AQ24" i="99" s="1"/>
  <c r="AQ8" i="145"/>
  <c r="AS8" i="145" s="1"/>
  <c r="AO8" i="145"/>
  <c r="AE24" i="99" s="1"/>
  <c r="AK8" i="145"/>
  <c r="AI8" i="145"/>
  <c r="AM8" i="145" s="1"/>
  <c r="AG8" i="145"/>
  <c r="AA8" i="145"/>
  <c r="U8" i="145"/>
  <c r="O8" i="145"/>
  <c r="I8" i="145"/>
  <c r="BC23" i="146"/>
  <c r="BA23" i="99" s="1"/>
  <c r="BA23" i="146"/>
  <c r="AW23" i="146"/>
  <c r="AY23" i="146" s="1"/>
  <c r="AU23" i="146"/>
  <c r="AS23" i="146"/>
  <c r="AQ23" i="146"/>
  <c r="AC23" i="99" s="1"/>
  <c r="AO23" i="146"/>
  <c r="AE23" i="99" s="1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Y22" i="146"/>
  <c r="AW22" i="146"/>
  <c r="AU22" i="146"/>
  <c r="AQ22" i="99" s="1"/>
  <c r="AQ22" i="146"/>
  <c r="AO22" i="146"/>
  <c r="AS22" i="146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A21" i="146"/>
  <c r="BE21" i="146" s="1"/>
  <c r="AW21" i="146"/>
  <c r="AU21" i="146"/>
  <c r="AQ21" i="99" s="1"/>
  <c r="AQ21" i="146"/>
  <c r="AC21" i="99" s="1"/>
  <c r="AO21" i="146"/>
  <c r="AS21" i="146" s="1"/>
  <c r="AM21" i="146"/>
  <c r="AK21" i="146"/>
  <c r="Q21" i="99" s="1"/>
  <c r="U21" i="99" s="1"/>
  <c r="AE21" i="83" s="1"/>
  <c r="AI21" i="146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Y20" i="146"/>
  <c r="AW20" i="146"/>
  <c r="AU20" i="146"/>
  <c r="AQ20" i="146"/>
  <c r="AC20" i="99" s="1"/>
  <c r="AO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W19" i="146"/>
  <c r="AO19" i="99" s="1"/>
  <c r="AS19" i="99" s="1"/>
  <c r="BS19" i="83" s="1"/>
  <c r="AU19" i="146"/>
  <c r="AY19" i="146" s="1"/>
  <c r="AQ19" i="146"/>
  <c r="AC19" i="99" s="1"/>
  <c r="AG19" i="99" s="1"/>
  <c r="AY19" i="83" s="1"/>
  <c r="AO19" i="146"/>
  <c r="AS19" i="146" s="1"/>
  <c r="AK19" i="146"/>
  <c r="AM19" i="146" s="1"/>
  <c r="AI19" i="146"/>
  <c r="AG19" i="146"/>
  <c r="AA19" i="146"/>
  <c r="U19" i="146"/>
  <c r="O19" i="146"/>
  <c r="I19" i="146"/>
  <c r="BC18" i="146"/>
  <c r="BE18" i="146" s="1"/>
  <c r="BA18" i="146"/>
  <c r="M12" i="135" s="1"/>
  <c r="M17" i="135" s="1"/>
  <c r="M18" i="135" s="1"/>
  <c r="AW18" i="146"/>
  <c r="AU18" i="146"/>
  <c r="AQ18" i="146"/>
  <c r="AO18" i="146"/>
  <c r="AE18" i="99" s="1"/>
  <c r="AM18" i="146"/>
  <c r="AK18" i="146"/>
  <c r="AI18" i="146"/>
  <c r="G9" i="135" s="1"/>
  <c r="G20" i="135" s="1"/>
  <c r="AG18" i="146"/>
  <c r="AA18" i="146"/>
  <c r="U18" i="146"/>
  <c r="O18" i="146"/>
  <c r="I18" i="146"/>
  <c r="BE17" i="146"/>
  <c r="BC17" i="146"/>
  <c r="BA17" i="99" s="1"/>
  <c r="BA17" i="146"/>
  <c r="AW17" i="146"/>
  <c r="AO17" i="99" s="1"/>
  <c r="AU17" i="146"/>
  <c r="AY17" i="146" s="1"/>
  <c r="AS17" i="146"/>
  <c r="AQ17" i="146"/>
  <c r="AO17" i="146"/>
  <c r="AK17" i="146"/>
  <c r="Q17" i="99" s="1"/>
  <c r="AI17" i="146"/>
  <c r="AM17" i="146" s="1"/>
  <c r="AG17" i="146"/>
  <c r="AA17" i="146"/>
  <c r="U17" i="146"/>
  <c r="O17" i="146"/>
  <c r="I17" i="146"/>
  <c r="BC16" i="146"/>
  <c r="BA16" i="146"/>
  <c r="BE16" i="146" s="1"/>
  <c r="AY16" i="146"/>
  <c r="AW16" i="146"/>
  <c r="AO16" i="99" s="1"/>
  <c r="AS16" i="99" s="1"/>
  <c r="BS16" i="83" s="1"/>
  <c r="AU16" i="146"/>
  <c r="AQ16" i="99" s="1"/>
  <c r="AQ16" i="146"/>
  <c r="AS16" i="146" s="1"/>
  <c r="AO16" i="146"/>
  <c r="AE16" i="99" s="1"/>
  <c r="AK16" i="146"/>
  <c r="AI16" i="146"/>
  <c r="AM16" i="146" s="1"/>
  <c r="AG16" i="146"/>
  <c r="AA16" i="146"/>
  <c r="U16" i="146"/>
  <c r="O16" i="146"/>
  <c r="I16" i="146"/>
  <c r="BC15" i="146"/>
  <c r="BA15" i="99" s="1"/>
  <c r="BA15" i="146"/>
  <c r="AW15" i="146"/>
  <c r="AO15" i="99" s="1"/>
  <c r="AS15" i="99" s="1"/>
  <c r="BS15" i="83" s="1"/>
  <c r="AU15" i="146"/>
  <c r="AS15" i="146"/>
  <c r="AQ15" i="146"/>
  <c r="AC15" i="99" s="1"/>
  <c r="AO15" i="146"/>
  <c r="AE15" i="99" s="1"/>
  <c r="AK15" i="146"/>
  <c r="Q15" i="99" s="1"/>
  <c r="AI15" i="146"/>
  <c r="AM15" i="146" s="1"/>
  <c r="AG15" i="146"/>
  <c r="AA15" i="146"/>
  <c r="U15" i="146"/>
  <c r="O15" i="146"/>
  <c r="I15" i="146"/>
  <c r="BC14" i="146"/>
  <c r="BA14" i="99" s="1"/>
  <c r="BA14" i="146"/>
  <c r="AY14" i="146"/>
  <c r="AW14" i="146"/>
  <c r="AU14" i="146"/>
  <c r="AQ14" i="99" s="1"/>
  <c r="AQ14" i="146"/>
  <c r="AO14" i="146"/>
  <c r="AS14" i="146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A13" i="146"/>
  <c r="BE13" i="146" s="1"/>
  <c r="AW13" i="146"/>
  <c r="AU13" i="146"/>
  <c r="AQ13" i="99" s="1"/>
  <c r="AQ13" i="146"/>
  <c r="AC13" i="99" s="1"/>
  <c r="AG13" i="99" s="1"/>
  <c r="AY13" i="83" s="1"/>
  <c r="AO13" i="146"/>
  <c r="AS13" i="146" s="1"/>
  <c r="AM13" i="146"/>
  <c r="AK13" i="146"/>
  <c r="Q13" i="99" s="1"/>
  <c r="U13" i="99" s="1"/>
  <c r="AE13" i="83" s="1"/>
  <c r="AI13" i="146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Y12" i="146"/>
  <c r="AW12" i="146"/>
  <c r="AU12" i="146"/>
  <c r="AQ12" i="146"/>
  <c r="AC12" i="99" s="1"/>
  <c r="AO12" i="146"/>
  <c r="AK12" i="146"/>
  <c r="Q12" i="99" s="1"/>
  <c r="AI12" i="146"/>
  <c r="S12" i="99" s="1"/>
  <c r="U12" i="99" s="1"/>
  <c r="AE12" i="83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S11" i="99" s="1"/>
  <c r="BS11" i="83" s="1"/>
  <c r="AU11" i="146"/>
  <c r="AY11" i="146" s="1"/>
  <c r="AQ11" i="146"/>
  <c r="AC11" i="99" s="1"/>
  <c r="AG11" i="99" s="1"/>
  <c r="AY11" i="83" s="1"/>
  <c r="AO11" i="146"/>
  <c r="AS11" i="146" s="1"/>
  <c r="AK11" i="146"/>
  <c r="AM11" i="146" s="1"/>
  <c r="AI11" i="146"/>
  <c r="AG11" i="146"/>
  <c r="AA11" i="146"/>
  <c r="U11" i="146"/>
  <c r="O11" i="146"/>
  <c r="I11" i="146"/>
  <c r="BC10" i="146"/>
  <c r="BE10" i="146" s="1"/>
  <c r="BA10" i="146"/>
  <c r="AW10" i="146"/>
  <c r="AU10" i="146"/>
  <c r="AQ10" i="146"/>
  <c r="AO10" i="146"/>
  <c r="AE10" i="99" s="1"/>
  <c r="AM10" i="146"/>
  <c r="AK10" i="146"/>
  <c r="AI10" i="146"/>
  <c r="S10" i="99" s="1"/>
  <c r="AG10" i="146"/>
  <c r="AA10" i="146"/>
  <c r="U10" i="146"/>
  <c r="O10" i="146"/>
  <c r="I10" i="146"/>
  <c r="BE9" i="146"/>
  <c r="BC9" i="146"/>
  <c r="BA9" i="99" s="1"/>
  <c r="BA9" i="146"/>
  <c r="AW9" i="146"/>
  <c r="AO9" i="99" s="1"/>
  <c r="AU9" i="146"/>
  <c r="AY9" i="146" s="1"/>
  <c r="AS9" i="146"/>
  <c r="AQ9" i="146"/>
  <c r="AO9" i="146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146"/>
  <c r="BE8" i="146" s="1"/>
  <c r="AW8" i="146"/>
  <c r="AO8" i="99" s="1"/>
  <c r="AS8" i="99" s="1"/>
  <c r="BS8" i="83" s="1"/>
  <c r="AU8" i="146"/>
  <c r="AQ8" i="99" s="1"/>
  <c r="AQ8" i="146"/>
  <c r="AC8" i="99" s="1"/>
  <c r="AO8" i="146"/>
  <c r="AE8" i="99" s="1"/>
  <c r="AG8" i="99" s="1"/>
  <c r="AY8" i="83" s="1"/>
  <c r="AK8" i="146"/>
  <c r="AI8" i="146"/>
  <c r="AM8" i="146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S64" i="147"/>
  <c r="Q64" i="147"/>
  <c r="E11" i="119" s="1"/>
  <c r="E20" i="93" s="1"/>
  <c r="O64" i="147"/>
  <c r="U63" i="147"/>
  <c r="S63" i="147"/>
  <c r="Q63" i="147"/>
  <c r="O63" i="147"/>
  <c r="I62" i="147"/>
  <c r="G62" i="147"/>
  <c r="E62" i="147"/>
  <c r="M61" i="147"/>
  <c r="K61" i="147"/>
  <c r="I61" i="147"/>
  <c r="G61" i="147"/>
  <c r="U61" i="147" s="1"/>
  <c r="E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G58" i="147"/>
  <c r="E58" i="147"/>
  <c r="I10" i="59" s="1"/>
  <c r="F21" i="57" s="1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Q53" i="147" s="1"/>
  <c r="E53" i="147"/>
  <c r="O53" i="147"/>
  <c r="M52" i="147"/>
  <c r="K52" i="147"/>
  <c r="I52" i="147"/>
  <c r="G52" i="147"/>
  <c r="E52" i="147"/>
  <c r="S52" i="147"/>
  <c r="Q52" i="147"/>
  <c r="O52" i="147"/>
  <c r="M51" i="147"/>
  <c r="K51" i="147"/>
  <c r="I51" i="147"/>
  <c r="G51" i="147"/>
  <c r="E51" i="147"/>
  <c r="Q51" i="147"/>
  <c r="I54" i="100" s="1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7" i="15" s="1"/>
  <c r="S17" i="15" s="1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Q44" i="147" s="1"/>
  <c r="S44" i="147"/>
  <c r="O44" i="147"/>
  <c r="U43" i="147"/>
  <c r="S43" i="147"/>
  <c r="Q43" i="147"/>
  <c r="O43" i="147"/>
  <c r="U42" i="147"/>
  <c r="M53" i="100" s="1"/>
  <c r="S42" i="147"/>
  <c r="K53" i="100" s="1"/>
  <c r="Q42" i="147"/>
  <c r="O42" i="147"/>
  <c r="U41" i="147"/>
  <c r="S41" i="147"/>
  <c r="Q41" i="147"/>
  <c r="O41" i="147"/>
  <c r="M40" i="147"/>
  <c r="K40" i="147"/>
  <c r="I40" i="147"/>
  <c r="G40" i="147"/>
  <c r="U40" i="147" s="1"/>
  <c r="E40" i="147"/>
  <c r="I10" i="64" s="1"/>
  <c r="F16" i="57" s="1"/>
  <c r="U39" i="147"/>
  <c r="S39" i="147"/>
  <c r="Q39" i="147"/>
  <c r="O39" i="147"/>
  <c r="M38" i="147"/>
  <c r="K38" i="147"/>
  <c r="I38" i="147"/>
  <c r="G38" i="147"/>
  <c r="E38" i="147"/>
  <c r="S38" i="147" s="1"/>
  <c r="K34" i="100" s="1"/>
  <c r="U37" i="147"/>
  <c r="E22" i="86" s="1"/>
  <c r="S37" i="147"/>
  <c r="Q37" i="147"/>
  <c r="E20" i="86" s="1"/>
  <c r="O37" i="147"/>
  <c r="U36" i="147"/>
  <c r="S36" i="147"/>
  <c r="E16" i="86" s="1"/>
  <c r="Q36" i="147"/>
  <c r="O36" i="147"/>
  <c r="E14" i="86" s="1"/>
  <c r="U35" i="147"/>
  <c r="Q20" i="27" s="1"/>
  <c r="S20" i="27" s="1"/>
  <c r="S35" i="147"/>
  <c r="Q35" i="147"/>
  <c r="O35" i="147"/>
  <c r="U34" i="147"/>
  <c r="S34" i="147"/>
  <c r="Q34" i="147"/>
  <c r="Q29" i="16" s="1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8" i="147"/>
  <c r="M40" i="100" s="1"/>
  <c r="S28" i="147"/>
  <c r="Q28" i="147"/>
  <c r="I40" i="100" s="1"/>
  <c r="O28" i="147"/>
  <c r="U27" i="147"/>
  <c r="M39" i="100" s="1"/>
  <c r="S27" i="147"/>
  <c r="K39" i="100" s="1"/>
  <c r="Q27" i="147"/>
  <c r="I39" i="100" s="1"/>
  <c r="O27" i="147"/>
  <c r="G39" i="100" s="1"/>
  <c r="U26" i="147"/>
  <c r="S26" i="147"/>
  <c r="Q26" i="147"/>
  <c r="I38" i="100" s="1"/>
  <c r="O26" i="147"/>
  <c r="U25" i="147"/>
  <c r="S25" i="147"/>
  <c r="Q25" i="147"/>
  <c r="O25" i="147"/>
  <c r="U24" i="147"/>
  <c r="M29" i="100" s="1"/>
  <c r="S24" i="147"/>
  <c r="K29" i="100" s="1"/>
  <c r="Q24" i="147"/>
  <c r="O24" i="147"/>
  <c r="U23" i="147"/>
  <c r="M28" i="100" s="1"/>
  <c r="S23" i="147"/>
  <c r="Q23" i="147"/>
  <c r="I28" i="100" s="1"/>
  <c r="O23" i="147"/>
  <c r="G28" i="100" s="1"/>
  <c r="G54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U20" i="147"/>
  <c r="S20" i="147"/>
  <c r="Q20" i="147"/>
  <c r="O20" i="147"/>
  <c r="U19" i="147"/>
  <c r="E12" i="106" s="1"/>
  <c r="S19" i="147"/>
  <c r="Q19" i="147"/>
  <c r="O19" i="147"/>
  <c r="M18" i="147"/>
  <c r="K18" i="147"/>
  <c r="I18" i="147"/>
  <c r="G18" i="147"/>
  <c r="E18" i="147"/>
  <c r="O18" i="147"/>
  <c r="U17" i="147"/>
  <c r="E11" i="106" s="1"/>
  <c r="E13" i="106" s="1"/>
  <c r="S17" i="147"/>
  <c r="E11" i="107" s="1"/>
  <c r="Q17" i="147"/>
  <c r="O17" i="147"/>
  <c r="U16" i="147"/>
  <c r="E9" i="106" s="1"/>
  <c r="S16" i="147"/>
  <c r="E9" i="107" s="1"/>
  <c r="Q16" i="147"/>
  <c r="O16" i="147"/>
  <c r="E9" i="109" s="1"/>
  <c r="E13" i="109" s="1"/>
  <c r="U15" i="147"/>
  <c r="S15" i="147"/>
  <c r="Q15" i="147"/>
  <c r="O15" i="147"/>
  <c r="E8" i="109" s="1"/>
  <c r="E10" i="109" s="1"/>
  <c r="U14" i="147"/>
  <c r="S14" i="147"/>
  <c r="Q14" i="147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S12" i="147"/>
  <c r="K9" i="100" s="1"/>
  <c r="Q12" i="147"/>
  <c r="O12" i="147"/>
  <c r="G9" i="100" s="1"/>
  <c r="U11" i="147"/>
  <c r="S11" i="147"/>
  <c r="Q11" i="147"/>
  <c r="O11" i="147"/>
  <c r="U10" i="147"/>
  <c r="M18" i="100" s="1"/>
  <c r="M25" i="100" s="1"/>
  <c r="S10" i="147"/>
  <c r="K18" i="100" s="1"/>
  <c r="Q10" i="147"/>
  <c r="I18" i="100" s="1"/>
  <c r="I33" i="100" s="1"/>
  <c r="O10" i="147"/>
  <c r="G18" i="100" s="1"/>
  <c r="U9" i="147"/>
  <c r="M17" i="100" s="1"/>
  <c r="S9" i="147"/>
  <c r="K17" i="100" s="1"/>
  <c r="K24" i="100" s="1"/>
  <c r="Q9" i="147"/>
  <c r="O9" i="147"/>
  <c r="G17" i="100" s="1"/>
  <c r="G24" i="100" s="1"/>
  <c r="U8" i="147"/>
  <c r="M16" i="100" s="1"/>
  <c r="S8" i="147"/>
  <c r="Q8" i="147"/>
  <c r="O8" i="147"/>
  <c r="G16" i="100" s="1"/>
  <c r="I13" i="105" l="1"/>
  <c r="K13" i="105" s="1"/>
  <c r="E17" i="109"/>
  <c r="E16" i="109"/>
  <c r="BY22" i="82"/>
  <c r="CC22" i="82" s="1"/>
  <c r="BM22" i="83"/>
  <c r="BM22" i="84"/>
  <c r="BY22" i="81"/>
  <c r="CC22" i="81" s="1"/>
  <c r="E70" i="116"/>
  <c r="E66" i="116"/>
  <c r="E67" i="116" s="1"/>
  <c r="G69" i="116" s="1"/>
  <c r="E38" i="98" s="1"/>
  <c r="E15" i="106"/>
  <c r="E14" i="106"/>
  <c r="AC10" i="99"/>
  <c r="AG10" i="99" s="1"/>
  <c r="AY10" i="83" s="1"/>
  <c r="AS10" i="146"/>
  <c r="M19" i="81"/>
  <c r="U19" i="81"/>
  <c r="EM13" i="138"/>
  <c r="DU13" i="138"/>
  <c r="DC13" i="138"/>
  <c r="FE13" i="138"/>
  <c r="AI67" i="52"/>
  <c r="Q67" i="52"/>
  <c r="BM67" i="52"/>
  <c r="CG67" i="52"/>
  <c r="BQ67" i="52"/>
  <c r="BW67" i="52"/>
  <c r="AS67" i="52"/>
  <c r="BC67" i="52"/>
  <c r="Y67" i="52"/>
  <c r="AC67" i="52"/>
  <c r="BG67" i="52"/>
  <c r="AM67" i="52"/>
  <c r="E59" i="115"/>
  <c r="E57" i="115"/>
  <c r="E58" i="115" s="1"/>
  <c r="G60" i="115" s="1"/>
  <c r="G77" i="98" s="1"/>
  <c r="E15" i="108"/>
  <c r="E14" i="108"/>
  <c r="M31" i="100"/>
  <c r="K35" i="100"/>
  <c r="K36" i="100" s="1"/>
  <c r="BA11" i="80"/>
  <c r="BA11" i="85"/>
  <c r="BS11" i="79" s="1"/>
  <c r="Q11" i="47" s="1"/>
  <c r="BQ21" i="80"/>
  <c r="BU21" i="80" s="1"/>
  <c r="BQ21" i="85"/>
  <c r="CK21" i="79" s="1"/>
  <c r="AO29" i="99"/>
  <c r="AS29" i="99" s="1"/>
  <c r="AY13" i="145"/>
  <c r="BE30" i="99"/>
  <c r="AA59" i="99"/>
  <c r="U8" i="144"/>
  <c r="W42" i="99"/>
  <c r="AA42" i="99" s="1"/>
  <c r="AW11" i="144"/>
  <c r="AO45" i="99" s="1"/>
  <c r="AS45" i="99" s="1"/>
  <c r="Q11" i="89" s="1"/>
  <c r="W45" i="99"/>
  <c r="S49" i="99"/>
  <c r="AM15" i="144"/>
  <c r="AU15" i="91" s="1"/>
  <c r="AQ55" i="99"/>
  <c r="E23" i="83"/>
  <c r="I23" i="83" s="1"/>
  <c r="E23" i="84"/>
  <c r="E23" i="82"/>
  <c r="I23" i="82" s="1"/>
  <c r="E23" i="81"/>
  <c r="I23" i="81" s="1"/>
  <c r="I21" i="88"/>
  <c r="AO29" i="142"/>
  <c r="AK29" i="142"/>
  <c r="CY9" i="138"/>
  <c r="S9" i="138"/>
  <c r="U9" i="138" s="1"/>
  <c r="EI9" i="138"/>
  <c r="EO9" i="138" s="1"/>
  <c r="EQ9" i="138" s="1"/>
  <c r="FA9" i="138"/>
  <c r="FG9" i="138" s="1"/>
  <c r="FI9" i="138" s="1"/>
  <c r="FG10" i="138"/>
  <c r="FI10" i="138" s="1"/>
  <c r="S27" i="131"/>
  <c r="CE69" i="133"/>
  <c r="CA42" i="132"/>
  <c r="CA70" i="132" s="1"/>
  <c r="K59" i="132"/>
  <c r="K70" i="132" s="1"/>
  <c r="G29" i="105"/>
  <c r="E14" i="117"/>
  <c r="G20" i="115"/>
  <c r="G54" i="98" s="1"/>
  <c r="G28" i="115"/>
  <c r="G62" i="98" s="1"/>
  <c r="AA50" i="125"/>
  <c r="E60" i="114"/>
  <c r="E45" i="114"/>
  <c r="E24" i="114"/>
  <c r="E41" i="111"/>
  <c r="G10" i="3"/>
  <c r="G488" i="1" s="1"/>
  <c r="K10" i="83"/>
  <c r="U18" i="99"/>
  <c r="AE18" i="83" s="1"/>
  <c r="AM55" i="99"/>
  <c r="AC20" i="92"/>
  <c r="AM20" i="92"/>
  <c r="BA19" i="80"/>
  <c r="BA19" i="85"/>
  <c r="BS19" i="79" s="1"/>
  <c r="AG27" i="99"/>
  <c r="BE38" i="99"/>
  <c r="AQ13" i="144"/>
  <c r="AC47" i="99" s="1"/>
  <c r="E47" i="99"/>
  <c r="I47" i="99" s="1"/>
  <c r="AW13" i="144"/>
  <c r="AO47" i="99" s="1"/>
  <c r="AS47" i="99" s="1"/>
  <c r="Q13" i="89" s="1"/>
  <c r="AK13" i="144"/>
  <c r="BC13" i="144"/>
  <c r="BA47" i="99" s="1"/>
  <c r="BE47" i="99" s="1"/>
  <c r="Q13" i="88" s="1"/>
  <c r="BC23" i="144"/>
  <c r="BA57" i="99" s="1"/>
  <c r="AQ23" i="144"/>
  <c r="AC57" i="99" s="1"/>
  <c r="AG57" i="99" s="1"/>
  <c r="W57" i="99"/>
  <c r="AA57" i="99" s="1"/>
  <c r="BC60" i="99"/>
  <c r="BE26" i="144"/>
  <c r="BI13" i="82"/>
  <c r="BQ13" i="82"/>
  <c r="BY17" i="81"/>
  <c r="CC17" i="81" s="1"/>
  <c r="BY17" i="82"/>
  <c r="CC17" i="82" s="1"/>
  <c r="BM17" i="83"/>
  <c r="BM17" i="84"/>
  <c r="DE19" i="82"/>
  <c r="DM19" i="82"/>
  <c r="I8" i="91"/>
  <c r="I10" i="91"/>
  <c r="G31" i="142"/>
  <c r="O14" i="89"/>
  <c r="I14" i="89"/>
  <c r="AK8" i="138"/>
  <c r="AM8" i="138" s="1"/>
  <c r="CY8" i="138"/>
  <c r="DE8" i="138" s="1"/>
  <c r="DQ8" i="138"/>
  <c r="DW8" i="138" s="1"/>
  <c r="DY8" i="138" s="1"/>
  <c r="EI8" i="138"/>
  <c r="EO8" i="138" s="1"/>
  <c r="DW16" i="138"/>
  <c r="DY16" i="138" s="1"/>
  <c r="AA16" i="83"/>
  <c r="M16" i="91"/>
  <c r="FG17" i="138"/>
  <c r="FI17" i="138" s="1"/>
  <c r="CI70" i="132"/>
  <c r="E124" i="113"/>
  <c r="CK20" i="129"/>
  <c r="I17" i="98"/>
  <c r="I34" i="98"/>
  <c r="E16" i="110"/>
  <c r="E17" i="110"/>
  <c r="O45" i="52" s="1"/>
  <c r="U45" i="52" s="1"/>
  <c r="O26" i="102"/>
  <c r="I19" i="101"/>
  <c r="I25" i="95" s="1"/>
  <c r="E27" i="101"/>
  <c r="I80" i="95"/>
  <c r="I79" i="95"/>
  <c r="I63" i="95"/>
  <c r="I38" i="94"/>
  <c r="G15" i="3"/>
  <c r="G633" i="1" s="1"/>
  <c r="K15" i="83"/>
  <c r="G20" i="3"/>
  <c r="G778" i="1" s="1"/>
  <c r="K20" i="83"/>
  <c r="Y25" i="144"/>
  <c r="AA25" i="145"/>
  <c r="AW58" i="99"/>
  <c r="AG24" i="144"/>
  <c r="I19" i="90"/>
  <c r="AU70" i="132"/>
  <c r="I9" i="25"/>
  <c r="M9" i="25" s="1"/>
  <c r="E34" i="104"/>
  <c r="E32" i="105"/>
  <c r="I47" i="98"/>
  <c r="G9" i="3"/>
  <c r="G459" i="1" s="1"/>
  <c r="K9" i="83"/>
  <c r="U16" i="99"/>
  <c r="AE16" i="83" s="1"/>
  <c r="E17" i="80"/>
  <c r="I17" i="80" s="1"/>
  <c r="E17" i="85"/>
  <c r="AM8" i="144"/>
  <c r="AU8" i="91" s="1"/>
  <c r="S42" i="99"/>
  <c r="AG16" i="144"/>
  <c r="AW50" i="99"/>
  <c r="AY50" i="99" s="1"/>
  <c r="AY69" i="133"/>
  <c r="I50" i="126"/>
  <c r="E42" i="116"/>
  <c r="E51" i="116" s="1"/>
  <c r="I41" i="98"/>
  <c r="BE16" i="99"/>
  <c r="CM16" i="83" s="1"/>
  <c r="M32" i="100"/>
  <c r="M24" i="100"/>
  <c r="BA14" i="80"/>
  <c r="BA14" i="85"/>
  <c r="BS14" i="79" s="1"/>
  <c r="Q14" i="47" s="1"/>
  <c r="AC26" i="99"/>
  <c r="AG26" i="99" s="1"/>
  <c r="AS10" i="145"/>
  <c r="AW25" i="145"/>
  <c r="AY25" i="145" s="1"/>
  <c r="BA24" i="144"/>
  <c r="I14" i="90"/>
  <c r="E58" i="113"/>
  <c r="CA26" i="129"/>
  <c r="G22" i="115"/>
  <c r="G56" i="98" s="1"/>
  <c r="E19" i="107"/>
  <c r="E20" i="107"/>
  <c r="E22" i="107"/>
  <c r="I19" i="95"/>
  <c r="I17" i="95"/>
  <c r="K31" i="100"/>
  <c r="K23" i="100"/>
  <c r="K42" i="100"/>
  <c r="S15" i="99"/>
  <c r="G31" i="100"/>
  <c r="G23" i="100"/>
  <c r="G42" i="100"/>
  <c r="AG20" i="99"/>
  <c r="AY20" i="83" s="1"/>
  <c r="BA22" i="80"/>
  <c r="BE22" i="80" s="1"/>
  <c r="BA22" i="85"/>
  <c r="BS22" i="79" s="1"/>
  <c r="Q22" i="47" s="1"/>
  <c r="AM23" i="146"/>
  <c r="S23" i="99"/>
  <c r="BE15" i="145"/>
  <c r="BC31" i="99"/>
  <c r="BE31" i="99" s="1"/>
  <c r="AC34" i="99"/>
  <c r="AG34" i="99" s="1"/>
  <c r="AS18" i="145"/>
  <c r="K46" i="99"/>
  <c r="O46" i="99" s="1"/>
  <c r="AK12" i="144"/>
  <c r="Q46" i="99" s="1"/>
  <c r="AQ12" i="144"/>
  <c r="AC46" i="99" s="1"/>
  <c r="AY13" i="144"/>
  <c r="AU13" i="89" s="1"/>
  <c r="AY13" i="89" s="1"/>
  <c r="BM8" i="83"/>
  <c r="BY8" i="82"/>
  <c r="CC8" i="82" s="1"/>
  <c r="BY8" i="81"/>
  <c r="CC8" i="81" s="1"/>
  <c r="BM8" i="84"/>
  <c r="E9" i="83"/>
  <c r="E9" i="81"/>
  <c r="I9" i="81" s="1"/>
  <c r="E9" i="82"/>
  <c r="I9" i="82" s="1"/>
  <c r="AK11" i="143"/>
  <c r="AI11" i="143"/>
  <c r="AO11" i="143"/>
  <c r="E9" i="84"/>
  <c r="BQ14" i="83"/>
  <c r="BU14" i="83" s="1"/>
  <c r="BM20" i="83"/>
  <c r="BM20" i="84"/>
  <c r="BY20" i="82"/>
  <c r="CC20" i="82" s="1"/>
  <c r="BY20" i="81"/>
  <c r="CC20" i="81" s="1"/>
  <c r="AM29" i="143"/>
  <c r="AK29" i="143"/>
  <c r="AI29" i="143"/>
  <c r="AO29" i="143"/>
  <c r="I22" i="84"/>
  <c r="Q22" i="84"/>
  <c r="AU12" i="83"/>
  <c r="M12" i="90"/>
  <c r="CI14" i="83"/>
  <c r="M14" i="88"/>
  <c r="G18" i="83"/>
  <c r="M18" i="92"/>
  <c r="AU20" i="83"/>
  <c r="M20" i="90"/>
  <c r="E48" i="113"/>
  <c r="CK12" i="129"/>
  <c r="G26" i="117"/>
  <c r="W30" i="102"/>
  <c r="G26" i="102"/>
  <c r="Q26" i="102"/>
  <c r="Q30" i="102"/>
  <c r="I77" i="95"/>
  <c r="I76" i="95"/>
  <c r="U40" i="99"/>
  <c r="I18" i="98"/>
  <c r="I35" i="98"/>
  <c r="BC19" i="92"/>
  <c r="AY8" i="91"/>
  <c r="AY15" i="91"/>
  <c r="S41" i="99"/>
  <c r="AM26" i="145"/>
  <c r="BC54" i="99"/>
  <c r="E15" i="83"/>
  <c r="AM21" i="143"/>
  <c r="AK21" i="143"/>
  <c r="E15" i="82"/>
  <c r="I15" i="82" s="1"/>
  <c r="AI21" i="143"/>
  <c r="AO21" i="143"/>
  <c r="E15" i="84"/>
  <c r="E15" i="81"/>
  <c r="I15" i="81" s="1"/>
  <c r="AM12" i="90"/>
  <c r="AC12" i="90"/>
  <c r="M9" i="90"/>
  <c r="AU9" i="83"/>
  <c r="BU19" i="138"/>
  <c r="BW19" i="138" s="1"/>
  <c r="EI19" i="138"/>
  <c r="CK19" i="129"/>
  <c r="E114" i="113"/>
  <c r="AA49" i="128"/>
  <c r="U18" i="144"/>
  <c r="Y52" i="99"/>
  <c r="AM12" i="143"/>
  <c r="AI12" i="143"/>
  <c r="AO12" i="143"/>
  <c r="AS11" i="83"/>
  <c r="AS11" i="84"/>
  <c r="BA11" i="81"/>
  <c r="BE11" i="81" s="1"/>
  <c r="BA11" i="82"/>
  <c r="BE11" i="82" s="1"/>
  <c r="AO19" i="142"/>
  <c r="E13" i="88" s="1"/>
  <c r="AM19" i="142"/>
  <c r="E13" i="89" s="1"/>
  <c r="E13" i="92"/>
  <c r="AI19" i="142"/>
  <c r="E13" i="91" s="1"/>
  <c r="AK19" i="142"/>
  <c r="E13" i="90" s="1"/>
  <c r="AO21" i="142"/>
  <c r="E15" i="88" s="1"/>
  <c r="AK21" i="142"/>
  <c r="E15" i="90" s="1"/>
  <c r="M14" i="89"/>
  <c r="BO14" i="83"/>
  <c r="DU23" i="138"/>
  <c r="FE23" i="138"/>
  <c r="AU27" i="131"/>
  <c r="CI27" i="131"/>
  <c r="I52" i="99"/>
  <c r="S29" i="147"/>
  <c r="O29" i="147"/>
  <c r="U29" i="147"/>
  <c r="U15" i="80"/>
  <c r="U15" i="85"/>
  <c r="AI15" i="79" s="1"/>
  <c r="M15" i="47" s="1"/>
  <c r="BE23" i="146"/>
  <c r="BC23" i="99"/>
  <c r="BE23" i="99" s="1"/>
  <c r="CM23" i="83" s="1"/>
  <c r="E10" i="87"/>
  <c r="AU10" i="92"/>
  <c r="AY10" i="92" s="1"/>
  <c r="AQ51" i="99"/>
  <c r="G18" i="115"/>
  <c r="G52" i="98" s="1"/>
  <c r="G30" i="115"/>
  <c r="G64" i="98" s="1"/>
  <c r="G18" i="3"/>
  <c r="G720" i="1" s="1"/>
  <c r="K18" i="83"/>
  <c r="G33" i="100"/>
  <c r="G25" i="100"/>
  <c r="G44" i="100"/>
  <c r="E15" i="109"/>
  <c r="E14" i="109"/>
  <c r="E21" i="106"/>
  <c r="U51" i="147"/>
  <c r="M54" i="100" s="1"/>
  <c r="S51" i="147"/>
  <c r="K54" i="100" s="1"/>
  <c r="AK11" i="80"/>
  <c r="AK11" i="85"/>
  <c r="BA11" i="79" s="1"/>
  <c r="AO13" i="99"/>
  <c r="AS13" i="99" s="1"/>
  <c r="BS13" i="83" s="1"/>
  <c r="AY13" i="146"/>
  <c r="BE14" i="99"/>
  <c r="CM14" i="83" s="1"/>
  <c r="AM15" i="145"/>
  <c r="S31" i="99"/>
  <c r="BE23" i="145"/>
  <c r="BC39" i="99"/>
  <c r="BE39" i="99" s="1"/>
  <c r="U42" i="99"/>
  <c r="Q8" i="91" s="1"/>
  <c r="AS12" i="144"/>
  <c r="AU12" i="90" s="1"/>
  <c r="AY12" i="90" s="1"/>
  <c r="BC47" i="99"/>
  <c r="BA18" i="144"/>
  <c r="AS20" i="144"/>
  <c r="AU20" i="90" s="1"/>
  <c r="AE54" i="99"/>
  <c r="BC56" i="99"/>
  <c r="BE56" i="99" s="1"/>
  <c r="BE22" i="144"/>
  <c r="BM12" i="83"/>
  <c r="BY12" i="81"/>
  <c r="CC12" i="81" s="1"/>
  <c r="BY12" i="82"/>
  <c r="CC12" i="82" s="1"/>
  <c r="BM12" i="84"/>
  <c r="Y14" i="83"/>
  <c r="AC14" i="82"/>
  <c r="AG14" i="82" s="1"/>
  <c r="AC14" i="81"/>
  <c r="AG14" i="81" s="1"/>
  <c r="Y14" i="84"/>
  <c r="CW16" i="81"/>
  <c r="DA16" i="81" s="1"/>
  <c r="CW16" i="82"/>
  <c r="DA16" i="82" s="1"/>
  <c r="CG16" i="83"/>
  <c r="CG16" i="84"/>
  <c r="AC21" i="81"/>
  <c r="AG21" i="81" s="1"/>
  <c r="AC21" i="82"/>
  <c r="AG21" i="82" s="1"/>
  <c r="Y21" i="84"/>
  <c r="Y21" i="83"/>
  <c r="U31" i="142"/>
  <c r="I22" i="91"/>
  <c r="FC18" i="138"/>
  <c r="AI69" i="133"/>
  <c r="AI27" i="131" s="1"/>
  <c r="BW69" i="133"/>
  <c r="BG70" i="132"/>
  <c r="Y27" i="131"/>
  <c r="G41" i="101" s="1"/>
  <c r="CC25" i="129"/>
  <c r="E140" i="113" s="1"/>
  <c r="M26" i="129"/>
  <c r="E14" i="113"/>
  <c r="CC26" i="129"/>
  <c r="E75" i="115"/>
  <c r="E74" i="115"/>
  <c r="G32" i="96"/>
  <c r="G8" i="96"/>
  <c r="I26" i="101"/>
  <c r="G12" i="100"/>
  <c r="G13" i="100"/>
  <c r="G12" i="3"/>
  <c r="G546" i="1" s="1"/>
  <c r="K12" i="83"/>
  <c r="K43" i="99"/>
  <c r="O43" i="99" s="1"/>
  <c r="O9" i="144"/>
  <c r="AA53" i="99"/>
  <c r="I10" i="90"/>
  <c r="G98" i="52"/>
  <c r="CE76" i="52"/>
  <c r="BK76" i="52"/>
  <c r="AQ76" i="52"/>
  <c r="W76" i="52"/>
  <c r="BU78" i="52"/>
  <c r="AG78" i="52"/>
  <c r="G76" i="52"/>
  <c r="G79" i="52" s="1"/>
  <c r="AG76" i="52"/>
  <c r="AG79" i="52" s="1"/>
  <c r="I78" i="52"/>
  <c r="BU76" i="52"/>
  <c r="G28" i="117"/>
  <c r="BE15" i="146"/>
  <c r="BC15" i="99"/>
  <c r="BE15" i="99" s="1"/>
  <c r="CM15" i="83" s="1"/>
  <c r="AC18" i="99"/>
  <c r="AG18" i="99" s="1"/>
  <c r="AY18" i="83" s="1"/>
  <c r="AS18" i="146"/>
  <c r="BA23" i="80"/>
  <c r="I13" i="58"/>
  <c r="I23" i="57" s="1"/>
  <c r="BA23" i="85"/>
  <c r="BS23" i="79" s="1"/>
  <c r="Q24" i="47" s="1"/>
  <c r="AK19" i="138"/>
  <c r="AM19" i="138" s="1"/>
  <c r="DS19" i="138"/>
  <c r="DA19" i="138"/>
  <c r="EK19" i="138"/>
  <c r="CE27" i="131"/>
  <c r="AY27" i="131"/>
  <c r="K69" i="133"/>
  <c r="E44" i="117"/>
  <c r="E59" i="117"/>
  <c r="I14" i="126"/>
  <c r="E9" i="116" s="1"/>
  <c r="E10" i="116" s="1"/>
  <c r="G12" i="116" s="1"/>
  <c r="E50" i="98" s="1"/>
  <c r="E11" i="116"/>
  <c r="G11" i="116" s="1"/>
  <c r="E79" i="116"/>
  <c r="E78" i="116"/>
  <c r="G49" i="100"/>
  <c r="E19" i="86"/>
  <c r="E24" i="86" s="1"/>
  <c r="E9" i="93"/>
  <c r="E24" i="93" s="1"/>
  <c r="G45" i="100"/>
  <c r="Y48" i="99"/>
  <c r="U14" i="144"/>
  <c r="AU14" i="144"/>
  <c r="AO14" i="144"/>
  <c r="AA52" i="99"/>
  <c r="AI60" i="99"/>
  <c r="AM60" i="99" s="1"/>
  <c r="BC26" i="144"/>
  <c r="BA60" i="99" s="1"/>
  <c r="I18" i="89"/>
  <c r="G69" i="133"/>
  <c r="G26" i="115"/>
  <c r="G60" i="98" s="1"/>
  <c r="G34" i="115"/>
  <c r="G68" i="98" s="1"/>
  <c r="K125" i="11"/>
  <c r="K27" i="48"/>
  <c r="K26" i="48"/>
  <c r="K25" i="48"/>
  <c r="K24" i="48"/>
  <c r="K23" i="48"/>
  <c r="K22" i="48"/>
  <c r="K21" i="48"/>
  <c r="K20" i="48"/>
  <c r="K19" i="48"/>
  <c r="K18" i="48"/>
  <c r="K17" i="48"/>
  <c r="K16" i="48"/>
  <c r="K15" i="48"/>
  <c r="K14" i="48"/>
  <c r="BQ13" i="80"/>
  <c r="BU13" i="80" s="1"/>
  <c r="BQ13" i="85"/>
  <c r="CK13" i="79" s="1"/>
  <c r="AK19" i="80"/>
  <c r="AK19" i="85"/>
  <c r="BA19" i="79" s="1"/>
  <c r="AA24" i="31" s="1"/>
  <c r="AO21" i="99"/>
  <c r="AS21" i="99" s="1"/>
  <c r="BS21" i="83" s="1"/>
  <c r="AY21" i="146"/>
  <c r="AG36" i="99"/>
  <c r="AQ11" i="144"/>
  <c r="AC45" i="99" s="1"/>
  <c r="AG45" i="99" s="1"/>
  <c r="Q11" i="90" s="1"/>
  <c r="BA16" i="144"/>
  <c r="AK51" i="99"/>
  <c r="AM51" i="99" s="1"/>
  <c r="AA17" i="144"/>
  <c r="AG54" i="99"/>
  <c r="Q20" i="90" s="1"/>
  <c r="AC8" i="81"/>
  <c r="AG8" i="81" s="1"/>
  <c r="AC8" i="82"/>
  <c r="AG8" i="82" s="1"/>
  <c r="Y8" i="83"/>
  <c r="Y8" i="84"/>
  <c r="CG13" i="84"/>
  <c r="CW13" i="81"/>
  <c r="DA13" i="81" s="1"/>
  <c r="CW13" i="82"/>
  <c r="DA13" i="82" s="1"/>
  <c r="CG13" i="83"/>
  <c r="Y18" i="83"/>
  <c r="Y18" i="84"/>
  <c r="AC18" i="81"/>
  <c r="AG18" i="81" s="1"/>
  <c r="AC18" i="82"/>
  <c r="AG18" i="82" s="1"/>
  <c r="AS19" i="83"/>
  <c r="AS19" i="84"/>
  <c r="BA19" i="82"/>
  <c r="BE19" i="82" s="1"/>
  <c r="BA19" i="81"/>
  <c r="BE19" i="81" s="1"/>
  <c r="AC20" i="81"/>
  <c r="AG20" i="81" s="1"/>
  <c r="AC20" i="82"/>
  <c r="AG20" i="82" s="1"/>
  <c r="Y20" i="83"/>
  <c r="Y20" i="84"/>
  <c r="I10" i="89"/>
  <c r="I12" i="89"/>
  <c r="I18" i="90"/>
  <c r="I20" i="91"/>
  <c r="DU12" i="138"/>
  <c r="FE12" i="138"/>
  <c r="EM12" i="138"/>
  <c r="DC12" i="138"/>
  <c r="FE20" i="138"/>
  <c r="I65" i="54"/>
  <c r="BK70" i="132"/>
  <c r="AQ70" i="132"/>
  <c r="I11" i="13"/>
  <c r="M11" i="13" s="1"/>
  <c r="AA85" i="130"/>
  <c r="E70" i="114"/>
  <c r="CA31" i="129"/>
  <c r="CK28" i="129"/>
  <c r="E79" i="114"/>
  <c r="CE31" i="129"/>
  <c r="AA14" i="127"/>
  <c r="E29" i="105"/>
  <c r="I29" i="105" s="1"/>
  <c r="K29" i="105" s="1"/>
  <c r="E13" i="117"/>
  <c r="K39" i="122"/>
  <c r="E52" i="100"/>
  <c r="E51" i="100"/>
  <c r="U8" i="99"/>
  <c r="AE8" i="83" s="1"/>
  <c r="S39" i="99"/>
  <c r="I58" i="99"/>
  <c r="AC18" i="91"/>
  <c r="AM18" i="91"/>
  <c r="BC14" i="99"/>
  <c r="BE14" i="146"/>
  <c r="U23" i="99"/>
  <c r="AE23" i="83" s="1"/>
  <c r="U41" i="99"/>
  <c r="BA17" i="144"/>
  <c r="O58" i="99"/>
  <c r="BM18" i="84"/>
  <c r="BY18" i="82"/>
  <c r="CC18" i="82" s="1"/>
  <c r="BY18" i="81"/>
  <c r="CC18" i="81" s="1"/>
  <c r="G11" i="54"/>
  <c r="G11" i="105"/>
  <c r="I11" i="105" s="1"/>
  <c r="K11" i="105" s="1"/>
  <c r="E20" i="112"/>
  <c r="E18" i="12" s="1"/>
  <c r="G10" i="48"/>
  <c r="E9" i="78"/>
  <c r="E15" i="113"/>
  <c r="CK8" i="129"/>
  <c r="CE26" i="129"/>
  <c r="I8" i="46"/>
  <c r="E14" i="104"/>
  <c r="AA33" i="128"/>
  <c r="E23" i="119"/>
  <c r="E25" i="119" s="1"/>
  <c r="E27" i="119" s="1"/>
  <c r="E31" i="119" s="1"/>
  <c r="E87" i="95" s="1"/>
  <c r="G87" i="95" s="1"/>
  <c r="G25" i="115"/>
  <c r="G59" i="98" s="1"/>
  <c r="G17" i="3"/>
  <c r="G691" i="1" s="1"/>
  <c r="K17" i="83"/>
  <c r="I13" i="69"/>
  <c r="I11" i="57" s="1"/>
  <c r="I13" i="70"/>
  <c r="I10" i="57" s="1"/>
  <c r="I13" i="66"/>
  <c r="I14" i="57" s="1"/>
  <c r="K15" i="100"/>
  <c r="E11" i="86"/>
  <c r="E8" i="107"/>
  <c r="E10" i="107" s="1"/>
  <c r="E21" i="107" s="1"/>
  <c r="O40" i="147"/>
  <c r="I11" i="64" s="1"/>
  <c r="G16" i="57" s="1"/>
  <c r="Q62" i="147"/>
  <c r="O62" i="147"/>
  <c r="U62" i="147"/>
  <c r="U8" i="80"/>
  <c r="U8" i="85"/>
  <c r="AI8" i="79" s="1"/>
  <c r="M8" i="47" s="1"/>
  <c r="BQ9" i="80"/>
  <c r="BU9" i="80" s="1"/>
  <c r="BQ9" i="85"/>
  <c r="CK9" i="79" s="1"/>
  <c r="U10" i="80"/>
  <c r="Y10" i="80" s="1"/>
  <c r="U10" i="85"/>
  <c r="AI10" i="79" s="1"/>
  <c r="M10" i="47" s="1"/>
  <c r="E11" i="80"/>
  <c r="I11" i="80" s="1"/>
  <c r="E11" i="85"/>
  <c r="BQ16" i="80"/>
  <c r="BQ16" i="85"/>
  <c r="CK16" i="79" s="1"/>
  <c r="BQ17" i="80"/>
  <c r="BU17" i="80" s="1"/>
  <c r="BQ17" i="85"/>
  <c r="CK17" i="79" s="1"/>
  <c r="AA12" i="37" s="1"/>
  <c r="U18" i="80"/>
  <c r="Y18" i="80" s="1"/>
  <c r="U18" i="85"/>
  <c r="AI18" i="79" s="1"/>
  <c r="M18" i="47" s="1"/>
  <c r="E19" i="80"/>
  <c r="I19" i="80" s="1"/>
  <c r="E19" i="85"/>
  <c r="Q19" i="79" s="1"/>
  <c r="AG29" i="99"/>
  <c r="U33" i="99"/>
  <c r="Q25" i="29"/>
  <c r="Q19" i="29"/>
  <c r="AK9" i="144"/>
  <c r="Q43" i="99" s="1"/>
  <c r="E43" i="99"/>
  <c r="AW9" i="144"/>
  <c r="AO43" i="99" s="1"/>
  <c r="AU10" i="144"/>
  <c r="G44" i="99"/>
  <c r="AI10" i="144"/>
  <c r="E12" i="87"/>
  <c r="AU12" i="92"/>
  <c r="AQ19" i="144"/>
  <c r="AC53" i="99" s="1"/>
  <c r="AQ21" i="144"/>
  <c r="AC55" i="99" s="1"/>
  <c r="E55" i="99"/>
  <c r="I55" i="99" s="1"/>
  <c r="AW21" i="144"/>
  <c r="AO55" i="99" s="1"/>
  <c r="AS55" i="99" s="1"/>
  <c r="Q21" i="89" s="1"/>
  <c r="Y56" i="99"/>
  <c r="AA56" i="99" s="1"/>
  <c r="U22" i="144"/>
  <c r="AO24" i="144"/>
  <c r="I24" i="144"/>
  <c r="AU24" i="144"/>
  <c r="AW24" i="144"/>
  <c r="AO58" i="99" s="1"/>
  <c r="AU26" i="144"/>
  <c r="G60" i="99"/>
  <c r="AI26" i="144"/>
  <c r="AO26" i="144"/>
  <c r="BY13" i="81"/>
  <c r="CC13" i="81" s="1"/>
  <c r="BY13" i="82"/>
  <c r="CC13" i="82" s="1"/>
  <c r="BM13" i="83"/>
  <c r="BM13" i="84"/>
  <c r="O31" i="142"/>
  <c r="AO12" i="142"/>
  <c r="E10" i="88" s="1"/>
  <c r="AO13" i="142"/>
  <c r="E17" i="92"/>
  <c r="AK22" i="142"/>
  <c r="E17" i="90" s="1"/>
  <c r="E16" i="92"/>
  <c r="AI23" i="142"/>
  <c r="E16" i="91" s="1"/>
  <c r="AO24" i="142"/>
  <c r="E18" i="88" s="1"/>
  <c r="AO25" i="142"/>
  <c r="E19" i="88" s="1"/>
  <c r="EO11" i="138"/>
  <c r="EQ11" i="138" s="1"/>
  <c r="DE13" i="138"/>
  <c r="DG13" i="138" s="1"/>
  <c r="FA18" i="138"/>
  <c r="FG18" i="138" s="1"/>
  <c r="FI18" i="138" s="1"/>
  <c r="Q13" i="19"/>
  <c r="Q9" i="19"/>
  <c r="Q14" i="19"/>
  <c r="Q87" i="25"/>
  <c r="Q71" i="25"/>
  <c r="Q62" i="25"/>
  <c r="Q30" i="25"/>
  <c r="Q29" i="24"/>
  <c r="Q25" i="24"/>
  <c r="Q21" i="24"/>
  <c r="Q17" i="24"/>
  <c r="Q13" i="24"/>
  <c r="Q9" i="24"/>
  <c r="Q82" i="25"/>
  <c r="Q46" i="25"/>
  <c r="Q18" i="25"/>
  <c r="Q35" i="24"/>
  <c r="Q75" i="25"/>
  <c r="Q42" i="25"/>
  <c r="Q86" i="25"/>
  <c r="Q70" i="25"/>
  <c r="Q38" i="25"/>
  <c r="Q10" i="19"/>
  <c r="Q19" i="25"/>
  <c r="Q28" i="24"/>
  <c r="Q20" i="24"/>
  <c r="Q12" i="24"/>
  <c r="Q47" i="25"/>
  <c r="Q27" i="25"/>
  <c r="Q12" i="19"/>
  <c r="Q36" i="24"/>
  <c r="Q78" i="25"/>
  <c r="Q74" i="25"/>
  <c r="Q29" i="25"/>
  <c r="Q16" i="24"/>
  <c r="Q32" i="24"/>
  <c r="Q83" i="25"/>
  <c r="Q8" i="24"/>
  <c r="Q79" i="25"/>
  <c r="Q43" i="25"/>
  <c r="Q24" i="24"/>
  <c r="Q34" i="25"/>
  <c r="Q39" i="25"/>
  <c r="E18" i="135"/>
  <c r="AA88" i="134"/>
  <c r="O69" i="133"/>
  <c r="O27" i="131" s="1"/>
  <c r="BK69" i="133"/>
  <c r="BK27" i="131" s="1"/>
  <c r="CM31" i="133"/>
  <c r="E25" i="76" s="1"/>
  <c r="K42" i="132"/>
  <c r="CA59" i="132"/>
  <c r="I131" i="11"/>
  <c r="E29" i="12"/>
  <c r="M8" i="27"/>
  <c r="CK25" i="129"/>
  <c r="E141" i="113"/>
  <c r="E85" i="114"/>
  <c r="CK29" i="129"/>
  <c r="K14" i="128"/>
  <c r="K50" i="128" s="1"/>
  <c r="E46" i="116"/>
  <c r="AA12" i="125"/>
  <c r="AA49" i="125"/>
  <c r="E51" i="114" s="1"/>
  <c r="E16" i="117"/>
  <c r="G23" i="115"/>
  <c r="G57" i="98" s="1"/>
  <c r="G31" i="115"/>
  <c r="G65" i="98" s="1"/>
  <c r="E66" i="115"/>
  <c r="E67" i="115" s="1"/>
  <c r="G68" i="115" s="1"/>
  <c r="E78" i="115"/>
  <c r="G79" i="115" s="1"/>
  <c r="G79" i="98" s="1"/>
  <c r="E20" i="109"/>
  <c r="I8" i="105"/>
  <c r="K8" i="105" s="1"/>
  <c r="E16" i="105"/>
  <c r="G27" i="101"/>
  <c r="I27" i="101" s="1"/>
  <c r="I25" i="100"/>
  <c r="I43" i="100"/>
  <c r="I49" i="100"/>
  <c r="BC13" i="99"/>
  <c r="BE13" i="99" s="1"/>
  <c r="CM13" i="83" s="1"/>
  <c r="AQ17" i="99"/>
  <c r="AS17" i="99" s="1"/>
  <c r="BS17" i="83" s="1"/>
  <c r="G21" i="3"/>
  <c r="G807" i="1" s="1"/>
  <c r="K21" i="83"/>
  <c r="G25" i="3"/>
  <c r="G923" i="1" s="1"/>
  <c r="K23" i="83"/>
  <c r="BC55" i="99"/>
  <c r="M10" i="92"/>
  <c r="AY12" i="92"/>
  <c r="O12" i="90"/>
  <c r="AY20" i="90"/>
  <c r="M14" i="84"/>
  <c r="U14" i="84"/>
  <c r="G12" i="83"/>
  <c r="K16" i="83"/>
  <c r="AY19" i="52"/>
  <c r="I14" i="70"/>
  <c r="J10" i="57" s="1"/>
  <c r="E12" i="86"/>
  <c r="M8" i="100"/>
  <c r="E8" i="106"/>
  <c r="E10" i="106" s="1"/>
  <c r="Q40" i="147"/>
  <c r="E9" i="80"/>
  <c r="I9" i="80" s="1"/>
  <c r="E9" i="85"/>
  <c r="AY15" i="146"/>
  <c r="U16" i="80"/>
  <c r="U16" i="85"/>
  <c r="AI16" i="79" s="1"/>
  <c r="M16" i="47" s="1"/>
  <c r="AS11" i="145"/>
  <c r="AS19" i="145"/>
  <c r="AY23" i="145"/>
  <c r="AG9" i="144"/>
  <c r="AM44" i="99"/>
  <c r="BA10" i="144"/>
  <c r="Y45" i="99"/>
  <c r="U11" i="144"/>
  <c r="AI11" i="144"/>
  <c r="O12" i="144"/>
  <c r="AO13" i="144"/>
  <c r="I13" i="144"/>
  <c r="AA13" i="144"/>
  <c r="AK47" i="99"/>
  <c r="AM47" i="99" s="1"/>
  <c r="O14" i="144"/>
  <c r="AO16" i="144"/>
  <c r="I16" i="144"/>
  <c r="AU16" i="144"/>
  <c r="AO19" i="144"/>
  <c r="AU19" i="144"/>
  <c r="AK20" i="144"/>
  <c r="Q54" i="99" s="1"/>
  <c r="BC21" i="144"/>
  <c r="BA55" i="99" s="1"/>
  <c r="BE55" i="99" s="1"/>
  <c r="Q21" i="88" s="1"/>
  <c r="AU22" i="144"/>
  <c r="AI23" i="144"/>
  <c r="AQ24" i="144"/>
  <c r="AC58" i="99" s="1"/>
  <c r="AG25" i="144"/>
  <c r="AA26" i="144"/>
  <c r="AW26" i="144"/>
  <c r="AO60" i="99" s="1"/>
  <c r="K31" i="143"/>
  <c r="O31" i="143" s="1"/>
  <c r="AM31" i="143" s="1"/>
  <c r="O11" i="143"/>
  <c r="AM11" i="143" s="1"/>
  <c r="E10" i="81"/>
  <c r="I10" i="81" s="1"/>
  <c r="E10" i="82"/>
  <c r="I10" i="82" s="1"/>
  <c r="E10" i="84"/>
  <c r="AK12" i="143"/>
  <c r="AO14" i="143"/>
  <c r="AK16" i="143"/>
  <c r="AI16" i="143"/>
  <c r="I11" i="142"/>
  <c r="AI16" i="142"/>
  <c r="E12" i="91" s="1"/>
  <c r="AK17" i="142"/>
  <c r="E15" i="92"/>
  <c r="AI21" i="142"/>
  <c r="E15" i="91" s="1"/>
  <c r="AM21" i="142"/>
  <c r="E15" i="89" s="1"/>
  <c r="AI29" i="142"/>
  <c r="AM29" i="142"/>
  <c r="U8" i="138"/>
  <c r="CO8" i="138"/>
  <c r="S11" i="138"/>
  <c r="U11" i="138" s="1"/>
  <c r="CY11" i="138"/>
  <c r="DE11" i="138" s="1"/>
  <c r="DG11" i="138" s="1"/>
  <c r="DQ11" i="138"/>
  <c r="DW11" i="138" s="1"/>
  <c r="DY11" i="138" s="1"/>
  <c r="DA12" i="138"/>
  <c r="EK12" i="138"/>
  <c r="FC13" i="138"/>
  <c r="FG13" i="138" s="1"/>
  <c r="FI13" i="138" s="1"/>
  <c r="CM13" i="138"/>
  <c r="CO13" i="138" s="1"/>
  <c r="EK18" i="138"/>
  <c r="DS18" i="138"/>
  <c r="DA18" i="138"/>
  <c r="CY18" i="138"/>
  <c r="EI20" i="138"/>
  <c r="AK21" i="138"/>
  <c r="AM21" i="138" s="1"/>
  <c r="FE22" i="138"/>
  <c r="DC23" i="138"/>
  <c r="EM23" i="138"/>
  <c r="G14" i="135"/>
  <c r="G18" i="135" s="1"/>
  <c r="M42" i="54"/>
  <c r="E50" i="114"/>
  <c r="E21" i="12" s="1"/>
  <c r="BM66" i="52"/>
  <c r="AS66" i="52"/>
  <c r="AC66" i="52"/>
  <c r="AI66" i="52"/>
  <c r="Q66" i="52"/>
  <c r="BQ66" i="52"/>
  <c r="AM66" i="52"/>
  <c r="BW66" i="52"/>
  <c r="Y66" i="52"/>
  <c r="CG66" i="52"/>
  <c r="BC66" i="52"/>
  <c r="BG66" i="52"/>
  <c r="E13" i="12"/>
  <c r="CE70" i="132"/>
  <c r="Q48" i="50"/>
  <c r="Y48" i="50" s="1"/>
  <c r="M113" i="11"/>
  <c r="M121" i="11"/>
  <c r="M129" i="11"/>
  <c r="E24" i="113"/>
  <c r="CK9" i="129"/>
  <c r="CK13" i="129"/>
  <c r="CK15" i="129"/>
  <c r="CK30" i="129"/>
  <c r="AA51" i="127"/>
  <c r="AA33" i="125"/>
  <c r="E23" i="114" s="1"/>
  <c r="AA8" i="124"/>
  <c r="G35" i="124"/>
  <c r="S35" i="124"/>
  <c r="K36" i="123"/>
  <c r="K48" i="122"/>
  <c r="E17" i="117"/>
  <c r="E56" i="117"/>
  <c r="E75" i="116"/>
  <c r="G75" i="116" s="1"/>
  <c r="E78" i="98" s="1"/>
  <c r="E78" i="113"/>
  <c r="E13" i="110"/>
  <c r="E9" i="105"/>
  <c r="E22" i="105"/>
  <c r="E24" i="105" s="1"/>
  <c r="I26" i="105"/>
  <c r="K26" i="105" s="1"/>
  <c r="E30" i="105"/>
  <c r="AE12" i="102"/>
  <c r="I31" i="100"/>
  <c r="I23" i="100"/>
  <c r="I42" i="100"/>
  <c r="K43" i="100"/>
  <c r="O8" i="99"/>
  <c r="AE21" i="99"/>
  <c r="AG21" i="99" s="1"/>
  <c r="AY21" i="83" s="1"/>
  <c r="BC21" i="99"/>
  <c r="BE21" i="99" s="1"/>
  <c r="CM21" i="83" s="1"/>
  <c r="AA22" i="99"/>
  <c r="AQ25" i="99"/>
  <c r="AS25" i="99" s="1"/>
  <c r="I29" i="99"/>
  <c r="I13" i="3" s="1"/>
  <c r="G576" i="1" s="1"/>
  <c r="AE37" i="99"/>
  <c r="AG37" i="99" s="1"/>
  <c r="BC37" i="99"/>
  <c r="BE37" i="99" s="1"/>
  <c r="O44" i="99"/>
  <c r="AE46" i="99"/>
  <c r="G50" i="99"/>
  <c r="I50" i="99" s="1"/>
  <c r="I53" i="99"/>
  <c r="AY54" i="99"/>
  <c r="M57" i="99"/>
  <c r="O57" i="99" s="1"/>
  <c r="O60" i="99"/>
  <c r="G11" i="98"/>
  <c r="I11" i="98" s="1"/>
  <c r="E23" i="93"/>
  <c r="U39" i="54" s="1"/>
  <c r="AC14" i="92"/>
  <c r="I19" i="92"/>
  <c r="BM18" i="83"/>
  <c r="BE14" i="80"/>
  <c r="I10" i="66"/>
  <c r="F14" i="57" s="1"/>
  <c r="K70" i="52" s="1"/>
  <c r="AQ19" i="56"/>
  <c r="U39" i="56"/>
  <c r="AG19" i="91"/>
  <c r="AO19" i="80"/>
  <c r="U18" i="147"/>
  <c r="S18" i="147"/>
  <c r="Q18" i="147"/>
  <c r="I14" i="64"/>
  <c r="J16" i="57" s="1"/>
  <c r="S61" i="147"/>
  <c r="Q61" i="147"/>
  <c r="O61" i="147"/>
  <c r="AK9" i="80"/>
  <c r="AO9" i="80" s="1"/>
  <c r="AK9" i="85"/>
  <c r="BA9" i="79" s="1"/>
  <c r="AA34" i="45" s="1"/>
  <c r="BA12" i="80"/>
  <c r="BE12" i="80" s="1"/>
  <c r="BA12" i="85"/>
  <c r="BS12" i="79" s="1"/>
  <c r="Q12" i="47" s="1"/>
  <c r="BC30" i="99"/>
  <c r="BE14" i="145"/>
  <c r="AA48" i="99"/>
  <c r="AK25" i="144"/>
  <c r="Q59" i="99" s="1"/>
  <c r="E59" i="99"/>
  <c r="I59" i="99" s="1"/>
  <c r="AW25" i="144"/>
  <c r="AO59" i="99" s="1"/>
  <c r="BA8" i="81"/>
  <c r="BE8" i="81" s="1"/>
  <c r="BA8" i="82"/>
  <c r="BE8" i="82" s="1"/>
  <c r="BA16" i="81"/>
  <c r="BE16" i="81" s="1"/>
  <c r="BA16" i="82"/>
  <c r="BE16" i="82" s="1"/>
  <c r="AS16" i="84"/>
  <c r="AS21" i="83"/>
  <c r="AS21" i="84"/>
  <c r="BA21" i="82"/>
  <c r="BE21" i="82" s="1"/>
  <c r="I12" i="88"/>
  <c r="DA9" i="138"/>
  <c r="CM26" i="133"/>
  <c r="I8" i="38"/>
  <c r="E22" i="104"/>
  <c r="G70" i="115"/>
  <c r="G39" i="98" s="1"/>
  <c r="I16" i="101"/>
  <c r="I22" i="95" s="1"/>
  <c r="I27" i="98"/>
  <c r="O12" i="92"/>
  <c r="AO11" i="80"/>
  <c r="U34" i="53"/>
  <c r="E21" i="86"/>
  <c r="E26" i="86" s="1"/>
  <c r="E11" i="93"/>
  <c r="E26" i="93" s="1"/>
  <c r="K45" i="100"/>
  <c r="K49" i="100"/>
  <c r="BA17" i="80"/>
  <c r="BA17" i="85"/>
  <c r="BS17" i="79" s="1"/>
  <c r="Q17" i="47" s="1"/>
  <c r="BE26" i="145"/>
  <c r="AS11" i="144"/>
  <c r="AU11" i="90" s="1"/>
  <c r="AY11" i="90" s="1"/>
  <c r="BA14" i="144"/>
  <c r="AS15" i="144"/>
  <c r="AU15" i="90" s="1"/>
  <c r="AY15" i="90" s="1"/>
  <c r="AK17" i="144"/>
  <c r="Q51" i="99" s="1"/>
  <c r="E51" i="99"/>
  <c r="AW17" i="144"/>
  <c r="AO51" i="99" s="1"/>
  <c r="AS51" i="99" s="1"/>
  <c r="Q17" i="89" s="1"/>
  <c r="AO18" i="144"/>
  <c r="AQ25" i="144"/>
  <c r="AC59" i="99" s="1"/>
  <c r="AO10" i="143"/>
  <c r="BY14" i="81"/>
  <c r="CC14" i="81" s="1"/>
  <c r="BY14" i="82"/>
  <c r="CC14" i="82" s="1"/>
  <c r="M31" i="142"/>
  <c r="DU14" i="138"/>
  <c r="CM51" i="134"/>
  <c r="E11" i="77" s="1"/>
  <c r="AE69" i="133"/>
  <c r="AU59" i="132"/>
  <c r="I43" i="50"/>
  <c r="G43" i="50"/>
  <c r="G26" i="105"/>
  <c r="CM73" i="132"/>
  <c r="E16" i="119"/>
  <c r="I65" i="50" s="1"/>
  <c r="E73" i="74"/>
  <c r="E76" i="74"/>
  <c r="E36" i="104"/>
  <c r="G27" i="115"/>
  <c r="G61" i="98" s="1"/>
  <c r="G45" i="96"/>
  <c r="G43" i="96"/>
  <c r="G39" i="96"/>
  <c r="G13" i="96"/>
  <c r="G44" i="96"/>
  <c r="G12" i="96"/>
  <c r="U26" i="102"/>
  <c r="I10" i="101"/>
  <c r="I14" i="95" s="1"/>
  <c r="AC32" i="99"/>
  <c r="AG32" i="99" s="1"/>
  <c r="AW56" i="99"/>
  <c r="AY56" i="99" s="1"/>
  <c r="Y16" i="80"/>
  <c r="K10" i="54"/>
  <c r="M42" i="100"/>
  <c r="M44" i="100"/>
  <c r="I12" i="62"/>
  <c r="H18" i="57" s="1"/>
  <c r="I12" i="61"/>
  <c r="H19" i="57" s="1"/>
  <c r="K9" i="50" s="1"/>
  <c r="I12" i="63"/>
  <c r="H17" i="57" s="1"/>
  <c r="E15" i="93"/>
  <c r="U44" i="147"/>
  <c r="I12" i="60"/>
  <c r="H20" i="57" s="1"/>
  <c r="BE11" i="99"/>
  <c r="CM11" i="83" s="1"/>
  <c r="AM14" i="146"/>
  <c r="AG15" i="99"/>
  <c r="AY15" i="83" s="1"/>
  <c r="BE19" i="99"/>
  <c r="CM19" i="83" s="1"/>
  <c r="AM22" i="146"/>
  <c r="AG23" i="99"/>
  <c r="AY23" i="83" s="1"/>
  <c r="BE27" i="99"/>
  <c r="AM14" i="145"/>
  <c r="AG31" i="99"/>
  <c r="BE35" i="99"/>
  <c r="AM22" i="145"/>
  <c r="AG39" i="99"/>
  <c r="BA25" i="145"/>
  <c r="AI25" i="145"/>
  <c r="O25" i="145"/>
  <c r="AS26" i="145"/>
  <c r="AO8" i="144"/>
  <c r="I8" i="144"/>
  <c r="AU8" i="144"/>
  <c r="BC11" i="144"/>
  <c r="BA45" i="99" s="1"/>
  <c r="AY11" i="144"/>
  <c r="AU11" i="89" s="1"/>
  <c r="AY11" i="89" s="1"/>
  <c r="BC14" i="144"/>
  <c r="BA48" i="99" s="1"/>
  <c r="S50" i="99"/>
  <c r="AG17" i="144"/>
  <c r="AA18" i="144"/>
  <c r="AW18" i="144"/>
  <c r="AO52" i="99" s="1"/>
  <c r="AM54" i="99"/>
  <c r="E57" i="99"/>
  <c r="I57" i="99" s="1"/>
  <c r="K23" i="3" s="1"/>
  <c r="G867" i="1" s="1"/>
  <c r="AW23" i="144"/>
  <c r="AO57" i="99" s="1"/>
  <c r="AK23" i="144"/>
  <c r="Q57" i="99" s="1"/>
  <c r="AA23" i="144"/>
  <c r="AI24" i="144"/>
  <c r="AO9" i="143"/>
  <c r="AG11" i="143"/>
  <c r="AK18" i="143"/>
  <c r="E13" i="83"/>
  <c r="E13" i="81"/>
  <c r="I13" i="81" s="1"/>
  <c r="E13" i="82"/>
  <c r="I13" i="82" s="1"/>
  <c r="AI19" i="143"/>
  <c r="E18" i="81"/>
  <c r="I18" i="81" s="1"/>
  <c r="E18" i="82"/>
  <c r="I18" i="82" s="1"/>
  <c r="E18" i="83"/>
  <c r="E18" i="84"/>
  <c r="AK24" i="143"/>
  <c r="E19" i="83"/>
  <c r="E19" i="84"/>
  <c r="E19" i="82"/>
  <c r="I19" i="82" s="1"/>
  <c r="AI25" i="143"/>
  <c r="AM27" i="143"/>
  <c r="W31" i="143"/>
  <c r="AA31" i="143" s="1"/>
  <c r="AM9" i="142"/>
  <c r="AK9" i="142"/>
  <c r="AI9" i="142"/>
  <c r="Y31" i="142"/>
  <c r="AA11" i="142"/>
  <c r="I15" i="142"/>
  <c r="AI22" i="142"/>
  <c r="E17" i="91" s="1"/>
  <c r="AK23" i="142"/>
  <c r="E16" i="90" s="1"/>
  <c r="AM27" i="142"/>
  <c r="E21" i="89" s="1"/>
  <c r="AK27" i="142"/>
  <c r="E21" i="90" s="1"/>
  <c r="AI27" i="142"/>
  <c r="E21" i="91" s="1"/>
  <c r="E21" i="92"/>
  <c r="I60" i="141"/>
  <c r="E60" i="4" s="1"/>
  <c r="G399" i="1" s="1"/>
  <c r="EK10" i="138"/>
  <c r="DS10" i="138"/>
  <c r="DA10" i="138"/>
  <c r="DE10" i="138"/>
  <c r="DG10" i="138" s="1"/>
  <c r="EI12" i="138"/>
  <c r="AK13" i="138"/>
  <c r="AM13" i="138" s="1"/>
  <c r="FE14" i="138"/>
  <c r="DC15" i="138"/>
  <c r="EM15" i="138"/>
  <c r="S19" i="138"/>
  <c r="U19" i="138" s="1"/>
  <c r="CY19" i="138"/>
  <c r="DE19" i="138" s="1"/>
  <c r="DG19" i="138" s="1"/>
  <c r="DQ19" i="138"/>
  <c r="DW19" i="138" s="1"/>
  <c r="DY19" i="138" s="1"/>
  <c r="DA20" i="138"/>
  <c r="EK20" i="138"/>
  <c r="FC21" i="138"/>
  <c r="FG21" i="138" s="1"/>
  <c r="FI21" i="138" s="1"/>
  <c r="CM21" i="138"/>
  <c r="CO21" i="138" s="1"/>
  <c r="FA22" i="138"/>
  <c r="FG22" i="138" s="1"/>
  <c r="FI22" i="138" s="1"/>
  <c r="G8" i="54"/>
  <c r="G8" i="105"/>
  <c r="G12" i="54"/>
  <c r="G12" i="105"/>
  <c r="I12" i="105" s="1"/>
  <c r="K12" i="105" s="1"/>
  <c r="E12" i="74"/>
  <c r="E18" i="102"/>
  <c r="AC18" i="102" s="1"/>
  <c r="S70" i="132"/>
  <c r="CM26" i="132"/>
  <c r="G44" i="50"/>
  <c r="M44" i="50" s="1"/>
  <c r="G30" i="105"/>
  <c r="M125" i="11"/>
  <c r="M8" i="18"/>
  <c r="CI26" i="129"/>
  <c r="CK14" i="129"/>
  <c r="E96" i="113"/>
  <c r="CK17" i="129"/>
  <c r="CK21" i="129"/>
  <c r="BY26" i="129"/>
  <c r="M8" i="44"/>
  <c r="M8" i="36"/>
  <c r="K14" i="126"/>
  <c r="I33" i="126"/>
  <c r="E15" i="116" s="1"/>
  <c r="E16" i="116" s="1"/>
  <c r="G17" i="116" s="1"/>
  <c r="E83" i="115"/>
  <c r="O49" i="126"/>
  <c r="W35" i="124"/>
  <c r="E42" i="111"/>
  <c r="O36" i="123"/>
  <c r="E10" i="98"/>
  <c r="E39" i="122"/>
  <c r="E52" i="122" s="1"/>
  <c r="E19" i="106"/>
  <c r="E15" i="105"/>
  <c r="E28" i="105"/>
  <c r="I28" i="105" s="1"/>
  <c r="K28" i="105" s="1"/>
  <c r="E26" i="101"/>
  <c r="E46" i="100"/>
  <c r="E30" i="100"/>
  <c r="E22" i="100"/>
  <c r="E41" i="100"/>
  <c r="E20" i="100"/>
  <c r="E21" i="100"/>
  <c r="BA10" i="99"/>
  <c r="BE10" i="99" s="1"/>
  <c r="CM10" i="83" s="1"/>
  <c r="AM12" i="99"/>
  <c r="S16" i="99"/>
  <c r="AA18" i="99"/>
  <c r="AM24" i="99"/>
  <c r="AY26" i="99"/>
  <c r="AG33" i="99"/>
  <c r="S40" i="99"/>
  <c r="G42" i="99"/>
  <c r="I42" i="99" s="1"/>
  <c r="AW43" i="99"/>
  <c r="AY43" i="99" s="1"/>
  <c r="I45" i="99"/>
  <c r="AY46" i="99"/>
  <c r="M49" i="99"/>
  <c r="O49" i="99" s="1"/>
  <c r="O52" i="99"/>
  <c r="G58" i="99"/>
  <c r="AW59" i="99"/>
  <c r="AY59" i="99" s="1"/>
  <c r="I12" i="92"/>
  <c r="E22" i="92"/>
  <c r="AM22" i="85"/>
  <c r="AO22" i="85" s="1"/>
  <c r="AQ22" i="85" s="1"/>
  <c r="AS22" i="85" s="1"/>
  <c r="AU22" i="85" s="1"/>
  <c r="AW22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1" i="85"/>
  <c r="AO11" i="85" s="1"/>
  <c r="AQ11" i="85" s="1"/>
  <c r="AS11" i="85" s="1"/>
  <c r="AU11" i="85" s="1"/>
  <c r="AW11" i="85" s="1"/>
  <c r="AM9" i="85"/>
  <c r="AO9" i="85" s="1"/>
  <c r="AQ9" i="85" s="1"/>
  <c r="AS9" i="85" s="1"/>
  <c r="AU9" i="85" s="1"/>
  <c r="AW9" i="85" s="1"/>
  <c r="E13" i="84"/>
  <c r="BA21" i="81"/>
  <c r="BE21" i="81" s="1"/>
  <c r="Y8" i="80"/>
  <c r="BE19" i="80"/>
  <c r="I21" i="80"/>
  <c r="AQ18" i="56"/>
  <c r="U25" i="56"/>
  <c r="AC10" i="52"/>
  <c r="BW10" i="52"/>
  <c r="BG10" i="52"/>
  <c r="BM10" i="52" s="1"/>
  <c r="CA10" i="52"/>
  <c r="AI10" i="52"/>
  <c r="CG10" i="52"/>
  <c r="BQ10" i="52"/>
  <c r="AM10" i="52"/>
  <c r="AS10" i="52" s="1"/>
  <c r="AW10" i="52"/>
  <c r="BC10" i="52" s="1"/>
  <c r="Q10" i="52"/>
  <c r="Y10" i="52" s="1"/>
  <c r="AQ22" i="89"/>
  <c r="I44" i="100"/>
  <c r="Q31" i="27"/>
  <c r="S31" i="27" s="1"/>
  <c r="Q32" i="27"/>
  <c r="S32" i="27" s="1"/>
  <c r="Q16" i="27"/>
  <c r="S16" i="27" s="1"/>
  <c r="U39" i="99"/>
  <c r="BA25" i="144"/>
  <c r="G59" i="99"/>
  <c r="AI25" i="144"/>
  <c r="AO25" i="144"/>
  <c r="I25" i="144"/>
  <c r="AY58" i="99"/>
  <c r="BA20" i="81"/>
  <c r="BE20" i="81" s="1"/>
  <c r="BA20" i="82"/>
  <c r="BE20" i="82" s="1"/>
  <c r="AS20" i="83"/>
  <c r="AW20" i="83" s="1"/>
  <c r="AS20" i="84"/>
  <c r="U11" i="142"/>
  <c r="FC16" i="138"/>
  <c r="FG16" i="138" s="1"/>
  <c r="FI16" i="138" s="1"/>
  <c r="E25" i="12"/>
  <c r="I42" i="53"/>
  <c r="M50" i="50"/>
  <c r="CK24" i="129"/>
  <c r="G9" i="50"/>
  <c r="I9" i="50"/>
  <c r="I8" i="31"/>
  <c r="E30" i="104"/>
  <c r="E52" i="114"/>
  <c r="E67" i="114"/>
  <c r="G17" i="115"/>
  <c r="I32" i="101"/>
  <c r="I12" i="100"/>
  <c r="I14" i="100"/>
  <c r="BE24" i="99"/>
  <c r="E10" i="93"/>
  <c r="E25" i="93" s="1"/>
  <c r="U26" i="50" s="1"/>
  <c r="Y15" i="80"/>
  <c r="K33" i="100"/>
  <c r="K25" i="100"/>
  <c r="BA9" i="80"/>
  <c r="BE9" i="80" s="1"/>
  <c r="BA9" i="85"/>
  <c r="BS9" i="79" s="1"/>
  <c r="Q9" i="47" s="1"/>
  <c r="AY10" i="146"/>
  <c r="AQ10" i="99"/>
  <c r="AS10" i="99" s="1"/>
  <c r="BS10" i="83" s="1"/>
  <c r="AK16" i="80"/>
  <c r="AK16" i="85"/>
  <c r="BA16" i="79" s="1"/>
  <c r="AY10" i="145"/>
  <c r="AQ26" i="99"/>
  <c r="AY18" i="145"/>
  <c r="AQ34" i="99"/>
  <c r="AS34" i="99" s="1"/>
  <c r="BC25" i="145"/>
  <c r="AK25" i="145"/>
  <c r="AQ25" i="145"/>
  <c r="AS25" i="145" s="1"/>
  <c r="AQ9" i="144"/>
  <c r="AC43" i="99" s="1"/>
  <c r="AW14" i="144"/>
  <c r="AO48" i="99" s="1"/>
  <c r="G54" i="99"/>
  <c r="I54" i="99" s="1"/>
  <c r="AI20" i="144"/>
  <c r="AU20" i="144"/>
  <c r="AK21" i="144"/>
  <c r="Q55" i="99" s="1"/>
  <c r="U55" i="99" s="1"/>
  <c r="Q21" i="91" s="1"/>
  <c r="AY60" i="99"/>
  <c r="CW18" i="81"/>
  <c r="DA18" i="81" s="1"/>
  <c r="CW18" i="82"/>
  <c r="DA18" i="82" s="1"/>
  <c r="CG18" i="83"/>
  <c r="CG18" i="84"/>
  <c r="AO28" i="143"/>
  <c r="AA31" i="142"/>
  <c r="G13" i="83"/>
  <c r="M13" i="92"/>
  <c r="EM14" i="138"/>
  <c r="K88" i="134"/>
  <c r="AI70" i="132"/>
  <c r="CM26" i="131"/>
  <c r="I8" i="21"/>
  <c r="E23" i="78"/>
  <c r="AA67" i="130"/>
  <c r="E16" i="102"/>
  <c r="M16" i="102" s="1"/>
  <c r="E24" i="102"/>
  <c r="Y24" i="102" s="1"/>
  <c r="Y30" i="102" s="1"/>
  <c r="K28" i="102"/>
  <c r="K15" i="77"/>
  <c r="M15" i="77" s="1"/>
  <c r="K12" i="77"/>
  <c r="M12" i="77" s="1"/>
  <c r="K17" i="77"/>
  <c r="M17" i="77" s="1"/>
  <c r="K10" i="77"/>
  <c r="M10" i="77" s="1"/>
  <c r="K16" i="77"/>
  <c r="M16" i="77" s="1"/>
  <c r="K13" i="77"/>
  <c r="M13" i="77" s="1"/>
  <c r="K14" i="77"/>
  <c r="M14" i="77" s="1"/>
  <c r="K32" i="100"/>
  <c r="S8" i="99"/>
  <c r="AG25" i="99"/>
  <c r="BE32" i="99"/>
  <c r="AM19" i="91"/>
  <c r="K11" i="77"/>
  <c r="M11" i="77" s="1"/>
  <c r="G43" i="100"/>
  <c r="I11" i="65"/>
  <c r="G15" i="57" s="1"/>
  <c r="I11" i="70"/>
  <c r="G10" i="57" s="1"/>
  <c r="I11" i="66"/>
  <c r="G14" i="57" s="1"/>
  <c r="I11" i="69"/>
  <c r="G11" i="57" s="1"/>
  <c r="E9" i="86"/>
  <c r="G15" i="100"/>
  <c r="I11" i="67"/>
  <c r="G13" i="57" s="1"/>
  <c r="I11" i="68"/>
  <c r="G12" i="57" s="1"/>
  <c r="Q15" i="21"/>
  <c r="S15" i="21" s="1"/>
  <c r="Q16" i="21"/>
  <c r="U53" i="147"/>
  <c r="AY8" i="146"/>
  <c r="U11" i="80"/>
  <c r="U11" i="85"/>
  <c r="AI11" i="79" s="1"/>
  <c r="M11" i="47" s="1"/>
  <c r="BE11" i="146"/>
  <c r="AM12" i="146"/>
  <c r="BQ12" i="80"/>
  <c r="BU12" i="80" s="1"/>
  <c r="BQ12" i="85"/>
  <c r="CK12" i="79" s="1"/>
  <c r="AA21" i="42" s="1"/>
  <c r="U13" i="80"/>
  <c r="Y13" i="80" s="1"/>
  <c r="U13" i="85"/>
  <c r="AI13" i="79" s="1"/>
  <c r="M13" i="47" s="1"/>
  <c r="AK14" i="80"/>
  <c r="AO14" i="80" s="1"/>
  <c r="AK14" i="85"/>
  <c r="BA14" i="79" s="1"/>
  <c r="AK15" i="80"/>
  <c r="AO15" i="80" s="1"/>
  <c r="AK15" i="85"/>
  <c r="BA15" i="79" s="1"/>
  <c r="Q26" i="25"/>
  <c r="Q50" i="25"/>
  <c r="Q22" i="25"/>
  <c r="Q17" i="25"/>
  <c r="Q15" i="25"/>
  <c r="Q14" i="25"/>
  <c r="U19" i="80"/>
  <c r="U19" i="85"/>
  <c r="AI19" i="79" s="1"/>
  <c r="BE19" i="146"/>
  <c r="AM20" i="146"/>
  <c r="BQ20" i="80"/>
  <c r="BU20" i="80" s="1"/>
  <c r="BQ20" i="85"/>
  <c r="CK20" i="79" s="1"/>
  <c r="U21" i="80"/>
  <c r="Y21" i="80" s="1"/>
  <c r="U21" i="85"/>
  <c r="AI21" i="79" s="1"/>
  <c r="M21" i="47" s="1"/>
  <c r="AK22" i="80"/>
  <c r="AK22" i="85"/>
  <c r="BA22" i="79" s="1"/>
  <c r="AK23" i="80"/>
  <c r="AO23" i="80" s="1"/>
  <c r="AK23" i="85"/>
  <c r="BA23" i="79" s="1"/>
  <c r="I12" i="58"/>
  <c r="H23" i="57" s="1"/>
  <c r="K23" i="37" s="1"/>
  <c r="BE11" i="145"/>
  <c r="AM12" i="145"/>
  <c r="BE18" i="145"/>
  <c r="BE19" i="145"/>
  <c r="AM20" i="145"/>
  <c r="AQ8" i="144"/>
  <c r="AC42" i="99" s="1"/>
  <c r="BA8" i="144"/>
  <c r="AU9" i="144"/>
  <c r="G46" i="99"/>
  <c r="I46" i="99" s="1"/>
  <c r="AI12" i="144"/>
  <c r="AU12" i="144"/>
  <c r="E14" i="87"/>
  <c r="AU14" i="92"/>
  <c r="AK16" i="144"/>
  <c r="Q50" i="99" s="1"/>
  <c r="I18" i="144"/>
  <c r="AM52" i="99"/>
  <c r="O19" i="144"/>
  <c r="I20" i="144"/>
  <c r="O56" i="99"/>
  <c r="AK24" i="144"/>
  <c r="Q58" i="99" s="1"/>
  <c r="O25" i="144"/>
  <c r="AU25" i="144"/>
  <c r="AI17" i="143"/>
  <c r="AM17" i="143"/>
  <c r="E16" i="81"/>
  <c r="I16" i="81" s="1"/>
  <c r="E16" i="82"/>
  <c r="I16" i="82" s="1"/>
  <c r="E16" i="83"/>
  <c r="I16" i="83" s="1"/>
  <c r="E16" i="84"/>
  <c r="AI23" i="143"/>
  <c r="AM23" i="143"/>
  <c r="I31" i="142"/>
  <c r="AC31" i="142"/>
  <c r="AG31" i="142" s="1"/>
  <c r="AG11" i="142"/>
  <c r="AM22" i="142"/>
  <c r="E17" i="89" s="1"/>
  <c r="AM23" i="142"/>
  <c r="E16" i="89" s="1"/>
  <c r="FA8" i="138"/>
  <c r="FG8" i="138" s="1"/>
  <c r="DS8" i="138"/>
  <c r="DU10" i="138"/>
  <c r="CM10" i="138"/>
  <c r="CO10" i="138" s="1"/>
  <c r="BU11" i="138"/>
  <c r="BW11" i="138" s="1"/>
  <c r="FA11" i="138"/>
  <c r="FG11" i="138" s="1"/>
  <c r="FI11" i="138" s="1"/>
  <c r="S15" i="138"/>
  <c r="U15" i="138" s="1"/>
  <c r="AK16" i="138"/>
  <c r="AM16" i="138" s="1"/>
  <c r="CY17" i="138"/>
  <c r="S17" i="138"/>
  <c r="U17" i="138" s="1"/>
  <c r="EI17" i="138"/>
  <c r="DQ17" i="138"/>
  <c r="DW17" i="138" s="1"/>
  <c r="DY17" i="138" s="1"/>
  <c r="EK17" i="138"/>
  <c r="FC19" i="138"/>
  <c r="FG19" i="138" s="1"/>
  <c r="FI19" i="138" s="1"/>
  <c r="DU20" i="138"/>
  <c r="EM21" i="138"/>
  <c r="DU21" i="138"/>
  <c r="DC21" i="138"/>
  <c r="FC22" i="138"/>
  <c r="Q70" i="23"/>
  <c r="Q62" i="23"/>
  <c r="Q82" i="23"/>
  <c r="Q74" i="23"/>
  <c r="Q28" i="22"/>
  <c r="Q20" i="22"/>
  <c r="Q12" i="22"/>
  <c r="Q36" i="23"/>
  <c r="Q34" i="23"/>
  <c r="Q31" i="23"/>
  <c r="Q33" i="23"/>
  <c r="Q19" i="23"/>
  <c r="Q83" i="23"/>
  <c r="Q71" i="23"/>
  <c r="Q28" i="23"/>
  <c r="Q86" i="23"/>
  <c r="Q40" i="23"/>
  <c r="Q37" i="23"/>
  <c r="Q24" i="22"/>
  <c r="Q8" i="22"/>
  <c r="Q85" i="23"/>
  <c r="Q39" i="23"/>
  <c r="Q75" i="23"/>
  <c r="Q35" i="22"/>
  <c r="Q32" i="22"/>
  <c r="Q42" i="23"/>
  <c r="Q30" i="23"/>
  <c r="Q16" i="22"/>
  <c r="Q45" i="23"/>
  <c r="Q20" i="23"/>
  <c r="Q78" i="23"/>
  <c r="Q73" i="23"/>
  <c r="Q27" i="23"/>
  <c r="E24" i="135"/>
  <c r="AQ88" i="134"/>
  <c r="AQ27" i="131" s="1"/>
  <c r="CM50" i="134"/>
  <c r="G32" i="54" s="1"/>
  <c r="M32" i="54" s="1"/>
  <c r="I19" i="56"/>
  <c r="I18" i="56"/>
  <c r="I20" i="56"/>
  <c r="M9" i="56"/>
  <c r="E10" i="74"/>
  <c r="E13" i="102"/>
  <c r="AC13" i="102" s="1"/>
  <c r="AC30" i="102" s="1"/>
  <c r="G26" i="11"/>
  <c r="E19" i="102"/>
  <c r="AE19" i="102" s="1"/>
  <c r="W88" i="134"/>
  <c r="CA69" i="133"/>
  <c r="E15" i="12"/>
  <c r="E23" i="12" s="1"/>
  <c r="E8" i="117"/>
  <c r="E22" i="12"/>
  <c r="BW42" i="132"/>
  <c r="BW70" i="132" s="1"/>
  <c r="G59" i="132"/>
  <c r="G70" i="132" s="1"/>
  <c r="G27" i="131" s="1"/>
  <c r="AE59" i="132"/>
  <c r="AE70" i="132" s="1"/>
  <c r="AY59" i="132"/>
  <c r="M80" i="52"/>
  <c r="AA17" i="130"/>
  <c r="E32" i="74"/>
  <c r="AA27" i="130"/>
  <c r="M8" i="16"/>
  <c r="S8" i="16" s="1"/>
  <c r="CK18" i="129"/>
  <c r="CI31" i="129"/>
  <c r="I8" i="43"/>
  <c r="E17" i="104"/>
  <c r="I8" i="35"/>
  <c r="E25" i="104"/>
  <c r="I66" i="11"/>
  <c r="E75" i="74"/>
  <c r="E38" i="104"/>
  <c r="O14" i="126"/>
  <c r="E9" i="115" s="1"/>
  <c r="E10" i="115" s="1"/>
  <c r="G12" i="115" s="1"/>
  <c r="G50" i="98" s="1"/>
  <c r="E57" i="116"/>
  <c r="E58" i="116" s="1"/>
  <c r="E40" i="117"/>
  <c r="E59" i="116"/>
  <c r="E25" i="105"/>
  <c r="Y26" i="102"/>
  <c r="M15" i="100"/>
  <c r="E33" i="100"/>
  <c r="E25" i="100"/>
  <c r="E17" i="2" s="1"/>
  <c r="G960" i="1" s="1"/>
  <c r="E44" i="100"/>
  <c r="E20" i="2" s="1"/>
  <c r="G963" i="1" s="1"/>
  <c r="M33" i="100"/>
  <c r="I45" i="100"/>
  <c r="Q11" i="99"/>
  <c r="U11" i="99" s="1"/>
  <c r="AE11" i="83" s="1"/>
  <c r="BA18" i="99"/>
  <c r="BE18" i="99" s="1"/>
  <c r="CM18" i="83" s="1"/>
  <c r="S24" i="99"/>
  <c r="U24" i="99" s="1"/>
  <c r="AW46" i="99"/>
  <c r="O55" i="99"/>
  <c r="I12" i="98"/>
  <c r="I16" i="98"/>
  <c r="I20" i="98"/>
  <c r="E45" i="98"/>
  <c r="I10" i="92"/>
  <c r="O10" i="92"/>
  <c r="AU15" i="92"/>
  <c r="AS8" i="83"/>
  <c r="AS16" i="83"/>
  <c r="BE11" i="80"/>
  <c r="I13" i="80"/>
  <c r="BU16" i="80"/>
  <c r="U21" i="56"/>
  <c r="AE58" i="55"/>
  <c r="M11" i="8" s="1"/>
  <c r="M14" i="8" s="1"/>
  <c r="BA10" i="52"/>
  <c r="I18" i="92"/>
  <c r="O18" i="92"/>
  <c r="I22" i="90"/>
  <c r="E18" i="106"/>
  <c r="E20" i="106"/>
  <c r="U15" i="99"/>
  <c r="AE15" i="83" s="1"/>
  <c r="AK17" i="80"/>
  <c r="AO17" i="80" s="1"/>
  <c r="AK17" i="85"/>
  <c r="BA17" i="79" s="1"/>
  <c r="BA20" i="80"/>
  <c r="BE20" i="80" s="1"/>
  <c r="BA20" i="85"/>
  <c r="BS20" i="79" s="1"/>
  <c r="Q20" i="47" s="1"/>
  <c r="BC22" i="99"/>
  <c r="BE22" i="99" s="1"/>
  <c r="CM22" i="83" s="1"/>
  <c r="BE22" i="146"/>
  <c r="U31" i="99"/>
  <c r="BC38" i="99"/>
  <c r="BE22" i="145"/>
  <c r="AY44" i="99"/>
  <c r="AS23" i="144"/>
  <c r="Q31" i="143"/>
  <c r="U31" i="143" s="1"/>
  <c r="BY19" i="81"/>
  <c r="CC19" i="81" s="1"/>
  <c r="BY19" i="82"/>
  <c r="CC19" i="82" s="1"/>
  <c r="BM19" i="84"/>
  <c r="BM19" i="83"/>
  <c r="S14" i="138"/>
  <c r="U14" i="138" s="1"/>
  <c r="DQ14" i="138"/>
  <c r="DW14" i="138" s="1"/>
  <c r="DY14" i="138" s="1"/>
  <c r="CY14" i="138"/>
  <c r="DE14" i="138" s="1"/>
  <c r="DG14" i="138" s="1"/>
  <c r="EI15" i="138"/>
  <c r="EO15" i="138" s="1"/>
  <c r="EQ15" i="138" s="1"/>
  <c r="DQ15" i="138"/>
  <c r="DW15" i="138" s="1"/>
  <c r="DY15" i="138" s="1"/>
  <c r="CY15" i="138"/>
  <c r="G67" i="11"/>
  <c r="E22" i="118"/>
  <c r="AY70" i="132"/>
  <c r="G42" i="50"/>
  <c r="M42" i="50" s="1"/>
  <c r="G27" i="105"/>
  <c r="I27" i="105" s="1"/>
  <c r="K27" i="105" s="1"/>
  <c r="AA13" i="128"/>
  <c r="E13" i="104" s="1"/>
  <c r="AA36" i="123"/>
  <c r="E21" i="112" s="1"/>
  <c r="G33" i="115"/>
  <c r="G67" i="98" s="1"/>
  <c r="E22" i="108"/>
  <c r="E18" i="108"/>
  <c r="G14" i="3"/>
  <c r="G604" i="1" s="1"/>
  <c r="K14" i="83"/>
  <c r="M10" i="54"/>
  <c r="I11" i="60"/>
  <c r="G20" i="57" s="1"/>
  <c r="I10" i="68"/>
  <c r="F12" i="57" s="1"/>
  <c r="I10" i="65"/>
  <c r="F15" i="57" s="1"/>
  <c r="K65" i="52" s="1"/>
  <c r="M65" i="52" s="1"/>
  <c r="I10" i="70"/>
  <c r="F10" i="57" s="1"/>
  <c r="K74" i="52" s="1"/>
  <c r="M74" i="52" s="1"/>
  <c r="I10" i="67"/>
  <c r="F13" i="57" s="1"/>
  <c r="I10" i="69"/>
  <c r="F11" i="57" s="1"/>
  <c r="U58" i="147"/>
  <c r="I14" i="69" s="1"/>
  <c r="J11" i="57" s="1"/>
  <c r="S58" i="147"/>
  <c r="I13" i="60" s="1"/>
  <c r="I20" i="57" s="1"/>
  <c r="Q58" i="147"/>
  <c r="I12" i="66" s="1"/>
  <c r="H14" i="57" s="1"/>
  <c r="AY18" i="146"/>
  <c r="AQ18" i="99"/>
  <c r="AS18" i="99" s="1"/>
  <c r="BS18" i="83" s="1"/>
  <c r="AW8" i="144"/>
  <c r="AO42" i="99" s="1"/>
  <c r="O50" i="99"/>
  <c r="AU18" i="144"/>
  <c r="G52" i="99"/>
  <c r="AI18" i="144"/>
  <c r="AU23" i="144"/>
  <c r="AC11" i="81"/>
  <c r="AG11" i="81" s="1"/>
  <c r="AC11" i="82"/>
  <c r="AG11" i="82" s="1"/>
  <c r="Y11" i="83"/>
  <c r="Y11" i="84"/>
  <c r="CG19" i="83"/>
  <c r="CG19" i="84"/>
  <c r="CW19" i="81"/>
  <c r="DA19" i="81" s="1"/>
  <c r="E22" i="81"/>
  <c r="I22" i="81" s="1"/>
  <c r="E22" i="82"/>
  <c r="I22" i="82" s="1"/>
  <c r="E22" i="83"/>
  <c r="AK30" i="143"/>
  <c r="AI30" i="143"/>
  <c r="AO30" i="143"/>
  <c r="AO30" i="142"/>
  <c r="E22" i="88" s="1"/>
  <c r="FE16" i="138"/>
  <c r="DE21" i="138"/>
  <c r="DG21" i="138" s="1"/>
  <c r="BG88" i="134"/>
  <c r="BG27" i="131" s="1"/>
  <c r="AA42" i="132"/>
  <c r="AA70" i="132" s="1"/>
  <c r="BO59" i="132"/>
  <c r="BO70" i="132" s="1"/>
  <c r="BO27" i="131" s="1"/>
  <c r="M51" i="50"/>
  <c r="CG26" i="129"/>
  <c r="E16" i="113"/>
  <c r="CK27" i="129"/>
  <c r="E73" i="114"/>
  <c r="I49" i="126"/>
  <c r="G60" i="116"/>
  <c r="E77" i="98" s="1"/>
  <c r="G19" i="115"/>
  <c r="G53" i="98" s="1"/>
  <c r="E22" i="110"/>
  <c r="E22" i="109"/>
  <c r="E21" i="109"/>
  <c r="E14" i="107"/>
  <c r="E14" i="105"/>
  <c r="K8" i="100"/>
  <c r="G24" i="3"/>
  <c r="G894" i="1" s="1"/>
  <c r="K22" i="83"/>
  <c r="AS26" i="99"/>
  <c r="Q38" i="147"/>
  <c r="I34" i="100" s="1"/>
  <c r="O38" i="147"/>
  <c r="G34" i="100" s="1"/>
  <c r="G35" i="100" s="1"/>
  <c r="G36" i="100" s="1"/>
  <c r="U38" i="147"/>
  <c r="M34" i="100" s="1"/>
  <c r="I14" i="61"/>
  <c r="J19" i="57" s="1"/>
  <c r="I14" i="62"/>
  <c r="J18" i="57" s="1"/>
  <c r="I14" i="63"/>
  <c r="J17" i="57" s="1"/>
  <c r="U52" i="147"/>
  <c r="S62" i="147"/>
  <c r="BQ8" i="80"/>
  <c r="BQ8" i="85"/>
  <c r="CK8" i="79" s="1"/>
  <c r="BE9" i="99"/>
  <c r="CM9" i="83" s="1"/>
  <c r="BQ10" i="80"/>
  <c r="BQ10" i="85"/>
  <c r="CK10" i="79" s="1"/>
  <c r="AA10" i="44" s="1"/>
  <c r="E12" i="80"/>
  <c r="I12" i="80" s="1"/>
  <c r="E12" i="85"/>
  <c r="AE12" i="99"/>
  <c r="AG12" i="99" s="1"/>
  <c r="AY12" i="83" s="1"/>
  <c r="AS12" i="146"/>
  <c r="E13" i="80"/>
  <c r="E13" i="85"/>
  <c r="AK13" i="80"/>
  <c r="AO13" i="80" s="1"/>
  <c r="AK13" i="85"/>
  <c r="BA13" i="79" s="1"/>
  <c r="BA16" i="80"/>
  <c r="BE16" i="80" s="1"/>
  <c r="BA16" i="85"/>
  <c r="BS16" i="79" s="1"/>
  <c r="Q16" i="47" s="1"/>
  <c r="U17" i="80"/>
  <c r="Y17" i="80" s="1"/>
  <c r="U17" i="85"/>
  <c r="AI17" i="79" s="1"/>
  <c r="M17" i="47" s="1"/>
  <c r="BE17" i="99"/>
  <c r="CM17" i="83" s="1"/>
  <c r="BQ18" i="80"/>
  <c r="BQ18" i="85"/>
  <c r="CK18" i="79" s="1"/>
  <c r="AA10" i="36" s="1"/>
  <c r="E20" i="80"/>
  <c r="I20" i="80" s="1"/>
  <c r="E20" i="85"/>
  <c r="Q20" i="79" s="1"/>
  <c r="AE20" i="99"/>
  <c r="AS20" i="146"/>
  <c r="E21" i="80"/>
  <c r="E21" i="85"/>
  <c r="Q21" i="79" s="1"/>
  <c r="AK21" i="80"/>
  <c r="AO21" i="80" s="1"/>
  <c r="AK21" i="85"/>
  <c r="BA21" i="79" s="1"/>
  <c r="AE28" i="99"/>
  <c r="AG28" i="99" s="1"/>
  <c r="AS12" i="145"/>
  <c r="AE36" i="99"/>
  <c r="AS20" i="145"/>
  <c r="Y59" i="99"/>
  <c r="U25" i="144"/>
  <c r="AY42" i="99"/>
  <c r="BC43" i="99"/>
  <c r="BE9" i="144"/>
  <c r="AU9" i="88" s="1"/>
  <c r="AY9" i="88" s="1"/>
  <c r="BC9" i="144"/>
  <c r="BA43" i="99" s="1"/>
  <c r="AO10" i="144"/>
  <c r="E49" i="99"/>
  <c r="I49" i="99" s="1"/>
  <c r="AW15" i="144"/>
  <c r="AO49" i="99" s="1"/>
  <c r="AS49" i="99" s="1"/>
  <c r="Q15" i="89" s="1"/>
  <c r="AK15" i="144"/>
  <c r="Q49" i="99" s="1"/>
  <c r="U49" i="99" s="1"/>
  <c r="Q15" i="91" s="1"/>
  <c r="BC15" i="144"/>
  <c r="BA49" i="99" s="1"/>
  <c r="Y53" i="99"/>
  <c r="U19" i="144"/>
  <c r="AI19" i="144"/>
  <c r="O20" i="144"/>
  <c r="AO21" i="144"/>
  <c r="I21" i="144"/>
  <c r="AA21" i="144"/>
  <c r="AK55" i="99"/>
  <c r="AO22" i="144"/>
  <c r="BC25" i="144"/>
  <c r="BA59" i="99" s="1"/>
  <c r="E11" i="83"/>
  <c r="E11" i="81"/>
  <c r="I11" i="81" s="1"/>
  <c r="E11" i="82"/>
  <c r="I11" i="82" s="1"/>
  <c r="E11" i="84"/>
  <c r="AO15" i="143"/>
  <c r="AM15" i="143"/>
  <c r="AS13" i="83"/>
  <c r="AS13" i="84"/>
  <c r="BA13" i="81"/>
  <c r="BE13" i="81" s="1"/>
  <c r="AO8" i="142"/>
  <c r="E8" i="88" s="1"/>
  <c r="AO14" i="142"/>
  <c r="AO22" i="142"/>
  <c r="E17" i="88" s="1"/>
  <c r="AO23" i="142"/>
  <c r="E16" i="88" s="1"/>
  <c r="AO26" i="142"/>
  <c r="E20" i="88" s="1"/>
  <c r="FC8" i="138"/>
  <c r="BU14" i="138"/>
  <c r="BW14" i="138" s="1"/>
  <c r="DS17" i="138"/>
  <c r="DA17" i="138"/>
  <c r="DU17" i="138"/>
  <c r="EM17" i="138"/>
  <c r="FE17" i="138"/>
  <c r="FE19" i="138"/>
  <c r="DC19" i="138"/>
  <c r="G20" i="83"/>
  <c r="M20" i="92"/>
  <c r="O20" i="92" s="1"/>
  <c r="S22" i="138"/>
  <c r="U22" i="138" s="1"/>
  <c r="DQ22" i="138"/>
  <c r="CY22" i="138"/>
  <c r="DE22" i="138" s="1"/>
  <c r="DG22" i="138" s="1"/>
  <c r="DS22" i="138"/>
  <c r="EK22" i="138"/>
  <c r="EO22" i="138" s="1"/>
  <c r="EQ22" i="138" s="1"/>
  <c r="EI23" i="138"/>
  <c r="EO23" i="138" s="1"/>
  <c r="EQ23" i="138" s="1"/>
  <c r="BO23" i="83" s="1"/>
  <c r="DQ23" i="138"/>
  <c r="DW23" i="138" s="1"/>
  <c r="DY23" i="138" s="1"/>
  <c r="AU23" i="83" s="1"/>
  <c r="CY23" i="138"/>
  <c r="K11" i="135"/>
  <c r="M23" i="135"/>
  <c r="I44" i="54"/>
  <c r="G44" i="54"/>
  <c r="CM88" i="134"/>
  <c r="I9" i="54"/>
  <c r="G9" i="105"/>
  <c r="G13" i="54"/>
  <c r="M13" i="54" s="1"/>
  <c r="G13" i="105"/>
  <c r="CM45" i="133"/>
  <c r="E22" i="77"/>
  <c r="CM69" i="132"/>
  <c r="AA37" i="130"/>
  <c r="I15" i="17"/>
  <c r="M15" i="17" s="1"/>
  <c r="AA47" i="130"/>
  <c r="E87" i="113"/>
  <c r="CK16" i="129"/>
  <c r="CC31" i="129"/>
  <c r="I8" i="42"/>
  <c r="E18" i="104"/>
  <c r="I8" i="34"/>
  <c r="E26" i="104"/>
  <c r="G14" i="127"/>
  <c r="G50" i="127" s="1"/>
  <c r="W14" i="127"/>
  <c r="W50" i="127" s="1"/>
  <c r="G37" i="117"/>
  <c r="E51" i="117"/>
  <c r="E83" i="116"/>
  <c r="G21" i="115"/>
  <c r="G55" i="98" s="1"/>
  <c r="G29" i="115"/>
  <c r="G63" i="98" s="1"/>
  <c r="E19" i="109"/>
  <c r="E20" i="108"/>
  <c r="E22" i="106"/>
  <c r="E37" i="104"/>
  <c r="I40" i="101"/>
  <c r="E34" i="100"/>
  <c r="E35" i="100" s="1"/>
  <c r="E36" i="100" s="1"/>
  <c r="G8" i="3"/>
  <c r="G430" i="1" s="1"/>
  <c r="K8" i="83"/>
  <c r="AQ9" i="99"/>
  <c r="AS9" i="99" s="1"/>
  <c r="BS9" i="83" s="1"/>
  <c r="I13" i="99"/>
  <c r="Q19" i="99"/>
  <c r="U19" i="99" s="1"/>
  <c r="AE19" i="83" s="1"/>
  <c r="O20" i="99"/>
  <c r="BA26" i="99"/>
  <c r="BE26" i="99" s="1"/>
  <c r="AM28" i="99"/>
  <c r="S32" i="99"/>
  <c r="U32" i="99" s="1"/>
  <c r="AA34" i="99"/>
  <c r="E44" i="99"/>
  <c r="I44" i="99" s="1"/>
  <c r="AK44" i="99"/>
  <c r="E60" i="99"/>
  <c r="I60" i="99" s="1"/>
  <c r="K25" i="3" s="1"/>
  <c r="G925" i="1" s="1"/>
  <c r="AK60" i="99"/>
  <c r="I24" i="98"/>
  <c r="I26" i="98"/>
  <c r="I28" i="98"/>
  <c r="I30" i="98"/>
  <c r="E17" i="93"/>
  <c r="AY14" i="92"/>
  <c r="AY15" i="92"/>
  <c r="AC22" i="89"/>
  <c r="AS8" i="84"/>
  <c r="BM14" i="84"/>
  <c r="Q17" i="84"/>
  <c r="I17" i="84"/>
  <c r="E10" i="83"/>
  <c r="I10" i="83" s="1"/>
  <c r="M10" i="83" s="1"/>
  <c r="G21" i="83"/>
  <c r="BU8" i="80"/>
  <c r="AO16" i="80"/>
  <c r="U55" i="56"/>
  <c r="AM29" i="48"/>
  <c r="E25" i="8" s="1"/>
  <c r="U55" i="54"/>
  <c r="AY22" i="52"/>
  <c r="AY64" i="52"/>
  <c r="AY56" i="52"/>
  <c r="I12" i="70"/>
  <c r="H10" i="57" s="1"/>
  <c r="I12" i="65"/>
  <c r="H15" i="57" s="1"/>
  <c r="AY53" i="52"/>
  <c r="I12" i="67"/>
  <c r="H13" i="57" s="1"/>
  <c r="I12" i="68"/>
  <c r="H12" i="57" s="1"/>
  <c r="U38" i="55"/>
  <c r="U34" i="55"/>
  <c r="U30" i="55"/>
  <c r="U26" i="55"/>
  <c r="U22" i="55"/>
  <c r="U18" i="55"/>
  <c r="U14" i="55"/>
  <c r="U10" i="55"/>
  <c r="U48" i="56"/>
  <c r="U40" i="56"/>
  <c r="I10" i="71"/>
  <c r="F9" i="57" s="1"/>
  <c r="K60" i="56" s="1"/>
  <c r="U40" i="55"/>
  <c r="U33" i="55"/>
  <c r="U32" i="55"/>
  <c r="U16" i="55"/>
  <c r="U42" i="56"/>
  <c r="U46" i="55"/>
  <c r="U17" i="55"/>
  <c r="U50" i="55"/>
  <c r="Q28" i="18"/>
  <c r="Q18" i="18"/>
  <c r="Q18" i="16"/>
  <c r="Q17" i="16"/>
  <c r="S17" i="16" s="1"/>
  <c r="I13" i="61"/>
  <c r="I19" i="57" s="1"/>
  <c r="I13" i="62"/>
  <c r="I18" i="57" s="1"/>
  <c r="AS8" i="146"/>
  <c r="E10" i="80"/>
  <c r="I10" i="80" s="1"/>
  <c r="E10" i="85"/>
  <c r="E18" i="80"/>
  <c r="I18" i="80" s="1"/>
  <c r="E18" i="85"/>
  <c r="Q18" i="79" s="1"/>
  <c r="AY21" i="145"/>
  <c r="AS24" i="145"/>
  <c r="O8" i="144"/>
  <c r="I9" i="144"/>
  <c r="AO9" i="144"/>
  <c r="BC12" i="144"/>
  <c r="AG13" i="144"/>
  <c r="AQ14" i="144"/>
  <c r="AC48" i="99" s="1"/>
  <c r="U15" i="144"/>
  <c r="BA15" i="144"/>
  <c r="O16" i="144"/>
  <c r="I17" i="144"/>
  <c r="AO17" i="144"/>
  <c r="BC20" i="144"/>
  <c r="BA54" i="99" s="1"/>
  <c r="BE54" i="99" s="1"/>
  <c r="Q20" i="88" s="1"/>
  <c r="AG21" i="144"/>
  <c r="AQ22" i="144"/>
  <c r="AC56" i="99" s="1"/>
  <c r="U23" i="144"/>
  <c r="BA23" i="144"/>
  <c r="O24" i="144"/>
  <c r="E12" i="81"/>
  <c r="I12" i="81" s="1"/>
  <c r="E12" i="82"/>
  <c r="I12" i="82" s="1"/>
  <c r="E12" i="83"/>
  <c r="I12" i="83" s="1"/>
  <c r="M12" i="83" s="1"/>
  <c r="E12" i="84"/>
  <c r="AO16" i="143"/>
  <c r="E17" i="81"/>
  <c r="I17" i="81" s="1"/>
  <c r="E17" i="82"/>
  <c r="I17" i="82" s="1"/>
  <c r="AO22" i="143"/>
  <c r="AO10" i="142"/>
  <c r="AO20" i="142"/>
  <c r="E14" i="88" s="1"/>
  <c r="AO28" i="142"/>
  <c r="FE10" i="138"/>
  <c r="FA12" i="138"/>
  <c r="FG12" i="138" s="1"/>
  <c r="FI12" i="138" s="1"/>
  <c r="FC15" i="138"/>
  <c r="FG15" i="138" s="1"/>
  <c r="FI15" i="138" s="1"/>
  <c r="FE18" i="138"/>
  <c r="FA20" i="138"/>
  <c r="FG20" i="138" s="1"/>
  <c r="FI20" i="138" s="1"/>
  <c r="FC23" i="138"/>
  <c r="FG23" i="138" s="1"/>
  <c r="FI23" i="138" s="1"/>
  <c r="CI23" i="83" s="1"/>
  <c r="AG18" i="56"/>
  <c r="AQ17" i="56"/>
  <c r="AQ20" i="56" s="1"/>
  <c r="AQ64" i="56" s="1"/>
  <c r="E15" i="8" s="1"/>
  <c r="G17" i="56"/>
  <c r="G20" i="56" s="1"/>
  <c r="M18" i="56"/>
  <c r="G19" i="56"/>
  <c r="M40" i="54"/>
  <c r="CM54" i="133"/>
  <c r="E25" i="75" s="1"/>
  <c r="Q41" i="50"/>
  <c r="Y41" i="50"/>
  <c r="G12" i="48"/>
  <c r="E10" i="78"/>
  <c r="I8" i="19"/>
  <c r="E24" i="78"/>
  <c r="M8" i="15"/>
  <c r="BY31" i="129"/>
  <c r="M8" i="45"/>
  <c r="M8" i="37"/>
  <c r="M8" i="30"/>
  <c r="AA49" i="127"/>
  <c r="E43" i="117" s="1"/>
  <c r="E45" i="117" s="1"/>
  <c r="E75" i="114"/>
  <c r="G15" i="105"/>
  <c r="G25" i="105"/>
  <c r="E11" i="102"/>
  <c r="I11" i="102" s="1"/>
  <c r="I26" i="102" s="1"/>
  <c r="E15" i="102"/>
  <c r="K15" i="102" s="1"/>
  <c r="K26" i="102" s="1"/>
  <c r="E23" i="102"/>
  <c r="W23" i="102" s="1"/>
  <c r="W28" i="102" s="1"/>
  <c r="G13" i="77"/>
  <c r="I13" i="77" s="1"/>
  <c r="G10" i="77"/>
  <c r="I10" i="77" s="1"/>
  <c r="G15" i="77"/>
  <c r="I15" i="77" s="1"/>
  <c r="G16" i="77"/>
  <c r="I16" i="77" s="1"/>
  <c r="G12" i="77"/>
  <c r="I12" i="77" s="1"/>
  <c r="E24" i="100"/>
  <c r="E16" i="2" s="1"/>
  <c r="G959" i="1" s="1"/>
  <c r="S18" i="99"/>
  <c r="AI42" i="99"/>
  <c r="AM42" i="99" s="1"/>
  <c r="E17" i="83"/>
  <c r="I12" i="69"/>
  <c r="H11" i="57" s="1"/>
  <c r="U44" i="56"/>
  <c r="U27" i="55"/>
  <c r="U49" i="55"/>
  <c r="U54" i="55"/>
  <c r="U24" i="54"/>
  <c r="U38" i="53"/>
  <c r="O46" i="52"/>
  <c r="U46" i="52" s="1"/>
  <c r="U16" i="56"/>
  <c r="S40" i="147"/>
  <c r="AC22" i="48"/>
  <c r="AC14" i="48"/>
  <c r="AC27" i="48"/>
  <c r="AC19" i="48"/>
  <c r="AC24" i="48"/>
  <c r="AC16" i="48"/>
  <c r="AC25" i="48"/>
  <c r="AC17" i="48"/>
  <c r="AC26" i="48"/>
  <c r="AC21" i="48"/>
  <c r="AC20" i="48"/>
  <c r="AC23" i="48"/>
  <c r="AC18" i="48"/>
  <c r="AC15" i="48"/>
  <c r="S53" i="147"/>
  <c r="E14" i="80"/>
  <c r="E14" i="85"/>
  <c r="E22" i="80"/>
  <c r="E22" i="85"/>
  <c r="Q22" i="79" s="1"/>
  <c r="AA43" i="32" s="1"/>
  <c r="BC8" i="144"/>
  <c r="BA42" i="99" s="1"/>
  <c r="AK11" i="144"/>
  <c r="Q45" i="99" s="1"/>
  <c r="BA11" i="144"/>
  <c r="AI14" i="144"/>
  <c r="BC16" i="144"/>
  <c r="BA50" i="99" s="1"/>
  <c r="AK19" i="144"/>
  <c r="Q53" i="99" s="1"/>
  <c r="BA19" i="144"/>
  <c r="AI22" i="144"/>
  <c r="BC24" i="144"/>
  <c r="BA58" i="99" s="1"/>
  <c r="E8" i="81"/>
  <c r="I8" i="81" s="1"/>
  <c r="E8" i="82"/>
  <c r="I8" i="82" s="1"/>
  <c r="E8" i="83"/>
  <c r="E8" i="84"/>
  <c r="AO8" i="143"/>
  <c r="AM9" i="143"/>
  <c r="AK10" i="143"/>
  <c r="AK20" i="143"/>
  <c r="E20" i="81"/>
  <c r="I20" i="81" s="1"/>
  <c r="E20" i="82"/>
  <c r="I20" i="82" s="1"/>
  <c r="E20" i="83"/>
  <c r="I20" i="83" s="1"/>
  <c r="M20" i="83" s="1"/>
  <c r="E20" i="84"/>
  <c r="AO26" i="143"/>
  <c r="AK28" i="143"/>
  <c r="AK8" i="142"/>
  <c r="E8" i="90" s="1"/>
  <c r="AM13" i="142"/>
  <c r="AK14" i="142"/>
  <c r="AM25" i="142"/>
  <c r="E19" i="89" s="1"/>
  <c r="AK26" i="142"/>
  <c r="E20" i="90" s="1"/>
  <c r="DU8" i="138"/>
  <c r="EK8" i="138"/>
  <c r="DQ10" i="138"/>
  <c r="DW10" i="138" s="1"/>
  <c r="DY10" i="138" s="1"/>
  <c r="EM11" i="138"/>
  <c r="DS13" i="138"/>
  <c r="DW13" i="138" s="1"/>
  <c r="DY13" i="138" s="1"/>
  <c r="EI13" i="138"/>
  <c r="EO13" i="138" s="1"/>
  <c r="EQ13" i="138" s="1"/>
  <c r="DU16" i="138"/>
  <c r="EK16" i="138"/>
  <c r="EO16" i="138" s="1"/>
  <c r="EQ16" i="138" s="1"/>
  <c r="DQ18" i="138"/>
  <c r="DW18" i="138" s="1"/>
  <c r="DY18" i="138" s="1"/>
  <c r="EM19" i="138"/>
  <c r="DS21" i="138"/>
  <c r="DW21" i="138" s="1"/>
  <c r="DY21" i="138" s="1"/>
  <c r="EI21" i="138"/>
  <c r="EO21" i="138" s="1"/>
  <c r="EQ21" i="138" s="1"/>
  <c r="CM49" i="134"/>
  <c r="G32" i="56" s="1"/>
  <c r="M38" i="54"/>
  <c r="CG68" i="52"/>
  <c r="BQ68" i="52"/>
  <c r="AI68" i="52"/>
  <c r="Q68" i="52"/>
  <c r="BM68" i="52"/>
  <c r="BC68" i="52"/>
  <c r="AM68" i="52"/>
  <c r="Y68" i="52"/>
  <c r="BW68" i="52"/>
  <c r="AS68" i="52"/>
  <c r="BG68" i="52"/>
  <c r="AC68" i="52"/>
  <c r="I14" i="48"/>
  <c r="E15" i="78"/>
  <c r="I122" i="11"/>
  <c r="G122" i="11"/>
  <c r="M122" i="11" s="1"/>
  <c r="M8" i="26"/>
  <c r="M8" i="14"/>
  <c r="M15" i="14" s="1"/>
  <c r="E30" i="10" s="1"/>
  <c r="I15" i="14"/>
  <c r="CG31" i="129"/>
  <c r="M8" i="41"/>
  <c r="M8" i="33"/>
  <c r="E20" i="110"/>
  <c r="G14" i="105"/>
  <c r="G28" i="105"/>
  <c r="G32" i="105"/>
  <c r="E17" i="102"/>
  <c r="O17" i="102" s="1"/>
  <c r="O28" i="102" s="1"/>
  <c r="E21" i="102"/>
  <c r="S21" i="102" s="1"/>
  <c r="S30" i="102" s="1"/>
  <c r="E25" i="102"/>
  <c r="AA25" i="102" s="1"/>
  <c r="AA30" i="102" s="1"/>
  <c r="BC8" i="99"/>
  <c r="BE8" i="99" s="1"/>
  <c r="CM8" i="83" s="1"/>
  <c r="BC16" i="99"/>
  <c r="BC24" i="99"/>
  <c r="BC32" i="99"/>
  <c r="BC40" i="99"/>
  <c r="BE40" i="99" s="1"/>
  <c r="G48" i="99"/>
  <c r="I48" i="99" s="1"/>
  <c r="AW49" i="99"/>
  <c r="AY49" i="99" s="1"/>
  <c r="G56" i="99"/>
  <c r="I56" i="99" s="1"/>
  <c r="K22" i="3" s="1"/>
  <c r="G838" i="1" s="1"/>
  <c r="K19" i="83"/>
  <c r="BU10" i="80"/>
  <c r="Y11" i="80"/>
  <c r="I14" i="80"/>
  <c r="BE17" i="80"/>
  <c r="BU18" i="80"/>
  <c r="Y19" i="80"/>
  <c r="I22" i="80"/>
  <c r="AO22" i="80"/>
  <c r="BE23" i="80"/>
  <c r="U12" i="56"/>
  <c r="AG17" i="56"/>
  <c r="AG20" i="56" s="1"/>
  <c r="AG64" i="56" s="1"/>
  <c r="E11" i="8" s="1"/>
  <c r="U22" i="56"/>
  <c r="U31" i="56"/>
  <c r="U37" i="56"/>
  <c r="U21" i="55"/>
  <c r="U13" i="56"/>
  <c r="K34" i="56"/>
  <c r="M34" i="56" s="1"/>
  <c r="U34" i="56"/>
  <c r="U62" i="54"/>
  <c r="Q29" i="147"/>
  <c r="AK11" i="48"/>
  <c r="AK8" i="48"/>
  <c r="I10" i="60"/>
  <c r="F20" i="57" s="1"/>
  <c r="AK12" i="48"/>
  <c r="AK10" i="48"/>
  <c r="AK9" i="48"/>
  <c r="E15" i="80"/>
  <c r="I15" i="80" s="1"/>
  <c r="E15" i="85"/>
  <c r="E23" i="80"/>
  <c r="I23" i="80" s="1"/>
  <c r="I10" i="58"/>
  <c r="F23" i="57" s="1"/>
  <c r="E23" i="85"/>
  <c r="Q23" i="79" s="1"/>
  <c r="AI9" i="144"/>
  <c r="AW12" i="144"/>
  <c r="AO46" i="99" s="1"/>
  <c r="AK14" i="144"/>
  <c r="Q48" i="99" s="1"/>
  <c r="AI17" i="144"/>
  <c r="AW20" i="144"/>
  <c r="AO54" i="99" s="1"/>
  <c r="AK22" i="144"/>
  <c r="Q56" i="99" s="1"/>
  <c r="AM10" i="143"/>
  <c r="AI22" i="143"/>
  <c r="E21" i="81"/>
  <c r="I21" i="81" s="1"/>
  <c r="E21" i="84"/>
  <c r="E21" i="82"/>
  <c r="I21" i="82" s="1"/>
  <c r="AO27" i="143"/>
  <c r="AM28" i="143"/>
  <c r="AM8" i="142"/>
  <c r="E8" i="89" s="1"/>
  <c r="AI10" i="142"/>
  <c r="AM14" i="142"/>
  <c r="AI20" i="142"/>
  <c r="E14" i="91" s="1"/>
  <c r="AM26" i="142"/>
  <c r="E20" i="89" s="1"/>
  <c r="AI28" i="142"/>
  <c r="EM8" i="138"/>
  <c r="DC10" i="138"/>
  <c r="EI10" i="138"/>
  <c r="CY12" i="138"/>
  <c r="DE12" i="138" s="1"/>
  <c r="DG12" i="138" s="1"/>
  <c r="EK13" i="138"/>
  <c r="DA15" i="138"/>
  <c r="EM16" i="138"/>
  <c r="DC18" i="138"/>
  <c r="EI18" i="138"/>
  <c r="EO18" i="138" s="1"/>
  <c r="EQ18" i="138" s="1"/>
  <c r="CY20" i="138"/>
  <c r="DE20" i="138" s="1"/>
  <c r="DG20" i="138" s="1"/>
  <c r="EK21" i="138"/>
  <c r="DA23" i="138"/>
  <c r="Q12" i="20"/>
  <c r="Q8" i="20"/>
  <c r="Q9" i="20"/>
  <c r="Q13" i="20"/>
  <c r="Q11" i="20"/>
  <c r="M14" i="54"/>
  <c r="BC69" i="52"/>
  <c r="AM69" i="52"/>
  <c r="CG69" i="52"/>
  <c r="BQ69" i="52"/>
  <c r="AI69" i="52"/>
  <c r="Q69" i="52"/>
  <c r="Y69" i="52"/>
  <c r="BG69" i="52"/>
  <c r="AC69" i="52"/>
  <c r="BW69" i="52"/>
  <c r="BM69" i="52"/>
  <c r="AS69" i="52"/>
  <c r="Q45" i="50"/>
  <c r="Y45" i="50" s="1"/>
  <c r="CM42" i="132"/>
  <c r="G107" i="11"/>
  <c r="M107" i="11" s="1"/>
  <c r="E16" i="78"/>
  <c r="AA57" i="130"/>
  <c r="AA75" i="130"/>
  <c r="M8" i="40"/>
  <c r="M8" i="32"/>
  <c r="M8" i="25"/>
  <c r="AA33" i="127"/>
  <c r="E18" i="117" s="1"/>
  <c r="E20" i="117" s="1"/>
  <c r="E21" i="117" s="1"/>
  <c r="G27" i="117" s="1"/>
  <c r="E15" i="118"/>
  <c r="E23" i="118"/>
  <c r="E41" i="115"/>
  <c r="E50" i="115" s="1"/>
  <c r="E21" i="110"/>
  <c r="E33" i="104"/>
  <c r="I15" i="100"/>
  <c r="M45" i="100"/>
  <c r="S17" i="99"/>
  <c r="U17" i="99" s="1"/>
  <c r="AE17" i="83" s="1"/>
  <c r="S25" i="99"/>
  <c r="U25" i="99" s="1"/>
  <c r="S33" i="99"/>
  <c r="G43" i="99"/>
  <c r="G51" i="99"/>
  <c r="W51" i="99"/>
  <c r="AA51" i="99" s="1"/>
  <c r="E12" i="93"/>
  <c r="E27" i="93" s="1"/>
  <c r="E8" i="92"/>
  <c r="G23" i="85"/>
  <c r="I23" i="85" s="1"/>
  <c r="K23" i="85" s="1"/>
  <c r="M23" i="85" s="1"/>
  <c r="O23" i="85" s="1"/>
  <c r="Q23" i="85" s="1"/>
  <c r="K11" i="83"/>
  <c r="G11" i="77"/>
  <c r="I11" i="77" s="1"/>
  <c r="I10" i="72"/>
  <c r="F8" i="57" s="1"/>
  <c r="I13" i="63"/>
  <c r="I17" i="57" s="1"/>
  <c r="U29" i="56"/>
  <c r="U36" i="56"/>
  <c r="U50" i="56"/>
  <c r="U52" i="56"/>
  <c r="U53" i="56"/>
  <c r="U58" i="56"/>
  <c r="U13" i="55"/>
  <c r="U20" i="55"/>
  <c r="U29" i="55"/>
  <c r="U35" i="55"/>
  <c r="U51" i="55"/>
  <c r="U32" i="54"/>
  <c r="K35" i="54"/>
  <c r="K28" i="44"/>
  <c r="I11" i="62"/>
  <c r="G18" i="57" s="1"/>
  <c r="I11" i="63"/>
  <c r="G17" i="57" s="1"/>
  <c r="I11" i="61"/>
  <c r="G19" i="57" s="1"/>
  <c r="K38" i="54"/>
  <c r="K14" i="54"/>
  <c r="K36" i="54"/>
  <c r="M36" i="54" s="1"/>
  <c r="K34" i="54"/>
  <c r="M34" i="54" s="1"/>
  <c r="E8" i="80"/>
  <c r="I8" i="80" s="1"/>
  <c r="E8" i="85"/>
  <c r="U9" i="80"/>
  <c r="Y9" i="80" s="1"/>
  <c r="U9" i="85"/>
  <c r="AI9" i="79" s="1"/>
  <c r="M9" i="47" s="1"/>
  <c r="E16" i="80"/>
  <c r="I16" i="80" s="1"/>
  <c r="E16" i="85"/>
  <c r="U9" i="144"/>
  <c r="I11" i="144"/>
  <c r="E14" i="81"/>
  <c r="I14" i="81" s="1"/>
  <c r="E14" i="82"/>
  <c r="I14" i="82" s="1"/>
  <c r="E14" i="83"/>
  <c r="AO20" i="143"/>
  <c r="AK22" i="143"/>
  <c r="I10" i="135"/>
  <c r="M70" i="52"/>
  <c r="Y39" i="50"/>
  <c r="Q39" i="50"/>
  <c r="Q47" i="50"/>
  <c r="Y47" i="50" s="1"/>
  <c r="G8" i="48"/>
  <c r="E8" i="78"/>
  <c r="E11" i="78" s="1"/>
  <c r="M21" i="48"/>
  <c r="M124" i="11"/>
  <c r="I8" i="20"/>
  <c r="E22" i="78"/>
  <c r="M8" i="17"/>
  <c r="M8" i="13"/>
  <c r="CK23" i="129"/>
  <c r="AA12" i="128"/>
  <c r="M8" i="39"/>
  <c r="M8" i="23"/>
  <c r="E24" i="118"/>
  <c r="E42" i="117"/>
  <c r="E8" i="108"/>
  <c r="E10" i="108" s="1"/>
  <c r="E20" i="104"/>
  <c r="E28" i="104"/>
  <c r="E14" i="102"/>
  <c r="E22" i="102"/>
  <c r="U22" i="102" s="1"/>
  <c r="U28" i="102" s="1"/>
  <c r="E54" i="100"/>
  <c r="E8" i="2" s="1"/>
  <c r="G951" i="1" s="1"/>
  <c r="E21" i="83"/>
  <c r="I21" i="83" s="1"/>
  <c r="M21" i="83" s="1"/>
  <c r="U41" i="56"/>
  <c r="U45" i="56"/>
  <c r="U60" i="56"/>
  <c r="U28" i="55"/>
  <c r="U55" i="55"/>
  <c r="AY40" i="52"/>
  <c r="U48" i="50"/>
  <c r="W48" i="50" s="1"/>
  <c r="U10" i="49"/>
  <c r="G27" i="49"/>
  <c r="U30" i="56"/>
  <c r="U43" i="56"/>
  <c r="U12" i="55"/>
  <c r="U31" i="54"/>
  <c r="U41" i="54"/>
  <c r="U49" i="54"/>
  <c r="AG98" i="52"/>
  <c r="E12" i="8" s="1"/>
  <c r="U22" i="49"/>
  <c r="K27" i="44"/>
  <c r="K14" i="56"/>
  <c r="M14" i="56" s="1"/>
  <c r="K61" i="56"/>
  <c r="AE41" i="55"/>
  <c r="I11" i="8" s="1"/>
  <c r="U25" i="55"/>
  <c r="U53" i="55"/>
  <c r="K8" i="54"/>
  <c r="O51" i="52"/>
  <c r="U51" i="52" s="1"/>
  <c r="I79" i="52"/>
  <c r="U33" i="56"/>
  <c r="U47" i="56"/>
  <c r="AM41" i="55"/>
  <c r="I15" i="8" s="1"/>
  <c r="U31" i="55"/>
  <c r="U44" i="55"/>
  <c r="U45" i="55"/>
  <c r="K32" i="54"/>
  <c r="K42" i="54"/>
  <c r="K58" i="54"/>
  <c r="AA9" i="46"/>
  <c r="AC9" i="46" s="1"/>
  <c r="G19" i="85"/>
  <c r="I19" i="85" s="1"/>
  <c r="K19" i="85" s="1"/>
  <c r="M19" i="85" s="1"/>
  <c r="O19" i="85" s="1"/>
  <c r="Q19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U14" i="56"/>
  <c r="U26" i="56"/>
  <c r="U27" i="56"/>
  <c r="U63" i="56"/>
  <c r="U15" i="55"/>
  <c r="U24" i="55"/>
  <c r="U39" i="55"/>
  <c r="U52" i="55"/>
  <c r="U11" i="54"/>
  <c r="K11" i="54"/>
  <c r="U13" i="53"/>
  <c r="U25" i="53"/>
  <c r="O93" i="52"/>
  <c r="U93" i="52" s="1"/>
  <c r="U15" i="56"/>
  <c r="U62" i="56"/>
  <c r="U11" i="55"/>
  <c r="U56" i="55"/>
  <c r="U57" i="55"/>
  <c r="U10" i="54"/>
  <c r="U16" i="54"/>
  <c r="U23" i="54"/>
  <c r="U34" i="54"/>
  <c r="U21" i="53"/>
  <c r="U30" i="53"/>
  <c r="AK23" i="52"/>
  <c r="AE24" i="51"/>
  <c r="I12" i="8" s="1"/>
  <c r="U41" i="50"/>
  <c r="K32" i="43"/>
  <c r="O29" i="52"/>
  <c r="U29" i="52" s="1"/>
  <c r="AG14" i="51"/>
  <c r="K27" i="46"/>
  <c r="U8" i="56"/>
  <c r="U23" i="55"/>
  <c r="O50" i="52"/>
  <c r="U50" i="52" s="1"/>
  <c r="BC24" i="51"/>
  <c r="I18" i="8" s="1"/>
  <c r="U54" i="50"/>
  <c r="U16" i="49"/>
  <c r="K30" i="46"/>
  <c r="U35" i="56"/>
  <c r="U38" i="56"/>
  <c r="U19" i="55"/>
  <c r="U25" i="54"/>
  <c r="U17" i="53"/>
  <c r="U26" i="53"/>
  <c r="BU98" i="52"/>
  <c r="E20" i="8" s="1"/>
  <c r="AA8" i="39"/>
  <c r="U51" i="56"/>
  <c r="U59" i="56"/>
  <c r="U61" i="56"/>
  <c r="K13" i="54"/>
  <c r="K16" i="54"/>
  <c r="M16" i="54" s="1"/>
  <c r="U28" i="54"/>
  <c r="U44" i="54"/>
  <c r="K9" i="52"/>
  <c r="M9" i="52" s="1"/>
  <c r="AY38" i="52"/>
  <c r="AG11" i="51"/>
  <c r="W28" i="48"/>
  <c r="E13" i="8" s="1"/>
  <c r="AK13" i="48"/>
  <c r="U25" i="47"/>
  <c r="Y26" i="47" s="1"/>
  <c r="K17" i="40"/>
  <c r="K51" i="50"/>
  <c r="K43" i="50"/>
  <c r="K61" i="50" s="1"/>
  <c r="K50" i="50"/>
  <c r="K49" i="50"/>
  <c r="M49" i="50" s="1"/>
  <c r="K40" i="50"/>
  <c r="M40" i="50" s="1"/>
  <c r="K27" i="56"/>
  <c r="K35" i="56"/>
  <c r="U56" i="56"/>
  <c r="U12" i="54"/>
  <c r="U33" i="54"/>
  <c r="K44" i="54"/>
  <c r="U50" i="54"/>
  <c r="K60" i="54"/>
  <c r="AY12" i="52"/>
  <c r="AY28" i="52"/>
  <c r="AY39" i="52"/>
  <c r="O92" i="52"/>
  <c r="U92" i="52" s="1"/>
  <c r="BK31" i="51"/>
  <c r="M20" i="8" s="1"/>
  <c r="M22" i="8" s="1"/>
  <c r="U14" i="50"/>
  <c r="U16" i="50"/>
  <c r="K42" i="50"/>
  <c r="K46" i="50"/>
  <c r="M46" i="50" s="1"/>
  <c r="U52" i="50"/>
  <c r="G48" i="46"/>
  <c r="U54" i="56"/>
  <c r="U9" i="54"/>
  <c r="U26" i="54"/>
  <c r="U51" i="54"/>
  <c r="AY14" i="52"/>
  <c r="AY30" i="52"/>
  <c r="AY54" i="52"/>
  <c r="K59" i="52"/>
  <c r="U10" i="50"/>
  <c r="U55" i="50"/>
  <c r="U13" i="49"/>
  <c r="K18" i="43"/>
  <c r="AA26" i="38"/>
  <c r="K37" i="54"/>
  <c r="K40" i="54"/>
  <c r="AK15" i="52"/>
  <c r="K15" i="52"/>
  <c r="K61" i="52"/>
  <c r="O95" i="52"/>
  <c r="U95" i="52" s="1"/>
  <c r="BK24" i="51"/>
  <c r="I20" i="8" s="1"/>
  <c r="I22" i="8" s="1"/>
  <c r="BC31" i="51"/>
  <c r="M18" i="8" s="1"/>
  <c r="K8" i="50"/>
  <c r="K55" i="50"/>
  <c r="U57" i="50"/>
  <c r="AY61" i="52"/>
  <c r="K80" i="52"/>
  <c r="U33" i="50"/>
  <c r="U62" i="50"/>
  <c r="U23" i="49"/>
  <c r="G48" i="42"/>
  <c r="K16" i="39"/>
  <c r="BC77" i="52"/>
  <c r="K90" i="52"/>
  <c r="O94" i="52"/>
  <c r="U94" i="52" s="1"/>
  <c r="K29" i="50"/>
  <c r="U63" i="50"/>
  <c r="U65" i="50"/>
  <c r="K58" i="52"/>
  <c r="K87" i="52"/>
  <c r="U8" i="50"/>
  <c r="U15" i="50"/>
  <c r="U34" i="50"/>
  <c r="K38" i="50"/>
  <c r="M38" i="50" s="1"/>
  <c r="U24" i="49"/>
  <c r="AE28" i="48"/>
  <c r="E23" i="8" s="1"/>
  <c r="W29" i="48"/>
  <c r="E24" i="8" s="1"/>
  <c r="K30" i="43"/>
  <c r="CG77" i="52"/>
  <c r="BM77" i="52"/>
  <c r="AS77" i="52"/>
  <c r="Y77" i="52"/>
  <c r="AG10" i="51"/>
  <c r="AG16" i="51"/>
  <c r="U24" i="50"/>
  <c r="U40" i="50"/>
  <c r="K44" i="50"/>
  <c r="AA8" i="43"/>
  <c r="K29" i="42"/>
  <c r="AA13" i="34"/>
  <c r="O10" i="51"/>
  <c r="U10" i="51" s="1"/>
  <c r="O11" i="51"/>
  <c r="U11" i="51" s="1"/>
  <c r="O15" i="51"/>
  <c r="U15" i="51" s="1"/>
  <c r="K25" i="38"/>
  <c r="K25" i="37"/>
  <c r="AA34" i="37"/>
  <c r="K25" i="33"/>
  <c r="K29" i="45"/>
  <c r="K18" i="42"/>
  <c r="K14" i="43"/>
  <c r="K17" i="42"/>
  <c r="K28" i="42"/>
  <c r="K19" i="39"/>
  <c r="AA10" i="38"/>
  <c r="K29" i="44"/>
  <c r="K31" i="44"/>
  <c r="G48" i="40"/>
  <c r="K27" i="37"/>
  <c r="K26" i="41"/>
  <c r="K14" i="36"/>
  <c r="Q15" i="22"/>
  <c r="Q20" i="21"/>
  <c r="K20" i="21"/>
  <c r="S14" i="18"/>
  <c r="K29" i="41"/>
  <c r="AA34" i="38"/>
  <c r="K31" i="35"/>
  <c r="AA31" i="35"/>
  <c r="K27" i="43"/>
  <c r="K28" i="41"/>
  <c r="K32" i="38"/>
  <c r="K28" i="34"/>
  <c r="AA43" i="34"/>
  <c r="K30" i="39"/>
  <c r="K18" i="38"/>
  <c r="K14" i="34"/>
  <c r="AA18" i="33"/>
  <c r="K30" i="42"/>
  <c r="K27" i="38"/>
  <c r="AA9" i="33"/>
  <c r="K28" i="40"/>
  <c r="K27" i="39"/>
  <c r="K30" i="35"/>
  <c r="AA30" i="35"/>
  <c r="K17" i="34"/>
  <c r="K32" i="32"/>
  <c r="K29" i="38"/>
  <c r="AA42" i="33"/>
  <c r="K31" i="37"/>
  <c r="K30" i="36"/>
  <c r="AA28" i="33"/>
  <c r="AA46" i="33"/>
  <c r="AA37" i="36"/>
  <c r="AA39" i="36"/>
  <c r="K28" i="35"/>
  <c r="K11" i="34"/>
  <c r="K30" i="32"/>
  <c r="K28" i="37"/>
  <c r="K27" i="36"/>
  <c r="AA10" i="33"/>
  <c r="S13" i="18"/>
  <c r="G48" i="35"/>
  <c r="K30" i="34"/>
  <c r="AA24" i="32"/>
  <c r="K25" i="31"/>
  <c r="AA31" i="31"/>
  <c r="K31" i="31"/>
  <c r="K27" i="26"/>
  <c r="Q89" i="25"/>
  <c r="K25" i="34"/>
  <c r="Q25" i="27"/>
  <c r="S25" i="27" s="1"/>
  <c r="K25" i="27"/>
  <c r="K15" i="33"/>
  <c r="AA15" i="33"/>
  <c r="K28" i="33"/>
  <c r="K31" i="33"/>
  <c r="K25" i="32"/>
  <c r="Q22" i="23"/>
  <c r="AA15" i="31"/>
  <c r="K19" i="31"/>
  <c r="AA34" i="31"/>
  <c r="K32" i="30"/>
  <c r="K23" i="33"/>
  <c r="AA39" i="30"/>
  <c r="Q23" i="29"/>
  <c r="S43" i="26"/>
  <c r="Q13" i="14"/>
  <c r="S13" i="14" s="1"/>
  <c r="AA41" i="32"/>
  <c r="K30" i="30"/>
  <c r="Q16" i="29"/>
  <c r="K39" i="25"/>
  <c r="K72" i="25"/>
  <c r="Q60" i="23"/>
  <c r="K60" i="23"/>
  <c r="K27" i="32"/>
  <c r="G48" i="32"/>
  <c r="K32" i="31"/>
  <c r="K17" i="30"/>
  <c r="Q35" i="25"/>
  <c r="Q73" i="25"/>
  <c r="K73" i="25"/>
  <c r="Q37" i="24"/>
  <c r="K29" i="32"/>
  <c r="Q17" i="29"/>
  <c r="Q29" i="27"/>
  <c r="S29" i="27" s="1"/>
  <c r="Q25" i="22"/>
  <c r="Q10" i="14"/>
  <c r="S10" i="14" s="1"/>
  <c r="Q25" i="25"/>
  <c r="Q18" i="23"/>
  <c r="K18" i="23"/>
  <c r="Q23" i="24"/>
  <c r="Q18" i="21"/>
  <c r="S9" i="17"/>
  <c r="K18" i="31"/>
  <c r="Q11" i="29"/>
  <c r="Q13" i="29"/>
  <c r="Q30" i="27"/>
  <c r="S30" i="27" s="1"/>
  <c r="Q31" i="25"/>
  <c r="Q69" i="25"/>
  <c r="Q15" i="24"/>
  <c r="Q29" i="23"/>
  <c r="S11" i="16"/>
  <c r="K27" i="31"/>
  <c r="K28" i="30"/>
  <c r="Q18" i="27"/>
  <c r="S18" i="27" s="1"/>
  <c r="Q34" i="27"/>
  <c r="S34" i="27" s="1"/>
  <c r="K41" i="25"/>
  <c r="Q34" i="24"/>
  <c r="Q9" i="22"/>
  <c r="Q20" i="29"/>
  <c r="K33" i="25"/>
  <c r="Q33" i="25"/>
  <c r="Q41" i="23"/>
  <c r="K41" i="23"/>
  <c r="Q34" i="22"/>
  <c r="Q10" i="20"/>
  <c r="K29" i="31"/>
  <c r="K25" i="30"/>
  <c r="Q28" i="25"/>
  <c r="Q69" i="23"/>
  <c r="Q20" i="18"/>
  <c r="S12" i="17"/>
  <c r="K130" i="11"/>
  <c r="M130" i="11" s="1"/>
  <c r="Q20" i="25"/>
  <c r="Q23" i="25"/>
  <c r="Q40" i="25"/>
  <c r="K40" i="25"/>
  <c r="Q80" i="25"/>
  <c r="Q11" i="24"/>
  <c r="Q19" i="24"/>
  <c r="Q27" i="24"/>
  <c r="K42" i="23"/>
  <c r="Q49" i="23"/>
  <c r="Q23" i="22"/>
  <c r="Q26" i="21"/>
  <c r="Q8" i="19"/>
  <c r="S11" i="18"/>
  <c r="K22" i="15"/>
  <c r="Q12" i="29"/>
  <c r="Q21" i="27"/>
  <c r="S21" i="27" s="1"/>
  <c r="Q26" i="27"/>
  <c r="S26" i="27" s="1"/>
  <c r="K35" i="27"/>
  <c r="Q21" i="25"/>
  <c r="Q37" i="25"/>
  <c r="Q48" i="25"/>
  <c r="Q84" i="25"/>
  <c r="K84" i="25"/>
  <c r="K20" i="23"/>
  <c r="K35" i="23"/>
  <c r="Q43" i="23"/>
  <c r="Q46" i="23"/>
  <c r="Q17" i="22"/>
  <c r="Q36" i="22"/>
  <c r="Q20" i="17"/>
  <c r="Q28" i="17"/>
  <c r="K33" i="27"/>
  <c r="Q42" i="27"/>
  <c r="S42" i="27" s="1"/>
  <c r="Q60" i="25"/>
  <c r="Q13" i="23"/>
  <c r="Q17" i="23"/>
  <c r="K39" i="23"/>
  <c r="Q44" i="23"/>
  <c r="K85" i="23"/>
  <c r="Q24" i="18"/>
  <c r="K24" i="18"/>
  <c r="Q18" i="15"/>
  <c r="K108" i="11"/>
  <c r="Q8" i="29"/>
  <c r="Q24" i="29"/>
  <c r="Q17" i="27"/>
  <c r="S17" i="27" s="1"/>
  <c r="S43" i="27" s="1"/>
  <c r="E31" i="8" s="1"/>
  <c r="Q22" i="27"/>
  <c r="S22" i="27" s="1"/>
  <c r="Q38" i="27"/>
  <c r="S38" i="27" s="1"/>
  <c r="K19" i="26"/>
  <c r="S53" i="26"/>
  <c r="Q13" i="25"/>
  <c r="Q16" i="25"/>
  <c r="Q41" i="25"/>
  <c r="Q44" i="25"/>
  <c r="K75" i="25"/>
  <c r="Q85" i="25"/>
  <c r="Q33" i="24"/>
  <c r="Q32" i="23"/>
  <c r="Q47" i="23"/>
  <c r="Q77" i="23"/>
  <c r="Q81" i="23"/>
  <c r="S10" i="18"/>
  <c r="K27" i="25"/>
  <c r="Q32" i="25"/>
  <c r="Q45" i="25"/>
  <c r="Q76" i="25"/>
  <c r="Q81" i="25"/>
  <c r="K83" i="25"/>
  <c r="Q50" i="23"/>
  <c r="Q89" i="23"/>
  <c r="S9" i="18"/>
  <c r="Q17" i="18"/>
  <c r="S17" i="18" s="1"/>
  <c r="Q24" i="15"/>
  <c r="Q28" i="15"/>
  <c r="Q14" i="14"/>
  <c r="S14" i="14" s="1"/>
  <c r="K23" i="13"/>
  <c r="Q12" i="25"/>
  <c r="Q61" i="25"/>
  <c r="Q14" i="23"/>
  <c r="Q25" i="23"/>
  <c r="Q35" i="23"/>
  <c r="Q79" i="23"/>
  <c r="Q13" i="22"/>
  <c r="Q21" i="22"/>
  <c r="Q29" i="22"/>
  <c r="Q14" i="20"/>
  <c r="S8" i="17"/>
  <c r="S10" i="16"/>
  <c r="S10" i="15"/>
  <c r="K121" i="11"/>
  <c r="S50" i="26"/>
  <c r="Q24" i="25"/>
  <c r="Q49" i="25"/>
  <c r="Q72" i="25"/>
  <c r="Q77" i="25"/>
  <c r="Q10" i="24"/>
  <c r="Q14" i="24"/>
  <c r="Q18" i="24"/>
  <c r="Q22" i="24"/>
  <c r="Q26" i="24"/>
  <c r="Q30" i="24"/>
  <c r="Q72" i="23"/>
  <c r="K72" i="23"/>
  <c r="K83" i="23"/>
  <c r="Q11" i="22"/>
  <c r="Q19" i="22"/>
  <c r="Q27" i="22"/>
  <c r="K25" i="18"/>
  <c r="Q29" i="18"/>
  <c r="S11" i="17"/>
  <c r="Q18" i="17"/>
  <c r="S13" i="16"/>
  <c r="K19" i="16"/>
  <c r="K35" i="11"/>
  <c r="K31" i="25"/>
  <c r="Q36" i="25"/>
  <c r="Q88" i="25"/>
  <c r="Q21" i="23"/>
  <c r="Q26" i="23"/>
  <c r="Q38" i="23"/>
  <c r="Q80" i="23"/>
  <c r="K80" i="23"/>
  <c r="Q87" i="23"/>
  <c r="S15" i="18"/>
  <c r="K107" i="11"/>
  <c r="Q61" i="23"/>
  <c r="K78" i="23"/>
  <c r="Q10" i="22"/>
  <c r="Q14" i="22"/>
  <c r="Q18" i="22"/>
  <c r="Q22" i="22"/>
  <c r="Q26" i="22"/>
  <c r="Q30" i="22"/>
  <c r="Q21" i="21"/>
  <c r="K21" i="21"/>
  <c r="S16" i="17"/>
  <c r="Q22" i="17"/>
  <c r="S15" i="16"/>
  <c r="Q20" i="16"/>
  <c r="K114" i="11"/>
  <c r="M114" i="11" s="1"/>
  <c r="K118" i="11"/>
  <c r="M118" i="11" s="1"/>
  <c r="K123" i="11"/>
  <c r="M123" i="11" s="1"/>
  <c r="Q76" i="23"/>
  <c r="Q88" i="23"/>
  <c r="S8" i="18"/>
  <c r="S12" i="18"/>
  <c r="S16" i="18"/>
  <c r="S10" i="17"/>
  <c r="Q26" i="17"/>
  <c r="Q28" i="16"/>
  <c r="Q19" i="15"/>
  <c r="K19" i="15"/>
  <c r="K110" i="11"/>
  <c r="K69" i="23"/>
  <c r="Q33" i="22"/>
  <c r="Q37" i="22"/>
  <c r="K21" i="18"/>
  <c r="S15" i="17"/>
  <c r="K21" i="16"/>
  <c r="Q25" i="16"/>
  <c r="S14" i="15"/>
  <c r="Q20" i="15"/>
  <c r="Q9" i="14"/>
  <c r="S9" i="14" s="1"/>
  <c r="K25" i="13"/>
  <c r="K19" i="11"/>
  <c r="K111" i="11"/>
  <c r="K115" i="11"/>
  <c r="M115" i="11" s="1"/>
  <c r="K124" i="11"/>
  <c r="K128" i="11"/>
  <c r="M128" i="11" s="1"/>
  <c r="Q84" i="23"/>
  <c r="Q17" i="21"/>
  <c r="K17" i="21"/>
  <c r="Q11" i="19"/>
  <c r="S16" i="16"/>
  <c r="Q23" i="15"/>
  <c r="K117" i="11"/>
  <c r="M117" i="11" s="1"/>
  <c r="K120" i="11"/>
  <c r="M120" i="11" s="1"/>
  <c r="Q24" i="16"/>
  <c r="S11" i="15"/>
  <c r="S15" i="15"/>
  <c r="K45" i="11"/>
  <c r="K109" i="11"/>
  <c r="K112" i="11"/>
  <c r="K26" i="13"/>
  <c r="S33" i="13"/>
  <c r="K106" i="11"/>
  <c r="K119" i="11"/>
  <c r="M119" i="11" s="1"/>
  <c r="K122" i="11"/>
  <c r="Q17" i="17"/>
  <c r="S17" i="17" s="1"/>
  <c r="Q21" i="17"/>
  <c r="Q25" i="17"/>
  <c r="Q29" i="17"/>
  <c r="S12" i="16"/>
  <c r="S8" i="15"/>
  <c r="S12" i="15"/>
  <c r="S16" i="15"/>
  <c r="K22" i="13"/>
  <c r="K17" i="11"/>
  <c r="K49" i="11"/>
  <c r="K113" i="11"/>
  <c r="K116" i="11"/>
  <c r="M116" i="11" s="1"/>
  <c r="K129" i="11"/>
  <c r="AG21" i="80" l="1"/>
  <c r="AI21" i="80" s="1"/>
  <c r="AC21" i="80"/>
  <c r="K87" i="95"/>
  <c r="M87" i="95" s="1"/>
  <c r="M21" i="90"/>
  <c r="O21" i="90" s="1"/>
  <c r="AU21" i="83"/>
  <c r="S20" i="92"/>
  <c r="Q12" i="80"/>
  <c r="S12" i="80" s="1"/>
  <c r="M12" i="80"/>
  <c r="Q40" i="50"/>
  <c r="Y40" i="50"/>
  <c r="Q36" i="54"/>
  <c r="Y36" i="54"/>
  <c r="I40" i="41"/>
  <c r="M40" i="41" s="1"/>
  <c r="E17" i="103"/>
  <c r="Q10" i="80"/>
  <c r="S10" i="80" s="1"/>
  <c r="M10" i="80"/>
  <c r="BC9" i="88"/>
  <c r="Q20" i="80"/>
  <c r="S20" i="80" s="1"/>
  <c r="M20" i="80"/>
  <c r="CA27" i="131"/>
  <c r="K8" i="3"/>
  <c r="G432" i="1" s="1"/>
  <c r="Q8" i="92"/>
  <c r="M22" i="89"/>
  <c r="O22" i="89" s="1"/>
  <c r="BO22" i="83"/>
  <c r="E51" i="98"/>
  <c r="BY9" i="81"/>
  <c r="CC9" i="81" s="1"/>
  <c r="BY9" i="82"/>
  <c r="CC9" i="82" s="1"/>
  <c r="BM9" i="83"/>
  <c r="BQ9" i="83" s="1"/>
  <c r="BU9" i="83" s="1"/>
  <c r="BM9" i="84"/>
  <c r="CC9" i="80"/>
  <c r="CE9" i="80" s="1"/>
  <c r="BY9" i="80"/>
  <c r="Q46" i="50"/>
  <c r="Y46" i="50" s="1"/>
  <c r="Q34" i="54"/>
  <c r="Y34" i="54" s="1"/>
  <c r="CA65" i="52"/>
  <c r="CA76" i="52" s="1"/>
  <c r="AS65" i="52"/>
  <c r="AC65" i="52"/>
  <c r="AC76" i="52" s="1"/>
  <c r="BW65" i="52"/>
  <c r="BG65" i="52"/>
  <c r="BG76" i="52" s="1"/>
  <c r="BM65" i="52"/>
  <c r="AW65" i="52"/>
  <c r="BQ65" i="52"/>
  <c r="BQ76" i="52" s="1"/>
  <c r="AM65" i="52"/>
  <c r="AM76" i="52" s="1"/>
  <c r="Q65" i="52"/>
  <c r="Q76" i="52" s="1"/>
  <c r="CG65" i="52"/>
  <c r="BC65" i="52"/>
  <c r="M76" i="52"/>
  <c r="Q49" i="50"/>
  <c r="Y49" i="50"/>
  <c r="AM34" i="56"/>
  <c r="Q34" i="56"/>
  <c r="Y34" i="56" s="1"/>
  <c r="AS34" i="56"/>
  <c r="AI34" i="56"/>
  <c r="AC34" i="56"/>
  <c r="M13" i="90"/>
  <c r="AU13" i="83"/>
  <c r="BC12" i="90"/>
  <c r="BC10" i="92"/>
  <c r="Q38" i="50"/>
  <c r="Y38" i="50" s="1"/>
  <c r="G12" i="74"/>
  <c r="G53" i="96"/>
  <c r="G19" i="96"/>
  <c r="G54" i="96"/>
  <c r="AW14" i="80"/>
  <c r="AY14" i="80" s="1"/>
  <c r="AS14" i="80"/>
  <c r="BM9" i="80"/>
  <c r="BO9" i="80" s="1"/>
  <c r="BI9" i="80"/>
  <c r="CC17" i="80"/>
  <c r="CE17" i="80" s="1"/>
  <c r="BY17" i="80"/>
  <c r="M19" i="88"/>
  <c r="CI19" i="83"/>
  <c r="CI13" i="83"/>
  <c r="CK13" i="83" s="1"/>
  <c r="CO13" i="83" s="1"/>
  <c r="M13" i="88"/>
  <c r="O13" i="88" s="1"/>
  <c r="S13" i="88" s="1"/>
  <c r="BY23" i="81"/>
  <c r="CC23" i="81" s="1"/>
  <c r="BY23" i="82"/>
  <c r="CC23" i="82" s="1"/>
  <c r="BM23" i="84"/>
  <c r="BM23" i="83"/>
  <c r="BQ23" i="83" s="1"/>
  <c r="BU23" i="83" s="1"/>
  <c r="M15" i="88"/>
  <c r="O15" i="88" s="1"/>
  <c r="CI15" i="83"/>
  <c r="CC20" i="80"/>
  <c r="CE20" i="80" s="1"/>
  <c r="BY20" i="80"/>
  <c r="AG13" i="80"/>
  <c r="AI13" i="80" s="1"/>
  <c r="AC13" i="80"/>
  <c r="G47" i="96"/>
  <c r="G41" i="96"/>
  <c r="G15" i="96"/>
  <c r="BC11" i="90"/>
  <c r="AC14" i="56"/>
  <c r="Q14" i="56"/>
  <c r="Y14" i="56" s="1"/>
  <c r="AI14" i="56"/>
  <c r="AM14" i="56"/>
  <c r="AS14" i="56" s="1"/>
  <c r="K14" i="3"/>
  <c r="G606" i="1" s="1"/>
  <c r="Q14" i="92"/>
  <c r="AG17" i="80"/>
  <c r="AI17" i="80" s="1"/>
  <c r="AC17" i="80"/>
  <c r="BM22" i="80"/>
  <c r="BO22" i="80" s="1"/>
  <c r="BI22" i="80"/>
  <c r="Q16" i="80"/>
  <c r="S16" i="80" s="1"/>
  <c r="M16" i="80"/>
  <c r="CI21" i="83"/>
  <c r="M21" i="88"/>
  <c r="O21" i="88" s="1"/>
  <c r="S21" i="88" s="1"/>
  <c r="BG9" i="52"/>
  <c r="BC9" i="52"/>
  <c r="AC9" i="52"/>
  <c r="AI9" i="52"/>
  <c r="AW9" i="52"/>
  <c r="BM9" i="52"/>
  <c r="BQ9" i="52"/>
  <c r="BW9" i="52" s="1"/>
  <c r="K20" i="3"/>
  <c r="G780" i="1" s="1"/>
  <c r="Q20" i="92"/>
  <c r="AG9" i="80"/>
  <c r="AI9" i="80" s="1"/>
  <c r="AC9" i="80"/>
  <c r="Q16" i="54"/>
  <c r="W16" i="54" s="1"/>
  <c r="Q8" i="80"/>
  <c r="S8" i="80" s="1"/>
  <c r="M8" i="80"/>
  <c r="BO16" i="83"/>
  <c r="M16" i="89"/>
  <c r="Q18" i="80"/>
  <c r="S18" i="80" s="1"/>
  <c r="M18" i="80"/>
  <c r="AW74" i="52"/>
  <c r="BC74" i="52" s="1"/>
  <c r="AS74" i="52"/>
  <c r="AC74" i="52"/>
  <c r="AI74" i="52" s="1"/>
  <c r="Q74" i="52"/>
  <c r="Y74" i="52" s="1"/>
  <c r="BQ74" i="52"/>
  <c r="BW74" i="52"/>
  <c r="BG74" i="52"/>
  <c r="BM74" i="52" s="1"/>
  <c r="E21" i="2" s="1"/>
  <c r="AM74" i="52"/>
  <c r="CC12" i="80"/>
  <c r="CE12" i="80" s="1"/>
  <c r="BY12" i="80"/>
  <c r="M16" i="88"/>
  <c r="O16" i="88" s="1"/>
  <c r="CI16" i="83"/>
  <c r="AE27" i="131"/>
  <c r="I50" i="98"/>
  <c r="Q26" i="29"/>
  <c r="S8" i="29"/>
  <c r="G22" i="79"/>
  <c r="S22" i="85"/>
  <c r="AU24" i="3" s="1"/>
  <c r="G914" i="1" s="1"/>
  <c r="Q21" i="48"/>
  <c r="AA21" i="48"/>
  <c r="AE21" i="48" s="1"/>
  <c r="AI21" i="48"/>
  <c r="Q14" i="54"/>
  <c r="Y14" i="54" s="1"/>
  <c r="CC18" i="80"/>
  <c r="CE18" i="80" s="1"/>
  <c r="BY18" i="80"/>
  <c r="I8" i="90"/>
  <c r="E17" i="87"/>
  <c r="AU17" i="92"/>
  <c r="AY17" i="92" s="1"/>
  <c r="M17" i="84"/>
  <c r="U17" i="84"/>
  <c r="I18" i="54"/>
  <c r="I20" i="54" s="1"/>
  <c r="M9" i="54"/>
  <c r="M18" i="54" s="1"/>
  <c r="Y18" i="54" s="1"/>
  <c r="I19" i="54"/>
  <c r="AW13" i="84"/>
  <c r="BE13" i="84"/>
  <c r="AA31" i="34"/>
  <c r="AA15" i="34"/>
  <c r="AA41" i="34"/>
  <c r="AA32" i="34"/>
  <c r="AA16" i="34"/>
  <c r="AA42" i="34"/>
  <c r="AA33" i="34"/>
  <c r="AA25" i="34"/>
  <c r="AA17" i="34"/>
  <c r="AA36" i="34"/>
  <c r="AA18" i="34"/>
  <c r="AA45" i="34"/>
  <c r="AA39" i="34"/>
  <c r="AA37" i="34"/>
  <c r="AA28" i="34"/>
  <c r="AA30" i="34"/>
  <c r="AA19" i="34"/>
  <c r="AA27" i="34"/>
  <c r="AA46" i="34"/>
  <c r="AA20" i="34"/>
  <c r="AA11" i="34"/>
  <c r="K20" i="47"/>
  <c r="I77" i="98"/>
  <c r="K28" i="50"/>
  <c r="K35" i="50"/>
  <c r="K33" i="50"/>
  <c r="K48" i="52"/>
  <c r="K34" i="50"/>
  <c r="K49" i="52"/>
  <c r="K43" i="52"/>
  <c r="K50" i="52"/>
  <c r="K73" i="52"/>
  <c r="M73" i="52" s="1"/>
  <c r="CO19" i="81"/>
  <c r="CG19" i="81"/>
  <c r="Q13" i="80"/>
  <c r="S13" i="80" s="1"/>
  <c r="M13" i="80"/>
  <c r="M50" i="100"/>
  <c r="M21" i="100"/>
  <c r="M20" i="100"/>
  <c r="M30" i="100"/>
  <c r="M19" i="100"/>
  <c r="M46" i="100"/>
  <c r="M22" i="100"/>
  <c r="K26" i="32"/>
  <c r="W40" i="50"/>
  <c r="BM11" i="51"/>
  <c r="BQ11" i="51" s="1"/>
  <c r="AK11" i="51"/>
  <c r="K44" i="56"/>
  <c r="M44" i="56" s="1"/>
  <c r="W41" i="50"/>
  <c r="AO23" i="52"/>
  <c r="W34" i="54"/>
  <c r="K36" i="56"/>
  <c r="M36" i="56" s="1"/>
  <c r="K16" i="46"/>
  <c r="Q21" i="83"/>
  <c r="U21" i="83"/>
  <c r="W21" i="83" s="1"/>
  <c r="E16" i="108"/>
  <c r="E17" i="108"/>
  <c r="U14" i="82"/>
  <c r="M14" i="82"/>
  <c r="Q8" i="79"/>
  <c r="G8" i="85"/>
  <c r="I8" i="85" s="1"/>
  <c r="K8" i="85" s="1"/>
  <c r="M8" i="85" s="1"/>
  <c r="O8" i="85" s="1"/>
  <c r="Q8" i="85" s="1"/>
  <c r="AA12" i="83"/>
  <c r="M12" i="91"/>
  <c r="AA36" i="30"/>
  <c r="AA18" i="30"/>
  <c r="AA45" i="30"/>
  <c r="AA37" i="30"/>
  <c r="AA27" i="30"/>
  <c r="AA19" i="30"/>
  <c r="AA11" i="30"/>
  <c r="AA38" i="30"/>
  <c r="AA28" i="30"/>
  <c r="AA20" i="30"/>
  <c r="E27" i="28"/>
  <c r="AA29" i="30"/>
  <c r="AA25" i="30"/>
  <c r="AA16" i="30"/>
  <c r="AA14" i="30"/>
  <c r="AA46" i="30"/>
  <c r="AA31" i="30"/>
  <c r="AA40" i="30"/>
  <c r="AA41" i="30"/>
  <c r="AA17" i="30"/>
  <c r="AA30" i="30"/>
  <c r="AA33" i="30"/>
  <c r="K24" i="47"/>
  <c r="K13" i="48"/>
  <c r="K12" i="48"/>
  <c r="M12" i="48" s="1"/>
  <c r="K11" i="48"/>
  <c r="K10" i="48"/>
  <c r="M10" i="48" s="1"/>
  <c r="K9" i="48"/>
  <c r="K8" i="48"/>
  <c r="K26" i="52"/>
  <c r="Q14" i="80"/>
  <c r="S14" i="80" s="1"/>
  <c r="M14" i="80"/>
  <c r="Q8" i="33"/>
  <c r="S8" i="33" s="1"/>
  <c r="BO13" i="83"/>
  <c r="M13" i="89"/>
  <c r="O13" i="89" s="1"/>
  <c r="S13" i="89" s="1"/>
  <c r="U20" i="81"/>
  <c r="M20" i="81"/>
  <c r="U8" i="81"/>
  <c r="M8" i="81"/>
  <c r="U47" i="54"/>
  <c r="Q12" i="83"/>
  <c r="U12" i="83"/>
  <c r="W12" i="83" s="1"/>
  <c r="BA46" i="99"/>
  <c r="BE46" i="99" s="1"/>
  <c r="Q12" i="88" s="1"/>
  <c r="BE12" i="144"/>
  <c r="AU12" i="88" s="1"/>
  <c r="AY12" i="88" s="1"/>
  <c r="AA45" i="36"/>
  <c r="AA46" i="36"/>
  <c r="AA38" i="36"/>
  <c r="AA41" i="36"/>
  <c r="AA28" i="36"/>
  <c r="AA20" i="36"/>
  <c r="AA29" i="36"/>
  <c r="AA30" i="36"/>
  <c r="AA14" i="36"/>
  <c r="AA31" i="36"/>
  <c r="AA15" i="36"/>
  <c r="AA32" i="36"/>
  <c r="AA25" i="36"/>
  <c r="AA42" i="36"/>
  <c r="AA27" i="36"/>
  <c r="AA18" i="36"/>
  <c r="AA16" i="36"/>
  <c r="AA11" i="36"/>
  <c r="AA43" i="36"/>
  <c r="AA33" i="36"/>
  <c r="AA17" i="36"/>
  <c r="AA40" i="36"/>
  <c r="AA36" i="36"/>
  <c r="K18" i="47"/>
  <c r="AG22" i="89"/>
  <c r="Q13" i="54"/>
  <c r="Y13" i="54" s="1"/>
  <c r="DE23" i="138"/>
  <c r="DG23" i="138" s="1"/>
  <c r="AA23" i="83" s="1"/>
  <c r="I8" i="88"/>
  <c r="M11" i="81"/>
  <c r="U11" i="81"/>
  <c r="AS10" i="144"/>
  <c r="AU10" i="90" s="1"/>
  <c r="AY10" i="90" s="1"/>
  <c r="AE44" i="99"/>
  <c r="AG44" i="99" s="1"/>
  <c r="Q10" i="90" s="1"/>
  <c r="AK20" i="80"/>
  <c r="AO20" i="80" s="1"/>
  <c r="AK20" i="85"/>
  <c r="S28" i="102"/>
  <c r="I22" i="88"/>
  <c r="CK19" i="84"/>
  <c r="CS19" i="84"/>
  <c r="Q10" i="54"/>
  <c r="Y10" i="54" s="1"/>
  <c r="BQ19" i="84"/>
  <c r="BY19" i="84"/>
  <c r="S18" i="92"/>
  <c r="AM10" i="92"/>
  <c r="AC10" i="92"/>
  <c r="M8" i="35"/>
  <c r="Q32" i="54"/>
  <c r="Y32" i="54" s="1"/>
  <c r="M15" i="92"/>
  <c r="G15" i="83"/>
  <c r="I17" i="89"/>
  <c r="U16" i="82"/>
  <c r="M16" i="82"/>
  <c r="E20" i="87"/>
  <c r="AU20" i="92"/>
  <c r="AY20" i="92" s="1"/>
  <c r="S46" i="99"/>
  <c r="AM12" i="144"/>
  <c r="AU12" i="91" s="1"/>
  <c r="AY12" i="91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BQ20" i="82"/>
  <c r="BI20" i="82"/>
  <c r="BI21" i="81"/>
  <c r="BQ21" i="81"/>
  <c r="AQ14" i="79"/>
  <c r="AY14" i="85"/>
  <c r="AY22" i="85"/>
  <c r="AQ22" i="79"/>
  <c r="G33" i="74"/>
  <c r="I33" i="74" s="1"/>
  <c r="G31" i="74"/>
  <c r="I31" i="74" s="1"/>
  <c r="G29" i="74"/>
  <c r="I29" i="74" s="1"/>
  <c r="G27" i="74"/>
  <c r="I27" i="74" s="1"/>
  <c r="G32" i="74"/>
  <c r="G28" i="74"/>
  <c r="I28" i="74" s="1"/>
  <c r="G30" i="74"/>
  <c r="I30" i="74" s="1"/>
  <c r="G133" i="11"/>
  <c r="CI22" i="83"/>
  <c r="M22" i="88"/>
  <c r="O22" i="88" s="1"/>
  <c r="S22" i="88" s="1"/>
  <c r="I17" i="91"/>
  <c r="BY21" i="81"/>
  <c r="CC21" i="81" s="1"/>
  <c r="BY21" i="82"/>
  <c r="CC21" i="82" s="1"/>
  <c r="BM21" i="83"/>
  <c r="BQ21" i="83" s="1"/>
  <c r="BU21" i="83" s="1"/>
  <c r="BM21" i="84"/>
  <c r="U18" i="82"/>
  <c r="M18" i="82"/>
  <c r="AQ42" i="99"/>
  <c r="AY8" i="144"/>
  <c r="AU8" i="89" s="1"/>
  <c r="AY8" i="89" s="1"/>
  <c r="S12" i="92"/>
  <c r="M8" i="38"/>
  <c r="BQ16" i="81"/>
  <c r="BI16" i="81"/>
  <c r="K39" i="56"/>
  <c r="AC19" i="92"/>
  <c r="AM19" i="92"/>
  <c r="K19" i="3"/>
  <c r="G751" i="1" s="1"/>
  <c r="Q19" i="92"/>
  <c r="O12" i="91"/>
  <c r="S12" i="91" s="1"/>
  <c r="I12" i="91"/>
  <c r="U10" i="81"/>
  <c r="M10" i="81"/>
  <c r="AQ56" i="99"/>
  <c r="AS56" i="99" s="1"/>
  <c r="AY22" i="144"/>
  <c r="AE50" i="99"/>
  <c r="AG50" i="99" s="1"/>
  <c r="Q16" i="90" s="1"/>
  <c r="AS16" i="144"/>
  <c r="AU16" i="90" s="1"/>
  <c r="AY16" i="90" s="1"/>
  <c r="I14" i="68"/>
  <c r="J12" i="57" s="1"/>
  <c r="S12" i="90"/>
  <c r="I16" i="105"/>
  <c r="K16" i="105" s="1"/>
  <c r="E8" i="102"/>
  <c r="S60" i="99"/>
  <c r="U60" i="99" s="1"/>
  <c r="AM26" i="144"/>
  <c r="S44" i="99"/>
  <c r="U44" i="99" s="1"/>
  <c r="Q10" i="91" s="1"/>
  <c r="AM10" i="144"/>
  <c r="AU10" i="91" s="1"/>
  <c r="AY10" i="91" s="1"/>
  <c r="Q11" i="80"/>
  <c r="S11" i="80" s="1"/>
  <c r="M11" i="80"/>
  <c r="G25" i="117"/>
  <c r="CG18" i="82"/>
  <c r="CO18" i="82"/>
  <c r="U18" i="53"/>
  <c r="AK20" i="81"/>
  <c r="AS20" i="81"/>
  <c r="AK8" i="81"/>
  <c r="AS8" i="81"/>
  <c r="AC18" i="89"/>
  <c r="AM18" i="89"/>
  <c r="BQ15" i="80"/>
  <c r="BU15" i="80" s="1"/>
  <c r="BQ15" i="85"/>
  <c r="CK15" i="79" s="1"/>
  <c r="AM10" i="90"/>
  <c r="AC10" i="90"/>
  <c r="CK16" i="83"/>
  <c r="CO16" i="83" s="1"/>
  <c r="CG12" i="82"/>
  <c r="CO12" i="82"/>
  <c r="I13" i="59"/>
  <c r="I21" i="57" s="1"/>
  <c r="I13" i="72"/>
  <c r="I8" i="57" s="1"/>
  <c r="I13" i="71"/>
  <c r="I9" i="57" s="1"/>
  <c r="K37" i="100"/>
  <c r="I13" i="90"/>
  <c r="O13" i="90"/>
  <c r="M15" i="82"/>
  <c r="U15" i="82"/>
  <c r="G19" i="116"/>
  <c r="E53" i="98" s="1"/>
  <c r="BY14" i="83"/>
  <c r="CC14" i="83"/>
  <c r="CE14" i="83" s="1"/>
  <c r="U46" i="99"/>
  <c r="Q12" i="91" s="1"/>
  <c r="U23" i="80"/>
  <c r="Y23" i="80" s="1"/>
  <c r="I11" i="58"/>
  <c r="G23" i="57" s="1"/>
  <c r="U23" i="85"/>
  <c r="AI23" i="79" s="1"/>
  <c r="M24" i="47" s="1"/>
  <c r="BE24" i="144"/>
  <c r="BC58" i="99"/>
  <c r="BE58" i="99" s="1"/>
  <c r="G17" i="85"/>
  <c r="I17" i="85" s="1"/>
  <c r="K17" i="85" s="1"/>
  <c r="M17" i="85" s="1"/>
  <c r="O17" i="85" s="1"/>
  <c r="Q17" i="85" s="1"/>
  <c r="Q17" i="79"/>
  <c r="G21" i="116"/>
  <c r="E55" i="98" s="1"/>
  <c r="G124" i="113"/>
  <c r="AU8" i="83"/>
  <c r="AW8" i="83" s="1"/>
  <c r="BA8" i="83" s="1"/>
  <c r="M8" i="90"/>
  <c r="O8" i="90" s="1"/>
  <c r="S8" i="90" s="1"/>
  <c r="CO17" i="81"/>
  <c r="CG17" i="81"/>
  <c r="I23" i="84"/>
  <c r="Q23" i="84"/>
  <c r="CC21" i="80"/>
  <c r="CE21" i="80" s="1"/>
  <c r="BY21" i="80"/>
  <c r="BQ22" i="83"/>
  <c r="BU22" i="83" s="1"/>
  <c r="K23" i="15"/>
  <c r="K22" i="21"/>
  <c r="K36" i="23"/>
  <c r="K43" i="25"/>
  <c r="K77" i="23"/>
  <c r="K61" i="25"/>
  <c r="K44" i="23"/>
  <c r="K23" i="18"/>
  <c r="K35" i="26"/>
  <c r="K23" i="16"/>
  <c r="K26" i="26"/>
  <c r="K27" i="27"/>
  <c r="K11" i="31"/>
  <c r="AA45" i="32"/>
  <c r="K11" i="32"/>
  <c r="K15" i="31"/>
  <c r="AA19" i="32"/>
  <c r="K17" i="33"/>
  <c r="K14" i="32"/>
  <c r="K14" i="37"/>
  <c r="K11" i="39"/>
  <c r="AA29" i="34"/>
  <c r="K17" i="37"/>
  <c r="O14" i="51"/>
  <c r="U14" i="51" s="1"/>
  <c r="K19" i="46"/>
  <c r="AA40" i="34"/>
  <c r="U56" i="50"/>
  <c r="AK94" i="52"/>
  <c r="U17" i="50"/>
  <c r="AG9" i="51"/>
  <c r="U27" i="54"/>
  <c r="U11" i="49"/>
  <c r="U61" i="53"/>
  <c r="K43" i="56"/>
  <c r="U57" i="54"/>
  <c r="U33" i="53"/>
  <c r="AK50" i="52"/>
  <c r="K19" i="45"/>
  <c r="K32" i="50"/>
  <c r="U37" i="53"/>
  <c r="U29" i="53"/>
  <c r="AK51" i="52"/>
  <c r="I14" i="8"/>
  <c r="U12" i="49"/>
  <c r="U14" i="81"/>
  <c r="M14" i="81"/>
  <c r="Q8" i="40"/>
  <c r="S8" i="40"/>
  <c r="EO10" i="138"/>
  <c r="EQ10" i="138" s="1"/>
  <c r="E23" i="89"/>
  <c r="I8" i="89"/>
  <c r="K27" i="30"/>
  <c r="K28" i="31"/>
  <c r="K28" i="32"/>
  <c r="K29" i="33"/>
  <c r="K30" i="33"/>
  <c r="K30" i="31"/>
  <c r="K31" i="30"/>
  <c r="K29" i="30"/>
  <c r="K32" i="33"/>
  <c r="K27" i="33"/>
  <c r="K31" i="34"/>
  <c r="K32" i="35"/>
  <c r="K32" i="34"/>
  <c r="K25" i="35"/>
  <c r="K31" i="32"/>
  <c r="K28" i="36"/>
  <c r="K29" i="37"/>
  <c r="K29" i="36"/>
  <c r="K30" i="37"/>
  <c r="K27" i="35"/>
  <c r="K32" i="36"/>
  <c r="K25" i="36"/>
  <c r="K28" i="39"/>
  <c r="K29" i="40"/>
  <c r="K30" i="41"/>
  <c r="K31" i="42"/>
  <c r="K28" i="38"/>
  <c r="K29" i="39"/>
  <c r="K30" i="40"/>
  <c r="K31" i="41"/>
  <c r="K32" i="42"/>
  <c r="K29" i="35"/>
  <c r="K31" i="40"/>
  <c r="K32" i="41"/>
  <c r="K25" i="42"/>
  <c r="K32" i="39"/>
  <c r="K25" i="39"/>
  <c r="K28" i="43"/>
  <c r="K30" i="45"/>
  <c r="K29" i="43"/>
  <c r="K30" i="44"/>
  <c r="K31" i="45"/>
  <c r="K31" i="36"/>
  <c r="K30" i="38"/>
  <c r="K32" i="45"/>
  <c r="K31" i="38"/>
  <c r="K27" i="41"/>
  <c r="K25" i="43"/>
  <c r="K25" i="40"/>
  <c r="K32" i="40"/>
  <c r="K29" i="34"/>
  <c r="K27" i="45"/>
  <c r="K28" i="46"/>
  <c r="K62" i="52"/>
  <c r="K25" i="45"/>
  <c r="K29" i="46"/>
  <c r="K55" i="52"/>
  <c r="K32" i="37"/>
  <c r="K31" i="39"/>
  <c r="K25" i="41"/>
  <c r="K27" i="40"/>
  <c r="K31" i="46"/>
  <c r="K25" i="44"/>
  <c r="K57" i="52"/>
  <c r="K60" i="52"/>
  <c r="K31" i="43"/>
  <c r="K32" i="44"/>
  <c r="K27" i="34"/>
  <c r="K25" i="46"/>
  <c r="K28" i="45"/>
  <c r="K32" i="46"/>
  <c r="K27" i="42"/>
  <c r="AG19" i="80"/>
  <c r="AI19" i="80" s="1"/>
  <c r="AC19" i="80"/>
  <c r="BA14" i="81"/>
  <c r="BE14" i="81" s="1"/>
  <c r="BA14" i="82"/>
  <c r="BE14" i="82" s="1"/>
  <c r="AS14" i="83"/>
  <c r="AW14" i="83" s="1"/>
  <c r="BA14" i="83" s="1"/>
  <c r="AS14" i="84"/>
  <c r="AK46" i="52"/>
  <c r="I14" i="88"/>
  <c r="O14" i="88"/>
  <c r="U12" i="82"/>
  <c r="M12" i="82"/>
  <c r="AE51" i="99"/>
  <c r="AG51" i="99" s="1"/>
  <c r="Q17" i="90" s="1"/>
  <c r="AS17" i="144"/>
  <c r="AU17" i="90" s="1"/>
  <c r="AY17" i="90" s="1"/>
  <c r="AS9" i="144"/>
  <c r="AU9" i="90" s="1"/>
  <c r="AY9" i="90" s="1"/>
  <c r="AE43" i="99"/>
  <c r="AG43" i="99" s="1"/>
  <c r="Q9" i="90" s="1"/>
  <c r="U10" i="83"/>
  <c r="W10" i="83" s="1"/>
  <c r="Q10" i="83"/>
  <c r="M8" i="42"/>
  <c r="BI13" i="81"/>
  <c r="BQ13" i="81"/>
  <c r="AM19" i="144"/>
  <c r="AU19" i="91" s="1"/>
  <c r="AY19" i="91" s="1"/>
  <c r="S53" i="99"/>
  <c r="BE43" i="99"/>
  <c r="Q9" i="88" s="1"/>
  <c r="G12" i="85"/>
  <c r="I12" i="85" s="1"/>
  <c r="K12" i="85" s="1"/>
  <c r="M12" i="85" s="1"/>
  <c r="O12" i="85" s="1"/>
  <c r="Q12" i="85" s="1"/>
  <c r="Q12" i="79"/>
  <c r="I14" i="60"/>
  <c r="J20" i="57" s="1"/>
  <c r="I14" i="105"/>
  <c r="K14" i="105" s="1"/>
  <c r="CW22" i="81"/>
  <c r="DA22" i="81" s="1"/>
  <c r="CW22" i="82"/>
  <c r="DA22" i="82" s="1"/>
  <c r="CG22" i="84"/>
  <c r="CG22" i="83"/>
  <c r="CK19" i="83"/>
  <c r="CO19" i="83" s="1"/>
  <c r="AY18" i="144"/>
  <c r="AU18" i="89" s="1"/>
  <c r="AY18" i="89" s="1"/>
  <c r="AQ52" i="99"/>
  <c r="AS52" i="99" s="1"/>
  <c r="Q18" i="89" s="1"/>
  <c r="K81" i="52"/>
  <c r="M81" i="52" s="1"/>
  <c r="K82" i="52"/>
  <c r="M82" i="52" s="1"/>
  <c r="K84" i="52"/>
  <c r="M84" i="52" s="1"/>
  <c r="K85" i="52"/>
  <c r="M85" i="52" s="1"/>
  <c r="K83" i="52"/>
  <c r="M83" i="52" s="1"/>
  <c r="DE15" i="138"/>
  <c r="DG15" i="138" s="1"/>
  <c r="CO19" i="82"/>
  <c r="CG19" i="82"/>
  <c r="AM18" i="92"/>
  <c r="AC18" i="92"/>
  <c r="CC16" i="80"/>
  <c r="CE16" i="80" s="1"/>
  <c r="BY16" i="80"/>
  <c r="I45" i="98"/>
  <c r="G59" i="116"/>
  <c r="CI11" i="83"/>
  <c r="M11" i="88"/>
  <c r="U16" i="81"/>
  <c r="M16" i="81"/>
  <c r="K12" i="3"/>
  <c r="G548" i="1" s="1"/>
  <c r="Q12" i="92"/>
  <c r="AA9" i="34"/>
  <c r="AA10" i="34"/>
  <c r="AA21" i="34"/>
  <c r="AA12" i="34"/>
  <c r="S20" i="47"/>
  <c r="BA8" i="80"/>
  <c r="BE8" i="80" s="1"/>
  <c r="BA8" i="85"/>
  <c r="BS8" i="79" s="1"/>
  <c r="Q8" i="47" s="1"/>
  <c r="K30" i="102"/>
  <c r="BA10" i="80"/>
  <c r="BE10" i="80" s="1"/>
  <c r="BA10" i="85"/>
  <c r="BS10" i="79" s="1"/>
  <c r="Q10" i="47" s="1"/>
  <c r="G69" i="115"/>
  <c r="G38" i="98" s="1"/>
  <c r="I38" i="98" s="1"/>
  <c r="M9" i="50"/>
  <c r="BQ20" i="81"/>
  <c r="BI20" i="81"/>
  <c r="Q13" i="84"/>
  <c r="I13" i="84"/>
  <c r="AM15" i="85"/>
  <c r="AO15" i="85" s="1"/>
  <c r="AQ15" i="85" s="1"/>
  <c r="AS15" i="85" s="1"/>
  <c r="AU15" i="85" s="1"/>
  <c r="AW15" i="85" s="1"/>
  <c r="AM23" i="85"/>
  <c r="AO23" i="85" s="1"/>
  <c r="AQ23" i="85" s="1"/>
  <c r="AS23" i="85" s="1"/>
  <c r="AU23" i="85" s="1"/>
  <c r="AW23" i="85" s="1"/>
  <c r="I15" i="105"/>
  <c r="K15" i="105" s="1"/>
  <c r="I10" i="98"/>
  <c r="E84" i="115"/>
  <c r="E85" i="115"/>
  <c r="AM15" i="142"/>
  <c r="E11" i="89" s="1"/>
  <c r="AK15" i="142"/>
  <c r="E11" i="90" s="1"/>
  <c r="AI15" i="142"/>
  <c r="E11" i="91" s="1"/>
  <c r="E11" i="92"/>
  <c r="AO15" i="142"/>
  <c r="E11" i="88" s="1"/>
  <c r="AC19" i="81"/>
  <c r="AG19" i="81" s="1"/>
  <c r="AC19" i="82"/>
  <c r="AG19" i="82" s="1"/>
  <c r="Y19" i="83"/>
  <c r="Y19" i="84"/>
  <c r="U18" i="81"/>
  <c r="M18" i="81"/>
  <c r="AM24" i="144"/>
  <c r="S58" i="99"/>
  <c r="U58" i="99" s="1"/>
  <c r="E8" i="87"/>
  <c r="AU8" i="92"/>
  <c r="AY8" i="92" s="1"/>
  <c r="U14" i="80"/>
  <c r="Y14" i="80" s="1"/>
  <c r="U14" i="85"/>
  <c r="AI14" i="79" s="1"/>
  <c r="M14" i="47" s="1"/>
  <c r="CG14" i="82"/>
  <c r="CO14" i="82"/>
  <c r="BC15" i="90"/>
  <c r="BQ8" i="82"/>
  <c r="BI8" i="82"/>
  <c r="K15" i="54"/>
  <c r="M15" i="54" s="1"/>
  <c r="K12" i="54"/>
  <c r="AG14" i="92"/>
  <c r="K16" i="3"/>
  <c r="G664" i="1" s="1"/>
  <c r="Q16" i="92"/>
  <c r="G64" i="50"/>
  <c r="G8" i="83"/>
  <c r="M8" i="92"/>
  <c r="AI11" i="142"/>
  <c r="E9" i="91" s="1"/>
  <c r="E9" i="92"/>
  <c r="AM11" i="142"/>
  <c r="E9" i="89" s="1"/>
  <c r="AO11" i="142"/>
  <c r="E9" i="88" s="1"/>
  <c r="E23" i="88" s="1"/>
  <c r="AK11" i="142"/>
  <c r="E9" i="90" s="1"/>
  <c r="E23" i="90" s="1"/>
  <c r="I14" i="67"/>
  <c r="J13" i="57" s="1"/>
  <c r="I13" i="68"/>
  <c r="I12" i="57" s="1"/>
  <c r="AA27" i="131"/>
  <c r="BO11" i="83"/>
  <c r="M11" i="89"/>
  <c r="I10" i="88"/>
  <c r="BE21" i="144"/>
  <c r="AU21" i="88" s="1"/>
  <c r="AY21" i="88" s="1"/>
  <c r="AG18" i="80"/>
  <c r="AI18" i="80" s="1"/>
  <c r="AC18" i="80"/>
  <c r="I13" i="65"/>
  <c r="I15" i="57" s="1"/>
  <c r="E17" i="118"/>
  <c r="E19" i="118" s="1"/>
  <c r="E33" i="76" s="1"/>
  <c r="E10" i="104"/>
  <c r="BY18" i="84"/>
  <c r="BQ18" i="84"/>
  <c r="AM12" i="89"/>
  <c r="AC12" i="89"/>
  <c r="BI19" i="81"/>
  <c r="BQ19" i="81"/>
  <c r="BE60" i="99"/>
  <c r="G79" i="116"/>
  <c r="E79" i="98" s="1"/>
  <c r="AM22" i="91"/>
  <c r="AC22" i="91"/>
  <c r="DM16" i="82"/>
  <c r="DE16" i="82"/>
  <c r="CG12" i="81"/>
  <c r="CO12" i="81"/>
  <c r="BE13" i="144"/>
  <c r="AU13" i="88" s="1"/>
  <c r="AY13" i="88" s="1"/>
  <c r="I13" i="91"/>
  <c r="CW10" i="81"/>
  <c r="DA10" i="81" s="1"/>
  <c r="CW10" i="82"/>
  <c r="DA10" i="82" s="1"/>
  <c r="CG10" i="84"/>
  <c r="CG10" i="83"/>
  <c r="CK10" i="83" s="1"/>
  <c r="CO10" i="83" s="1"/>
  <c r="AG12" i="90"/>
  <c r="AS15" i="83"/>
  <c r="BA15" i="82"/>
  <c r="BE15" i="82" s="1"/>
  <c r="AS15" i="84"/>
  <c r="BA15" i="81"/>
  <c r="BE15" i="81" s="1"/>
  <c r="G34" i="117"/>
  <c r="Q9" i="84"/>
  <c r="I9" i="84"/>
  <c r="BQ8" i="84"/>
  <c r="BY8" i="84"/>
  <c r="AY15" i="144"/>
  <c r="AU15" i="89" s="1"/>
  <c r="AY15" i="89" s="1"/>
  <c r="Q17" i="80"/>
  <c r="S17" i="80" s="1"/>
  <c r="M17" i="80"/>
  <c r="I32" i="105"/>
  <c r="K32" i="105" s="1"/>
  <c r="Y28" i="102"/>
  <c r="DG8" i="138"/>
  <c r="M23" i="83"/>
  <c r="CG22" i="82"/>
  <c r="CO22" i="82"/>
  <c r="AK16" i="51"/>
  <c r="Y70" i="52"/>
  <c r="AM70" i="52"/>
  <c r="BQ70" i="52"/>
  <c r="BW70" i="52" s="1"/>
  <c r="BG70" i="52"/>
  <c r="AC70" i="52"/>
  <c r="AI70" i="52"/>
  <c r="BM70" i="52"/>
  <c r="Q70" i="52"/>
  <c r="AS70" i="52"/>
  <c r="E11" i="87"/>
  <c r="AU11" i="92"/>
  <c r="AY11" i="92" s="1"/>
  <c r="S23" i="85"/>
  <c r="AU25" i="3" s="1"/>
  <c r="G943" i="1" s="1"/>
  <c r="G23" i="79"/>
  <c r="AM22" i="144"/>
  <c r="S56" i="99"/>
  <c r="U56" i="99" s="1"/>
  <c r="E85" i="116"/>
  <c r="E84" i="116"/>
  <c r="BE59" i="99"/>
  <c r="Q22" i="88" s="1"/>
  <c r="Q51" i="50"/>
  <c r="Y51" i="50"/>
  <c r="AC11" i="84"/>
  <c r="AK11" i="84"/>
  <c r="AU15" i="83"/>
  <c r="M15" i="90"/>
  <c r="O15" i="90" s="1"/>
  <c r="S15" i="90" s="1"/>
  <c r="M8" i="43"/>
  <c r="K23" i="32"/>
  <c r="K23" i="34"/>
  <c r="K26" i="37"/>
  <c r="K23" i="42"/>
  <c r="K23" i="36"/>
  <c r="K23" i="41"/>
  <c r="K26" i="34"/>
  <c r="K23" i="40"/>
  <c r="K26" i="40"/>
  <c r="K23" i="39"/>
  <c r="K23" i="45"/>
  <c r="K26" i="42"/>
  <c r="K23" i="44"/>
  <c r="K26" i="39"/>
  <c r="K23" i="43"/>
  <c r="K26" i="44"/>
  <c r="K56" i="52"/>
  <c r="K26" i="45"/>
  <c r="K23" i="46"/>
  <c r="K26" i="43"/>
  <c r="G51" i="98"/>
  <c r="G35" i="115"/>
  <c r="AY16" i="85"/>
  <c r="AQ16" i="79"/>
  <c r="O21" i="92"/>
  <c r="I21" i="92"/>
  <c r="AC13" i="81"/>
  <c r="AG13" i="81" s="1"/>
  <c r="AC13" i="82"/>
  <c r="AG13" i="82" s="1"/>
  <c r="Y13" i="84"/>
  <c r="Y13" i="83"/>
  <c r="AC13" i="83" s="1"/>
  <c r="AG13" i="83" s="1"/>
  <c r="AE42" i="99"/>
  <c r="AG42" i="99" s="1"/>
  <c r="Q8" i="90" s="1"/>
  <c r="AS8" i="144"/>
  <c r="AU8" i="90" s="1"/>
  <c r="AY8" i="90" s="1"/>
  <c r="CG14" i="81"/>
  <c r="CO14" i="81"/>
  <c r="BA15" i="80"/>
  <c r="BE15" i="80" s="1"/>
  <c r="BA15" i="85"/>
  <c r="BS15" i="79" s="1"/>
  <c r="Q15" i="47" s="1"/>
  <c r="W14" i="84"/>
  <c r="DE13" i="82"/>
  <c r="DM13" i="82"/>
  <c r="E49" i="98"/>
  <c r="G13" i="116"/>
  <c r="DM16" i="81"/>
  <c r="DE16" i="81"/>
  <c r="Y10" i="83"/>
  <c r="AC10" i="82"/>
  <c r="AG10" i="82" s="1"/>
  <c r="Y10" i="84"/>
  <c r="AC10" i="81"/>
  <c r="AG10" i="81" s="1"/>
  <c r="I40" i="42"/>
  <c r="M40" i="42" s="1"/>
  <c r="E16" i="103"/>
  <c r="BU13" i="82"/>
  <c r="BW13" i="82" s="1"/>
  <c r="BM13" i="82"/>
  <c r="AG20" i="92"/>
  <c r="K23" i="31"/>
  <c r="K26" i="30"/>
  <c r="K26" i="33"/>
  <c r="CG21" i="83"/>
  <c r="CK21" i="83" s="1"/>
  <c r="CO21" i="83" s="1"/>
  <c r="CW21" i="82"/>
  <c r="DA21" i="82" s="1"/>
  <c r="CW21" i="81"/>
  <c r="DA21" i="81" s="1"/>
  <c r="CG21" i="84"/>
  <c r="Q8" i="45"/>
  <c r="AE56" i="99"/>
  <c r="AG56" i="99" s="1"/>
  <c r="AS22" i="144"/>
  <c r="AA21" i="44"/>
  <c r="AA13" i="44"/>
  <c r="S10" i="47"/>
  <c r="AA12" i="44"/>
  <c r="AA9" i="44"/>
  <c r="AS42" i="99"/>
  <c r="Q8" i="89" s="1"/>
  <c r="AO31" i="142"/>
  <c r="AM31" i="142"/>
  <c r="AI31" i="142"/>
  <c r="AK31" i="142"/>
  <c r="AA34" i="30"/>
  <c r="AA26" i="30"/>
  <c r="AA24" i="30"/>
  <c r="AA22" i="30"/>
  <c r="AA23" i="30"/>
  <c r="O24" i="47"/>
  <c r="Y24" i="47" s="1"/>
  <c r="AU22" i="92"/>
  <c r="AY22" i="92" s="1"/>
  <c r="E22" i="87"/>
  <c r="O22" i="92"/>
  <c r="S22" i="92" s="1"/>
  <c r="I22" i="92"/>
  <c r="G32" i="116"/>
  <c r="E66" i="98" s="1"/>
  <c r="BA12" i="81"/>
  <c r="BE12" i="81" s="1"/>
  <c r="BA12" i="82"/>
  <c r="BE12" i="82" s="1"/>
  <c r="AS12" i="83"/>
  <c r="AW12" i="83" s="1"/>
  <c r="BA12" i="83" s="1"/>
  <c r="AS12" i="84"/>
  <c r="O18" i="88"/>
  <c r="S18" i="88" s="1"/>
  <c r="I18" i="88"/>
  <c r="K21" i="3"/>
  <c r="G809" i="1" s="1"/>
  <c r="Q21" i="92"/>
  <c r="BE75" i="52"/>
  <c r="BI75" i="52" s="1"/>
  <c r="BE74" i="52"/>
  <c r="BI74" i="52" s="1"/>
  <c r="AM10" i="89"/>
  <c r="AC10" i="89"/>
  <c r="I14" i="58"/>
  <c r="J23" i="57" s="1"/>
  <c r="BQ23" i="80"/>
  <c r="BU23" i="80" s="1"/>
  <c r="BQ23" i="85"/>
  <c r="CK23" i="79" s="1"/>
  <c r="I13" i="89"/>
  <c r="AQ12" i="90"/>
  <c r="AC9" i="81"/>
  <c r="AG9" i="81" s="1"/>
  <c r="AC9" i="82"/>
  <c r="AG9" i="82" s="1"/>
  <c r="Y9" i="83"/>
  <c r="Y9" i="84"/>
  <c r="M17" i="88"/>
  <c r="CI17" i="83"/>
  <c r="G45" i="114"/>
  <c r="E15" i="97" s="1"/>
  <c r="AK31" i="143"/>
  <c r="G59" i="115"/>
  <c r="K19" i="25"/>
  <c r="K79" i="23"/>
  <c r="K32" i="23"/>
  <c r="K95" i="11"/>
  <c r="K26" i="27"/>
  <c r="K16" i="31"/>
  <c r="K19" i="37"/>
  <c r="K18" i="39"/>
  <c r="U47" i="50"/>
  <c r="W47" i="50" s="1"/>
  <c r="U42" i="50"/>
  <c r="W42" i="50" s="1"/>
  <c r="K16" i="43"/>
  <c r="U37" i="50"/>
  <c r="U14" i="53"/>
  <c r="U9" i="53"/>
  <c r="G20" i="85"/>
  <c r="I20" i="85" s="1"/>
  <c r="K20" i="85" s="1"/>
  <c r="M20" i="85" s="1"/>
  <c r="O20" i="85" s="1"/>
  <c r="Q20" i="85" s="1"/>
  <c r="U58" i="54"/>
  <c r="U35" i="54"/>
  <c r="E23" i="92"/>
  <c r="I8" i="92"/>
  <c r="O8" i="92"/>
  <c r="S8" i="92" s="1"/>
  <c r="M21" i="82"/>
  <c r="U21" i="82"/>
  <c r="U53" i="99"/>
  <c r="Q19" i="91" s="1"/>
  <c r="M17" i="82"/>
  <c r="U17" i="82"/>
  <c r="AW13" i="80"/>
  <c r="AY13" i="80" s="1"/>
  <c r="AS13" i="80"/>
  <c r="I22" i="83"/>
  <c r="M22" i="83" s="1"/>
  <c r="AY25" i="144"/>
  <c r="AU22" i="89" s="1"/>
  <c r="AY22" i="89" s="1"/>
  <c r="AQ59" i="99"/>
  <c r="AS59" i="99" s="1"/>
  <c r="Q22" i="89" s="1"/>
  <c r="E48" i="100"/>
  <c r="E47" i="100"/>
  <c r="G28" i="116"/>
  <c r="E62" i="98" s="1"/>
  <c r="Y44" i="50"/>
  <c r="Q44" i="50"/>
  <c r="I21" i="90"/>
  <c r="M13" i="81"/>
  <c r="U13" i="81"/>
  <c r="K24" i="3"/>
  <c r="G896" i="1" s="1"/>
  <c r="Q22" i="92"/>
  <c r="Q42" i="54"/>
  <c r="Y42" i="54" s="1"/>
  <c r="I15" i="89"/>
  <c r="AU13" i="92"/>
  <c r="AY13" i="92" s="1"/>
  <c r="E13" i="87"/>
  <c r="BC12" i="92"/>
  <c r="E17" i="107"/>
  <c r="E16" i="107"/>
  <c r="G46" i="96"/>
  <c r="G40" i="96"/>
  <c r="G14" i="96"/>
  <c r="BY74" i="52"/>
  <c r="CC74" i="52" s="1"/>
  <c r="BY75" i="52"/>
  <c r="CC75" i="52" s="1"/>
  <c r="G34" i="116"/>
  <c r="E68" i="98" s="1"/>
  <c r="AW19" i="83"/>
  <c r="BA19" i="83" s="1"/>
  <c r="AA22" i="31"/>
  <c r="AA23" i="31"/>
  <c r="AA24" i="35"/>
  <c r="AA8" i="35"/>
  <c r="AA34" i="35"/>
  <c r="AA26" i="35"/>
  <c r="AA26" i="31"/>
  <c r="AA23" i="35"/>
  <c r="O23" i="47"/>
  <c r="Y23" i="47" s="1"/>
  <c r="O19" i="47"/>
  <c r="Y19" i="47" s="1"/>
  <c r="AE48" i="99"/>
  <c r="AS14" i="144"/>
  <c r="AU14" i="90" s="1"/>
  <c r="AY14" i="90" s="1"/>
  <c r="G75" i="115"/>
  <c r="G78" i="98" s="1"/>
  <c r="I78" i="98" s="1"/>
  <c r="AK14" i="81"/>
  <c r="AS14" i="81"/>
  <c r="BA13" i="80"/>
  <c r="BE13" i="80" s="1"/>
  <c r="BA13" i="85"/>
  <c r="BS13" i="79" s="1"/>
  <c r="Q13" i="47" s="1"/>
  <c r="I13" i="88"/>
  <c r="AS9" i="83"/>
  <c r="AW9" i="83" s="1"/>
  <c r="BA9" i="83" s="1"/>
  <c r="BA9" i="81"/>
  <c r="BE9" i="81" s="1"/>
  <c r="BA9" i="82"/>
  <c r="BE9" i="82" s="1"/>
  <c r="AS9" i="84"/>
  <c r="AI59" i="99"/>
  <c r="AM59" i="99" s="1"/>
  <c r="AA25" i="144"/>
  <c r="E72" i="114"/>
  <c r="K55" i="11"/>
  <c r="K85" i="11"/>
  <c r="K91" i="11"/>
  <c r="K62" i="23"/>
  <c r="K71" i="23"/>
  <c r="K24" i="15"/>
  <c r="K75" i="23"/>
  <c r="S8" i="19"/>
  <c r="K71" i="25"/>
  <c r="K18" i="30"/>
  <c r="K23" i="26"/>
  <c r="K36" i="26"/>
  <c r="K35" i="25"/>
  <c r="AA37" i="32"/>
  <c r="K19" i="32"/>
  <c r="AA33" i="32"/>
  <c r="K23" i="35"/>
  <c r="AA15" i="30"/>
  <c r="K15" i="37"/>
  <c r="AA8" i="30"/>
  <c r="AA14" i="34"/>
  <c r="K23" i="38"/>
  <c r="K11" i="43"/>
  <c r="K44" i="25"/>
  <c r="K19" i="43"/>
  <c r="O20" i="51"/>
  <c r="U20" i="51" s="1"/>
  <c r="O8" i="51"/>
  <c r="U8" i="51" s="1"/>
  <c r="U26" i="49"/>
  <c r="K22" i="50"/>
  <c r="K53" i="50"/>
  <c r="U25" i="50"/>
  <c r="U48" i="54"/>
  <c r="K31" i="50"/>
  <c r="U21" i="50"/>
  <c r="U46" i="54"/>
  <c r="K45" i="52"/>
  <c r="U14" i="49"/>
  <c r="U59" i="54"/>
  <c r="G19" i="79"/>
  <c r="S19" i="85"/>
  <c r="AU19" i="3" s="1"/>
  <c r="G769" i="1" s="1"/>
  <c r="U21" i="49"/>
  <c r="U56" i="54"/>
  <c r="U9" i="49"/>
  <c r="E26" i="102"/>
  <c r="AE14" i="102"/>
  <c r="AE26" i="102" s="1"/>
  <c r="AS17" i="83"/>
  <c r="AW17" i="83" s="1"/>
  <c r="BA17" i="83" s="1"/>
  <c r="BA17" i="82"/>
  <c r="BE17" i="82" s="1"/>
  <c r="BA17" i="81"/>
  <c r="BE17" i="81" s="1"/>
  <c r="AS17" i="84"/>
  <c r="U29" i="54"/>
  <c r="U30" i="54"/>
  <c r="U11" i="50"/>
  <c r="U13" i="50"/>
  <c r="U22" i="54"/>
  <c r="U15" i="54"/>
  <c r="U8" i="54"/>
  <c r="U13" i="54"/>
  <c r="U21" i="54"/>
  <c r="I20" i="100"/>
  <c r="I50" i="100"/>
  <c r="I46" i="100"/>
  <c r="I30" i="100"/>
  <c r="I22" i="100"/>
  <c r="I21" i="100"/>
  <c r="I19" i="100"/>
  <c r="I20" i="89"/>
  <c r="Q21" i="84"/>
  <c r="I21" i="84"/>
  <c r="I12" i="59"/>
  <c r="H21" i="57" s="1"/>
  <c r="I12" i="72"/>
  <c r="H8" i="57" s="1"/>
  <c r="I12" i="71"/>
  <c r="H9" i="57" s="1"/>
  <c r="I37" i="100"/>
  <c r="I41" i="100" s="1"/>
  <c r="AW22" i="80"/>
  <c r="AY22" i="80" s="1"/>
  <c r="AS22" i="80"/>
  <c r="E18" i="78"/>
  <c r="AU18" i="83"/>
  <c r="M18" i="90"/>
  <c r="O18" i="90" s="1"/>
  <c r="S18" i="90" s="1"/>
  <c r="Q20" i="84"/>
  <c r="I20" i="84"/>
  <c r="I8" i="84"/>
  <c r="Q8" i="84"/>
  <c r="U19" i="49"/>
  <c r="M8" i="19"/>
  <c r="M17" i="81"/>
  <c r="U17" i="81"/>
  <c r="AW8" i="84"/>
  <c r="BE8" i="84"/>
  <c r="BC15" i="92"/>
  <c r="M22" i="91"/>
  <c r="O22" i="91" s="1"/>
  <c r="AA22" i="83"/>
  <c r="I16" i="88"/>
  <c r="CG11" i="83"/>
  <c r="CK11" i="83" s="1"/>
  <c r="CO11" i="83" s="1"/>
  <c r="CW11" i="81"/>
  <c r="DA11" i="81" s="1"/>
  <c r="CW11" i="82"/>
  <c r="DA11" i="82" s="1"/>
  <c r="CG11" i="84"/>
  <c r="AW21" i="80"/>
  <c r="AY21" i="80" s="1"/>
  <c r="AS21" i="80"/>
  <c r="Q13" i="79"/>
  <c r="G13" i="85"/>
  <c r="I13" i="85" s="1"/>
  <c r="K13" i="85" s="1"/>
  <c r="M13" i="85" s="1"/>
  <c r="O13" i="85" s="1"/>
  <c r="Q13" i="85" s="1"/>
  <c r="M35" i="100"/>
  <c r="M36" i="100" s="1"/>
  <c r="U22" i="82"/>
  <c r="M22" i="82"/>
  <c r="AS11" i="81"/>
  <c r="AK11" i="81"/>
  <c r="BA18" i="80"/>
  <c r="BE18" i="80" s="1"/>
  <c r="BA18" i="85"/>
  <c r="BS18" i="79" s="1"/>
  <c r="Q18" i="47" s="1"/>
  <c r="K71" i="52"/>
  <c r="M71" i="52" s="1"/>
  <c r="K72" i="52"/>
  <c r="AU14" i="83"/>
  <c r="M14" i="90"/>
  <c r="O14" i="90" s="1"/>
  <c r="BM20" i="80"/>
  <c r="BO20" i="80" s="1"/>
  <c r="BI20" i="80"/>
  <c r="O30" i="102"/>
  <c r="K32" i="74"/>
  <c r="I14" i="26" s="1"/>
  <c r="M14" i="26" s="1"/>
  <c r="I32" i="74"/>
  <c r="I14" i="27" s="1"/>
  <c r="M14" i="27" s="1"/>
  <c r="E36" i="101"/>
  <c r="I36" i="101" s="1"/>
  <c r="I83" i="95" s="1"/>
  <c r="W27" i="131"/>
  <c r="E41" i="101" s="1"/>
  <c r="I41" i="101" s="1"/>
  <c r="G17" i="83"/>
  <c r="M17" i="92"/>
  <c r="AC16" i="82"/>
  <c r="AG16" i="82" s="1"/>
  <c r="Y16" i="83"/>
  <c r="AC16" i="83" s="1"/>
  <c r="AG16" i="83" s="1"/>
  <c r="Y16" i="84"/>
  <c r="AC16" i="81"/>
  <c r="AG16" i="81" s="1"/>
  <c r="AA22" i="32"/>
  <c r="AA23" i="32"/>
  <c r="AA34" i="32"/>
  <c r="AA8" i="32"/>
  <c r="AA26" i="32"/>
  <c r="O22" i="47"/>
  <c r="Y22" i="47" s="1"/>
  <c r="M23" i="47"/>
  <c r="M19" i="47"/>
  <c r="AA22" i="39"/>
  <c r="AA23" i="39"/>
  <c r="AA34" i="39"/>
  <c r="AA24" i="39"/>
  <c r="O15" i="47"/>
  <c r="Y15" i="47" s="1"/>
  <c r="AA26" i="39"/>
  <c r="U12" i="80"/>
  <c r="Y12" i="80" s="1"/>
  <c r="U12" i="85"/>
  <c r="AI12" i="79" s="1"/>
  <c r="M12" i="47" s="1"/>
  <c r="M8" i="21"/>
  <c r="S59" i="99"/>
  <c r="AM25" i="144"/>
  <c r="AU22" i="91" s="1"/>
  <c r="AY22" i="91" s="1"/>
  <c r="BM19" i="80"/>
  <c r="BO19" i="80" s="1"/>
  <c r="BI19" i="80"/>
  <c r="AY11" i="85"/>
  <c r="AQ11" i="79"/>
  <c r="AM19" i="85"/>
  <c r="AO19" i="85" s="1"/>
  <c r="AQ19" i="85" s="1"/>
  <c r="AS19" i="85" s="1"/>
  <c r="AU19" i="85" s="1"/>
  <c r="AW19" i="85" s="1"/>
  <c r="AC12" i="92"/>
  <c r="AM12" i="92"/>
  <c r="G24" i="116"/>
  <c r="E58" i="98" s="1"/>
  <c r="Q8" i="44"/>
  <c r="S8" i="44"/>
  <c r="CM70" i="132"/>
  <c r="G16" i="105"/>
  <c r="E9" i="102" s="1"/>
  <c r="I9" i="102" s="1"/>
  <c r="I30" i="102" s="1"/>
  <c r="AU19" i="83"/>
  <c r="M19" i="90"/>
  <c r="O19" i="90" s="1"/>
  <c r="AA10" i="83"/>
  <c r="M10" i="91"/>
  <c r="O10" i="91" s="1"/>
  <c r="S10" i="91" s="1"/>
  <c r="O21" i="89"/>
  <c r="S21" i="89" s="1"/>
  <c r="I21" i="89"/>
  <c r="BA18" i="81"/>
  <c r="BE18" i="81" s="1"/>
  <c r="BA18" i="82"/>
  <c r="BE18" i="82" s="1"/>
  <c r="AS18" i="83"/>
  <c r="AS18" i="84"/>
  <c r="I13" i="83"/>
  <c r="AM25" i="145"/>
  <c r="AG16" i="80"/>
  <c r="AI16" i="80" s="1"/>
  <c r="AC16" i="80"/>
  <c r="AS18" i="144"/>
  <c r="AU18" i="90" s="1"/>
  <c r="AY18" i="90" s="1"/>
  <c r="AE52" i="99"/>
  <c r="AG52" i="99" s="1"/>
  <c r="Q18" i="90" s="1"/>
  <c r="AW21" i="83"/>
  <c r="BA21" i="83" s="1"/>
  <c r="U59" i="99"/>
  <c r="Q22" i="91" s="1"/>
  <c r="AW9" i="80"/>
  <c r="AY9" i="80" s="1"/>
  <c r="AS9" i="80"/>
  <c r="E14" i="111"/>
  <c r="G14" i="111" s="1"/>
  <c r="E33" i="96" s="1"/>
  <c r="AA35" i="124"/>
  <c r="E12" i="111" s="1"/>
  <c r="E13" i="111" s="1"/>
  <c r="DE18" i="138"/>
  <c r="DG18" i="138" s="1"/>
  <c r="AU11" i="83"/>
  <c r="AW11" i="83" s="1"/>
  <c r="BA11" i="83" s="1"/>
  <c r="M11" i="90"/>
  <c r="I15" i="91"/>
  <c r="BA10" i="81"/>
  <c r="BE10" i="81" s="1"/>
  <c r="BA10" i="82"/>
  <c r="BE10" i="82" s="1"/>
  <c r="AS10" i="83"/>
  <c r="AS10" i="84"/>
  <c r="AS19" i="144"/>
  <c r="AU19" i="90" s="1"/>
  <c r="AY19" i="90" s="1"/>
  <c r="AE53" i="99"/>
  <c r="AG53" i="99" s="1"/>
  <c r="Q19" i="90" s="1"/>
  <c r="AS13" i="144"/>
  <c r="AU13" i="90" s="1"/>
  <c r="AY13" i="90" s="1"/>
  <c r="AE47" i="99"/>
  <c r="I12" i="64"/>
  <c r="H16" i="57" s="1"/>
  <c r="O16" i="92"/>
  <c r="I16" i="92"/>
  <c r="CO13" i="82"/>
  <c r="CG13" i="82"/>
  <c r="AA12" i="38"/>
  <c r="AA21" i="38"/>
  <c r="AA13" i="38"/>
  <c r="AA9" i="38"/>
  <c r="S16" i="47"/>
  <c r="I13" i="67"/>
  <c r="I13" i="57" s="1"/>
  <c r="M11" i="54"/>
  <c r="E9" i="117"/>
  <c r="E11" i="117" s="1"/>
  <c r="E12" i="117" s="1"/>
  <c r="G16" i="117" s="1"/>
  <c r="E69" i="96" s="1"/>
  <c r="AA50" i="127"/>
  <c r="E24" i="12"/>
  <c r="E36" i="12" s="1"/>
  <c r="AK20" i="84"/>
  <c r="AC20" i="84"/>
  <c r="AK18" i="82"/>
  <c r="AS18" i="82"/>
  <c r="AK8" i="84"/>
  <c r="AC8" i="84"/>
  <c r="BE16" i="144"/>
  <c r="AU16" i="88" s="1"/>
  <c r="AY16" i="88" s="1"/>
  <c r="BC50" i="99"/>
  <c r="BE50" i="99" s="1"/>
  <c r="Q16" i="88" s="1"/>
  <c r="AQ48" i="99"/>
  <c r="AS48" i="99" s="1"/>
  <c r="Q14" i="89" s="1"/>
  <c r="S14" i="89" s="1"/>
  <c r="AY14" i="144"/>
  <c r="AU14" i="89" s="1"/>
  <c r="AY14" i="89" s="1"/>
  <c r="AK18" i="80"/>
  <c r="AO18" i="80" s="1"/>
  <c r="AK18" i="85"/>
  <c r="AS21" i="82"/>
  <c r="AK21" i="82"/>
  <c r="AK14" i="82"/>
  <c r="AS14" i="82"/>
  <c r="BI11" i="82"/>
  <c r="BQ11" i="82"/>
  <c r="G39" i="117"/>
  <c r="I15" i="84"/>
  <c r="Q15" i="84"/>
  <c r="BC8" i="91"/>
  <c r="CC8" i="91"/>
  <c r="G31" i="116"/>
  <c r="E65" i="98" s="1"/>
  <c r="CG20" i="82"/>
  <c r="CO20" i="82"/>
  <c r="G22" i="117"/>
  <c r="BQ17" i="84"/>
  <c r="BY17" i="84"/>
  <c r="Q23" i="47"/>
  <c r="Q19" i="47"/>
  <c r="G9" i="83"/>
  <c r="I9" i="83" s="1"/>
  <c r="M9" i="83" s="1"/>
  <c r="M9" i="92"/>
  <c r="M23" i="81"/>
  <c r="U23" i="81"/>
  <c r="Y19" i="81"/>
  <c r="AA19" i="81" s="1"/>
  <c r="Q19" i="81"/>
  <c r="G70" i="116"/>
  <c r="E39" i="98" s="1"/>
  <c r="Q23" i="80"/>
  <c r="S23" i="80" s="1"/>
  <c r="M23" i="80"/>
  <c r="AU9" i="92"/>
  <c r="AY9" i="92" s="1"/>
  <c r="E9" i="87"/>
  <c r="I18" i="51"/>
  <c r="M18" i="51" s="1"/>
  <c r="E27" i="103"/>
  <c r="BM16" i="80"/>
  <c r="BO16" i="80" s="1"/>
  <c r="BI16" i="80"/>
  <c r="Y22" i="83"/>
  <c r="AC22" i="83" s="1"/>
  <c r="AG22" i="83" s="1"/>
  <c r="Y22" i="84"/>
  <c r="AC22" i="82"/>
  <c r="AG22" i="82" s="1"/>
  <c r="AC22" i="81"/>
  <c r="AG22" i="81" s="1"/>
  <c r="AY20" i="144"/>
  <c r="AU20" i="89" s="1"/>
  <c r="AY20" i="89" s="1"/>
  <c r="AQ54" i="99"/>
  <c r="AS54" i="99" s="1"/>
  <c r="Q20" i="89" s="1"/>
  <c r="G30" i="116"/>
  <c r="E64" i="98" s="1"/>
  <c r="G22" i="116"/>
  <c r="E56" i="98" s="1"/>
  <c r="M19" i="82"/>
  <c r="U19" i="82"/>
  <c r="AM12" i="88"/>
  <c r="AC12" i="88"/>
  <c r="BQ8" i="81"/>
  <c r="BI8" i="81"/>
  <c r="AW19" i="80"/>
  <c r="AY19" i="80" s="1"/>
  <c r="AS19" i="80"/>
  <c r="AC12" i="81"/>
  <c r="AG12" i="81" s="1"/>
  <c r="AC12" i="82"/>
  <c r="AG12" i="82" s="1"/>
  <c r="Y12" i="84"/>
  <c r="Y12" i="83"/>
  <c r="AC12" i="83" s="1"/>
  <c r="AG12" i="83" s="1"/>
  <c r="BC44" i="99"/>
  <c r="BE44" i="99" s="1"/>
  <c r="Q10" i="88" s="1"/>
  <c r="BE10" i="144"/>
  <c r="AU10" i="88" s="1"/>
  <c r="AY10" i="88" s="1"/>
  <c r="BS23" i="85"/>
  <c r="BU23" i="85" s="1"/>
  <c r="BW23" i="85" s="1"/>
  <c r="BY23" i="85" s="1"/>
  <c r="CA23" i="85" s="1"/>
  <c r="CC23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AY10" i="144"/>
  <c r="AU10" i="89" s="1"/>
  <c r="AY10" i="89" s="1"/>
  <c r="AQ44" i="99"/>
  <c r="AS44" i="99" s="1"/>
  <c r="Q10" i="89" s="1"/>
  <c r="AA21" i="37"/>
  <c r="AA10" i="37"/>
  <c r="AA9" i="37"/>
  <c r="AA13" i="37"/>
  <c r="S17" i="47"/>
  <c r="BA21" i="80"/>
  <c r="BE21" i="80" s="1"/>
  <c r="BA21" i="85"/>
  <c r="BS21" i="79" s="1"/>
  <c r="Q21" i="47" s="1"/>
  <c r="I40" i="40"/>
  <c r="M40" i="40" s="1"/>
  <c r="E18" i="103"/>
  <c r="K18" i="3"/>
  <c r="G722" i="1" s="1"/>
  <c r="Q18" i="92"/>
  <c r="BY15" i="81"/>
  <c r="CC15" i="81" s="1"/>
  <c r="BY15" i="82"/>
  <c r="CC15" i="82" s="1"/>
  <c r="BM15" i="84"/>
  <c r="BM15" i="83"/>
  <c r="BQ15" i="83" s="1"/>
  <c r="BU15" i="83" s="1"/>
  <c r="CW9" i="81"/>
  <c r="DA9" i="81" s="1"/>
  <c r="CW9" i="82"/>
  <c r="DA9" i="82" s="1"/>
  <c r="CG9" i="83"/>
  <c r="CG9" i="84"/>
  <c r="G18" i="116"/>
  <c r="E52" i="98" s="1"/>
  <c r="BU8" i="91"/>
  <c r="AM8" i="91"/>
  <c r="AC8" i="91"/>
  <c r="AM21" i="88"/>
  <c r="AC21" i="88"/>
  <c r="K26" i="35"/>
  <c r="BM10" i="51"/>
  <c r="BQ10" i="51" s="1"/>
  <c r="AK10" i="51"/>
  <c r="AO15" i="52"/>
  <c r="BY15" i="52"/>
  <c r="CC15" i="52" s="1"/>
  <c r="W10" i="54"/>
  <c r="S21" i="85"/>
  <c r="AU21" i="3" s="1"/>
  <c r="G827" i="1" s="1"/>
  <c r="G21" i="79"/>
  <c r="G15" i="85"/>
  <c r="I15" i="85" s="1"/>
  <c r="K15" i="85" s="1"/>
  <c r="M15" i="85" s="1"/>
  <c r="O15" i="85" s="1"/>
  <c r="Q15" i="85" s="1"/>
  <c r="Q15" i="79"/>
  <c r="BM17" i="80"/>
  <c r="BO17" i="80" s="1"/>
  <c r="BI17" i="80"/>
  <c r="AU10" i="83"/>
  <c r="M10" i="90"/>
  <c r="O10" i="90" s="1"/>
  <c r="S10" i="90" s="1"/>
  <c r="BE19" i="144"/>
  <c r="AU19" i="88" s="1"/>
  <c r="AY19" i="88" s="1"/>
  <c r="BC53" i="99"/>
  <c r="BE53" i="99" s="1"/>
  <c r="Q19" i="88" s="1"/>
  <c r="Y40" i="54"/>
  <c r="Q40" i="54"/>
  <c r="CW17" i="81"/>
  <c r="DA17" i="81" s="1"/>
  <c r="CG17" i="83"/>
  <c r="CK17" i="83" s="1"/>
  <c r="CO17" i="83" s="1"/>
  <c r="CG17" i="84"/>
  <c r="CW17" i="82"/>
  <c r="DA17" i="82" s="1"/>
  <c r="K102" i="11"/>
  <c r="K100" i="11"/>
  <c r="K96" i="11"/>
  <c r="K94" i="11"/>
  <c r="K92" i="11"/>
  <c r="K90" i="11"/>
  <c r="K88" i="11"/>
  <c r="K86" i="11"/>
  <c r="K84" i="11"/>
  <c r="K82" i="11"/>
  <c r="K78" i="11"/>
  <c r="K76" i="11"/>
  <c r="K58" i="11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28" i="13"/>
  <c r="K24" i="13"/>
  <c r="K25" i="15"/>
  <c r="K21" i="15"/>
  <c r="K26" i="16"/>
  <c r="K22" i="16"/>
  <c r="K23" i="17"/>
  <c r="K19" i="17"/>
  <c r="K26" i="18"/>
  <c r="K22" i="18"/>
  <c r="K23" i="21"/>
  <c r="K19" i="21"/>
  <c r="K24" i="21"/>
  <c r="K33" i="23"/>
  <c r="K30" i="23"/>
  <c r="K27" i="23"/>
  <c r="K19" i="23"/>
  <c r="K86" i="25"/>
  <c r="K82" i="25"/>
  <c r="K78" i="25"/>
  <c r="K74" i="25"/>
  <c r="K70" i="25"/>
  <c r="K62" i="25"/>
  <c r="K21" i="13"/>
  <c r="K43" i="23"/>
  <c r="K38" i="23"/>
  <c r="K42" i="25"/>
  <c r="K36" i="25"/>
  <c r="K39" i="26"/>
  <c r="K38" i="25"/>
  <c r="K37" i="23"/>
  <c r="K34" i="25"/>
  <c r="K32" i="25"/>
  <c r="K40" i="27"/>
  <c r="K24" i="27"/>
  <c r="K85" i="25"/>
  <c r="K19" i="18"/>
  <c r="K81" i="25"/>
  <c r="K60" i="25"/>
  <c r="K37" i="26"/>
  <c r="K19" i="30"/>
  <c r="K11" i="30"/>
  <c r="K31" i="23"/>
  <c r="K18" i="25"/>
  <c r="K33" i="26"/>
  <c r="K24" i="17"/>
  <c r="K40" i="26"/>
  <c r="K76" i="25"/>
  <c r="K20" i="25"/>
  <c r="K80" i="25"/>
  <c r="K34" i="23"/>
  <c r="K36" i="27"/>
  <c r="K69" i="25"/>
  <c r="K30" i="25"/>
  <c r="K25" i="26"/>
  <c r="K22" i="26"/>
  <c r="K17" i="31"/>
  <c r="K18" i="32"/>
  <c r="K16" i="32"/>
  <c r="K15" i="32"/>
  <c r="K14" i="33"/>
  <c r="K15" i="34"/>
  <c r="K16" i="35"/>
  <c r="K16" i="34"/>
  <c r="K17" i="35"/>
  <c r="K18" i="34"/>
  <c r="K14" i="35"/>
  <c r="K11" i="33"/>
  <c r="K19" i="35"/>
  <c r="K19" i="34"/>
  <c r="K16" i="33"/>
  <c r="K11" i="38"/>
  <c r="K14" i="41"/>
  <c r="K14" i="31"/>
  <c r="K19" i="33"/>
  <c r="K18" i="36"/>
  <c r="K16" i="36"/>
  <c r="K16" i="37"/>
  <c r="K14" i="40"/>
  <c r="K15" i="41"/>
  <c r="K14" i="39"/>
  <c r="K15" i="40"/>
  <c r="K16" i="41"/>
  <c r="K15" i="30"/>
  <c r="K15" i="36"/>
  <c r="K19" i="41"/>
  <c r="K19" i="42"/>
  <c r="K11" i="42"/>
  <c r="K14" i="45"/>
  <c r="K17" i="32"/>
  <c r="K17" i="41"/>
  <c r="K14" i="44"/>
  <c r="K15" i="45"/>
  <c r="K15" i="44"/>
  <c r="K16" i="45"/>
  <c r="K18" i="33"/>
  <c r="K11" i="37"/>
  <c r="K17" i="38"/>
  <c r="K11" i="35"/>
  <c r="K15" i="43"/>
  <c r="K16" i="44"/>
  <c r="K17" i="39"/>
  <c r="K16" i="42"/>
  <c r="K14" i="38"/>
  <c r="K19" i="44"/>
  <c r="K11" i="44"/>
  <c r="K18" i="45"/>
  <c r="K11" i="45"/>
  <c r="K59" i="50"/>
  <c r="K20" i="50"/>
  <c r="K12" i="50"/>
  <c r="K89" i="52"/>
  <c r="K15" i="39"/>
  <c r="K16" i="40"/>
  <c r="K11" i="41"/>
  <c r="K58" i="50"/>
  <c r="K19" i="50"/>
  <c r="K11" i="40"/>
  <c r="K18" i="41"/>
  <c r="K17" i="43"/>
  <c r="K18" i="44"/>
  <c r="K17" i="46"/>
  <c r="K17" i="50"/>
  <c r="K32" i="52"/>
  <c r="K24" i="52"/>
  <c r="K16" i="52"/>
  <c r="K54" i="54"/>
  <c r="K39" i="54"/>
  <c r="K31" i="54"/>
  <c r="K57" i="56"/>
  <c r="K15" i="46"/>
  <c r="K61" i="54"/>
  <c r="K45" i="54"/>
  <c r="K54" i="56"/>
  <c r="K56" i="50"/>
  <c r="K18" i="50"/>
  <c r="K34" i="52"/>
  <c r="K59" i="56"/>
  <c r="K41" i="56"/>
  <c r="K57" i="50"/>
  <c r="K94" i="52"/>
  <c r="K91" i="52"/>
  <c r="K59" i="54"/>
  <c r="K43" i="54"/>
  <c r="K27" i="54"/>
  <c r="K56" i="56"/>
  <c r="K38" i="56"/>
  <c r="M38" i="56" s="1"/>
  <c r="K17" i="44"/>
  <c r="K40" i="56"/>
  <c r="M40" i="56" s="1"/>
  <c r="K42" i="56"/>
  <c r="M42" i="56" s="1"/>
  <c r="K92" i="52"/>
  <c r="K27" i="52"/>
  <c r="K14" i="42"/>
  <c r="K17" i="45"/>
  <c r="K28" i="52"/>
  <c r="K15" i="38"/>
  <c r="K18" i="46"/>
  <c r="K29" i="52"/>
  <c r="K37" i="56"/>
  <c r="K31" i="56"/>
  <c r="K41" i="54"/>
  <c r="K18" i="37"/>
  <c r="K57" i="54"/>
  <c r="K29" i="23"/>
  <c r="K45" i="56"/>
  <c r="I64" i="95"/>
  <c r="I40" i="94"/>
  <c r="I39" i="94"/>
  <c r="I65" i="95"/>
  <c r="AW13" i="83"/>
  <c r="BA13" i="83" s="1"/>
  <c r="AA22" i="41"/>
  <c r="AA23" i="41"/>
  <c r="AA24" i="41"/>
  <c r="AA8" i="41"/>
  <c r="AA34" i="41"/>
  <c r="AA26" i="41"/>
  <c r="O13" i="47"/>
  <c r="Y13" i="47" s="1"/>
  <c r="Q42" i="50"/>
  <c r="Y42" i="50"/>
  <c r="BM11" i="80"/>
  <c r="BO11" i="80" s="1"/>
  <c r="BI11" i="80"/>
  <c r="BQ80" i="52"/>
  <c r="BW80" i="52"/>
  <c r="AC80" i="52"/>
  <c r="AI80" i="52"/>
  <c r="I10" i="74"/>
  <c r="I17" i="52" s="1"/>
  <c r="AU17" i="83"/>
  <c r="M17" i="90"/>
  <c r="BE8" i="144"/>
  <c r="AU8" i="88" s="1"/>
  <c r="AY8" i="88" s="1"/>
  <c r="BC42" i="99"/>
  <c r="BE42" i="99" s="1"/>
  <c r="Q8" i="88" s="1"/>
  <c r="U20" i="80"/>
  <c r="Y20" i="80" s="1"/>
  <c r="U20" i="85"/>
  <c r="AI20" i="79" s="1"/>
  <c r="M20" i="47" s="1"/>
  <c r="AA12" i="42"/>
  <c r="AA13" i="42"/>
  <c r="AA9" i="42"/>
  <c r="AA10" i="42"/>
  <c r="S12" i="47"/>
  <c r="U29" i="50"/>
  <c r="U52" i="54"/>
  <c r="U27" i="50"/>
  <c r="U53" i="54"/>
  <c r="U63" i="54"/>
  <c r="AQ17" i="79"/>
  <c r="AY17" i="85"/>
  <c r="Q8" i="36"/>
  <c r="S8" i="36"/>
  <c r="I21" i="91"/>
  <c r="M13" i="82"/>
  <c r="U13" i="82"/>
  <c r="BM12" i="80"/>
  <c r="BO12" i="80" s="1"/>
  <c r="BI12" i="80"/>
  <c r="U36" i="50"/>
  <c r="U20" i="50"/>
  <c r="U58" i="50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59" i="50"/>
  <c r="U35" i="50"/>
  <c r="U19" i="50"/>
  <c r="U38" i="50"/>
  <c r="W38" i="50" s="1"/>
  <c r="U15" i="49"/>
  <c r="U51" i="50"/>
  <c r="W51" i="50" s="1"/>
  <c r="U61" i="50"/>
  <c r="U44" i="50"/>
  <c r="W44" i="50" s="1"/>
  <c r="U43" i="50"/>
  <c r="U28" i="50"/>
  <c r="U61" i="54"/>
  <c r="U45" i="54"/>
  <c r="U50" i="50"/>
  <c r="U36" i="53"/>
  <c r="U20" i="53"/>
  <c r="U60" i="50"/>
  <c r="U27" i="53"/>
  <c r="U11" i="53"/>
  <c r="U12" i="50"/>
  <c r="U40" i="53"/>
  <c r="U24" i="53"/>
  <c r="U8" i="53"/>
  <c r="U38" i="54"/>
  <c r="U14" i="54"/>
  <c r="U22" i="50"/>
  <c r="U32" i="53"/>
  <c r="U28" i="53"/>
  <c r="U16" i="53"/>
  <c r="U12" i="53"/>
  <c r="U39" i="53"/>
  <c r="U35" i="53"/>
  <c r="U31" i="53"/>
  <c r="U23" i="53"/>
  <c r="U19" i="53"/>
  <c r="U15" i="53"/>
  <c r="U54" i="54"/>
  <c r="U45" i="50"/>
  <c r="W45" i="50" s="1"/>
  <c r="U60" i="54"/>
  <c r="U37" i="54"/>
  <c r="I30" i="105"/>
  <c r="K30" i="105" s="1"/>
  <c r="G9" i="85"/>
  <c r="I9" i="85" s="1"/>
  <c r="K9" i="85" s="1"/>
  <c r="M9" i="85" s="1"/>
  <c r="O9" i="85" s="1"/>
  <c r="Q9" i="85" s="1"/>
  <c r="Q9" i="79"/>
  <c r="E21" i="108"/>
  <c r="BQ13" i="84"/>
  <c r="BY13" i="84"/>
  <c r="AA13" i="45"/>
  <c r="AA10" i="45"/>
  <c r="S9" i="47"/>
  <c r="AA21" i="45"/>
  <c r="AA12" i="45"/>
  <c r="E24" i="119"/>
  <c r="E26" i="119" s="1"/>
  <c r="E28" i="119" s="1"/>
  <c r="E32" i="119" s="1"/>
  <c r="E42" i="94" s="1"/>
  <c r="G42" i="94" s="1"/>
  <c r="BC51" i="99"/>
  <c r="BE51" i="99" s="1"/>
  <c r="Q17" i="88" s="1"/>
  <c r="BE17" i="144"/>
  <c r="AU17" i="88" s="1"/>
  <c r="AY17" i="88" s="1"/>
  <c r="E15" i="117"/>
  <c r="G13" i="117"/>
  <c r="DE13" i="81"/>
  <c r="DM13" i="81"/>
  <c r="G24" i="117"/>
  <c r="BY10" i="81"/>
  <c r="CC10" i="81" s="1"/>
  <c r="BY10" i="82"/>
  <c r="CC10" i="82" s="1"/>
  <c r="BM10" i="84"/>
  <c r="BM10" i="83"/>
  <c r="O91" i="52"/>
  <c r="U91" i="52" s="1"/>
  <c r="O26" i="51"/>
  <c r="U26" i="51" s="1"/>
  <c r="AG25" i="51"/>
  <c r="O72" i="52"/>
  <c r="U72" i="52" s="1"/>
  <c r="O29" i="51"/>
  <c r="U29" i="51" s="1"/>
  <c r="AG28" i="51"/>
  <c r="O89" i="52"/>
  <c r="U89" i="52" s="1"/>
  <c r="AK72" i="52"/>
  <c r="AK91" i="52"/>
  <c r="AK89" i="52"/>
  <c r="AK73" i="52"/>
  <c r="AK48" i="52"/>
  <c r="AK71" i="52"/>
  <c r="AK49" i="52"/>
  <c r="O90" i="52"/>
  <c r="U90" i="52" s="1"/>
  <c r="O25" i="51"/>
  <c r="U25" i="51" s="1"/>
  <c r="O49" i="52"/>
  <c r="U49" i="52" s="1"/>
  <c r="AK35" i="52"/>
  <c r="AK33" i="52"/>
  <c r="O87" i="52"/>
  <c r="U87" i="52" s="1"/>
  <c r="O71" i="52"/>
  <c r="U71" i="52" s="1"/>
  <c r="O47" i="52"/>
  <c r="U47" i="52" s="1"/>
  <c r="AG26" i="51"/>
  <c r="O31" i="52"/>
  <c r="U31" i="52" s="1"/>
  <c r="O33" i="52"/>
  <c r="U33" i="52" s="1"/>
  <c r="O25" i="52"/>
  <c r="U25" i="52" s="1"/>
  <c r="AK90" i="52"/>
  <c r="AK25" i="52"/>
  <c r="O28" i="51"/>
  <c r="U28" i="51" s="1"/>
  <c r="AK27" i="52"/>
  <c r="AK92" i="52"/>
  <c r="O48" i="52"/>
  <c r="U48" i="52" s="1"/>
  <c r="AK43" i="52"/>
  <c r="O15" i="52"/>
  <c r="U15" i="52" s="1"/>
  <c r="AG29" i="51"/>
  <c r="G38" i="117"/>
  <c r="AC14" i="89"/>
  <c r="AM14" i="89"/>
  <c r="M9" i="88"/>
  <c r="CI9" i="83"/>
  <c r="AY21" i="144"/>
  <c r="AU21" i="89" s="1"/>
  <c r="AY21" i="89" s="1"/>
  <c r="K87" i="11"/>
  <c r="K101" i="11"/>
  <c r="K84" i="23"/>
  <c r="K41" i="11"/>
  <c r="K28" i="23"/>
  <c r="K70" i="23"/>
  <c r="K28" i="25"/>
  <c r="K23" i="30"/>
  <c r="O9" i="51"/>
  <c r="U9" i="51" s="1"/>
  <c r="AK87" i="52"/>
  <c r="AA19" i="36"/>
  <c r="AK95" i="52"/>
  <c r="U42" i="54"/>
  <c r="W42" i="54" s="1"/>
  <c r="AK47" i="52"/>
  <c r="Q15" i="80"/>
  <c r="S15" i="80" s="1"/>
  <c r="M15" i="80"/>
  <c r="CW8" i="81"/>
  <c r="DA8" i="81" s="1"/>
  <c r="CW8" i="82"/>
  <c r="DA8" i="82" s="1"/>
  <c r="CG8" i="83"/>
  <c r="CG8" i="84"/>
  <c r="AA28" i="32"/>
  <c r="AA20" i="32"/>
  <c r="AA29" i="32"/>
  <c r="AA30" i="32"/>
  <c r="AA14" i="32"/>
  <c r="AA31" i="32"/>
  <c r="AA15" i="32"/>
  <c r="AA32" i="32"/>
  <c r="AA25" i="32"/>
  <c r="AA27" i="32"/>
  <c r="AA18" i="32"/>
  <c r="AA16" i="32"/>
  <c r="AA42" i="32"/>
  <c r="AA40" i="32"/>
  <c r="AA38" i="32"/>
  <c r="AA11" i="32"/>
  <c r="AA36" i="32"/>
  <c r="K22" i="47"/>
  <c r="Y18" i="56"/>
  <c r="AI18" i="56"/>
  <c r="AS18" i="56"/>
  <c r="BE23" i="144"/>
  <c r="BC57" i="99"/>
  <c r="BE57" i="99" s="1"/>
  <c r="U22" i="53"/>
  <c r="M44" i="54"/>
  <c r="I20" i="88"/>
  <c r="AA12" i="36"/>
  <c r="AA21" i="36"/>
  <c r="AA13" i="36"/>
  <c r="AA9" i="36"/>
  <c r="S18" i="47"/>
  <c r="AA14" i="83"/>
  <c r="AC14" i="83" s="1"/>
  <c r="AG14" i="83" s="1"/>
  <c r="M14" i="91"/>
  <c r="AS9" i="56"/>
  <c r="Y9" i="56"/>
  <c r="AM9" i="56"/>
  <c r="Q9" i="56"/>
  <c r="AI9" i="56"/>
  <c r="AC9" i="56"/>
  <c r="BM16" i="83"/>
  <c r="BQ16" i="83" s="1"/>
  <c r="BU16" i="83" s="1"/>
  <c r="BY16" i="82"/>
  <c r="CC16" i="82" s="1"/>
  <c r="BM16" i="84"/>
  <c r="BY16" i="81"/>
  <c r="CC16" i="81" s="1"/>
  <c r="BQ19" i="80"/>
  <c r="BU19" i="80" s="1"/>
  <c r="BQ19" i="85"/>
  <c r="CK19" i="79" s="1"/>
  <c r="CK18" i="84"/>
  <c r="CS18" i="84"/>
  <c r="Q21" i="80"/>
  <c r="S21" i="80" s="1"/>
  <c r="M21" i="80"/>
  <c r="M12" i="54"/>
  <c r="I19" i="83"/>
  <c r="M19" i="83" s="1"/>
  <c r="AM16" i="144"/>
  <c r="AU16" i="91" s="1"/>
  <c r="AY16" i="91" s="1"/>
  <c r="AG59" i="99"/>
  <c r="Q22" i="90" s="1"/>
  <c r="AW21" i="84"/>
  <c r="BE21" i="84"/>
  <c r="AA22" i="45"/>
  <c r="AA23" i="45"/>
  <c r="AA24" i="45"/>
  <c r="AA8" i="45"/>
  <c r="O9" i="47"/>
  <c r="Y9" i="47" s="1"/>
  <c r="AA26" i="45"/>
  <c r="BM14" i="80"/>
  <c r="BO14" i="80" s="1"/>
  <c r="BI14" i="80"/>
  <c r="Q9" i="80"/>
  <c r="S9" i="80" s="1"/>
  <c r="M9" i="80"/>
  <c r="G37" i="98"/>
  <c r="BQ13" i="83"/>
  <c r="BU13" i="83" s="1"/>
  <c r="I43" i="99"/>
  <c r="K52" i="122"/>
  <c r="AO31" i="143"/>
  <c r="BW27" i="131"/>
  <c r="M15" i="81"/>
  <c r="U15" i="81"/>
  <c r="BC15" i="91"/>
  <c r="CG20" i="81"/>
  <c r="CO20" i="81"/>
  <c r="G30" i="117"/>
  <c r="DQ19" i="82"/>
  <c r="DS19" i="82" s="1"/>
  <c r="DI19" i="82"/>
  <c r="Q47" i="99"/>
  <c r="U47" i="99" s="1"/>
  <c r="Q13" i="91" s="1"/>
  <c r="AM13" i="144"/>
  <c r="AU13" i="91" s="1"/>
  <c r="AY13" i="91" s="1"/>
  <c r="BO9" i="83"/>
  <c r="M9" i="89"/>
  <c r="G48" i="96"/>
  <c r="G42" i="96"/>
  <c r="G16" i="96"/>
  <c r="K21" i="17"/>
  <c r="K39" i="11"/>
  <c r="K93" i="11"/>
  <c r="K53" i="11"/>
  <c r="K74" i="23"/>
  <c r="K51" i="11"/>
  <c r="K19" i="13"/>
  <c r="K26" i="17"/>
  <c r="K81" i="23"/>
  <c r="K22" i="17"/>
  <c r="K43" i="11"/>
  <c r="K19" i="27"/>
  <c r="K24" i="26"/>
  <c r="K37" i="25"/>
  <c r="K73" i="23"/>
  <c r="K39" i="27"/>
  <c r="K82" i="23"/>
  <c r="AA46" i="32"/>
  <c r="AA39" i="32"/>
  <c r="AA32" i="30"/>
  <c r="K15" i="35"/>
  <c r="K11" i="36"/>
  <c r="K19" i="38"/>
  <c r="K16" i="38"/>
  <c r="O17" i="51"/>
  <c r="U17" i="51" s="1"/>
  <c r="K60" i="50"/>
  <c r="U18" i="50"/>
  <c r="AA38" i="34"/>
  <c r="U49" i="50"/>
  <c r="W49" i="50" s="1"/>
  <c r="K53" i="52"/>
  <c r="U23" i="50"/>
  <c r="K31" i="52"/>
  <c r="U43" i="54"/>
  <c r="K11" i="46"/>
  <c r="K21" i="50"/>
  <c r="K75" i="52"/>
  <c r="M75" i="52" s="1"/>
  <c r="AG21" i="51"/>
  <c r="K30" i="52"/>
  <c r="O23" i="52"/>
  <c r="U23" i="52" s="1"/>
  <c r="U40" i="54"/>
  <c r="W40" i="54" s="1"/>
  <c r="K93" i="52"/>
  <c r="G18" i="85"/>
  <c r="I18" i="85" s="1"/>
  <c r="K18" i="85" s="1"/>
  <c r="M18" i="85" s="1"/>
  <c r="O18" i="85" s="1"/>
  <c r="Q18" i="85" s="1"/>
  <c r="U39" i="50"/>
  <c r="W39" i="50" s="1"/>
  <c r="U32" i="50"/>
  <c r="K26" i="46"/>
  <c r="K25" i="52"/>
  <c r="Q8" i="39"/>
  <c r="S8" i="39" s="1"/>
  <c r="E25" i="78"/>
  <c r="CW14" i="81"/>
  <c r="DA14" i="81" s="1"/>
  <c r="CW14" i="82"/>
  <c r="DA14" i="82" s="1"/>
  <c r="CG14" i="83"/>
  <c r="CK14" i="83" s="1"/>
  <c r="CO14" i="83" s="1"/>
  <c r="CG14" i="84"/>
  <c r="I14" i="91"/>
  <c r="O14" i="91"/>
  <c r="S14" i="91" s="1"/>
  <c r="M21" i="81"/>
  <c r="U21" i="81"/>
  <c r="S43" i="99"/>
  <c r="U43" i="99" s="1"/>
  <c r="Q9" i="91" s="1"/>
  <c r="AM9" i="144"/>
  <c r="AU9" i="91" s="1"/>
  <c r="AY9" i="91" s="1"/>
  <c r="U30" i="50"/>
  <c r="Q22" i="80"/>
  <c r="S22" i="80" s="1"/>
  <c r="M22" i="80"/>
  <c r="M14" i="48"/>
  <c r="I20" i="90"/>
  <c r="O20" i="90"/>
  <c r="S20" i="90" s="1"/>
  <c r="Q20" i="83"/>
  <c r="U20" i="83"/>
  <c r="W20" i="83" s="1"/>
  <c r="I8" i="83"/>
  <c r="M8" i="83" s="1"/>
  <c r="AM14" i="144"/>
  <c r="AU14" i="91" s="1"/>
  <c r="AY14" i="91" s="1"/>
  <c r="S48" i="99"/>
  <c r="G14" i="85"/>
  <c r="I14" i="85" s="1"/>
  <c r="K14" i="85" s="1"/>
  <c r="M14" i="85" s="1"/>
  <c r="O14" i="85" s="1"/>
  <c r="Q14" i="85" s="1"/>
  <c r="Q14" i="79"/>
  <c r="U8" i="49"/>
  <c r="I17" i="83"/>
  <c r="M17" i="83" s="1"/>
  <c r="E46" i="117"/>
  <c r="G56" i="117" s="1"/>
  <c r="E39" i="103" s="1"/>
  <c r="CM68" i="133"/>
  <c r="CM69" i="133" s="1"/>
  <c r="CM27" i="131" s="1"/>
  <c r="E8" i="12" s="1"/>
  <c r="G64" i="56"/>
  <c r="CI12" i="83"/>
  <c r="M12" i="88"/>
  <c r="O12" i="88" s="1"/>
  <c r="CW12" i="81"/>
  <c r="DA12" i="81" s="1"/>
  <c r="CW12" i="82"/>
  <c r="DA12" i="82" s="1"/>
  <c r="CG12" i="83"/>
  <c r="CK12" i="83" s="1"/>
  <c r="CO12" i="83" s="1"/>
  <c r="CG12" i="84"/>
  <c r="AG48" i="99"/>
  <c r="Q14" i="90" s="1"/>
  <c r="AW16" i="80"/>
  <c r="AY16" i="80" s="1"/>
  <c r="AS16" i="80"/>
  <c r="BC14" i="92"/>
  <c r="G13" i="3"/>
  <c r="G575" i="1" s="1"/>
  <c r="K13" i="83"/>
  <c r="Q15" i="23"/>
  <c r="Q24" i="23"/>
  <c r="Q48" i="23"/>
  <c r="Q12" i="23"/>
  <c r="Q16" i="23"/>
  <c r="Q23" i="23"/>
  <c r="DW22" i="138"/>
  <c r="DY22" i="138" s="1"/>
  <c r="O17" i="88"/>
  <c r="S17" i="88" s="1"/>
  <c r="I17" i="88"/>
  <c r="I11" i="84"/>
  <c r="Q11" i="84"/>
  <c r="AU21" i="92"/>
  <c r="AY21" i="92" s="1"/>
  <c r="E21" i="87"/>
  <c r="AA39" i="33"/>
  <c r="AA29" i="33"/>
  <c r="AA40" i="33"/>
  <c r="AA30" i="33"/>
  <c r="AA31" i="33"/>
  <c r="AA41" i="33"/>
  <c r="AA32" i="33"/>
  <c r="AA16" i="33"/>
  <c r="AA43" i="33"/>
  <c r="AA36" i="33"/>
  <c r="AA45" i="33"/>
  <c r="AA20" i="33"/>
  <c r="AA37" i="33"/>
  <c r="AA11" i="33"/>
  <c r="AA33" i="33"/>
  <c r="AA19" i="33"/>
  <c r="AA38" i="33"/>
  <c r="AA17" i="33"/>
  <c r="AA27" i="33"/>
  <c r="AA25" i="33"/>
  <c r="AA14" i="33"/>
  <c r="K21" i="47"/>
  <c r="AA21" i="46"/>
  <c r="AC21" i="46" s="1"/>
  <c r="AA13" i="46"/>
  <c r="AC13" i="46" s="1"/>
  <c r="AA12" i="46"/>
  <c r="AC12" i="46" s="1"/>
  <c r="AA10" i="46"/>
  <c r="AC10" i="46" s="1"/>
  <c r="S8" i="47"/>
  <c r="AA21" i="83"/>
  <c r="AC21" i="83" s="1"/>
  <c r="AG21" i="83" s="1"/>
  <c r="M21" i="91"/>
  <c r="O21" i="91" s="1"/>
  <c r="S21" i="91" s="1"/>
  <c r="U22" i="81"/>
  <c r="M22" i="81"/>
  <c r="AY23" i="144"/>
  <c r="AQ57" i="99"/>
  <c r="E22" i="112"/>
  <c r="G14" i="83"/>
  <c r="M14" i="92"/>
  <c r="O14" i="92" s="1"/>
  <c r="S14" i="92" s="1"/>
  <c r="AA22" i="37"/>
  <c r="AA23" i="37"/>
  <c r="AA24" i="37"/>
  <c r="AA8" i="37"/>
  <c r="AA26" i="37"/>
  <c r="O17" i="47"/>
  <c r="Y17" i="47" s="1"/>
  <c r="DE17" i="138"/>
  <c r="DG17" i="138" s="1"/>
  <c r="FI8" i="138"/>
  <c r="Q16" i="84"/>
  <c r="I16" i="84"/>
  <c r="AW15" i="80"/>
  <c r="AY15" i="80" s="1"/>
  <c r="AS15" i="80"/>
  <c r="BQ11" i="80"/>
  <c r="BU11" i="80" s="1"/>
  <c r="BQ11" i="85"/>
  <c r="CK11" i="79" s="1"/>
  <c r="U65" i="54"/>
  <c r="AA28" i="102"/>
  <c r="K27" i="131"/>
  <c r="DM18" i="82"/>
  <c r="DE18" i="82"/>
  <c r="AA22" i="38"/>
  <c r="AA23" i="38"/>
  <c r="AA24" i="38"/>
  <c r="AA8" i="38"/>
  <c r="O16" i="47"/>
  <c r="Y16" i="47" s="1"/>
  <c r="AW20" i="84"/>
  <c r="BE20" i="84"/>
  <c r="AC28" i="102"/>
  <c r="E44" i="115"/>
  <c r="E45" i="115" s="1"/>
  <c r="G20" i="116"/>
  <c r="E54" i="98" s="1"/>
  <c r="I12" i="74"/>
  <c r="I20" i="52" s="1"/>
  <c r="G17" i="54"/>
  <c r="G20" i="54" s="1"/>
  <c r="G64" i="54" s="1"/>
  <c r="G66" i="54" s="1"/>
  <c r="M8" i="54"/>
  <c r="G19" i="54"/>
  <c r="M17" i="54"/>
  <c r="AA19" i="83"/>
  <c r="M19" i="91"/>
  <c r="O19" i="91" s="1"/>
  <c r="Q18" i="84"/>
  <c r="I18" i="84"/>
  <c r="AM21" i="144"/>
  <c r="AU21" i="91" s="1"/>
  <c r="AY21" i="91" s="1"/>
  <c r="BC11" i="89"/>
  <c r="BE25" i="145"/>
  <c r="U22" i="80"/>
  <c r="Y22" i="80" s="1"/>
  <c r="U22" i="85"/>
  <c r="AI22" i="79" s="1"/>
  <c r="M22" i="47" s="1"/>
  <c r="E44" i="104"/>
  <c r="AW11" i="80"/>
  <c r="AY11" i="80" s="1"/>
  <c r="AS11" i="80"/>
  <c r="G33" i="117"/>
  <c r="BE16" i="84"/>
  <c r="AW16" i="84"/>
  <c r="BQ18" i="83"/>
  <c r="BU18" i="83" s="1"/>
  <c r="I9" i="105"/>
  <c r="K9" i="105" s="1"/>
  <c r="E25" i="114"/>
  <c r="E26" i="114" s="1"/>
  <c r="M11" i="91"/>
  <c r="AA11" i="83"/>
  <c r="I15" i="92"/>
  <c r="O15" i="92"/>
  <c r="S15" i="92" s="1"/>
  <c r="Q10" i="84"/>
  <c r="I10" i="84"/>
  <c r="AQ50" i="99"/>
  <c r="AS50" i="99" s="1"/>
  <c r="Q16" i="89" s="1"/>
  <c r="AY16" i="144"/>
  <c r="AU16" i="89" s="1"/>
  <c r="AY16" i="89" s="1"/>
  <c r="E17" i="106"/>
  <c r="E16" i="106"/>
  <c r="I14" i="66"/>
  <c r="J14" i="57" s="1"/>
  <c r="BC20" i="90"/>
  <c r="AA14" i="125"/>
  <c r="E13" i="114" s="1"/>
  <c r="E15" i="114" s="1"/>
  <c r="E16" i="114" s="1"/>
  <c r="E17" i="114"/>
  <c r="CI18" i="83"/>
  <c r="CK18" i="83" s="1"/>
  <c r="CO18" i="83" s="1"/>
  <c r="M18" i="88"/>
  <c r="O17" i="90"/>
  <c r="S17" i="90" s="1"/>
  <c r="I17" i="90"/>
  <c r="CO13" i="81"/>
  <c r="CG13" i="81"/>
  <c r="AE58" i="99"/>
  <c r="AG58" i="99" s="1"/>
  <c r="AS24" i="144"/>
  <c r="AA45" i="31"/>
  <c r="AA43" i="31"/>
  <c r="AA37" i="31"/>
  <c r="AA27" i="31"/>
  <c r="AA19" i="31"/>
  <c r="AA11" i="31"/>
  <c r="AA46" i="31"/>
  <c r="AA38" i="31"/>
  <c r="AA28" i="31"/>
  <c r="AA20" i="31"/>
  <c r="AA39" i="31"/>
  <c r="AA29" i="31"/>
  <c r="AA40" i="31"/>
  <c r="AA30" i="31"/>
  <c r="AA14" i="31"/>
  <c r="AA41" i="31"/>
  <c r="AA32" i="31"/>
  <c r="AA25" i="31"/>
  <c r="AA16" i="31"/>
  <c r="AA18" i="31"/>
  <c r="AA41" i="35"/>
  <c r="AA32" i="35"/>
  <c r="AA16" i="35"/>
  <c r="AA42" i="35"/>
  <c r="AA33" i="35"/>
  <c r="AA25" i="35"/>
  <c r="AA17" i="35"/>
  <c r="AA17" i="31"/>
  <c r="AA36" i="35"/>
  <c r="AA18" i="35"/>
  <c r="AA45" i="35"/>
  <c r="AA43" i="35"/>
  <c r="AA37" i="35"/>
  <c r="AA27" i="35"/>
  <c r="AA19" i="35"/>
  <c r="AA11" i="35"/>
  <c r="AA14" i="35"/>
  <c r="AA40" i="35"/>
  <c r="AA38" i="35"/>
  <c r="AA29" i="35"/>
  <c r="AA46" i="35"/>
  <c r="AA36" i="31"/>
  <c r="AA42" i="31"/>
  <c r="AA33" i="31"/>
  <c r="AA39" i="35"/>
  <c r="AA28" i="35"/>
  <c r="AA20" i="35"/>
  <c r="AA15" i="35"/>
  <c r="K23" i="47"/>
  <c r="K19" i="47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CK26" i="129"/>
  <c r="E10" i="113" s="1"/>
  <c r="E11" i="113" s="1"/>
  <c r="G24" i="113" s="1"/>
  <c r="BQ14" i="80"/>
  <c r="BU14" i="80" s="1"/>
  <c r="BQ14" i="85"/>
  <c r="CK14" i="79" s="1"/>
  <c r="AG18" i="91"/>
  <c r="AM18" i="90"/>
  <c r="AC18" i="90"/>
  <c r="AK18" i="81"/>
  <c r="AS18" i="81"/>
  <c r="AA9" i="41"/>
  <c r="AA12" i="41"/>
  <c r="AA10" i="41"/>
  <c r="AA21" i="41"/>
  <c r="AA13" i="41"/>
  <c r="S13" i="47"/>
  <c r="G25" i="116"/>
  <c r="E59" i="98" s="1"/>
  <c r="BU79" i="52"/>
  <c r="G33" i="116"/>
  <c r="E67" i="98" s="1"/>
  <c r="G35" i="117"/>
  <c r="AS21" i="81"/>
  <c r="AK21" i="81"/>
  <c r="AA22" i="43"/>
  <c r="AA23" i="43"/>
  <c r="AA34" i="43"/>
  <c r="O11" i="47"/>
  <c r="Y11" i="47" s="1"/>
  <c r="AA24" i="43"/>
  <c r="AA26" i="43"/>
  <c r="I14" i="72"/>
  <c r="J8" i="57" s="1"/>
  <c r="U32" i="56"/>
  <c r="U24" i="56"/>
  <c r="U10" i="56"/>
  <c r="I14" i="59"/>
  <c r="J21" i="57" s="1"/>
  <c r="I14" i="71"/>
  <c r="J9" i="57" s="1"/>
  <c r="U49" i="56"/>
  <c r="U11" i="56"/>
  <c r="U9" i="56"/>
  <c r="W9" i="56" s="1"/>
  <c r="W18" i="56" s="1"/>
  <c r="M37" i="100"/>
  <c r="M41" i="100" s="1"/>
  <c r="U28" i="56"/>
  <c r="U23" i="56"/>
  <c r="G36" i="117"/>
  <c r="I15" i="90"/>
  <c r="BI11" i="81"/>
  <c r="BQ11" i="81"/>
  <c r="G31" i="117"/>
  <c r="CG15" i="83"/>
  <c r="CK15" i="83" s="1"/>
  <c r="CO15" i="83" s="1"/>
  <c r="CW15" i="82"/>
  <c r="DA15" i="82" s="1"/>
  <c r="CG15" i="84"/>
  <c r="CW15" i="81"/>
  <c r="DA15" i="81" s="1"/>
  <c r="G27" i="116"/>
  <c r="E61" i="98" s="1"/>
  <c r="BQ20" i="84"/>
  <c r="BY20" i="84"/>
  <c r="M9" i="82"/>
  <c r="U9" i="82"/>
  <c r="BC13" i="89"/>
  <c r="AU16" i="83"/>
  <c r="M16" i="90"/>
  <c r="O16" i="90" s="1"/>
  <c r="S16" i="90" s="1"/>
  <c r="AC10" i="91"/>
  <c r="AM10" i="91"/>
  <c r="K13" i="3"/>
  <c r="G577" i="1" s="1"/>
  <c r="Q13" i="92"/>
  <c r="DE9" i="138"/>
  <c r="DG9" i="138" s="1"/>
  <c r="AI31" i="143"/>
  <c r="AA45" i="99"/>
  <c r="G23" i="117"/>
  <c r="CG22" i="81"/>
  <c r="CO22" i="81"/>
  <c r="AA20" i="83"/>
  <c r="AC20" i="83" s="1"/>
  <c r="AG20" i="83" s="1"/>
  <c r="M20" i="91"/>
  <c r="O20" i="91" s="1"/>
  <c r="BO21" i="83"/>
  <c r="M21" i="89"/>
  <c r="Q8" i="37"/>
  <c r="S8" i="37" s="1"/>
  <c r="U12" i="81"/>
  <c r="M12" i="81"/>
  <c r="Q10" i="79"/>
  <c r="G10" i="85"/>
  <c r="I10" i="85" s="1"/>
  <c r="K10" i="85" s="1"/>
  <c r="M10" i="85" s="1"/>
  <c r="O10" i="85" s="1"/>
  <c r="Q10" i="85" s="1"/>
  <c r="BQ22" i="80"/>
  <c r="BU22" i="80" s="1"/>
  <c r="BQ22" i="85"/>
  <c r="CK22" i="79" s="1"/>
  <c r="AY9" i="144"/>
  <c r="AU9" i="89" s="1"/>
  <c r="AY9" i="89" s="1"/>
  <c r="AQ43" i="99"/>
  <c r="AS43" i="99" s="1"/>
  <c r="Q9" i="89" s="1"/>
  <c r="G96" i="113"/>
  <c r="BC48" i="99"/>
  <c r="BE48" i="99" s="1"/>
  <c r="Q14" i="88" s="1"/>
  <c r="BE14" i="144"/>
  <c r="AU14" i="88" s="1"/>
  <c r="AY14" i="88" s="1"/>
  <c r="O19" i="88"/>
  <c r="I19" i="88"/>
  <c r="AY26" i="144"/>
  <c r="AQ60" i="99"/>
  <c r="AS60" i="99" s="1"/>
  <c r="AG10" i="80"/>
  <c r="AI10" i="80" s="1"/>
  <c r="AC10" i="80"/>
  <c r="BI19" i="82"/>
  <c r="BQ19" i="82"/>
  <c r="O13" i="92"/>
  <c r="S13" i="92" s="1"/>
  <c r="I13" i="92"/>
  <c r="CG8" i="81"/>
  <c r="CO8" i="81"/>
  <c r="CI10" i="83"/>
  <c r="M10" i="88"/>
  <c r="O10" i="88" s="1"/>
  <c r="S10" i="88" s="1"/>
  <c r="K26" i="31"/>
  <c r="K47" i="52"/>
  <c r="BM14" i="51"/>
  <c r="BQ14" i="51" s="1"/>
  <c r="AK14" i="51"/>
  <c r="K30" i="50"/>
  <c r="E14" i="78"/>
  <c r="O21" i="77" s="1"/>
  <c r="Q21" i="77" s="1"/>
  <c r="I13" i="48" s="1"/>
  <c r="M13" i="48" s="1"/>
  <c r="E13" i="78"/>
  <c r="K21" i="77" s="1"/>
  <c r="M21" i="77" s="1"/>
  <c r="I11" i="48" s="1"/>
  <c r="E12" i="78"/>
  <c r="G21" i="77" s="1"/>
  <c r="I21" i="77" s="1"/>
  <c r="I9" i="48" s="1"/>
  <c r="M18" i="89"/>
  <c r="O18" i="89" s="1"/>
  <c r="BO18" i="83"/>
  <c r="AM17" i="144"/>
  <c r="AU17" i="91" s="1"/>
  <c r="AY17" i="91" s="1"/>
  <c r="S51" i="99"/>
  <c r="U51" i="99" s="1"/>
  <c r="Q17" i="91" s="1"/>
  <c r="AG11" i="80"/>
  <c r="AI11" i="80" s="1"/>
  <c r="AC11" i="80"/>
  <c r="S8" i="41"/>
  <c r="Q8" i="41"/>
  <c r="Y38" i="54"/>
  <c r="Q38" i="54"/>
  <c r="M20" i="88"/>
  <c r="O20" i="88" s="1"/>
  <c r="S20" i="88" s="1"/>
  <c r="CI20" i="83"/>
  <c r="G51" i="117"/>
  <c r="E62" i="117"/>
  <c r="G29" i="117"/>
  <c r="BA22" i="81"/>
  <c r="BE22" i="81" s="1"/>
  <c r="BA22" i="82"/>
  <c r="BE22" i="82" s="1"/>
  <c r="AS22" i="83"/>
  <c r="AS22" i="84"/>
  <c r="AC11" i="83"/>
  <c r="AG11" i="83" s="1"/>
  <c r="BO15" i="83"/>
  <c r="M15" i="89"/>
  <c r="O15" i="89" s="1"/>
  <c r="S15" i="89" s="1"/>
  <c r="E18" i="87"/>
  <c r="AU18" i="92"/>
  <c r="AY18" i="92" s="1"/>
  <c r="M30" i="102"/>
  <c r="M26" i="102"/>
  <c r="S54" i="99"/>
  <c r="AM20" i="144"/>
  <c r="AU20" i="91" s="1"/>
  <c r="AY20" i="91" s="1"/>
  <c r="AQ9" i="79"/>
  <c r="AY9" i="85"/>
  <c r="K11" i="3"/>
  <c r="G519" i="1" s="1"/>
  <c r="Q11" i="92"/>
  <c r="I19" i="84"/>
  <c r="Q19" i="84"/>
  <c r="BI21" i="82"/>
  <c r="BQ21" i="82"/>
  <c r="U54" i="99"/>
  <c r="Q20" i="91" s="1"/>
  <c r="M8" i="46"/>
  <c r="AQ18" i="91"/>
  <c r="BE19" i="84"/>
  <c r="AW19" i="84"/>
  <c r="G11" i="115"/>
  <c r="AC14" i="84"/>
  <c r="AK14" i="84"/>
  <c r="E28" i="102"/>
  <c r="I15" i="83"/>
  <c r="M15" i="83" s="1"/>
  <c r="CG8" i="82"/>
  <c r="CO8" i="82"/>
  <c r="G32" i="117"/>
  <c r="K25" i="17"/>
  <c r="K83" i="11"/>
  <c r="K89" i="11"/>
  <c r="K38" i="27"/>
  <c r="K14" i="30"/>
  <c r="K18" i="40"/>
  <c r="K15" i="42"/>
  <c r="O21" i="51"/>
  <c r="U21" i="51" s="1"/>
  <c r="U31" i="50"/>
  <c r="O73" i="52"/>
  <c r="U73" i="52" s="1"/>
  <c r="U53" i="50"/>
  <c r="U42" i="53"/>
  <c r="AK45" i="52"/>
  <c r="U10" i="53"/>
  <c r="O43" i="52"/>
  <c r="U43" i="52" s="1"/>
  <c r="AG8" i="51"/>
  <c r="G28" i="48"/>
  <c r="M8" i="48"/>
  <c r="I21" i="135"/>
  <c r="I15" i="135"/>
  <c r="Q16" i="79"/>
  <c r="G16" i="85"/>
  <c r="I16" i="85" s="1"/>
  <c r="K16" i="85" s="1"/>
  <c r="M16" i="85" s="1"/>
  <c r="O16" i="85" s="1"/>
  <c r="Q16" i="85" s="1"/>
  <c r="U48" i="99"/>
  <c r="Q14" i="91" s="1"/>
  <c r="BM23" i="80"/>
  <c r="BO23" i="80" s="1"/>
  <c r="BI23" i="80"/>
  <c r="CC10" i="80"/>
  <c r="CE10" i="80" s="1"/>
  <c r="BY10" i="80"/>
  <c r="CW20" i="81"/>
  <c r="DA20" i="81" s="1"/>
  <c r="CW20" i="82"/>
  <c r="DA20" i="82" s="1"/>
  <c r="CG20" i="83"/>
  <c r="CG20" i="84"/>
  <c r="BC49" i="99"/>
  <c r="BE49" i="99" s="1"/>
  <c r="Q15" i="88" s="1"/>
  <c r="BE15" i="144"/>
  <c r="AU15" i="88" s="1"/>
  <c r="AY15" i="88" s="1"/>
  <c r="AK8" i="80"/>
  <c r="AO8" i="80" s="1"/>
  <c r="AK8" i="85"/>
  <c r="BY14" i="84"/>
  <c r="BQ14" i="84"/>
  <c r="BY11" i="81"/>
  <c r="CC11" i="81" s="1"/>
  <c r="BY11" i="82"/>
  <c r="CC11" i="82" s="1"/>
  <c r="BM11" i="84"/>
  <c r="BM11" i="83"/>
  <c r="BQ11" i="83" s="1"/>
  <c r="BU11" i="83" s="1"/>
  <c r="AA22" i="33"/>
  <c r="AA23" i="33"/>
  <c r="AA24" i="33"/>
  <c r="AA26" i="33"/>
  <c r="AA8" i="33"/>
  <c r="AA34" i="33"/>
  <c r="O21" i="47"/>
  <c r="Y21" i="47" s="1"/>
  <c r="AS11" i="82"/>
  <c r="AK11" i="82"/>
  <c r="AW16" i="83"/>
  <c r="BA16" i="83" s="1"/>
  <c r="EO17" i="138"/>
  <c r="EQ17" i="138" s="1"/>
  <c r="U50" i="99"/>
  <c r="Q16" i="91" s="1"/>
  <c r="AW23" i="80"/>
  <c r="AY23" i="80" s="1"/>
  <c r="AS23" i="80"/>
  <c r="Q50" i="50"/>
  <c r="Y50" i="50"/>
  <c r="AS25" i="144"/>
  <c r="AU22" i="90" s="1"/>
  <c r="AY22" i="90" s="1"/>
  <c r="AE59" i="99"/>
  <c r="EO12" i="138"/>
  <c r="EQ12" i="138" s="1"/>
  <c r="AS57" i="99"/>
  <c r="G10" i="74"/>
  <c r="G65" i="96"/>
  <c r="G66" i="96"/>
  <c r="G24" i="96"/>
  <c r="EO20" i="138"/>
  <c r="EQ20" i="138" s="1"/>
  <c r="AQ53" i="99"/>
  <c r="AS53" i="99" s="1"/>
  <c r="Q19" i="89" s="1"/>
  <c r="AY19" i="144"/>
  <c r="AU19" i="89" s="1"/>
  <c r="AY19" i="89" s="1"/>
  <c r="I14" i="65"/>
  <c r="J15" i="57" s="1"/>
  <c r="I16" i="91"/>
  <c r="O16" i="91"/>
  <c r="S16" i="91" s="1"/>
  <c r="AQ58" i="99"/>
  <c r="AS58" i="99" s="1"/>
  <c r="AY24" i="144"/>
  <c r="AM20" i="91"/>
  <c r="AC20" i="91"/>
  <c r="CS13" i="84"/>
  <c r="CK13" i="84"/>
  <c r="I29" i="95"/>
  <c r="I12" i="95"/>
  <c r="I81" i="95"/>
  <c r="I26" i="95"/>
  <c r="I10" i="95"/>
  <c r="AC21" i="84"/>
  <c r="AK21" i="84"/>
  <c r="EO19" i="138"/>
  <c r="EQ19" i="138" s="1"/>
  <c r="BE20" i="144"/>
  <c r="AU20" i="88" s="1"/>
  <c r="AY20" i="88" s="1"/>
  <c r="G14" i="117"/>
  <c r="K77" i="11"/>
  <c r="K24" i="16"/>
  <c r="K37" i="11"/>
  <c r="K47" i="11"/>
  <c r="K25" i="16"/>
  <c r="K86" i="23"/>
  <c r="K76" i="23"/>
  <c r="K26" i="15"/>
  <c r="K40" i="23"/>
  <c r="K79" i="25"/>
  <c r="K57" i="11"/>
  <c r="K22" i="27"/>
  <c r="K29" i="25"/>
  <c r="K77" i="25"/>
  <c r="K37" i="27"/>
  <c r="K38" i="26"/>
  <c r="K23" i="27"/>
  <c r="K61" i="23"/>
  <c r="AA8" i="31"/>
  <c r="K16" i="30"/>
  <c r="AA22" i="35"/>
  <c r="AA17" i="32"/>
  <c r="K17" i="36"/>
  <c r="K26" i="36"/>
  <c r="K18" i="35"/>
  <c r="K19" i="40"/>
  <c r="O16" i="51"/>
  <c r="U16" i="51" s="1"/>
  <c r="K19" i="36"/>
  <c r="U46" i="50"/>
  <c r="W46" i="50" s="1"/>
  <c r="K37" i="50"/>
  <c r="K36" i="50"/>
  <c r="K27" i="50"/>
  <c r="K23" i="50"/>
  <c r="M8" i="50"/>
  <c r="AK31" i="52"/>
  <c r="K26" i="38"/>
  <c r="K33" i="52"/>
  <c r="K58" i="56"/>
  <c r="AG15" i="51"/>
  <c r="O35" i="52"/>
  <c r="U35" i="52" s="1"/>
  <c r="AG20" i="51"/>
  <c r="K14" i="46"/>
  <c r="AK29" i="52"/>
  <c r="U17" i="49"/>
  <c r="K23" i="52"/>
  <c r="U36" i="54"/>
  <c r="AK93" i="52"/>
  <c r="U9" i="50"/>
  <c r="AG17" i="51"/>
  <c r="E12" i="104"/>
  <c r="AA14" i="128"/>
  <c r="M8" i="20"/>
  <c r="I14" i="83"/>
  <c r="M14" i="83" s="1"/>
  <c r="AA9" i="45"/>
  <c r="Q8" i="32"/>
  <c r="S8" i="32"/>
  <c r="AC17" i="81"/>
  <c r="AG17" i="81" s="1"/>
  <c r="AC17" i="82"/>
  <c r="AG17" i="82" s="1"/>
  <c r="Y17" i="83"/>
  <c r="Y17" i="84"/>
  <c r="O27" i="52"/>
  <c r="U27" i="52" s="1"/>
  <c r="E14" i="8"/>
  <c r="I19" i="89"/>
  <c r="U20" i="82"/>
  <c r="M20" i="82"/>
  <c r="U8" i="82"/>
  <c r="M8" i="82"/>
  <c r="BE11" i="144"/>
  <c r="AU11" i="88" s="1"/>
  <c r="AY11" i="88" s="1"/>
  <c r="BC45" i="99"/>
  <c r="I13" i="64"/>
  <c r="I16" i="57" s="1"/>
  <c r="K46" i="52"/>
  <c r="BA8" i="30"/>
  <c r="AK8" i="30"/>
  <c r="S8" i="30"/>
  <c r="Q8" i="30"/>
  <c r="AE8" i="30"/>
  <c r="AU8" i="30"/>
  <c r="Q12" i="84"/>
  <c r="I12" i="84"/>
  <c r="K8" i="52"/>
  <c r="K44" i="52"/>
  <c r="K26" i="50"/>
  <c r="K41" i="52"/>
  <c r="CC8" i="80"/>
  <c r="CE8" i="80" s="1"/>
  <c r="BY8" i="80"/>
  <c r="K10" i="3"/>
  <c r="G490" i="1" s="1"/>
  <c r="Q10" i="92"/>
  <c r="M8" i="34"/>
  <c r="K22" i="135"/>
  <c r="K24" i="135" s="1"/>
  <c r="K16" i="135"/>
  <c r="K18" i="135" s="1"/>
  <c r="G22" i="83"/>
  <c r="M22" i="92"/>
  <c r="M11" i="82"/>
  <c r="U11" i="82"/>
  <c r="AS21" i="144"/>
  <c r="AU21" i="90" s="1"/>
  <c r="AY21" i="90" s="1"/>
  <c r="AE55" i="99"/>
  <c r="AG55" i="99" s="1"/>
  <c r="Q21" i="90" s="1"/>
  <c r="K15" i="3"/>
  <c r="G635" i="1" s="1"/>
  <c r="Q15" i="92"/>
  <c r="AK12" i="80"/>
  <c r="AO12" i="80" s="1"/>
  <c r="AK12" i="85"/>
  <c r="I35" i="100"/>
  <c r="I36" i="100" s="1"/>
  <c r="K13" i="100"/>
  <c r="K12" i="100"/>
  <c r="K14" i="100"/>
  <c r="CK31" i="129"/>
  <c r="E53" i="114" s="1"/>
  <c r="E54" i="114" s="1"/>
  <c r="E55" i="114" s="1"/>
  <c r="DE19" i="81"/>
  <c r="DM19" i="81"/>
  <c r="S52" i="99"/>
  <c r="U52" i="99" s="1"/>
  <c r="Q18" i="91" s="1"/>
  <c r="AM18" i="144"/>
  <c r="AU18" i="91" s="1"/>
  <c r="AY18" i="91" s="1"/>
  <c r="K56" i="54"/>
  <c r="AW17" i="80"/>
  <c r="AY17" i="80" s="1"/>
  <c r="AS17" i="80"/>
  <c r="AM22" i="90"/>
  <c r="AC22" i="90"/>
  <c r="S10" i="92"/>
  <c r="I25" i="105"/>
  <c r="K25" i="105" s="1"/>
  <c r="G68" i="116"/>
  <c r="O16" i="89"/>
  <c r="S16" i="89" s="1"/>
  <c r="I16" i="89"/>
  <c r="M16" i="83"/>
  <c r="AY12" i="144"/>
  <c r="AU12" i="89" s="1"/>
  <c r="AY12" i="89" s="1"/>
  <c r="AQ46" i="99"/>
  <c r="AS46" i="99" s="1"/>
  <c r="Q12" i="89" s="1"/>
  <c r="AA22" i="40"/>
  <c r="AA23" i="40"/>
  <c r="AA24" i="40"/>
  <c r="AA8" i="40"/>
  <c r="AA26" i="40"/>
  <c r="AA34" i="40"/>
  <c r="O14" i="47"/>
  <c r="Y14" i="47" s="1"/>
  <c r="G20" i="100"/>
  <c r="G19" i="100"/>
  <c r="G46" i="100"/>
  <c r="G21" i="100"/>
  <c r="G30" i="100"/>
  <c r="G50" i="100"/>
  <c r="G22" i="100"/>
  <c r="AQ19" i="91"/>
  <c r="DM18" i="81"/>
  <c r="DE18" i="81"/>
  <c r="AG15" i="80"/>
  <c r="AI15" i="80" s="1"/>
  <c r="AC15" i="80"/>
  <c r="I32" i="95"/>
  <c r="I31" i="95"/>
  <c r="I34" i="95"/>
  <c r="I33" i="95"/>
  <c r="M8" i="31"/>
  <c r="BA20" i="83"/>
  <c r="BC59" i="99"/>
  <c r="BE25" i="144"/>
  <c r="AU22" i="88" s="1"/>
  <c r="AY22" i="88" s="1"/>
  <c r="AG8" i="80"/>
  <c r="AI8" i="80" s="1"/>
  <c r="AC8" i="80"/>
  <c r="AM13" i="85"/>
  <c r="AO13" i="85" s="1"/>
  <c r="AQ13" i="85" s="1"/>
  <c r="AS13" i="85" s="1"/>
  <c r="AU13" i="85" s="1"/>
  <c r="AW13" i="85" s="1"/>
  <c r="AM21" i="85"/>
  <c r="AO21" i="85" s="1"/>
  <c r="AQ21" i="85" s="1"/>
  <c r="AS21" i="85" s="1"/>
  <c r="AU21" i="85" s="1"/>
  <c r="AW21" i="85" s="1"/>
  <c r="M28" i="102"/>
  <c r="G132" i="11"/>
  <c r="M24" i="135"/>
  <c r="G19" i="83"/>
  <c r="M19" i="92"/>
  <c r="O19" i="92" s="1"/>
  <c r="S19" i="92" s="1"/>
  <c r="I16" i="90"/>
  <c r="I18" i="83"/>
  <c r="M18" i="83" s="1"/>
  <c r="BE45" i="99"/>
  <c r="Q11" i="88" s="1"/>
  <c r="M43" i="50"/>
  <c r="I51" i="99"/>
  <c r="BQ16" i="82"/>
  <c r="BI16" i="82"/>
  <c r="E14" i="110"/>
  <c r="E15" i="110"/>
  <c r="G41" i="117"/>
  <c r="E14" i="97" s="1"/>
  <c r="G11" i="83"/>
  <c r="I11" i="83" s="1"/>
  <c r="M11" i="83" s="1"/>
  <c r="M11" i="92"/>
  <c r="U10" i="82"/>
  <c r="M10" i="82"/>
  <c r="S57" i="99"/>
  <c r="U57" i="99" s="1"/>
  <c r="AM23" i="144"/>
  <c r="Q12" i="14"/>
  <c r="S12" i="14" s="1"/>
  <c r="Q8" i="14"/>
  <c r="S8" i="14" s="1"/>
  <c r="S15" i="14" s="1"/>
  <c r="E35" i="8" s="1"/>
  <c r="Q11" i="14"/>
  <c r="S11" i="14" s="1"/>
  <c r="E16" i="87"/>
  <c r="AU16" i="92"/>
  <c r="AY16" i="92" s="1"/>
  <c r="AM11" i="144"/>
  <c r="AU11" i="91" s="1"/>
  <c r="AY11" i="91" s="1"/>
  <c r="S45" i="99"/>
  <c r="U45" i="99" s="1"/>
  <c r="Q11" i="91" s="1"/>
  <c r="M13" i="100"/>
  <c r="M12" i="100"/>
  <c r="M14" i="100"/>
  <c r="I13" i="95"/>
  <c r="I27" i="95"/>
  <c r="I11" i="95"/>
  <c r="I82" i="95"/>
  <c r="I30" i="95"/>
  <c r="E61" i="117"/>
  <c r="E44" i="116"/>
  <c r="E45" i="116" s="1"/>
  <c r="AA13" i="83"/>
  <c r="M13" i="91"/>
  <c r="O13" i="91" s="1"/>
  <c r="S13" i="91" s="1"/>
  <c r="I17" i="92"/>
  <c r="O17" i="92"/>
  <c r="AS26" i="144"/>
  <c r="AE60" i="99"/>
  <c r="AG60" i="99" s="1"/>
  <c r="Q19" i="80"/>
  <c r="S19" i="80" s="1"/>
  <c r="M19" i="80"/>
  <c r="Q11" i="79"/>
  <c r="G11" i="85"/>
  <c r="I11" i="85" s="1"/>
  <c r="K11" i="85" s="1"/>
  <c r="M11" i="85" s="1"/>
  <c r="O11" i="85" s="1"/>
  <c r="Q11" i="85" s="1"/>
  <c r="K50" i="100"/>
  <c r="K21" i="100"/>
  <c r="K41" i="100"/>
  <c r="K30" i="100"/>
  <c r="K20" i="100"/>
  <c r="K22" i="100"/>
  <c r="K46" i="100"/>
  <c r="K19" i="100"/>
  <c r="G15" i="113"/>
  <c r="CG18" i="81"/>
  <c r="CO18" i="81"/>
  <c r="AK20" i="82"/>
  <c r="AS20" i="82"/>
  <c r="AC18" i="84"/>
  <c r="AK18" i="84"/>
  <c r="AK8" i="82"/>
  <c r="AS8" i="82"/>
  <c r="CC13" i="80"/>
  <c r="CE13" i="80" s="1"/>
  <c r="BY13" i="80"/>
  <c r="G26" i="116"/>
  <c r="E60" i="98" s="1"/>
  <c r="CS16" i="84"/>
  <c r="CK16" i="84"/>
  <c r="BQ12" i="84"/>
  <c r="BY12" i="84"/>
  <c r="BC52" i="99"/>
  <c r="BE52" i="99" s="1"/>
  <c r="Q18" i="88" s="1"/>
  <c r="BE18" i="144"/>
  <c r="AU18" i="88" s="1"/>
  <c r="AY18" i="88" s="1"/>
  <c r="AY17" i="144"/>
  <c r="AU17" i="89" s="1"/>
  <c r="AY17" i="89" s="1"/>
  <c r="I11" i="59"/>
  <c r="G21" i="57" s="1"/>
  <c r="I11" i="72"/>
  <c r="G8" i="57" s="1"/>
  <c r="I11" i="71"/>
  <c r="G9" i="57" s="1"/>
  <c r="G37" i="100"/>
  <c r="G41" i="100" s="1"/>
  <c r="I15" i="88"/>
  <c r="BE11" i="84"/>
  <c r="AW11" i="84"/>
  <c r="E11" i="104"/>
  <c r="E27" i="118"/>
  <c r="E29" i="118" s="1"/>
  <c r="E33" i="75" s="1"/>
  <c r="AC15" i="81"/>
  <c r="AG15" i="81" s="1"/>
  <c r="AC15" i="82"/>
  <c r="AG15" i="82" s="1"/>
  <c r="Y15" i="83"/>
  <c r="Y15" i="84"/>
  <c r="G23" i="116"/>
  <c r="E57" i="98" s="1"/>
  <c r="M22" i="84"/>
  <c r="U22" i="84"/>
  <c r="M9" i="81"/>
  <c r="U9" i="81"/>
  <c r="AG46" i="99"/>
  <c r="Q12" i="90" s="1"/>
  <c r="E18" i="107"/>
  <c r="AM14" i="90"/>
  <c r="AC14" i="90"/>
  <c r="AC19" i="90"/>
  <c r="AM19" i="90"/>
  <c r="G29" i="116"/>
  <c r="E63" i="98" s="1"/>
  <c r="EQ8" i="138"/>
  <c r="CO17" i="82"/>
  <c r="CG17" i="82"/>
  <c r="AG47" i="99"/>
  <c r="Q13" i="90" s="1"/>
  <c r="AQ20" i="92"/>
  <c r="U30" i="102"/>
  <c r="M23" i="82"/>
  <c r="U23" i="82"/>
  <c r="AA21" i="33"/>
  <c r="AA13" i="33"/>
  <c r="AA12" i="33"/>
  <c r="S21" i="47"/>
  <c r="AK10" i="80"/>
  <c r="AO10" i="80" s="1"/>
  <c r="AK10" i="85"/>
  <c r="BY22" i="84"/>
  <c r="BQ22" i="84"/>
  <c r="CW18" i="83" l="1"/>
  <c r="CY18" i="83" s="1"/>
  <c r="CS18" i="83"/>
  <c r="Q12" i="48"/>
  <c r="AA12" i="48"/>
  <c r="AI12" i="48"/>
  <c r="AM12" i="48" s="1"/>
  <c r="W13" i="88"/>
  <c r="G29" i="113"/>
  <c r="I9" i="29" s="1"/>
  <c r="M9" i="29" s="1"/>
  <c r="S9" i="29" s="1"/>
  <c r="BA9" i="7" s="1"/>
  <c r="CS13" i="83"/>
  <c r="CW13" i="83"/>
  <c r="CY13" i="83" s="1"/>
  <c r="W10" i="88"/>
  <c r="W16" i="90"/>
  <c r="AO21" i="83"/>
  <c r="AQ21" i="83" s="1"/>
  <c r="AK21" i="83"/>
  <c r="BW8" i="90"/>
  <c r="W8" i="90"/>
  <c r="G964" i="1"/>
  <c r="S15" i="88"/>
  <c r="I85" i="95"/>
  <c r="I8" i="95"/>
  <c r="I9" i="95"/>
  <c r="I84" i="95"/>
  <c r="BI8" i="83"/>
  <c r="BK8" i="83" s="1"/>
  <c r="BE8" i="83"/>
  <c r="S21" i="90"/>
  <c r="W20" i="88"/>
  <c r="W13" i="91"/>
  <c r="W21" i="91"/>
  <c r="W15" i="89"/>
  <c r="W14" i="89"/>
  <c r="AK20" i="83"/>
  <c r="AO20" i="83"/>
  <c r="AQ20" i="83" s="1"/>
  <c r="U11" i="83"/>
  <c r="W11" i="83" s="1"/>
  <c r="Q11" i="83"/>
  <c r="AO14" i="83"/>
  <c r="AQ14" i="83" s="1"/>
  <c r="AK14" i="83"/>
  <c r="Q9" i="83"/>
  <c r="U9" i="83"/>
  <c r="W9" i="83" s="1"/>
  <c r="W15" i="90"/>
  <c r="W13" i="89"/>
  <c r="Q10" i="48"/>
  <c r="AA10" i="48"/>
  <c r="AI10" i="48"/>
  <c r="AM10" i="48" s="1"/>
  <c r="G90" i="114"/>
  <c r="G74" i="114"/>
  <c r="G94" i="114" s="1"/>
  <c r="I26" i="24" s="1"/>
  <c r="M26" i="24" s="1"/>
  <c r="S26" i="24" s="1"/>
  <c r="G82" i="114"/>
  <c r="G86" i="114"/>
  <c r="G78" i="114"/>
  <c r="G76" i="114"/>
  <c r="G66" i="114"/>
  <c r="I152" i="11" s="1"/>
  <c r="G62" i="114"/>
  <c r="I150" i="11" s="1"/>
  <c r="G69" i="114"/>
  <c r="G92" i="114"/>
  <c r="G100" i="114" s="1"/>
  <c r="I28" i="22" s="1"/>
  <c r="M28" i="22" s="1"/>
  <c r="S28" i="22" s="1"/>
  <c r="G71" i="114"/>
  <c r="G87" i="114"/>
  <c r="G61" i="114"/>
  <c r="G91" i="114"/>
  <c r="G93" i="114"/>
  <c r="G56" i="114"/>
  <c r="I15" i="24" s="1"/>
  <c r="M15" i="24" s="1"/>
  <c r="S15" i="24" s="1"/>
  <c r="G64" i="114"/>
  <c r="I47" i="26" s="1"/>
  <c r="M47" i="26" s="1"/>
  <c r="G77" i="114"/>
  <c r="G89" i="114"/>
  <c r="G83" i="114"/>
  <c r="G84" i="114"/>
  <c r="G68" i="114"/>
  <c r="E68" i="96" s="1"/>
  <c r="G59" i="114"/>
  <c r="I17" i="22" s="1"/>
  <c r="M17" i="22" s="1"/>
  <c r="S17" i="22" s="1"/>
  <c r="G88" i="114"/>
  <c r="G81" i="114"/>
  <c r="G97" i="114" s="1"/>
  <c r="I27" i="22" s="1"/>
  <c r="M27" i="22" s="1"/>
  <c r="S27" i="22" s="1"/>
  <c r="G57" i="114"/>
  <c r="I15" i="22" s="1"/>
  <c r="M15" i="22" s="1"/>
  <c r="S15" i="22" s="1"/>
  <c r="G80" i="114"/>
  <c r="G63" i="114"/>
  <c r="I47" i="27" s="1"/>
  <c r="M47" i="27" s="1"/>
  <c r="G58" i="114"/>
  <c r="I17" i="24" s="1"/>
  <c r="M17" i="24" s="1"/>
  <c r="S17" i="24" s="1"/>
  <c r="G65" i="114"/>
  <c r="I154" i="11" s="1"/>
  <c r="G79" i="114"/>
  <c r="G67" i="114"/>
  <c r="E17" i="97" s="1"/>
  <c r="G70" i="114"/>
  <c r="G85" i="114"/>
  <c r="G60" i="114"/>
  <c r="G73" i="114"/>
  <c r="G75" i="114"/>
  <c r="G95" i="114" s="1"/>
  <c r="I27" i="24" s="1"/>
  <c r="M27" i="24" s="1"/>
  <c r="S27" i="24" s="1"/>
  <c r="BE11" i="83"/>
  <c r="BI11" i="83"/>
  <c r="BK11" i="83" s="1"/>
  <c r="W22" i="88"/>
  <c r="S16" i="88"/>
  <c r="BC12" i="89"/>
  <c r="S16" i="85"/>
  <c r="AU16" i="3" s="1"/>
  <c r="G682" i="1" s="1"/>
  <c r="G16" i="79"/>
  <c r="S10" i="85"/>
  <c r="AU10" i="3" s="1"/>
  <c r="G508" i="1" s="1"/>
  <c r="G10" i="79"/>
  <c r="I40" i="45"/>
  <c r="M40" i="45" s="1"/>
  <c r="E13" i="103"/>
  <c r="BI12" i="79"/>
  <c r="BO12" i="85"/>
  <c r="CK13" i="81"/>
  <c r="CS13" i="81"/>
  <c r="CU13" i="81" s="1"/>
  <c r="BY18" i="83"/>
  <c r="CC18" i="83"/>
  <c r="CE18" i="83" s="1"/>
  <c r="DM14" i="81"/>
  <c r="DE14" i="81"/>
  <c r="DQ13" i="81"/>
  <c r="DS13" i="81" s="1"/>
  <c r="DI13" i="81"/>
  <c r="AQ8" i="91"/>
  <c r="CA8" i="91"/>
  <c r="I64" i="98"/>
  <c r="CK13" i="82"/>
  <c r="CS13" i="82"/>
  <c r="CU13" i="82" s="1"/>
  <c r="BQ18" i="81"/>
  <c r="BI18" i="81"/>
  <c r="BE12" i="84"/>
  <c r="AW12" i="84"/>
  <c r="I40" i="34"/>
  <c r="M40" i="34" s="1"/>
  <c r="E24" i="103"/>
  <c r="O11" i="88"/>
  <c r="S11" i="88" s="1"/>
  <c r="I11" i="88"/>
  <c r="BW81" i="52"/>
  <c r="AC81" i="52"/>
  <c r="AI81" i="52"/>
  <c r="BQ81" i="52"/>
  <c r="BE14" i="83"/>
  <c r="BI14" i="83"/>
  <c r="BK14" i="83" s="1"/>
  <c r="AG10" i="90"/>
  <c r="Q10" i="81"/>
  <c r="Y10" i="81"/>
  <c r="AA10" i="81" s="1"/>
  <c r="AI21" i="85"/>
  <c r="Y21" i="79"/>
  <c r="BI13" i="84"/>
  <c r="BA13" i="84"/>
  <c r="G48" i="116"/>
  <c r="E71" i="98" s="1"/>
  <c r="G52" i="116"/>
  <c r="E75" i="98" s="1"/>
  <c r="G47" i="116"/>
  <c r="E70" i="98" s="1"/>
  <c r="G50" i="116"/>
  <c r="E73" i="98" s="1"/>
  <c r="G49" i="116"/>
  <c r="E72" i="98" s="1"/>
  <c r="Q16" i="83"/>
  <c r="U16" i="83"/>
  <c r="W16" i="83" s="1"/>
  <c r="BY29" i="52"/>
  <c r="CC29" i="52" s="1"/>
  <c r="AO29" i="52"/>
  <c r="AG21" i="84"/>
  <c r="AO21" i="84"/>
  <c r="BA8" i="79"/>
  <c r="AM8" i="85"/>
  <c r="AO8" i="85" s="1"/>
  <c r="AQ8" i="85" s="1"/>
  <c r="AS8" i="85" s="1"/>
  <c r="AU8" i="85" s="1"/>
  <c r="AW8" i="85" s="1"/>
  <c r="AA45" i="38"/>
  <c r="AA43" i="38"/>
  <c r="AA37" i="38"/>
  <c r="AA27" i="38"/>
  <c r="AA19" i="38"/>
  <c r="AA11" i="38"/>
  <c r="AA46" i="38"/>
  <c r="AA38" i="38"/>
  <c r="AA28" i="38"/>
  <c r="AA20" i="38"/>
  <c r="AA39" i="38"/>
  <c r="AA29" i="38"/>
  <c r="AA40" i="38"/>
  <c r="AA30" i="38"/>
  <c r="AA14" i="38"/>
  <c r="AA41" i="38"/>
  <c r="AA32" i="38"/>
  <c r="AA25" i="38"/>
  <c r="AA16" i="38"/>
  <c r="AA18" i="38"/>
  <c r="K16" i="47"/>
  <c r="AA33" i="38"/>
  <c r="AA31" i="38"/>
  <c r="AA17" i="38"/>
  <c r="AA36" i="38"/>
  <c r="AA15" i="38"/>
  <c r="AA42" i="38"/>
  <c r="I40" i="36"/>
  <c r="M40" i="36" s="1"/>
  <c r="E22" i="103"/>
  <c r="AA39" i="44"/>
  <c r="AA29" i="44"/>
  <c r="AA40" i="44"/>
  <c r="AA30" i="44"/>
  <c r="AA14" i="44"/>
  <c r="AA31" i="44"/>
  <c r="AA15" i="44"/>
  <c r="AA41" i="44"/>
  <c r="AA32" i="44"/>
  <c r="AA16" i="44"/>
  <c r="AA38" i="44"/>
  <c r="AA45" i="44"/>
  <c r="AA42" i="44"/>
  <c r="AA43" i="44"/>
  <c r="AA36" i="44"/>
  <c r="K10" i="47"/>
  <c r="AA33" i="44"/>
  <c r="AA18" i="44"/>
  <c r="AA46" i="44"/>
  <c r="AA25" i="44"/>
  <c r="AA28" i="44"/>
  <c r="AA37" i="44"/>
  <c r="AA19" i="44"/>
  <c r="AA11" i="44"/>
  <c r="AA27" i="44"/>
  <c r="AA17" i="44"/>
  <c r="AA20" i="44"/>
  <c r="CW15" i="83"/>
  <c r="CY15" i="83" s="1"/>
  <c r="CS15" i="83"/>
  <c r="BI13" i="79"/>
  <c r="BO13" i="85"/>
  <c r="DM12" i="82"/>
  <c r="DE12" i="82"/>
  <c r="W14" i="91"/>
  <c r="AM40" i="56"/>
  <c r="AS40" i="56" s="1"/>
  <c r="Q40" i="56"/>
  <c r="W40" i="56" s="1"/>
  <c r="Y40" i="56"/>
  <c r="AC40" i="56"/>
  <c r="AI40" i="56" s="1"/>
  <c r="AK12" i="84"/>
  <c r="AC12" i="84"/>
  <c r="BU11" i="82"/>
  <c r="BW11" i="82" s="1"/>
  <c r="BM11" i="82"/>
  <c r="Q22" i="83"/>
  <c r="U22" i="83"/>
  <c r="W22" i="83" s="1"/>
  <c r="CK10" i="84"/>
  <c r="CS10" i="84"/>
  <c r="I11" i="92"/>
  <c r="O11" i="92"/>
  <c r="S11" i="92" s="1"/>
  <c r="I53" i="98"/>
  <c r="CS18" i="82"/>
  <c r="CU18" i="82" s="1"/>
  <c r="CK18" i="82"/>
  <c r="Y14" i="79"/>
  <c r="AI14" i="85"/>
  <c r="CW16" i="84"/>
  <c r="CO16" i="84"/>
  <c r="Q58" i="25"/>
  <c r="Q10" i="25"/>
  <c r="Q66" i="25"/>
  <c r="Q55" i="25"/>
  <c r="Q51" i="25"/>
  <c r="Q67" i="25"/>
  <c r="Q54" i="25"/>
  <c r="Q9" i="25"/>
  <c r="S9" i="25" s="1"/>
  <c r="Q63" i="25"/>
  <c r="Q59" i="25"/>
  <c r="Q52" i="25"/>
  <c r="Q56" i="25"/>
  <c r="I18" i="135"/>
  <c r="Q64" i="25"/>
  <c r="Q65" i="25"/>
  <c r="Q68" i="25"/>
  <c r="Q57" i="25"/>
  <c r="Q53" i="25"/>
  <c r="Q11" i="25"/>
  <c r="Q8" i="25"/>
  <c r="S8" i="25" s="1"/>
  <c r="AQ22" i="45"/>
  <c r="AQ23" i="45"/>
  <c r="AQ24" i="45"/>
  <c r="AQ8" i="45"/>
  <c r="AQ26" i="45"/>
  <c r="AQ34" i="45"/>
  <c r="BC17" i="91"/>
  <c r="G13" i="87"/>
  <c r="I13" i="87" s="1"/>
  <c r="AY13" i="3" s="1"/>
  <c r="G597" i="1" s="1"/>
  <c r="W13" i="92"/>
  <c r="Y9" i="82"/>
  <c r="AA9" i="82" s="1"/>
  <c r="Q9" i="82"/>
  <c r="G15" i="87"/>
  <c r="I15" i="87" s="1"/>
  <c r="AY15" i="3" s="1"/>
  <c r="G655" i="1" s="1"/>
  <c r="W15" i="92"/>
  <c r="M11" i="84"/>
  <c r="E11" i="79" s="1"/>
  <c r="U11" i="84"/>
  <c r="AM14" i="91"/>
  <c r="AC14" i="91"/>
  <c r="Y15" i="81"/>
  <c r="AA15" i="81" s="1"/>
  <c r="Q15" i="81"/>
  <c r="CC19" i="80"/>
  <c r="CE19" i="80" s="1"/>
  <c r="BY19" i="80"/>
  <c r="AQ14" i="89"/>
  <c r="BY10" i="84"/>
  <c r="BQ10" i="84"/>
  <c r="AG20" i="80"/>
  <c r="AI20" i="80" s="1"/>
  <c r="AC20" i="80"/>
  <c r="W10" i="90"/>
  <c r="CA20" i="79"/>
  <c r="CE20" i="85"/>
  <c r="I39" i="98"/>
  <c r="I52" i="100"/>
  <c r="I51" i="100"/>
  <c r="BQ12" i="82"/>
  <c r="BI12" i="82"/>
  <c r="BM15" i="80"/>
  <c r="BO15" i="80" s="1"/>
  <c r="BI15" i="80"/>
  <c r="BE15" i="84"/>
  <c r="AW15" i="84"/>
  <c r="Q18" i="81"/>
  <c r="Y18" i="81"/>
  <c r="AA18" i="81" s="1"/>
  <c r="AA31" i="42"/>
  <c r="AA41" i="42"/>
  <c r="AA32" i="42"/>
  <c r="AA42" i="42"/>
  <c r="AA33" i="42"/>
  <c r="AA25" i="42"/>
  <c r="AA36" i="42"/>
  <c r="AA45" i="42"/>
  <c r="AA19" i="42"/>
  <c r="AA11" i="42"/>
  <c r="AA39" i="42"/>
  <c r="AA37" i="42"/>
  <c r="AA28" i="42"/>
  <c r="AA20" i="42"/>
  <c r="AA30" i="42"/>
  <c r="AA14" i="42"/>
  <c r="AA16" i="42"/>
  <c r="AA43" i="42"/>
  <c r="K12" i="47"/>
  <c r="AA46" i="42"/>
  <c r="AA17" i="42"/>
  <c r="AA15" i="42"/>
  <c r="AA18" i="42"/>
  <c r="AA40" i="42"/>
  <c r="AA27" i="42"/>
  <c r="AA29" i="42"/>
  <c r="AA38" i="42"/>
  <c r="BQ14" i="81"/>
  <c r="BI14" i="81"/>
  <c r="BO10" i="83"/>
  <c r="M10" i="89"/>
  <c r="O10" i="89" s="1"/>
  <c r="S10" i="89" s="1"/>
  <c r="Y11" i="81"/>
  <c r="AA11" i="81" s="1"/>
  <c r="Q11" i="81"/>
  <c r="W22" i="84"/>
  <c r="M22" i="79"/>
  <c r="AA46" i="43"/>
  <c r="AA38" i="43"/>
  <c r="AA28" i="43"/>
  <c r="AA20" i="43"/>
  <c r="AA39" i="43"/>
  <c r="AA29" i="43"/>
  <c r="AA40" i="43"/>
  <c r="AA30" i="43"/>
  <c r="AA14" i="43"/>
  <c r="AA31" i="43"/>
  <c r="AA15" i="43"/>
  <c r="AA37" i="43"/>
  <c r="AA32" i="43"/>
  <c r="AA25" i="43"/>
  <c r="AA41" i="43"/>
  <c r="AA27" i="43"/>
  <c r="AA18" i="43"/>
  <c r="AA16" i="43"/>
  <c r="AA11" i="43"/>
  <c r="AA19" i="43"/>
  <c r="AA36" i="43"/>
  <c r="K11" i="47"/>
  <c r="AA42" i="43"/>
  <c r="AA33" i="43"/>
  <c r="AA43" i="43"/>
  <c r="AA45" i="43"/>
  <c r="AA17" i="43"/>
  <c r="G47" i="100"/>
  <c r="G48" i="100"/>
  <c r="AG22" i="90"/>
  <c r="Y11" i="82"/>
  <c r="AA11" i="82" s="1"/>
  <c r="Q11" i="82"/>
  <c r="Q58" i="23"/>
  <c r="Q54" i="23"/>
  <c r="Q65" i="23"/>
  <c r="Q57" i="23"/>
  <c r="Q51" i="23"/>
  <c r="Q53" i="23"/>
  <c r="Q8" i="23"/>
  <c r="S8" i="23" s="1"/>
  <c r="Q11" i="23"/>
  <c r="Q66" i="23"/>
  <c r="Q55" i="23"/>
  <c r="Q67" i="23"/>
  <c r="Q56" i="23"/>
  <c r="Q64" i="23"/>
  <c r="Q59" i="23"/>
  <c r="I24" i="135"/>
  <c r="Q63" i="23"/>
  <c r="Q68" i="23"/>
  <c r="Q9" i="23"/>
  <c r="S9" i="23" s="1"/>
  <c r="Q10" i="23"/>
  <c r="Q52" i="23"/>
  <c r="CS8" i="82"/>
  <c r="CU8" i="82" s="1"/>
  <c r="CK8" i="82"/>
  <c r="BQ22" i="82"/>
  <c r="BI22" i="82"/>
  <c r="AA9" i="83"/>
  <c r="M9" i="91"/>
  <c r="BC15" i="85"/>
  <c r="BE15" i="85" s="1"/>
  <c r="BG15" i="85" s="1"/>
  <c r="BI15" i="85" s="1"/>
  <c r="BK15" i="85" s="1"/>
  <c r="BM15" i="85" s="1"/>
  <c r="W17" i="90"/>
  <c r="S8" i="20"/>
  <c r="BM28" i="51"/>
  <c r="BQ28" i="51" s="1"/>
  <c r="AK28" i="51"/>
  <c r="Y13" i="82"/>
  <c r="AA13" i="82" s="1"/>
  <c r="Q13" i="82"/>
  <c r="CA21" i="79"/>
  <c r="CE21" i="85"/>
  <c r="BM18" i="80"/>
  <c r="BO18" i="80" s="1"/>
  <c r="BI18" i="80"/>
  <c r="AE30" i="102"/>
  <c r="BI15" i="82"/>
  <c r="BQ15" i="82"/>
  <c r="I9" i="92"/>
  <c r="O9" i="92"/>
  <c r="BM10" i="80"/>
  <c r="BO10" i="80" s="1"/>
  <c r="BI10" i="80"/>
  <c r="BC17" i="90"/>
  <c r="Y15" i="82"/>
  <c r="AA15" i="82" s="1"/>
  <c r="Q15" i="82"/>
  <c r="BY21" i="83"/>
  <c r="CC21" i="83"/>
  <c r="CE21" i="83" s="1"/>
  <c r="AM17" i="89"/>
  <c r="AC17" i="89"/>
  <c r="BY9" i="83"/>
  <c r="CC9" i="83"/>
  <c r="CE9" i="83" s="1"/>
  <c r="BU22" i="84"/>
  <c r="BG22" i="79" s="1"/>
  <c r="CC22" i="84"/>
  <c r="M8" i="89"/>
  <c r="O8" i="89" s="1"/>
  <c r="S8" i="89" s="1"/>
  <c r="BO8" i="83"/>
  <c r="BQ8" i="83" s="1"/>
  <c r="BU8" i="83" s="1"/>
  <c r="M38" i="104"/>
  <c r="M43" i="104"/>
  <c r="M35" i="104"/>
  <c r="M40" i="104"/>
  <c r="M32" i="104"/>
  <c r="M44" i="104"/>
  <c r="M36" i="104"/>
  <c r="M41" i="104"/>
  <c r="M34" i="104"/>
  <c r="M39" i="104"/>
  <c r="M37" i="104"/>
  <c r="M42" i="104"/>
  <c r="M33" i="104"/>
  <c r="G140" i="113"/>
  <c r="AO18" i="84"/>
  <c r="AG18" i="84"/>
  <c r="BC11" i="91"/>
  <c r="Q10" i="82"/>
  <c r="Y10" i="82"/>
  <c r="AA10" i="82" s="1"/>
  <c r="BM16" i="82"/>
  <c r="BU16" i="82"/>
  <c r="BW16" i="82" s="1"/>
  <c r="AC16" i="90"/>
  <c r="AM16" i="90"/>
  <c r="AY13" i="85"/>
  <c r="AQ13" i="79"/>
  <c r="Q8" i="31"/>
  <c r="S8" i="31"/>
  <c r="AQ22" i="90"/>
  <c r="BA12" i="79"/>
  <c r="AM12" i="85"/>
  <c r="AO12" i="85" s="1"/>
  <c r="AQ12" i="85" s="1"/>
  <c r="AS12" i="85" s="1"/>
  <c r="AU12" i="85" s="1"/>
  <c r="AW12" i="85" s="1"/>
  <c r="U12" i="84"/>
  <c r="M12" i="84"/>
  <c r="AC19" i="89"/>
  <c r="AM19" i="89"/>
  <c r="AS17" i="82"/>
  <c r="AK17" i="82"/>
  <c r="E9" i="104"/>
  <c r="AA50" i="128"/>
  <c r="E8" i="104" s="1"/>
  <c r="E11" i="118"/>
  <c r="E13" i="118" s="1"/>
  <c r="E26" i="74" s="1"/>
  <c r="BY93" i="52"/>
  <c r="CC93" i="52" s="1"/>
  <c r="AO93" i="52"/>
  <c r="BM20" i="51"/>
  <c r="BQ20" i="51" s="1"/>
  <c r="AK20" i="51"/>
  <c r="I14" i="49"/>
  <c r="M14" i="49" s="1"/>
  <c r="Q14" i="49" s="1"/>
  <c r="E10" i="103"/>
  <c r="CO11" i="82"/>
  <c r="CG11" i="82"/>
  <c r="Q8" i="48"/>
  <c r="AA8" i="48"/>
  <c r="AI8" i="48"/>
  <c r="U15" i="83"/>
  <c r="W15" i="83" s="1"/>
  <c r="Q15" i="83"/>
  <c r="BU21" i="82"/>
  <c r="BW21" i="82" s="1"/>
  <c r="BM21" i="82"/>
  <c r="BC20" i="91"/>
  <c r="BQ22" i="81"/>
  <c r="BI22" i="81"/>
  <c r="S18" i="89"/>
  <c r="S19" i="88"/>
  <c r="CC20" i="84"/>
  <c r="BU20" i="84"/>
  <c r="BU11" i="81"/>
  <c r="BW11" i="81" s="1"/>
  <c r="BM11" i="81"/>
  <c r="AG18" i="90"/>
  <c r="BI8" i="79"/>
  <c r="BO8" i="85"/>
  <c r="BO16" i="85"/>
  <c r="BI16" i="79"/>
  <c r="G141" i="113"/>
  <c r="O96" i="52"/>
  <c r="U96" i="52" s="1"/>
  <c r="O88" i="52"/>
  <c r="U88" i="52" s="1"/>
  <c r="O11" i="52"/>
  <c r="U11" i="52" s="1"/>
  <c r="O18" i="52"/>
  <c r="U18" i="52" s="1"/>
  <c r="AK20" i="52"/>
  <c r="AK18" i="52"/>
  <c r="AK36" i="52"/>
  <c r="AK17" i="52"/>
  <c r="O17" i="52"/>
  <c r="U17" i="52" s="1"/>
  <c r="AK11" i="52"/>
  <c r="O21" i="52"/>
  <c r="U21" i="52" s="1"/>
  <c r="AK21" i="52"/>
  <c r="O36" i="52"/>
  <c r="U36" i="52" s="1"/>
  <c r="O13" i="52"/>
  <c r="U13" i="52" s="1"/>
  <c r="AK13" i="52"/>
  <c r="AK86" i="52"/>
  <c r="O86" i="52"/>
  <c r="U86" i="52" s="1"/>
  <c r="AK88" i="52"/>
  <c r="AK96" i="52"/>
  <c r="O20" i="52"/>
  <c r="U20" i="52" s="1"/>
  <c r="BC21" i="91"/>
  <c r="M19" i="54"/>
  <c r="Y8" i="54"/>
  <c r="Q8" i="54"/>
  <c r="G52" i="115"/>
  <c r="G75" i="98" s="1"/>
  <c r="G48" i="115"/>
  <c r="G71" i="98" s="1"/>
  <c r="G51" i="115"/>
  <c r="G74" i="98" s="1"/>
  <c r="G46" i="115"/>
  <c r="G49" i="115"/>
  <c r="G72" i="98" s="1"/>
  <c r="G47" i="115"/>
  <c r="G70" i="98" s="1"/>
  <c r="CI8" i="83"/>
  <c r="CK8" i="83" s="1"/>
  <c r="CO8" i="83" s="1"/>
  <c r="M8" i="88"/>
  <c r="O8" i="88" s="1"/>
  <c r="S8" i="88" s="1"/>
  <c r="G48" i="112"/>
  <c r="E64" i="96" s="1"/>
  <c r="G28" i="112"/>
  <c r="E45" i="96" s="1"/>
  <c r="G44" i="112"/>
  <c r="G33" i="112"/>
  <c r="I136" i="11" s="1"/>
  <c r="G24" i="112"/>
  <c r="E34" i="96" s="1"/>
  <c r="G29" i="112"/>
  <c r="E46" i="96" s="1"/>
  <c r="G23" i="112"/>
  <c r="E32" i="96" s="1"/>
  <c r="G26" i="112"/>
  <c r="E38" i="96" s="1"/>
  <c r="G39" i="112"/>
  <c r="I32" i="16" s="1"/>
  <c r="M32" i="16" s="1"/>
  <c r="S32" i="16" s="1"/>
  <c r="G49" i="112"/>
  <c r="G50" i="112"/>
  <c r="I148" i="11" s="1"/>
  <c r="G36" i="112"/>
  <c r="G25" i="112"/>
  <c r="E36" i="96" s="1"/>
  <c r="G32" i="112"/>
  <c r="E50" i="96" s="1"/>
  <c r="G27" i="112"/>
  <c r="E43" i="96" s="1"/>
  <c r="G47" i="112"/>
  <c r="E62" i="96" s="1"/>
  <c r="G31" i="112"/>
  <c r="E48" i="96" s="1"/>
  <c r="G46" i="112"/>
  <c r="I146" i="11" s="1"/>
  <c r="G38" i="112"/>
  <c r="I32" i="13" s="1"/>
  <c r="M32" i="13" s="1"/>
  <c r="G40" i="112"/>
  <c r="E58" i="96" s="1"/>
  <c r="G42" i="112"/>
  <c r="I144" i="11" s="1"/>
  <c r="G35" i="112"/>
  <c r="G51" i="112" s="1"/>
  <c r="E54" i="96" s="1"/>
  <c r="G43" i="112"/>
  <c r="E60" i="96" s="1"/>
  <c r="G45" i="112"/>
  <c r="G30" i="112"/>
  <c r="E47" i="96" s="1"/>
  <c r="G41" i="112"/>
  <c r="I30" i="21" s="1"/>
  <c r="M30" i="21" s="1"/>
  <c r="S30" i="21" s="1"/>
  <c r="G37" i="112"/>
  <c r="E13" i="97" s="1"/>
  <c r="G34" i="112"/>
  <c r="E52" i="96" s="1"/>
  <c r="W17" i="88"/>
  <c r="G87" i="113"/>
  <c r="W20" i="90"/>
  <c r="I40" i="38"/>
  <c r="M40" i="38" s="1"/>
  <c r="E20" i="103"/>
  <c r="G59" i="117"/>
  <c r="E16" i="97" s="1"/>
  <c r="G71" i="115"/>
  <c r="Q12" i="54"/>
  <c r="W12" i="54" s="1"/>
  <c r="CG16" i="81"/>
  <c r="CO16" i="81"/>
  <c r="AG14" i="89"/>
  <c r="W71" i="52"/>
  <c r="AO71" i="52"/>
  <c r="AQ71" i="52" s="1"/>
  <c r="BY71" i="52"/>
  <c r="CC71" i="52" s="1"/>
  <c r="CG10" i="81"/>
  <c r="CO10" i="81"/>
  <c r="W14" i="54"/>
  <c r="CC8" i="88"/>
  <c r="AY23" i="88"/>
  <c r="BC8" i="88"/>
  <c r="DE17" i="81"/>
  <c r="DM17" i="81"/>
  <c r="I52" i="98"/>
  <c r="CO15" i="82"/>
  <c r="CG15" i="82"/>
  <c r="BM21" i="80"/>
  <c r="BO21" i="80" s="1"/>
  <c r="BI21" i="80"/>
  <c r="BS14" i="85"/>
  <c r="BU14" i="85" s="1"/>
  <c r="BW14" i="85" s="1"/>
  <c r="BY14" i="85" s="1"/>
  <c r="CA14" i="85" s="1"/>
  <c r="CC14" i="85" s="1"/>
  <c r="BS22" i="85"/>
  <c r="BU22" i="85" s="1"/>
  <c r="BW22" i="85" s="1"/>
  <c r="BY22" i="85" s="1"/>
  <c r="CA22" i="85" s="1"/>
  <c r="CC22" i="85" s="1"/>
  <c r="CC17" i="84"/>
  <c r="BU17" i="84"/>
  <c r="AO21" i="82"/>
  <c r="AW21" i="82"/>
  <c r="AY21" i="82" s="1"/>
  <c r="AW10" i="83"/>
  <c r="BA10" i="83" s="1"/>
  <c r="G37" i="111"/>
  <c r="E61" i="96" s="1"/>
  <c r="G32" i="111"/>
  <c r="I143" i="11" s="1"/>
  <c r="G27" i="111"/>
  <c r="E12" i="97" s="1"/>
  <c r="G31" i="111"/>
  <c r="I29" i="21" s="1"/>
  <c r="G36" i="111"/>
  <c r="I145" i="11" s="1"/>
  <c r="G28" i="111"/>
  <c r="I31" i="13" s="1"/>
  <c r="G15" i="111"/>
  <c r="E35" i="96" s="1"/>
  <c r="G22" i="111"/>
  <c r="E49" i="96" s="1"/>
  <c r="G18" i="111"/>
  <c r="E44" i="96" s="1"/>
  <c r="G30" i="111"/>
  <c r="E57" i="96" s="1"/>
  <c r="G25" i="111"/>
  <c r="G23" i="111"/>
  <c r="I135" i="11" s="1"/>
  <c r="G40" i="111"/>
  <c r="I147" i="11" s="1"/>
  <c r="G16" i="111"/>
  <c r="E37" i="96" s="1"/>
  <c r="G19" i="111"/>
  <c r="E40" i="96" s="1"/>
  <c r="G26" i="111"/>
  <c r="G21" i="111"/>
  <c r="E42" i="96" s="1"/>
  <c r="G24" i="111"/>
  <c r="E51" i="96" s="1"/>
  <c r="G29" i="111"/>
  <c r="I31" i="16" s="1"/>
  <c r="G38" i="111"/>
  <c r="E63" i="96" s="1"/>
  <c r="G39" i="111"/>
  <c r="G34" i="111"/>
  <c r="G42" i="111" s="1"/>
  <c r="E65" i="96" s="1"/>
  <c r="G17" i="111"/>
  <c r="E39" i="96" s="1"/>
  <c r="G35" i="111"/>
  <c r="G33" i="111"/>
  <c r="E59" i="96" s="1"/>
  <c r="G20" i="111"/>
  <c r="E41" i="96" s="1"/>
  <c r="BC18" i="90"/>
  <c r="M13" i="83"/>
  <c r="AG12" i="92"/>
  <c r="AO11" i="81"/>
  <c r="AW11" i="81"/>
  <c r="AY11" i="81" s="1"/>
  <c r="S22" i="91"/>
  <c r="E21" i="78"/>
  <c r="E20" i="78"/>
  <c r="E19" i="78"/>
  <c r="I27" i="102"/>
  <c r="K8" i="77" s="1"/>
  <c r="M8" i="77" s="1"/>
  <c r="I22" i="54" s="1"/>
  <c r="G27" i="102"/>
  <c r="G8" i="77" s="1"/>
  <c r="I8" i="77" s="1"/>
  <c r="I22" i="56" s="1"/>
  <c r="E27" i="102"/>
  <c r="M27" i="102"/>
  <c r="S8" i="77" s="1"/>
  <c r="U8" i="77" s="1"/>
  <c r="E8" i="76" s="1"/>
  <c r="O27" i="102"/>
  <c r="W8" i="77" s="1"/>
  <c r="Y8" i="77" s="1"/>
  <c r="E8" i="75" s="1"/>
  <c r="K27" i="102"/>
  <c r="O8" i="77" s="1"/>
  <c r="Q8" i="77" s="1"/>
  <c r="E60" i="74" s="1"/>
  <c r="AE27" i="102"/>
  <c r="BC8" i="77" s="1"/>
  <c r="BE8" i="77" s="1"/>
  <c r="I8" i="11" s="1"/>
  <c r="G72" i="114"/>
  <c r="E76" i="96" s="1"/>
  <c r="BI9" i="83"/>
  <c r="BK9" i="83" s="1"/>
  <c r="BE9" i="83"/>
  <c r="BC14" i="90"/>
  <c r="Y13" i="81"/>
  <c r="AA13" i="81" s="1"/>
  <c r="Q13" i="81"/>
  <c r="G20" i="79"/>
  <c r="S20" i="85"/>
  <c r="AU20" i="3" s="1"/>
  <c r="G798" i="1" s="1"/>
  <c r="AC13" i="89"/>
  <c r="AM13" i="89"/>
  <c r="AQ10" i="89"/>
  <c r="DE21" i="81"/>
  <c r="DM21" i="81"/>
  <c r="AK10" i="81"/>
  <c r="AS10" i="81"/>
  <c r="AE28" i="102"/>
  <c r="AS13" i="81"/>
  <c r="AK13" i="81"/>
  <c r="BM16" i="51"/>
  <c r="BQ16" i="51" s="1"/>
  <c r="CS22" i="82"/>
  <c r="CU22" i="82" s="1"/>
  <c r="CK22" i="82"/>
  <c r="AW15" i="83"/>
  <c r="BA15" i="83" s="1"/>
  <c r="K30" i="104"/>
  <c r="K22" i="104"/>
  <c r="K14" i="104"/>
  <c r="K27" i="104"/>
  <c r="K19" i="104"/>
  <c r="K24" i="104"/>
  <c r="K16" i="104"/>
  <c r="K28" i="104"/>
  <c r="K20" i="104"/>
  <c r="K31" i="104"/>
  <c r="K15" i="104"/>
  <c r="K18" i="104"/>
  <c r="K23" i="104"/>
  <c r="K25" i="104"/>
  <c r="K29" i="104"/>
  <c r="K21" i="104"/>
  <c r="K26" i="104"/>
  <c r="K17" i="104"/>
  <c r="I9" i="91"/>
  <c r="O9" i="91"/>
  <c r="S9" i="91" s="1"/>
  <c r="E23" i="91"/>
  <c r="AK19" i="84"/>
  <c r="AC19" i="84"/>
  <c r="I11" i="89"/>
  <c r="O11" i="89"/>
  <c r="S11" i="89" s="1"/>
  <c r="M13" i="84"/>
  <c r="U13" i="84"/>
  <c r="AC83" i="52"/>
  <c r="BW83" i="52"/>
  <c r="AI83" i="52"/>
  <c r="BQ83" i="52"/>
  <c r="CK22" i="83"/>
  <c r="CO22" i="83" s="1"/>
  <c r="Q14" i="81"/>
  <c r="Y14" i="81"/>
  <c r="AA14" i="81" s="1"/>
  <c r="U23" i="84"/>
  <c r="M23" i="84"/>
  <c r="AG23" i="80"/>
  <c r="AI23" i="80" s="1"/>
  <c r="AC23" i="80"/>
  <c r="CS12" i="82"/>
  <c r="CU12" i="82" s="1"/>
  <c r="CK12" i="82"/>
  <c r="CC15" i="80"/>
  <c r="CE15" i="80" s="1"/>
  <c r="BY15" i="80"/>
  <c r="BC16" i="90"/>
  <c r="CO21" i="82"/>
  <c r="CG21" i="82"/>
  <c r="I10" i="27"/>
  <c r="M10" i="27" s="1"/>
  <c r="K28" i="74"/>
  <c r="I10" i="26" s="1"/>
  <c r="M10" i="26" s="1"/>
  <c r="Y9" i="79"/>
  <c r="AI9" i="85"/>
  <c r="Y17" i="79"/>
  <c r="AI17" i="85"/>
  <c r="BC12" i="91"/>
  <c r="S8" i="35"/>
  <c r="Q8" i="35"/>
  <c r="BU19" i="84"/>
  <c r="CC19" i="84"/>
  <c r="Q8" i="81"/>
  <c r="Y8" i="81"/>
  <c r="AA8" i="81" s="1"/>
  <c r="AS36" i="56"/>
  <c r="Y36" i="56"/>
  <c r="AC36" i="56"/>
  <c r="AI36" i="56" s="1"/>
  <c r="AM36" i="56"/>
  <c r="Q36" i="56"/>
  <c r="W36" i="56" s="1"/>
  <c r="CK19" i="81"/>
  <c r="CS19" i="81"/>
  <c r="CU19" i="81" s="1"/>
  <c r="W17" i="84"/>
  <c r="BY23" i="83"/>
  <c r="CC23" i="83"/>
  <c r="CE23" i="83" s="1"/>
  <c r="CO9" i="82"/>
  <c r="CG9" i="82"/>
  <c r="G71" i="116"/>
  <c r="E37" i="98"/>
  <c r="BM15" i="51"/>
  <c r="BQ15" i="51" s="1"/>
  <c r="AK15" i="51"/>
  <c r="BC22" i="90"/>
  <c r="Q13" i="48"/>
  <c r="AA13" i="48"/>
  <c r="AI13" i="48"/>
  <c r="AM13" i="48" s="1"/>
  <c r="BI20" i="79"/>
  <c r="BO20" i="85"/>
  <c r="M20" i="52"/>
  <c r="BC14" i="91"/>
  <c r="Q75" i="52"/>
  <c r="AW75" i="52"/>
  <c r="BC75" i="52" s="1"/>
  <c r="CA75" i="52"/>
  <c r="CE75" i="52" s="1"/>
  <c r="CG75" i="52"/>
  <c r="BQ75" i="52"/>
  <c r="BW75" i="52" s="1"/>
  <c r="Y75" i="52"/>
  <c r="BG75" i="52"/>
  <c r="BK75" i="52" s="1"/>
  <c r="AC75" i="52"/>
  <c r="AM75" i="52"/>
  <c r="BC13" i="91"/>
  <c r="BI21" i="84"/>
  <c r="BA21" i="84"/>
  <c r="AO47" i="52"/>
  <c r="BY47" i="52"/>
  <c r="CC47" i="52" s="1"/>
  <c r="BY43" i="52"/>
  <c r="CC43" i="52" s="1"/>
  <c r="AO43" i="52"/>
  <c r="BY91" i="52"/>
  <c r="CC91" i="52" s="1"/>
  <c r="AO91" i="52"/>
  <c r="CA10" i="79"/>
  <c r="CE10" i="85"/>
  <c r="AG12" i="88"/>
  <c r="AK16" i="81"/>
  <c r="AS16" i="81"/>
  <c r="K95" i="52"/>
  <c r="M72" i="52"/>
  <c r="M78" i="52" s="1"/>
  <c r="BA8" i="84"/>
  <c r="AO8" i="79" s="1"/>
  <c r="BI8" i="84"/>
  <c r="BI17" i="81"/>
  <c r="BQ17" i="81"/>
  <c r="BE19" i="83"/>
  <c r="BI19" i="83"/>
  <c r="BK19" i="83" s="1"/>
  <c r="Y17" i="82"/>
  <c r="AA17" i="82" s="1"/>
  <c r="Q17" i="82"/>
  <c r="AS9" i="81"/>
  <c r="AK9" i="81"/>
  <c r="DI16" i="81"/>
  <c r="DQ16" i="81"/>
  <c r="DS16" i="81" s="1"/>
  <c r="CS10" i="83"/>
  <c r="CW10" i="83"/>
  <c r="CY10" i="83" s="1"/>
  <c r="G9" i="74"/>
  <c r="I9" i="74" s="1"/>
  <c r="G59" i="96"/>
  <c r="G23" i="96"/>
  <c r="G60" i="96"/>
  <c r="BY22" i="83"/>
  <c r="CC22" i="83"/>
  <c r="CE22" i="83" s="1"/>
  <c r="AG18" i="89"/>
  <c r="AQ19" i="92"/>
  <c r="Q18" i="82"/>
  <c r="Y18" i="82"/>
  <c r="AA18" i="82" s="1"/>
  <c r="BM20" i="82"/>
  <c r="BU20" i="82"/>
  <c r="BW20" i="82" s="1"/>
  <c r="Q16" i="82"/>
  <c r="Y16" i="82"/>
  <c r="AA16" i="82" s="1"/>
  <c r="CW19" i="84"/>
  <c r="CO19" i="84"/>
  <c r="I51" i="98"/>
  <c r="K42" i="52"/>
  <c r="K52" i="52"/>
  <c r="K35" i="52"/>
  <c r="K51" i="52"/>
  <c r="M8" i="52"/>
  <c r="AC13" i="92"/>
  <c r="AM13" i="92"/>
  <c r="BI21" i="79"/>
  <c r="BO21" i="85"/>
  <c r="Q8" i="83"/>
  <c r="U8" i="83"/>
  <c r="W8" i="83" s="1"/>
  <c r="BQ10" i="83"/>
  <c r="BU10" i="83" s="1"/>
  <c r="K10" i="74"/>
  <c r="I13" i="50" s="1"/>
  <c r="DE9" i="81"/>
  <c r="DM9" i="81"/>
  <c r="AO22" i="83"/>
  <c r="AQ22" i="83" s="1"/>
  <c r="AK22" i="83"/>
  <c r="I65" i="98"/>
  <c r="AG12" i="80"/>
  <c r="AI12" i="80" s="1"/>
  <c r="AC12" i="80"/>
  <c r="BG71" i="52"/>
  <c r="AM71" i="52"/>
  <c r="AS71" i="52"/>
  <c r="AC71" i="52"/>
  <c r="AI71" i="52" s="1"/>
  <c r="BM71" i="52"/>
  <c r="Q71" i="52"/>
  <c r="Y71" i="52" s="1"/>
  <c r="AW71" i="52"/>
  <c r="BC71" i="52" s="1"/>
  <c r="BQ71" i="52"/>
  <c r="CA71" i="52"/>
  <c r="CG71" i="52" s="1"/>
  <c r="BI12" i="83"/>
  <c r="BK12" i="83" s="1"/>
  <c r="BE12" i="83"/>
  <c r="BI15" i="81"/>
  <c r="BQ15" i="81"/>
  <c r="O9" i="88"/>
  <c r="S9" i="88" s="1"/>
  <c r="I9" i="88"/>
  <c r="AO94" i="52"/>
  <c r="BY94" i="52"/>
  <c r="CC94" i="52" s="1"/>
  <c r="Y22" i="79"/>
  <c r="AI22" i="85"/>
  <c r="M52" i="100"/>
  <c r="M51" i="100"/>
  <c r="AG14" i="90"/>
  <c r="G11" i="79"/>
  <c r="S11" i="85"/>
  <c r="AU11" i="3" s="1"/>
  <c r="G537" i="1" s="1"/>
  <c r="BI20" i="83"/>
  <c r="BK20" i="83" s="1"/>
  <c r="BE20" i="83"/>
  <c r="AM16" i="89"/>
  <c r="AC16" i="89"/>
  <c r="BY11" i="83"/>
  <c r="CC11" i="83"/>
  <c r="CE11" i="83" s="1"/>
  <c r="AG10" i="91"/>
  <c r="BO14" i="85"/>
  <c r="BI14" i="79"/>
  <c r="BY92" i="52"/>
  <c r="CC92" i="52" s="1"/>
  <c r="AO92" i="52"/>
  <c r="CC15" i="83"/>
  <c r="CE15" i="83" s="1"/>
  <c r="BY15" i="83"/>
  <c r="S40" i="40"/>
  <c r="Q40" i="40"/>
  <c r="AK12" i="82"/>
  <c r="AS12" i="82"/>
  <c r="AG20" i="84"/>
  <c r="AO20" i="84"/>
  <c r="AM16" i="92"/>
  <c r="AC16" i="92"/>
  <c r="BC22" i="91"/>
  <c r="AC16" i="88"/>
  <c r="AM16" i="88"/>
  <c r="BI17" i="83"/>
  <c r="BK17" i="83" s="1"/>
  <c r="BE17" i="83"/>
  <c r="AW14" i="81"/>
  <c r="AY14" i="81" s="1"/>
  <c r="AO14" i="81"/>
  <c r="BC13" i="92"/>
  <c r="AU66" i="52"/>
  <c r="AU67" i="52"/>
  <c r="AU68" i="52"/>
  <c r="AU70" i="52"/>
  <c r="AU69" i="52"/>
  <c r="AG10" i="89"/>
  <c r="BC22" i="92"/>
  <c r="AC13" i="84"/>
  <c r="AK13" i="84"/>
  <c r="DM10" i="82"/>
  <c r="DE10" i="82"/>
  <c r="CC18" i="84"/>
  <c r="BU18" i="84"/>
  <c r="AQ23" i="79"/>
  <c r="AY23" i="85"/>
  <c r="BC9" i="90"/>
  <c r="AW8" i="81"/>
  <c r="AY8" i="81" s="1"/>
  <c r="AO8" i="81"/>
  <c r="AM12" i="91"/>
  <c r="AC12" i="91"/>
  <c r="BY21" i="84"/>
  <c r="BQ21" i="84"/>
  <c r="AQ22" i="32"/>
  <c r="AQ23" i="32"/>
  <c r="AQ34" i="32"/>
  <c r="AQ24" i="32"/>
  <c r="AQ26" i="32"/>
  <c r="AQ8" i="32"/>
  <c r="S22" i="89"/>
  <c r="Q18" i="83"/>
  <c r="U18" i="83"/>
  <c r="W18" i="83" s="1"/>
  <c r="BC9" i="89"/>
  <c r="G123" i="113"/>
  <c r="G128" i="113" s="1"/>
  <c r="I20" i="29" s="1"/>
  <c r="M20" i="29" s="1"/>
  <c r="S20" i="29" s="1"/>
  <c r="BA20" i="7" s="1"/>
  <c r="G85" i="113"/>
  <c r="G17" i="113"/>
  <c r="G31" i="113"/>
  <c r="G88" i="113"/>
  <c r="G90" i="113" s="1"/>
  <c r="I42" i="38" s="1"/>
  <c r="M42" i="38" s="1"/>
  <c r="G12" i="113"/>
  <c r="G20" i="113" s="1"/>
  <c r="I8" i="29" s="1"/>
  <c r="G107" i="113"/>
  <c r="G109" i="113" s="1"/>
  <c r="I43" i="36" s="1"/>
  <c r="M43" i="36" s="1"/>
  <c r="G50" i="113"/>
  <c r="G69" i="113"/>
  <c r="G74" i="113" s="1"/>
  <c r="I14" i="29" s="1"/>
  <c r="M14" i="29" s="1"/>
  <c r="S14" i="29" s="1"/>
  <c r="BA14" i="7" s="1"/>
  <c r="G103" i="113"/>
  <c r="G134" i="113"/>
  <c r="G51" i="113"/>
  <c r="G56" i="113" s="1"/>
  <c r="I12" i="29" s="1"/>
  <c r="M12" i="29" s="1"/>
  <c r="S12" i="29" s="1"/>
  <c r="BA12" i="7" s="1"/>
  <c r="G138" i="113"/>
  <c r="G122" i="113"/>
  <c r="G133" i="113"/>
  <c r="G135" i="113" s="1"/>
  <c r="I42" i="33" s="1"/>
  <c r="M42" i="33" s="1"/>
  <c r="G158" i="113"/>
  <c r="G86" i="113"/>
  <c r="G148" i="113"/>
  <c r="G43" i="113"/>
  <c r="G106" i="113"/>
  <c r="G108" i="113" s="1"/>
  <c r="I42" i="36" s="1"/>
  <c r="M42" i="36" s="1"/>
  <c r="G34" i="113"/>
  <c r="G36" i="113" s="1"/>
  <c r="I42" i="44" s="1"/>
  <c r="M42" i="44" s="1"/>
  <c r="G130" i="113"/>
  <c r="G111" i="113"/>
  <c r="G25" i="113"/>
  <c r="G13" i="113"/>
  <c r="G139" i="113"/>
  <c r="G41" i="113"/>
  <c r="G40" i="113"/>
  <c r="G157" i="113"/>
  <c r="G98" i="113"/>
  <c r="G100" i="113" s="1"/>
  <c r="I43" i="37" s="1"/>
  <c r="M43" i="37" s="1"/>
  <c r="G68" i="113"/>
  <c r="G150" i="113"/>
  <c r="G61" i="113"/>
  <c r="G44" i="113"/>
  <c r="G46" i="113" s="1"/>
  <c r="I43" i="43" s="1"/>
  <c r="M43" i="43" s="1"/>
  <c r="G143" i="113"/>
  <c r="G145" i="113" s="1"/>
  <c r="I43" i="32" s="1"/>
  <c r="M43" i="32" s="1"/>
  <c r="G105" i="113"/>
  <c r="G112" i="113"/>
  <c r="G60" i="113"/>
  <c r="G65" i="113" s="1"/>
  <c r="I13" i="29" s="1"/>
  <c r="M13" i="29" s="1"/>
  <c r="S13" i="29" s="1"/>
  <c r="BA13" i="7" s="1"/>
  <c r="G94" i="113"/>
  <c r="G131" i="113"/>
  <c r="G75" i="113"/>
  <c r="G66" i="113"/>
  <c r="G49" i="113"/>
  <c r="G57" i="113"/>
  <c r="G84" i="113"/>
  <c r="G104" i="113"/>
  <c r="G32" i="113"/>
  <c r="G155" i="113"/>
  <c r="G93" i="113"/>
  <c r="G129" i="113"/>
  <c r="G120" i="113"/>
  <c r="G113" i="113"/>
  <c r="G125" i="113"/>
  <c r="G154" i="113"/>
  <c r="G153" i="113"/>
  <c r="G21" i="113"/>
  <c r="G39" i="113"/>
  <c r="G79" i="113"/>
  <c r="G81" i="113" s="1"/>
  <c r="I42" i="39" s="1"/>
  <c r="M42" i="39" s="1"/>
  <c r="G71" i="113"/>
  <c r="G132" i="113"/>
  <c r="G137" i="113" s="1"/>
  <c r="I21" i="29" s="1"/>
  <c r="M21" i="29" s="1"/>
  <c r="S21" i="29" s="1"/>
  <c r="BA21" i="7" s="1"/>
  <c r="G156" i="113"/>
  <c r="G102" i="113"/>
  <c r="G121" i="113"/>
  <c r="G126" i="113" s="1"/>
  <c r="I42" i="34" s="1"/>
  <c r="M42" i="34" s="1"/>
  <c r="G89" i="113"/>
  <c r="G91" i="113" s="1"/>
  <c r="I43" i="38" s="1"/>
  <c r="M43" i="38" s="1"/>
  <c r="G26" i="113"/>
  <c r="G67" i="113"/>
  <c r="G76" i="113"/>
  <c r="G59" i="113"/>
  <c r="G42" i="113"/>
  <c r="G47" i="113" s="1"/>
  <c r="I11" i="29" s="1"/>
  <c r="M11" i="29" s="1"/>
  <c r="S11" i="29" s="1"/>
  <c r="BA11" i="7" s="1"/>
  <c r="G52" i="113"/>
  <c r="G54" i="113" s="1"/>
  <c r="I42" i="42" s="1"/>
  <c r="M42" i="42" s="1"/>
  <c r="G53" i="113"/>
  <c r="G55" i="113" s="1"/>
  <c r="I43" i="42" s="1"/>
  <c r="M43" i="42" s="1"/>
  <c r="G30" i="113"/>
  <c r="G22" i="113"/>
  <c r="G116" i="113"/>
  <c r="G35" i="113"/>
  <c r="G151" i="113"/>
  <c r="G152" i="113" s="1"/>
  <c r="I23" i="29" s="1"/>
  <c r="M23" i="29" s="1"/>
  <c r="S23" i="29" s="1"/>
  <c r="BA23" i="7" s="1"/>
  <c r="G142" i="113"/>
  <c r="G144" i="113" s="1"/>
  <c r="I42" i="32" s="1"/>
  <c r="M42" i="32" s="1"/>
  <c r="G147" i="113"/>
  <c r="G97" i="113"/>
  <c r="G99" i="113" s="1"/>
  <c r="I42" i="37" s="1"/>
  <c r="M42" i="37" s="1"/>
  <c r="G70" i="113"/>
  <c r="G72" i="113" s="1"/>
  <c r="I42" i="40" s="1"/>
  <c r="M42" i="40" s="1"/>
  <c r="G77" i="113"/>
  <c r="G95" i="113"/>
  <c r="G80" i="113"/>
  <c r="G62" i="113"/>
  <c r="G64" i="113" s="1"/>
  <c r="I43" i="41" s="1"/>
  <c r="M43" i="41" s="1"/>
  <c r="G115" i="113"/>
  <c r="G117" i="113" s="1"/>
  <c r="I42" i="35" s="1"/>
  <c r="M42" i="35" s="1"/>
  <c r="G23" i="113"/>
  <c r="G33" i="113"/>
  <c r="G38" i="113" s="1"/>
  <c r="I10" i="29" s="1"/>
  <c r="M10" i="29" s="1"/>
  <c r="S10" i="29" s="1"/>
  <c r="BA10" i="7" s="1"/>
  <c r="AC15" i="92"/>
  <c r="AM15" i="92"/>
  <c r="S12" i="88"/>
  <c r="U19" i="83"/>
  <c r="W19" i="83" s="1"/>
  <c r="Q19" i="83"/>
  <c r="CG10" i="82"/>
  <c r="CO10" i="82"/>
  <c r="BI13" i="83"/>
  <c r="BK13" i="83" s="1"/>
  <c r="BE13" i="83"/>
  <c r="AK12" i="81"/>
  <c r="AS12" i="81"/>
  <c r="M18" i="91"/>
  <c r="O18" i="91" s="1"/>
  <c r="S18" i="91" s="1"/>
  <c r="AA18" i="83"/>
  <c r="AC18" i="83" s="1"/>
  <c r="AG18" i="83" s="1"/>
  <c r="AK16" i="82"/>
  <c r="AS16" i="82"/>
  <c r="K68" i="11"/>
  <c r="M68" i="11" s="1"/>
  <c r="K67" i="11"/>
  <c r="M67" i="11" s="1"/>
  <c r="BI9" i="81"/>
  <c r="BQ9" i="81"/>
  <c r="W18" i="88"/>
  <c r="AS13" i="82"/>
  <c r="AK13" i="82"/>
  <c r="DM10" i="81"/>
  <c r="DE10" i="81"/>
  <c r="I11" i="90"/>
  <c r="O11" i="90"/>
  <c r="S11" i="90" s="1"/>
  <c r="G12" i="79"/>
  <c r="S12" i="85"/>
  <c r="AU12" i="3" s="1"/>
  <c r="G566" i="1" s="1"/>
  <c r="W12" i="91"/>
  <c r="Y16" i="79"/>
  <c r="AI16" i="85"/>
  <c r="Y23" i="82"/>
  <c r="AA23" i="82" s="1"/>
  <c r="Q23" i="82"/>
  <c r="I63" i="98"/>
  <c r="G48" i="113"/>
  <c r="BI11" i="84"/>
  <c r="BA11" i="84"/>
  <c r="BC17" i="89"/>
  <c r="BC16" i="92"/>
  <c r="AW12" i="80"/>
  <c r="AY12" i="80" s="1"/>
  <c r="AS12" i="80"/>
  <c r="AS17" i="81"/>
  <c r="AK17" i="81"/>
  <c r="AQ20" i="91"/>
  <c r="BC19" i="89"/>
  <c r="CO11" i="81"/>
  <c r="CG11" i="81"/>
  <c r="W29" i="102"/>
  <c r="U29" i="102"/>
  <c r="S29" i="102"/>
  <c r="AA29" i="102"/>
  <c r="K29" i="102"/>
  <c r="M29" i="102"/>
  <c r="E29" i="102"/>
  <c r="AE29" i="102"/>
  <c r="AC29" i="102"/>
  <c r="Q29" i="102"/>
  <c r="O29" i="102"/>
  <c r="Y29" i="102"/>
  <c r="I40" i="39"/>
  <c r="M40" i="39" s="1"/>
  <c r="E19" i="103"/>
  <c r="BU19" i="82"/>
  <c r="BW19" i="82" s="1"/>
  <c r="BM19" i="82"/>
  <c r="AA12" i="32"/>
  <c r="AA21" i="32"/>
  <c r="AA13" i="32"/>
  <c r="AA9" i="32"/>
  <c r="AA10" i="32"/>
  <c r="S22" i="47"/>
  <c r="I61" i="98"/>
  <c r="I40" i="33"/>
  <c r="M40" i="33" s="1"/>
  <c r="E25" i="103"/>
  <c r="BO9" i="85"/>
  <c r="BI9" i="79"/>
  <c r="BI17" i="79"/>
  <c r="BO17" i="85"/>
  <c r="G17" i="114"/>
  <c r="I17" i="51" s="1"/>
  <c r="M17" i="51" s="1"/>
  <c r="BC16" i="89"/>
  <c r="M18" i="84"/>
  <c r="U18" i="84"/>
  <c r="AA12" i="43"/>
  <c r="AA21" i="43"/>
  <c r="AA13" i="43"/>
  <c r="AA9" i="43"/>
  <c r="S11" i="47"/>
  <c r="AA10" i="43"/>
  <c r="AA17" i="83"/>
  <c r="AC17" i="83" s="1"/>
  <c r="AG17" i="83" s="1"/>
  <c r="M17" i="91"/>
  <c r="O17" i="91" s="1"/>
  <c r="S17" i="91" s="1"/>
  <c r="AU22" i="83"/>
  <c r="M22" i="90"/>
  <c r="O22" i="90" s="1"/>
  <c r="S22" i="90" s="1"/>
  <c r="AA39" i="40"/>
  <c r="AA29" i="40"/>
  <c r="AA40" i="40"/>
  <c r="AA30" i="40"/>
  <c r="AA14" i="40"/>
  <c r="AA31" i="40"/>
  <c r="AA15" i="40"/>
  <c r="AA41" i="40"/>
  <c r="AA32" i="40"/>
  <c r="AA16" i="40"/>
  <c r="AA33" i="40"/>
  <c r="AA28" i="40"/>
  <c r="AA19" i="40"/>
  <c r="AA17" i="40"/>
  <c r="AA45" i="40"/>
  <c r="AA42" i="40"/>
  <c r="AA37" i="40"/>
  <c r="AA11" i="40"/>
  <c r="AA25" i="40"/>
  <c r="AA46" i="40"/>
  <c r="K14" i="47"/>
  <c r="AA20" i="40"/>
  <c r="AA43" i="40"/>
  <c r="AA38" i="40"/>
  <c r="AA36" i="40"/>
  <c r="AA18" i="40"/>
  <c r="AA27" i="40"/>
  <c r="AM20" i="90"/>
  <c r="AC20" i="90"/>
  <c r="BC9" i="91"/>
  <c r="BC23" i="91" s="1"/>
  <c r="CK14" i="84"/>
  <c r="CS14" i="84"/>
  <c r="CG23" i="83"/>
  <c r="CK23" i="83" s="1"/>
  <c r="CO23" i="83" s="1"/>
  <c r="CG23" i="84"/>
  <c r="CW23" i="82"/>
  <c r="DA23" i="82" s="1"/>
  <c r="CW23" i="81"/>
  <c r="DA23" i="81" s="1"/>
  <c r="BQ16" i="84"/>
  <c r="BY16" i="84"/>
  <c r="DM8" i="82"/>
  <c r="DE8" i="82"/>
  <c r="AO87" i="52"/>
  <c r="BY87" i="52"/>
  <c r="CC87" i="52" s="1"/>
  <c r="I40" i="31"/>
  <c r="M40" i="31" s="1"/>
  <c r="E28" i="103"/>
  <c r="AO25" i="52"/>
  <c r="BY25" i="52"/>
  <c r="CC25" i="52" s="1"/>
  <c r="AO48" i="52"/>
  <c r="BY48" i="52"/>
  <c r="CC48" i="52" s="1"/>
  <c r="I40" i="44"/>
  <c r="M40" i="44" s="1"/>
  <c r="E14" i="103"/>
  <c r="K42" i="94"/>
  <c r="I26" i="49" s="1"/>
  <c r="M42" i="94"/>
  <c r="CC13" i="84"/>
  <c r="BU13" i="84"/>
  <c r="BG13" i="79" s="1"/>
  <c r="BK13" i="79" s="1"/>
  <c r="BM13" i="79" s="1"/>
  <c r="W38" i="54"/>
  <c r="AC21" i="91"/>
  <c r="AM21" i="91"/>
  <c r="G58" i="113"/>
  <c r="CO15" i="81"/>
  <c r="CG15" i="81"/>
  <c r="BS15" i="85"/>
  <c r="BU15" i="85" s="1"/>
  <c r="BW15" i="85" s="1"/>
  <c r="BY15" i="85" s="1"/>
  <c r="CA15" i="85" s="1"/>
  <c r="CC15" i="85" s="1"/>
  <c r="CA23" i="79"/>
  <c r="CE23" i="85"/>
  <c r="BG18" i="51"/>
  <c r="AQ18" i="51"/>
  <c r="AU18" i="51" s="1"/>
  <c r="AA18" i="51"/>
  <c r="AY18" i="51"/>
  <c r="BO18" i="51"/>
  <c r="AI18" i="51"/>
  <c r="Q18" i="51"/>
  <c r="I40" i="46"/>
  <c r="M40" i="46" s="1"/>
  <c r="E12" i="103"/>
  <c r="G40" i="117"/>
  <c r="E11" i="103" s="1"/>
  <c r="BC16" i="88"/>
  <c r="BQ10" i="82"/>
  <c r="BI10" i="82"/>
  <c r="I33" i="96"/>
  <c r="I9" i="55" s="1"/>
  <c r="M9" i="55" s="1"/>
  <c r="AW18" i="84"/>
  <c r="BE18" i="84"/>
  <c r="S19" i="90"/>
  <c r="AQ19" i="79"/>
  <c r="AY19" i="85"/>
  <c r="CK11" i="84"/>
  <c r="CS11" i="84"/>
  <c r="Y17" i="81"/>
  <c r="AA17" i="81" s="1"/>
  <c r="Q17" i="81"/>
  <c r="E17" i="79" s="1"/>
  <c r="W13" i="54"/>
  <c r="W14" i="49"/>
  <c r="AM13" i="88"/>
  <c r="AC13" i="88"/>
  <c r="Y21" i="82"/>
  <c r="AA21" i="82" s="1"/>
  <c r="Q21" i="82"/>
  <c r="AC9" i="84"/>
  <c r="AK9" i="84"/>
  <c r="AA10" i="30"/>
  <c r="AA12" i="30"/>
  <c r="AA21" i="30"/>
  <c r="AA13" i="30"/>
  <c r="AA9" i="30"/>
  <c r="S24" i="47"/>
  <c r="DE21" i="82"/>
  <c r="DM21" i="82"/>
  <c r="AC10" i="84"/>
  <c r="AK10" i="84"/>
  <c r="DQ13" i="82"/>
  <c r="DS13" i="82" s="1"/>
  <c r="DI13" i="82"/>
  <c r="AC21" i="92"/>
  <c r="AM21" i="92"/>
  <c r="AO11" i="84"/>
  <c r="AG11" i="84"/>
  <c r="U23" i="83"/>
  <c r="W23" i="83" s="1"/>
  <c r="Q23" i="83"/>
  <c r="BU8" i="84"/>
  <c r="CC8" i="84"/>
  <c r="AM13" i="91"/>
  <c r="AC13" i="91"/>
  <c r="BU19" i="81"/>
  <c r="BW19" i="81" s="1"/>
  <c r="BM19" i="81"/>
  <c r="Q15" i="54"/>
  <c r="Y15" i="54" s="1"/>
  <c r="AG14" i="80"/>
  <c r="AI14" i="80" s="1"/>
  <c r="AC14" i="80"/>
  <c r="AC19" i="83"/>
  <c r="AG19" i="83" s="1"/>
  <c r="G85" i="115"/>
  <c r="G80" i="98" s="1"/>
  <c r="AG18" i="92"/>
  <c r="AI85" i="52"/>
  <c r="BQ85" i="52"/>
  <c r="BW85" i="52"/>
  <c r="AC85" i="52"/>
  <c r="CK22" i="84"/>
  <c r="CS22" i="84"/>
  <c r="Q12" i="82"/>
  <c r="Y12" i="82"/>
  <c r="AA12" i="82" s="1"/>
  <c r="W14" i="56"/>
  <c r="AA39" i="37"/>
  <c r="AA29" i="37"/>
  <c r="AA40" i="37"/>
  <c r="AA30" i="37"/>
  <c r="AA31" i="37"/>
  <c r="AA41" i="37"/>
  <c r="AA32" i="37"/>
  <c r="AA16" i="37"/>
  <c r="AA33" i="37"/>
  <c r="AA28" i="37"/>
  <c r="AA19" i="37"/>
  <c r="AA45" i="37"/>
  <c r="AA42" i="37"/>
  <c r="AA37" i="37"/>
  <c r="AA43" i="37"/>
  <c r="AA36" i="37"/>
  <c r="AA15" i="37"/>
  <c r="AA27" i="37"/>
  <c r="K17" i="47"/>
  <c r="AA20" i="37"/>
  <c r="AA17" i="37"/>
  <c r="AA38" i="37"/>
  <c r="AA25" i="37"/>
  <c r="AA14" i="37"/>
  <c r="AA18" i="37"/>
  <c r="AA11" i="37"/>
  <c r="AA46" i="37"/>
  <c r="S13" i="90"/>
  <c r="CS16" i="83"/>
  <c r="CW16" i="83"/>
  <c r="CY16" i="83" s="1"/>
  <c r="AW20" i="81"/>
  <c r="AY20" i="81" s="1"/>
  <c r="AO20" i="81"/>
  <c r="G78" i="113"/>
  <c r="G83" i="113" s="1"/>
  <c r="I15" i="29" s="1"/>
  <c r="M15" i="29" s="1"/>
  <c r="S15" i="29" s="1"/>
  <c r="BA15" i="7" s="1"/>
  <c r="BM16" i="81"/>
  <c r="BU16" i="81"/>
  <c r="BW16" i="81" s="1"/>
  <c r="AY23" i="89"/>
  <c r="CC8" i="89"/>
  <c r="BC8" i="89"/>
  <c r="BC23" i="89" s="1"/>
  <c r="CO21" i="81"/>
  <c r="CG21" i="81"/>
  <c r="AQ22" i="40"/>
  <c r="AQ23" i="40"/>
  <c r="AQ24" i="40"/>
  <c r="AQ8" i="40"/>
  <c r="AQ26" i="40"/>
  <c r="AQ34" i="40"/>
  <c r="AI10" i="85"/>
  <c r="Y10" i="79"/>
  <c r="Y18" i="79"/>
  <c r="AI18" i="85"/>
  <c r="BA20" i="79"/>
  <c r="AM20" i="85"/>
  <c r="AO20" i="85" s="1"/>
  <c r="AQ20" i="85" s="1"/>
  <c r="AS20" i="85" s="1"/>
  <c r="AU20" i="85" s="1"/>
  <c r="AW20" i="85" s="1"/>
  <c r="AC8" i="88"/>
  <c r="BU8" i="88"/>
  <c r="AM8" i="88"/>
  <c r="G50" i="115"/>
  <c r="G73" i="98" s="1"/>
  <c r="BQ23" i="84"/>
  <c r="BY23" i="84"/>
  <c r="CG76" i="52"/>
  <c r="BM76" i="52"/>
  <c r="AS76" i="52"/>
  <c r="Y76" i="52"/>
  <c r="BW76" i="52"/>
  <c r="AI76" i="52"/>
  <c r="BA65" i="52"/>
  <c r="BA76" i="52" s="1"/>
  <c r="AW76" i="52"/>
  <c r="CO9" i="81"/>
  <c r="CG9" i="81"/>
  <c r="E26" i="12"/>
  <c r="I61" i="53"/>
  <c r="AG19" i="90"/>
  <c r="W16" i="91"/>
  <c r="BI16" i="83"/>
  <c r="BK16" i="83" s="1"/>
  <c r="BE16" i="83"/>
  <c r="DM20" i="82"/>
  <c r="DE20" i="82"/>
  <c r="BM8" i="51"/>
  <c r="BQ8" i="51" s="1"/>
  <c r="AK8" i="51"/>
  <c r="G49" i="98"/>
  <c r="G13" i="115"/>
  <c r="AK11" i="83"/>
  <c r="AO11" i="83"/>
  <c r="AQ11" i="83" s="1"/>
  <c r="M10" i="84"/>
  <c r="E10" i="79" s="1"/>
  <c r="U10" i="84"/>
  <c r="CS12" i="83"/>
  <c r="CW12" i="83"/>
  <c r="CY12" i="83" s="1"/>
  <c r="CO18" i="84"/>
  <c r="BY18" i="79" s="1"/>
  <c r="CW18" i="84"/>
  <c r="Q44" i="54"/>
  <c r="W44" i="54" s="1"/>
  <c r="Y44" i="54"/>
  <c r="M17" i="52"/>
  <c r="AM42" i="56"/>
  <c r="AS42" i="56" s="1"/>
  <c r="Q42" i="56"/>
  <c r="W42" i="56" s="1"/>
  <c r="Y42" i="56"/>
  <c r="AC42" i="56"/>
  <c r="AI42" i="56"/>
  <c r="CA18" i="79"/>
  <c r="CE18" i="85"/>
  <c r="BC9" i="92"/>
  <c r="CS20" i="82"/>
  <c r="CU20" i="82" s="1"/>
  <c r="CK20" i="82"/>
  <c r="BA18" i="79"/>
  <c r="AM18" i="85"/>
  <c r="AO18" i="85" s="1"/>
  <c r="AQ18" i="85" s="1"/>
  <c r="AS18" i="85" s="1"/>
  <c r="AU18" i="85" s="1"/>
  <c r="AW18" i="85" s="1"/>
  <c r="AM15" i="91"/>
  <c r="AC15" i="91"/>
  <c r="U20" i="84"/>
  <c r="M20" i="84"/>
  <c r="BM13" i="80"/>
  <c r="BO13" i="80" s="1"/>
  <c r="BI13" i="80"/>
  <c r="G61" i="115"/>
  <c r="G76" i="98"/>
  <c r="W22" i="92"/>
  <c r="G22" i="87"/>
  <c r="I22" i="87" s="1"/>
  <c r="AY24" i="3" s="1"/>
  <c r="G916" i="1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32" i="73"/>
  <c r="G28" i="73"/>
  <c r="G24" i="73"/>
  <c r="G20" i="73"/>
  <c r="G16" i="73"/>
  <c r="G12" i="73"/>
  <c r="G8" i="73"/>
  <c r="G76" i="74"/>
  <c r="I76" i="74" s="1"/>
  <c r="K76" i="74" s="1"/>
  <c r="G18" i="73"/>
  <c r="G30" i="73"/>
  <c r="G74" i="74"/>
  <c r="I74" i="74" s="1"/>
  <c r="G10" i="73"/>
  <c r="G26" i="73"/>
  <c r="G77" i="96"/>
  <c r="G75" i="96"/>
  <c r="G73" i="96"/>
  <c r="G21" i="96"/>
  <c r="G78" i="96"/>
  <c r="G76" i="96"/>
  <c r="G74" i="96"/>
  <c r="G22" i="73"/>
  <c r="G14" i="73"/>
  <c r="CS12" i="81"/>
  <c r="CU12" i="81" s="1"/>
  <c r="CK12" i="81"/>
  <c r="O9" i="90"/>
  <c r="S9" i="90" s="1"/>
  <c r="I9" i="90"/>
  <c r="Q9" i="50"/>
  <c r="W9" i="50" s="1"/>
  <c r="Y9" i="50"/>
  <c r="G61" i="116"/>
  <c r="E76" i="98"/>
  <c r="Q8" i="38"/>
  <c r="I13" i="27"/>
  <c r="M13" i="27" s="1"/>
  <c r="K31" i="74"/>
  <c r="I13" i="26" s="1"/>
  <c r="M13" i="26" s="1"/>
  <c r="BC10" i="90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6" i="46"/>
  <c r="AC46" i="46" s="1"/>
  <c r="AA38" i="46"/>
  <c r="AC38" i="46" s="1"/>
  <c r="AA28" i="46"/>
  <c r="AC28" i="46" s="1"/>
  <c r="AA20" i="46"/>
  <c r="AC20" i="46" s="1"/>
  <c r="AA19" i="46"/>
  <c r="AC19" i="46" s="1"/>
  <c r="AA37" i="46"/>
  <c r="AC37" i="46" s="1"/>
  <c r="AA32" i="46"/>
  <c r="AC32" i="46" s="1"/>
  <c r="AA25" i="46"/>
  <c r="AC25" i="46" s="1"/>
  <c r="AA42" i="46"/>
  <c r="AC42" i="46" s="1"/>
  <c r="AA17" i="46"/>
  <c r="AC17" i="46" s="1"/>
  <c r="AA41" i="46"/>
  <c r="AC41" i="46" s="1"/>
  <c r="AA33" i="46"/>
  <c r="AC33" i="46" s="1"/>
  <c r="AA11" i="46"/>
  <c r="AC11" i="46" s="1"/>
  <c r="AA27" i="46"/>
  <c r="AC27" i="46" s="1"/>
  <c r="AA43" i="46"/>
  <c r="AC43" i="46" s="1"/>
  <c r="AA36" i="46"/>
  <c r="AC36" i="46" s="1"/>
  <c r="AA45" i="46"/>
  <c r="AC45" i="46" s="1"/>
  <c r="AC47" i="46" s="1"/>
  <c r="AK8" i="7" s="1"/>
  <c r="AA18" i="46"/>
  <c r="AC18" i="46" s="1"/>
  <c r="AA16" i="46"/>
  <c r="AC16" i="46" s="1"/>
  <c r="AS15" i="82"/>
  <c r="AK15" i="82"/>
  <c r="BU12" i="84"/>
  <c r="CC12" i="84"/>
  <c r="K51" i="100"/>
  <c r="K52" i="100"/>
  <c r="AM17" i="92"/>
  <c r="AC17" i="92"/>
  <c r="G57" i="96"/>
  <c r="G58" i="96"/>
  <c r="G22" i="96"/>
  <c r="Q14" i="83"/>
  <c r="U14" i="83"/>
  <c r="AM16" i="91"/>
  <c r="AC16" i="91"/>
  <c r="BA19" i="84"/>
  <c r="AO19" i="79" s="1"/>
  <c r="BI19" i="84"/>
  <c r="BE22" i="84"/>
  <c r="AW22" i="84"/>
  <c r="AA21" i="40"/>
  <c r="AA13" i="40"/>
  <c r="AA10" i="40"/>
  <c r="AA12" i="40"/>
  <c r="S14" i="47"/>
  <c r="AA9" i="40"/>
  <c r="BA16" i="84"/>
  <c r="AO16" i="79" s="1"/>
  <c r="BI16" i="84"/>
  <c r="K12" i="74"/>
  <c r="I15" i="50" s="1"/>
  <c r="M15" i="50" s="1"/>
  <c r="AA12" i="31"/>
  <c r="AA21" i="31"/>
  <c r="AA13" i="31"/>
  <c r="AA9" i="31"/>
  <c r="AA10" i="31"/>
  <c r="AA9" i="35"/>
  <c r="AA10" i="35"/>
  <c r="AA21" i="35"/>
  <c r="AA12" i="35"/>
  <c r="S23" i="47"/>
  <c r="S19" i="47"/>
  <c r="AA13" i="35"/>
  <c r="I16" i="51"/>
  <c r="M16" i="51" s="1"/>
  <c r="G15" i="117"/>
  <c r="E9" i="103"/>
  <c r="AA40" i="45"/>
  <c r="AA30" i="45"/>
  <c r="AA14" i="45"/>
  <c r="AA31" i="45"/>
  <c r="AA15" i="45"/>
  <c r="AA41" i="45"/>
  <c r="AA32" i="45"/>
  <c r="AA16" i="45"/>
  <c r="AA42" i="45"/>
  <c r="AA33" i="45"/>
  <c r="AA25" i="45"/>
  <c r="AA17" i="45"/>
  <c r="AA28" i="45"/>
  <c r="AA20" i="45"/>
  <c r="AA18" i="45"/>
  <c r="AA11" i="45"/>
  <c r="AA45" i="45"/>
  <c r="AA37" i="45"/>
  <c r="AA29" i="45"/>
  <c r="AA38" i="45"/>
  <c r="AA27" i="45"/>
  <c r="K9" i="47"/>
  <c r="AA39" i="45"/>
  <c r="AA36" i="45"/>
  <c r="AA43" i="45"/>
  <c r="AA46" i="45"/>
  <c r="AA19" i="45"/>
  <c r="BC19" i="88"/>
  <c r="CA11" i="79"/>
  <c r="CE11" i="85"/>
  <c r="AQ12" i="88"/>
  <c r="AW18" i="80"/>
  <c r="AY18" i="80" s="1"/>
  <c r="AS18" i="80"/>
  <c r="G13" i="79"/>
  <c r="S13" i="85"/>
  <c r="AU13" i="3" s="1"/>
  <c r="G595" i="1" s="1"/>
  <c r="K80" i="11"/>
  <c r="K74" i="11"/>
  <c r="K72" i="11"/>
  <c r="K64" i="11"/>
  <c r="K29" i="15"/>
  <c r="K27" i="21"/>
  <c r="K66" i="25"/>
  <c r="K54" i="25"/>
  <c r="K53" i="25"/>
  <c r="K52" i="25"/>
  <c r="K22" i="33"/>
  <c r="K34" i="26"/>
  <c r="K56" i="25"/>
  <c r="K22" i="31"/>
  <c r="K22" i="30"/>
  <c r="K22" i="37"/>
  <c r="K22" i="41"/>
  <c r="K22" i="40"/>
  <c r="K22" i="35"/>
  <c r="K22" i="45"/>
  <c r="K22" i="44"/>
  <c r="K22" i="38"/>
  <c r="K97" i="52"/>
  <c r="K40" i="52"/>
  <c r="K25" i="50"/>
  <c r="K50" i="54"/>
  <c r="K55" i="56"/>
  <c r="K63" i="50"/>
  <c r="K51" i="56"/>
  <c r="K51" i="54"/>
  <c r="K66" i="23"/>
  <c r="K51" i="23"/>
  <c r="K63" i="11"/>
  <c r="K53" i="23"/>
  <c r="K65" i="11"/>
  <c r="K22" i="43"/>
  <c r="K68" i="23"/>
  <c r="K52" i="54"/>
  <c r="K22" i="39"/>
  <c r="K31" i="26"/>
  <c r="K55" i="23"/>
  <c r="K51" i="25"/>
  <c r="K54" i="23"/>
  <c r="K29" i="16"/>
  <c r="K81" i="11"/>
  <c r="K68" i="25"/>
  <c r="K73" i="11"/>
  <c r="K34" i="27"/>
  <c r="K29" i="17"/>
  <c r="K55" i="54"/>
  <c r="K22" i="32"/>
  <c r="K31" i="27"/>
  <c r="K67" i="25"/>
  <c r="K56" i="23"/>
  <c r="K79" i="11"/>
  <c r="K22" i="46"/>
  <c r="K30" i="26"/>
  <c r="K75" i="11"/>
  <c r="K67" i="23"/>
  <c r="K55" i="25"/>
  <c r="K37" i="52"/>
  <c r="K52" i="23"/>
  <c r="K22" i="34"/>
  <c r="K29" i="18"/>
  <c r="K50" i="56"/>
  <c r="K52" i="56"/>
  <c r="K22" i="42"/>
  <c r="K22" i="36"/>
  <c r="K30" i="27"/>
  <c r="I47" i="100"/>
  <c r="I48" i="100"/>
  <c r="BI17" i="82"/>
  <c r="BQ17" i="82"/>
  <c r="Q8" i="43"/>
  <c r="I79" i="98"/>
  <c r="BQ14" i="82"/>
  <c r="BI14" i="82"/>
  <c r="G12" i="87"/>
  <c r="I12" i="87" s="1"/>
  <c r="AY12" i="3" s="1"/>
  <c r="G568" i="1" s="1"/>
  <c r="W12" i="92"/>
  <c r="BC12" i="88"/>
  <c r="Q14" i="82"/>
  <c r="Y14" i="82"/>
  <c r="AA14" i="82" s="1"/>
  <c r="Y16" i="54"/>
  <c r="G20" i="87"/>
  <c r="I20" i="87" s="1"/>
  <c r="AY20" i="3" s="1"/>
  <c r="G800" i="1" s="1"/>
  <c r="W20" i="92"/>
  <c r="BG20" i="92" s="1"/>
  <c r="CK17" i="82"/>
  <c r="CS17" i="82"/>
  <c r="CU17" i="82" s="1"/>
  <c r="AS15" i="81"/>
  <c r="AK15" i="81"/>
  <c r="AC17" i="84"/>
  <c r="AK17" i="84"/>
  <c r="AG20" i="91"/>
  <c r="Q12" i="81"/>
  <c r="Y12" i="81"/>
  <c r="AA12" i="81" s="1"/>
  <c r="AC23" i="81"/>
  <c r="AG23" i="81" s="1"/>
  <c r="AC23" i="82"/>
  <c r="AG23" i="82" s="1"/>
  <c r="Y23" i="83"/>
  <c r="AC23" i="83" s="1"/>
  <c r="AG23" i="83" s="1"/>
  <c r="Y23" i="84"/>
  <c r="I40" i="37"/>
  <c r="M40" i="37" s="1"/>
  <c r="E21" i="103"/>
  <c r="CC14" i="80"/>
  <c r="CE14" i="80" s="1"/>
  <c r="BY14" i="80"/>
  <c r="DM12" i="81"/>
  <c r="DE12" i="81"/>
  <c r="BM26" i="51"/>
  <c r="BQ26" i="51" s="1"/>
  <c r="AK26" i="51"/>
  <c r="G9" i="79"/>
  <c r="S9" i="85"/>
  <c r="AU9" i="3" s="1"/>
  <c r="G479" i="1" s="1"/>
  <c r="AQ39" i="33"/>
  <c r="AQ29" i="33"/>
  <c r="AQ40" i="33"/>
  <c r="AQ30" i="33"/>
  <c r="AQ31" i="33"/>
  <c r="AQ41" i="33"/>
  <c r="AQ32" i="33"/>
  <c r="AQ16" i="33"/>
  <c r="AQ43" i="33"/>
  <c r="AQ36" i="33"/>
  <c r="AQ11" i="33"/>
  <c r="AQ20" i="33"/>
  <c r="AQ33" i="33"/>
  <c r="AQ19" i="33"/>
  <c r="AQ15" i="33"/>
  <c r="AQ45" i="33"/>
  <c r="AQ38" i="33"/>
  <c r="AQ17" i="33"/>
  <c r="AQ28" i="33"/>
  <c r="AQ37" i="33"/>
  <c r="AQ27" i="33"/>
  <c r="AQ18" i="33"/>
  <c r="AQ14" i="33"/>
  <c r="AQ25" i="33"/>
  <c r="AQ42" i="33"/>
  <c r="AQ46" i="33"/>
  <c r="CE12" i="85"/>
  <c r="CA12" i="79"/>
  <c r="BC14" i="89"/>
  <c r="BI21" i="83"/>
  <c r="BK21" i="83" s="1"/>
  <c r="BE21" i="83"/>
  <c r="W18" i="90"/>
  <c r="I68" i="98"/>
  <c r="AC18" i="88"/>
  <c r="AM18" i="88"/>
  <c r="BC11" i="92"/>
  <c r="I9" i="89"/>
  <c r="O9" i="89"/>
  <c r="S9" i="89" s="1"/>
  <c r="O11" i="91"/>
  <c r="S11" i="91" s="1"/>
  <c r="I11" i="91"/>
  <c r="BC18" i="89"/>
  <c r="Q8" i="42"/>
  <c r="AQ10" i="90"/>
  <c r="I40" i="43"/>
  <c r="M40" i="43" s="1"/>
  <c r="E15" i="103"/>
  <c r="W12" i="90"/>
  <c r="BG12" i="90" s="1"/>
  <c r="Y15" i="79"/>
  <c r="AI15" i="85"/>
  <c r="G18" i="87"/>
  <c r="I18" i="87" s="1"/>
  <c r="AY18" i="3" s="1"/>
  <c r="G742" i="1" s="1"/>
  <c r="W18" i="92"/>
  <c r="BG18" i="92" s="1"/>
  <c r="AC44" i="56"/>
  <c r="AI44" i="56"/>
  <c r="AM44" i="56"/>
  <c r="AS44" i="56" s="1"/>
  <c r="Q44" i="56"/>
  <c r="W44" i="56" s="1"/>
  <c r="AC8" i="90"/>
  <c r="BU8" i="90"/>
  <c r="AM8" i="90"/>
  <c r="K47" i="100"/>
  <c r="K48" i="100"/>
  <c r="DI18" i="81"/>
  <c r="DQ18" i="81"/>
  <c r="DS18" i="81" s="1"/>
  <c r="BC18" i="91"/>
  <c r="BC15" i="88"/>
  <c r="AO45" i="52"/>
  <c r="BY45" i="52"/>
  <c r="CC45" i="52" s="1"/>
  <c r="K11" i="56"/>
  <c r="M11" i="56" s="1"/>
  <c r="K16" i="56"/>
  <c r="M16" i="56" s="1"/>
  <c r="K8" i="56"/>
  <c r="M8" i="56" s="1"/>
  <c r="K10" i="56"/>
  <c r="M10" i="56" s="1"/>
  <c r="K12" i="56"/>
  <c r="M12" i="56" s="1"/>
  <c r="K13" i="56"/>
  <c r="M13" i="56" s="1"/>
  <c r="K15" i="56"/>
  <c r="M15" i="56" s="1"/>
  <c r="AO21" i="81"/>
  <c r="AW21" i="81"/>
  <c r="AY21" i="81" s="1"/>
  <c r="I40" i="35"/>
  <c r="M40" i="35" s="1"/>
  <c r="E23" i="103"/>
  <c r="I54" i="98"/>
  <c r="AC17" i="88"/>
  <c r="AM17" i="88"/>
  <c r="CK8" i="84"/>
  <c r="CS8" i="84"/>
  <c r="AO49" i="52"/>
  <c r="BY49" i="52"/>
  <c r="CC49" i="52" s="1"/>
  <c r="AC38" i="56"/>
  <c r="AI38" i="56" s="1"/>
  <c r="Q38" i="56"/>
  <c r="W38" i="56" s="1"/>
  <c r="AM38" i="56"/>
  <c r="AS38" i="56" s="1"/>
  <c r="AG21" i="88"/>
  <c r="BQ15" i="84"/>
  <c r="BY15" i="84"/>
  <c r="BC10" i="89"/>
  <c r="AY23" i="91"/>
  <c r="BE10" i="84"/>
  <c r="AW10" i="84"/>
  <c r="AC15" i="89"/>
  <c r="AM15" i="89"/>
  <c r="BY66" i="52"/>
  <c r="BY68" i="52"/>
  <c r="BY67" i="52"/>
  <c r="BY69" i="52"/>
  <c r="BY70" i="52"/>
  <c r="CS21" i="84"/>
  <c r="CK21" i="84"/>
  <c r="Q40" i="42"/>
  <c r="G85" i="116"/>
  <c r="E80" i="98" s="1"/>
  <c r="AG22" i="91"/>
  <c r="AC10" i="88"/>
  <c r="AM10" i="88"/>
  <c r="CS14" i="82"/>
  <c r="CU14" i="82" s="1"/>
  <c r="CK14" i="82"/>
  <c r="CW19" i="83"/>
  <c r="CY19" i="83" s="1"/>
  <c r="CS19" i="83"/>
  <c r="I55" i="98"/>
  <c r="AA12" i="39"/>
  <c r="AA21" i="39"/>
  <c r="AA13" i="39"/>
  <c r="AA9" i="39"/>
  <c r="AA10" i="39"/>
  <c r="S15" i="47"/>
  <c r="AG19" i="92"/>
  <c r="I12" i="27"/>
  <c r="M12" i="27" s="1"/>
  <c r="K30" i="74"/>
  <c r="I12" i="26" s="1"/>
  <c r="M12" i="26" s="1"/>
  <c r="G16" i="113"/>
  <c r="G18" i="113" s="1"/>
  <c r="I42" i="46" s="1"/>
  <c r="M42" i="46" s="1"/>
  <c r="M48" i="100"/>
  <c r="M47" i="100"/>
  <c r="BA10" i="79"/>
  <c r="AM10" i="85"/>
  <c r="AO10" i="85" s="1"/>
  <c r="AQ10" i="85" s="1"/>
  <c r="AS10" i="85" s="1"/>
  <c r="AU10" i="85" s="1"/>
  <c r="AW10" i="85" s="1"/>
  <c r="I57" i="98"/>
  <c r="BC18" i="88"/>
  <c r="I60" i="98"/>
  <c r="AW20" i="82"/>
  <c r="AY20" i="82" s="1"/>
  <c r="AO20" i="82"/>
  <c r="K17" i="3"/>
  <c r="G693" i="1" s="1"/>
  <c r="Q17" i="92"/>
  <c r="S17" i="92" s="1"/>
  <c r="G19" i="87"/>
  <c r="I19" i="87" s="1"/>
  <c r="AY19" i="3" s="1"/>
  <c r="G771" i="1" s="1"/>
  <c r="W19" i="92"/>
  <c r="DQ19" i="81"/>
  <c r="DS19" i="81" s="1"/>
  <c r="DI19" i="81"/>
  <c r="W36" i="54"/>
  <c r="BC20" i="88"/>
  <c r="BO12" i="83"/>
  <c r="BQ12" i="83" s="1"/>
  <c r="BU12" i="83" s="1"/>
  <c r="M12" i="89"/>
  <c r="O12" i="89" s="1"/>
  <c r="S12" i="89" s="1"/>
  <c r="BO17" i="83"/>
  <c r="BQ17" i="83" s="1"/>
  <c r="BU17" i="83" s="1"/>
  <c r="M17" i="89"/>
  <c r="O17" i="89" s="1"/>
  <c r="S17" i="89" s="1"/>
  <c r="BU14" i="84"/>
  <c r="CC14" i="84"/>
  <c r="CS20" i="84"/>
  <c r="CK20" i="84"/>
  <c r="AU8" i="46"/>
  <c r="AE8" i="46"/>
  <c r="Q8" i="46"/>
  <c r="S8" i="46" s="1"/>
  <c r="BA8" i="46"/>
  <c r="AK8" i="46"/>
  <c r="U19" i="84"/>
  <c r="M19" i="84"/>
  <c r="E19" i="79" s="1"/>
  <c r="M9" i="48"/>
  <c r="I28" i="48"/>
  <c r="CC22" i="80"/>
  <c r="CE22" i="80" s="1"/>
  <c r="BY22" i="80"/>
  <c r="W34" i="56"/>
  <c r="DE15" i="81"/>
  <c r="DM15" i="81"/>
  <c r="AC15" i="90"/>
  <c r="AM15" i="90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20" i="13"/>
  <c r="K18" i="16"/>
  <c r="K18" i="18"/>
  <c r="K28" i="18"/>
  <c r="K23" i="23"/>
  <c r="K15" i="23"/>
  <c r="K26" i="23"/>
  <c r="K21" i="23"/>
  <c r="K26" i="25"/>
  <c r="K21" i="25"/>
  <c r="K14" i="25"/>
  <c r="K21" i="26"/>
  <c r="K17" i="26"/>
  <c r="K17" i="23"/>
  <c r="K13" i="23"/>
  <c r="K49" i="23"/>
  <c r="K50" i="25"/>
  <c r="K21" i="30"/>
  <c r="K21" i="33"/>
  <c r="K13" i="32"/>
  <c r="K25" i="25"/>
  <c r="K20" i="27"/>
  <c r="K22" i="25"/>
  <c r="K13" i="30"/>
  <c r="K17" i="25"/>
  <c r="K29" i="26"/>
  <c r="K9" i="32"/>
  <c r="K9" i="35"/>
  <c r="K29" i="27"/>
  <c r="K10" i="32"/>
  <c r="K21" i="35"/>
  <c r="K21" i="37"/>
  <c r="K21" i="36"/>
  <c r="K13" i="36"/>
  <c r="K21" i="34"/>
  <c r="K10" i="34"/>
  <c r="K21" i="40"/>
  <c r="K13" i="40"/>
  <c r="K9" i="36"/>
  <c r="K21" i="39"/>
  <c r="K13" i="39"/>
  <c r="K10" i="37"/>
  <c r="K10" i="41"/>
  <c r="K13" i="44"/>
  <c r="K21" i="43"/>
  <c r="K13" i="43"/>
  <c r="K10" i="36"/>
  <c r="K10" i="39"/>
  <c r="K9" i="40"/>
  <c r="K13" i="33"/>
  <c r="K13" i="37"/>
  <c r="K96" i="52"/>
  <c r="K88" i="52"/>
  <c r="K9" i="41"/>
  <c r="K21" i="46"/>
  <c r="K13" i="46"/>
  <c r="K11" i="50"/>
  <c r="K10" i="46"/>
  <c r="K86" i="52"/>
  <c r="K23" i="54"/>
  <c r="K9" i="42"/>
  <c r="K24" i="50"/>
  <c r="K30" i="54"/>
  <c r="K22" i="54"/>
  <c r="K33" i="54"/>
  <c r="K49" i="56"/>
  <c r="K33" i="56"/>
  <c r="K25" i="56"/>
  <c r="K49" i="54"/>
  <c r="K30" i="56"/>
  <c r="K22" i="56"/>
  <c r="K10" i="50"/>
  <c r="K36" i="52"/>
  <c r="K10" i="44"/>
  <c r="K21" i="52"/>
  <c r="K29" i="56"/>
  <c r="K16" i="50"/>
  <c r="K11" i="52"/>
  <c r="K26" i="56"/>
  <c r="K24" i="56"/>
  <c r="K13" i="52"/>
  <c r="K32" i="56"/>
  <c r="M32" i="56" s="1"/>
  <c r="K28" i="54"/>
  <c r="K54" i="50"/>
  <c r="K23" i="56"/>
  <c r="K9" i="39"/>
  <c r="K9" i="38"/>
  <c r="K48" i="25"/>
  <c r="K13" i="31"/>
  <c r="K20" i="17"/>
  <c r="K23" i="11"/>
  <c r="K10" i="35"/>
  <c r="K25" i="23"/>
  <c r="K20" i="18"/>
  <c r="K26" i="21"/>
  <c r="K52" i="50"/>
  <c r="K10" i="43"/>
  <c r="K10" i="45"/>
  <c r="K21" i="27"/>
  <c r="K23" i="25"/>
  <c r="K10" i="42"/>
  <c r="K28" i="17"/>
  <c r="K26" i="54"/>
  <c r="K9" i="45"/>
  <c r="K13" i="50"/>
  <c r="K21" i="45"/>
  <c r="K13" i="42"/>
  <c r="K9" i="37"/>
  <c r="K21" i="41"/>
  <c r="K9" i="34"/>
  <c r="K21" i="31"/>
  <c r="K9" i="30"/>
  <c r="K49" i="25"/>
  <c r="K18" i="15"/>
  <c r="K18" i="21"/>
  <c r="K18" i="17"/>
  <c r="K27" i="11"/>
  <c r="K9" i="44"/>
  <c r="K13" i="45"/>
  <c r="K10" i="31"/>
  <c r="K24" i="25"/>
  <c r="K9" i="43"/>
  <c r="K28" i="15"/>
  <c r="K10" i="33"/>
  <c r="K11" i="11"/>
  <c r="K62" i="50"/>
  <c r="K28" i="56"/>
  <c r="K39" i="52"/>
  <c r="K10" i="38"/>
  <c r="K21" i="38"/>
  <c r="K25" i="11"/>
  <c r="K18" i="27"/>
  <c r="K18" i="13"/>
  <c r="K16" i="25"/>
  <c r="K14" i="23"/>
  <c r="K9" i="11"/>
  <c r="K20" i="15"/>
  <c r="K22" i="23"/>
  <c r="K9" i="31"/>
  <c r="K14" i="52"/>
  <c r="K21" i="54"/>
  <c r="K21" i="42"/>
  <c r="K13" i="41"/>
  <c r="K16" i="21"/>
  <c r="K12" i="23"/>
  <c r="K20" i="16"/>
  <c r="K25" i="54"/>
  <c r="K22" i="52"/>
  <c r="K12" i="52"/>
  <c r="K17" i="52"/>
  <c r="K13" i="35"/>
  <c r="K10" i="40"/>
  <c r="K18" i="26"/>
  <c r="K31" i="11"/>
  <c r="K24" i="23"/>
  <c r="K48" i="23"/>
  <c r="K15" i="11"/>
  <c r="K29" i="11"/>
  <c r="K33" i="11"/>
  <c r="K21" i="56"/>
  <c r="K29" i="54"/>
  <c r="K9" i="46"/>
  <c r="K13" i="34"/>
  <c r="K21" i="32"/>
  <c r="K10" i="30"/>
  <c r="K20" i="26"/>
  <c r="K13" i="25"/>
  <c r="K12" i="25"/>
  <c r="K15" i="25"/>
  <c r="K50" i="23"/>
  <c r="K29" i="13"/>
  <c r="K24" i="54"/>
  <c r="K21" i="44"/>
  <c r="K9" i="33"/>
  <c r="K13" i="38"/>
  <c r="K17" i="27"/>
  <c r="K16" i="23"/>
  <c r="K28" i="16"/>
  <c r="K13" i="11"/>
  <c r="I67" i="98"/>
  <c r="AQ18" i="90"/>
  <c r="BC10" i="85"/>
  <c r="BE10" i="85" s="1"/>
  <c r="BG10" i="85" s="1"/>
  <c r="BI10" i="85" s="1"/>
  <c r="BK10" i="85" s="1"/>
  <c r="BM10" i="85" s="1"/>
  <c r="BC18" i="85"/>
  <c r="BE18" i="85" s="1"/>
  <c r="BG18" i="85" s="1"/>
  <c r="BI18" i="85" s="1"/>
  <c r="BK18" i="85" s="1"/>
  <c r="BM18" i="85" s="1"/>
  <c r="G19" i="114"/>
  <c r="E70" i="96" s="1"/>
  <c r="G18" i="114"/>
  <c r="I15" i="49" s="1"/>
  <c r="M15" i="49" s="1"/>
  <c r="Q15" i="49" s="1"/>
  <c r="W15" i="49" s="1"/>
  <c r="G41" i="114"/>
  <c r="I41" i="32" s="1"/>
  <c r="M41" i="32" s="1"/>
  <c r="G33" i="114"/>
  <c r="I41" i="40" s="1"/>
  <c r="M41" i="40" s="1"/>
  <c r="G36" i="114"/>
  <c r="I41" i="37" s="1"/>
  <c r="M41" i="37" s="1"/>
  <c r="G39" i="114"/>
  <c r="I41" i="34" s="1"/>
  <c r="M41" i="34" s="1"/>
  <c r="G44" i="114"/>
  <c r="I41" i="30" s="1"/>
  <c r="M41" i="30" s="1"/>
  <c r="G29" i="114"/>
  <c r="I41" i="44" s="1"/>
  <c r="M41" i="44" s="1"/>
  <c r="G32" i="114"/>
  <c r="I41" i="41" s="1"/>
  <c r="M41" i="41" s="1"/>
  <c r="G43" i="114"/>
  <c r="I41" i="31" s="1"/>
  <c r="M41" i="31" s="1"/>
  <c r="G38" i="114"/>
  <c r="I41" i="35" s="1"/>
  <c r="M41" i="35" s="1"/>
  <c r="G37" i="114"/>
  <c r="I41" i="36" s="1"/>
  <c r="M41" i="36" s="1"/>
  <c r="G27" i="114"/>
  <c r="I41" i="46" s="1"/>
  <c r="M41" i="46" s="1"/>
  <c r="G40" i="114"/>
  <c r="I41" i="33" s="1"/>
  <c r="M41" i="33" s="1"/>
  <c r="G30" i="114"/>
  <c r="I41" i="43" s="1"/>
  <c r="M41" i="43" s="1"/>
  <c r="G34" i="114"/>
  <c r="I41" i="39" s="1"/>
  <c r="M41" i="39" s="1"/>
  <c r="G35" i="114"/>
  <c r="I41" i="38" s="1"/>
  <c r="M41" i="38" s="1"/>
  <c r="G31" i="114"/>
  <c r="I41" i="42" s="1"/>
  <c r="M41" i="42" s="1"/>
  <c r="G42" i="114"/>
  <c r="I19" i="51" s="1"/>
  <c r="M19" i="51" s="1"/>
  <c r="G28" i="114"/>
  <c r="I41" i="45" s="1"/>
  <c r="M41" i="45" s="1"/>
  <c r="CC11" i="80"/>
  <c r="CE11" i="80" s="1"/>
  <c r="BY11" i="80"/>
  <c r="G14" i="79"/>
  <c r="S14" i="85"/>
  <c r="AU14" i="3" s="1"/>
  <c r="G624" i="1" s="1"/>
  <c r="Q14" i="48"/>
  <c r="AA14" i="48"/>
  <c r="AI14" i="48"/>
  <c r="CW14" i="83"/>
  <c r="CY14" i="83" s="1"/>
  <c r="CS14" i="83"/>
  <c r="BM21" i="51"/>
  <c r="BQ21" i="51" s="1"/>
  <c r="AK21" i="51"/>
  <c r="CS20" i="81"/>
  <c r="CU20" i="81" s="1"/>
  <c r="CK20" i="81"/>
  <c r="CG16" i="82"/>
  <c r="CO16" i="82"/>
  <c r="DM8" i="81"/>
  <c r="DE8" i="81"/>
  <c r="BC21" i="89"/>
  <c r="BM29" i="51"/>
  <c r="BQ29" i="51" s="1"/>
  <c r="AK29" i="51"/>
  <c r="BY90" i="52"/>
  <c r="CC90" i="52" s="1"/>
  <c r="AO90" i="52"/>
  <c r="AO33" i="52"/>
  <c r="BY33" i="52"/>
  <c r="CC33" i="52" s="1"/>
  <c r="BY73" i="52"/>
  <c r="CC73" i="52" s="1"/>
  <c r="AO73" i="52"/>
  <c r="AQ73" i="52" s="1"/>
  <c r="BM25" i="51"/>
  <c r="BQ25" i="51" s="1"/>
  <c r="AK25" i="51"/>
  <c r="AQ22" i="37"/>
  <c r="AQ23" i="37"/>
  <c r="AQ24" i="37"/>
  <c r="AQ8" i="37"/>
  <c r="AQ26" i="37"/>
  <c r="AQ34" i="37"/>
  <c r="AA46" i="39"/>
  <c r="AA38" i="39"/>
  <c r="AA28" i="39"/>
  <c r="AA20" i="39"/>
  <c r="AA39" i="39"/>
  <c r="AA29" i="39"/>
  <c r="AA40" i="39"/>
  <c r="AA30" i="39"/>
  <c r="AA14" i="39"/>
  <c r="AA31" i="39"/>
  <c r="AA15" i="39"/>
  <c r="AA32" i="39"/>
  <c r="AA25" i="39"/>
  <c r="AA41" i="39"/>
  <c r="AA27" i="39"/>
  <c r="AA18" i="39"/>
  <c r="AA16" i="39"/>
  <c r="AA11" i="39"/>
  <c r="AA36" i="39"/>
  <c r="AA42" i="39"/>
  <c r="K15" i="47"/>
  <c r="AA19" i="39"/>
  <c r="AA33" i="39"/>
  <c r="AA43" i="39"/>
  <c r="AA17" i="39"/>
  <c r="AA45" i="39"/>
  <c r="AA37" i="39"/>
  <c r="AQ21" i="88"/>
  <c r="CS9" i="84"/>
  <c r="CK9" i="84"/>
  <c r="CA8" i="79"/>
  <c r="CE8" i="85"/>
  <c r="CA16" i="79"/>
  <c r="CE16" i="85"/>
  <c r="BC10" i="88"/>
  <c r="BM8" i="81"/>
  <c r="BU8" i="81"/>
  <c r="BW8" i="81" s="1"/>
  <c r="Y19" i="82"/>
  <c r="AA19" i="82" s="1"/>
  <c r="Q19" i="82"/>
  <c r="AK22" i="81"/>
  <c r="AS22" i="81"/>
  <c r="Y23" i="81"/>
  <c r="AA23" i="81" s="1"/>
  <c r="Q23" i="81"/>
  <c r="M15" i="84"/>
  <c r="U15" i="84"/>
  <c r="G14" i="113"/>
  <c r="AG8" i="84"/>
  <c r="AO8" i="84"/>
  <c r="BQ10" i="81"/>
  <c r="BI10" i="81"/>
  <c r="AW18" i="83"/>
  <c r="BA18" i="83" s="1"/>
  <c r="AQ22" i="43"/>
  <c r="AQ23" i="43"/>
  <c r="AQ34" i="43"/>
  <c r="AQ26" i="43"/>
  <c r="AQ8" i="43"/>
  <c r="AQ24" i="43"/>
  <c r="S14" i="90"/>
  <c r="Q22" i="82"/>
  <c r="E22" i="79" s="1"/>
  <c r="Y22" i="82"/>
  <c r="AA22" i="82" s="1"/>
  <c r="DE11" i="82"/>
  <c r="DM11" i="82"/>
  <c r="M21" i="84"/>
  <c r="E21" i="79" s="1"/>
  <c r="U21" i="84"/>
  <c r="W8" i="54"/>
  <c r="W32" i="54"/>
  <c r="AM21" i="90"/>
  <c r="AC21" i="90"/>
  <c r="BC22" i="89"/>
  <c r="W8" i="92"/>
  <c r="G8" i="87"/>
  <c r="I8" i="87" s="1"/>
  <c r="AY8" i="3" s="1"/>
  <c r="G452" i="1" s="1"/>
  <c r="BW8" i="92"/>
  <c r="BC8" i="3" s="1"/>
  <c r="G454" i="1" s="1"/>
  <c r="AC9" i="83"/>
  <c r="AG9" i="83" s="1"/>
  <c r="CC23" i="80"/>
  <c r="CE23" i="80" s="1"/>
  <c r="BY23" i="80"/>
  <c r="BK74" i="52"/>
  <c r="I66" i="98"/>
  <c r="CS21" i="83"/>
  <c r="CW21" i="83"/>
  <c r="CY21" i="83" s="1"/>
  <c r="AK10" i="82"/>
  <c r="AS10" i="82"/>
  <c r="CS14" i="81"/>
  <c r="CU14" i="81" s="1"/>
  <c r="CK14" i="81"/>
  <c r="S21" i="92"/>
  <c r="M8" i="91"/>
  <c r="O8" i="91" s="1"/>
  <c r="S8" i="91" s="1"/>
  <c r="AA8" i="83"/>
  <c r="AC8" i="83" s="1"/>
  <c r="AG8" i="83" s="1"/>
  <c r="M9" i="84"/>
  <c r="U9" i="84"/>
  <c r="BC13" i="88"/>
  <c r="AQ22" i="91"/>
  <c r="AG12" i="89"/>
  <c r="BM8" i="82"/>
  <c r="BU8" i="82"/>
  <c r="BW8" i="82" s="1"/>
  <c r="BC8" i="92"/>
  <c r="AY23" i="92"/>
  <c r="CC8" i="92"/>
  <c r="BI8" i="3" s="1"/>
  <c r="G457" i="1" s="1"/>
  <c r="AS19" i="82"/>
  <c r="AK19" i="82"/>
  <c r="BM20" i="81"/>
  <c r="BU20" i="81"/>
  <c r="BW20" i="81" s="1"/>
  <c r="BM8" i="80"/>
  <c r="BO8" i="80" s="1"/>
  <c r="BI8" i="80"/>
  <c r="AQ18" i="92"/>
  <c r="AC84" i="52"/>
  <c r="AI84" i="52" s="1"/>
  <c r="BQ84" i="52"/>
  <c r="BW84" i="52" s="1"/>
  <c r="DM22" i="82"/>
  <c r="DE22" i="82"/>
  <c r="BC19" i="91"/>
  <c r="AO50" i="52"/>
  <c r="BY50" i="52"/>
  <c r="CC50" i="52" s="1"/>
  <c r="CK17" i="81"/>
  <c r="CS17" i="81"/>
  <c r="CU17" i="81" s="1"/>
  <c r="G17" i="79"/>
  <c r="S17" i="85"/>
  <c r="AU17" i="3" s="1"/>
  <c r="G711" i="1" s="1"/>
  <c r="AM13" i="90"/>
  <c r="AC13" i="90"/>
  <c r="AQ18" i="89"/>
  <c r="BC10" i="91"/>
  <c r="I9" i="27"/>
  <c r="K27" i="74"/>
  <c r="I9" i="26" s="1"/>
  <c r="Y11" i="79"/>
  <c r="AI11" i="85"/>
  <c r="AI19" i="85"/>
  <c r="Y19" i="79"/>
  <c r="BC20" i="92"/>
  <c r="AG10" i="92"/>
  <c r="AW20" i="80"/>
  <c r="AY20" i="80" s="1"/>
  <c r="AS20" i="80"/>
  <c r="Q20" i="81"/>
  <c r="Y20" i="81"/>
  <c r="AA20" i="81" s="1"/>
  <c r="BY23" i="52"/>
  <c r="CC23" i="52" s="1"/>
  <c r="AC73" i="52"/>
  <c r="BW73" i="52"/>
  <c r="BG73" i="52"/>
  <c r="BM73" i="52"/>
  <c r="AW73" i="52"/>
  <c r="BC73" i="52" s="1"/>
  <c r="Q73" i="52"/>
  <c r="Y73" i="52" s="1"/>
  <c r="BQ73" i="52"/>
  <c r="AM73" i="52"/>
  <c r="AS73" i="52" s="1"/>
  <c r="AI73" i="52"/>
  <c r="W21" i="88"/>
  <c r="CO23" i="82"/>
  <c r="CG23" i="82"/>
  <c r="Y65" i="52"/>
  <c r="AC15" i="83"/>
  <c r="AG15" i="83" s="1"/>
  <c r="AM15" i="88"/>
  <c r="AC15" i="88"/>
  <c r="CS18" i="81"/>
  <c r="CU18" i="81" s="1"/>
  <c r="CK18" i="81"/>
  <c r="BC22" i="88"/>
  <c r="G52" i="100"/>
  <c r="G51" i="100"/>
  <c r="Q8" i="34"/>
  <c r="Q8" i="82"/>
  <c r="Y8" i="82"/>
  <c r="AA8" i="82" s="1"/>
  <c r="Q8" i="50"/>
  <c r="Y8" i="50" s="1"/>
  <c r="CW13" i="84"/>
  <c r="CO13" i="84"/>
  <c r="BY13" i="79" s="1"/>
  <c r="CS8" i="81"/>
  <c r="CU8" i="81" s="1"/>
  <c r="CK8" i="81"/>
  <c r="DE15" i="82"/>
  <c r="DM15" i="82"/>
  <c r="I59" i="98"/>
  <c r="AG22" i="80"/>
  <c r="AI22" i="80" s="1"/>
  <c r="AC22" i="80"/>
  <c r="DI18" i="82"/>
  <c r="DQ18" i="82"/>
  <c r="DS18" i="82" s="1"/>
  <c r="BC21" i="92"/>
  <c r="Q17" i="83"/>
  <c r="U17" i="83"/>
  <c r="W17" i="83" s="1"/>
  <c r="Y21" i="81"/>
  <c r="AA21" i="81" s="1"/>
  <c r="Q21" i="81"/>
  <c r="BY13" i="83"/>
  <c r="CC13" i="83"/>
  <c r="CE13" i="83" s="1"/>
  <c r="DE9" i="82"/>
  <c r="DM9" i="82"/>
  <c r="AK12" i="83"/>
  <c r="AO12" i="83"/>
  <c r="AQ12" i="83" s="1"/>
  <c r="AC22" i="84"/>
  <c r="AK22" i="84"/>
  <c r="BC13" i="90"/>
  <c r="I58" i="98"/>
  <c r="CW11" i="83"/>
  <c r="CY11" i="83" s="1"/>
  <c r="CS11" i="83"/>
  <c r="AC20" i="89"/>
  <c r="AM20" i="89"/>
  <c r="E29" i="28"/>
  <c r="AQ40" i="30"/>
  <c r="AQ36" i="30"/>
  <c r="AQ18" i="30"/>
  <c r="AQ37" i="30"/>
  <c r="AQ27" i="30"/>
  <c r="AQ19" i="30"/>
  <c r="AQ11" i="30"/>
  <c r="AQ45" i="30"/>
  <c r="AQ38" i="30"/>
  <c r="AQ28" i="30"/>
  <c r="AQ20" i="30"/>
  <c r="AQ29" i="30"/>
  <c r="AQ33" i="30"/>
  <c r="AQ16" i="30"/>
  <c r="AQ46" i="30"/>
  <c r="AQ41" i="30"/>
  <c r="AQ14" i="30"/>
  <c r="AQ31" i="30"/>
  <c r="AQ25" i="30"/>
  <c r="AQ32" i="30"/>
  <c r="AQ39" i="30"/>
  <c r="AQ17" i="30"/>
  <c r="AQ15" i="30"/>
  <c r="AQ30" i="30"/>
  <c r="AM14" i="88"/>
  <c r="AC14" i="88"/>
  <c r="E30" i="102"/>
  <c r="G8" i="102"/>
  <c r="G30" i="102" s="1"/>
  <c r="AI13" i="85"/>
  <c r="Y13" i="79"/>
  <c r="Y9" i="81"/>
  <c r="AA9" i="81" s="1"/>
  <c r="Q9" i="81"/>
  <c r="BC21" i="90"/>
  <c r="AO11" i="82"/>
  <c r="AW11" i="82"/>
  <c r="AY11" i="82" s="1"/>
  <c r="DM20" i="81"/>
  <c r="DE20" i="81"/>
  <c r="BC18" i="92"/>
  <c r="G101" i="113"/>
  <c r="I17" i="29" s="1"/>
  <c r="M17" i="29" s="1"/>
  <c r="S17" i="29" s="1"/>
  <c r="BA17" i="7" s="1"/>
  <c r="AW18" i="81"/>
  <c r="AY18" i="81" s="1"/>
  <c r="AO18" i="81"/>
  <c r="M20" i="54"/>
  <c r="Y17" i="54"/>
  <c r="K17" i="54"/>
  <c r="Q17" i="54"/>
  <c r="W14" i="92"/>
  <c r="BG14" i="92" s="1"/>
  <c r="G14" i="87"/>
  <c r="I14" i="87" s="1"/>
  <c r="AY14" i="3" s="1"/>
  <c r="G626" i="1" s="1"/>
  <c r="E26" i="78"/>
  <c r="E28" i="78"/>
  <c r="E27" i="78"/>
  <c r="BY72" i="52"/>
  <c r="CC72" i="52" s="1"/>
  <c r="AO72" i="52"/>
  <c r="DE17" i="82"/>
  <c r="DM17" i="82"/>
  <c r="BS19" i="85"/>
  <c r="BU19" i="85" s="1"/>
  <c r="BW19" i="85" s="1"/>
  <c r="BY19" i="85" s="1"/>
  <c r="CA19" i="85" s="1"/>
  <c r="CC19" i="85" s="1"/>
  <c r="AW18" i="82"/>
  <c r="AY18" i="82" s="1"/>
  <c r="AO18" i="82"/>
  <c r="AM21" i="89"/>
  <c r="AC21" i="89"/>
  <c r="AQ12" i="92"/>
  <c r="AK16" i="84"/>
  <c r="AC16" i="84"/>
  <c r="AW9" i="84"/>
  <c r="BE9" i="84"/>
  <c r="I62" i="98"/>
  <c r="AS23" i="84"/>
  <c r="BA23" i="81"/>
  <c r="BE23" i="81" s="1"/>
  <c r="BA23" i="82"/>
  <c r="BE23" i="82" s="1"/>
  <c r="AS23" i="83"/>
  <c r="AW23" i="83" s="1"/>
  <c r="BA23" i="83" s="1"/>
  <c r="AK13" i="83"/>
  <c r="AO13" i="83"/>
  <c r="AQ13" i="83" s="1"/>
  <c r="DI16" i="82"/>
  <c r="DQ16" i="82"/>
  <c r="DS16" i="82" s="1"/>
  <c r="G63" i="96"/>
  <c r="G64" i="96"/>
  <c r="G26" i="96"/>
  <c r="CK19" i="82"/>
  <c r="CS19" i="82"/>
  <c r="CU19" i="82" s="1"/>
  <c r="BU13" i="81"/>
  <c r="BW13" i="81" s="1"/>
  <c r="BM13" i="8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6" i="74"/>
  <c r="G52" i="74"/>
  <c r="G48" i="74"/>
  <c r="G44" i="74"/>
  <c r="G40" i="74"/>
  <c r="G36" i="74"/>
  <c r="G8" i="74"/>
  <c r="I8" i="74" s="1"/>
  <c r="G42" i="74"/>
  <c r="G54" i="74"/>
  <c r="G38" i="74"/>
  <c r="G14" i="74"/>
  <c r="I14" i="74" s="1"/>
  <c r="G71" i="96"/>
  <c r="G67" i="96"/>
  <c r="G61" i="96"/>
  <c r="G55" i="96"/>
  <c r="G51" i="96"/>
  <c r="G49" i="96"/>
  <c r="G35" i="96"/>
  <c r="G33" i="96"/>
  <c r="G31" i="96"/>
  <c r="G25" i="96"/>
  <c r="G17" i="96"/>
  <c r="G9" i="96"/>
  <c r="G46" i="74"/>
  <c r="G72" i="96"/>
  <c r="G68" i="96"/>
  <c r="G62" i="96"/>
  <c r="G56" i="96"/>
  <c r="G52" i="96"/>
  <c r="G50" i="96"/>
  <c r="G36" i="96"/>
  <c r="G34" i="96"/>
  <c r="G20" i="96"/>
  <c r="G18" i="96"/>
  <c r="G10" i="96"/>
  <c r="G50" i="74"/>
  <c r="G58" i="74"/>
  <c r="G34" i="74"/>
  <c r="I15" i="27"/>
  <c r="M15" i="27" s="1"/>
  <c r="K33" i="74"/>
  <c r="I15" i="26" s="1"/>
  <c r="M15" i="26" s="1"/>
  <c r="AQ40" i="32"/>
  <c r="AQ36" i="32"/>
  <c r="AQ28" i="32"/>
  <c r="AQ20" i="32"/>
  <c r="AQ29" i="32"/>
  <c r="AQ30" i="32"/>
  <c r="AQ14" i="32"/>
  <c r="AQ31" i="32"/>
  <c r="AQ15" i="32"/>
  <c r="AQ39" i="32"/>
  <c r="AQ32" i="32"/>
  <c r="AQ18" i="32"/>
  <c r="AQ11" i="32"/>
  <c r="AQ42" i="32"/>
  <c r="AQ25" i="32"/>
  <c r="AQ37" i="32"/>
  <c r="AQ27" i="32"/>
  <c r="AQ16" i="32"/>
  <c r="AQ38" i="32"/>
  <c r="AQ19" i="32"/>
  <c r="AQ33" i="32"/>
  <c r="AQ43" i="32"/>
  <c r="AQ46" i="32"/>
  <c r="AQ17" i="32"/>
  <c r="AQ45" i="32"/>
  <c r="AQ41" i="32"/>
  <c r="AW8" i="82"/>
  <c r="AY8" i="82" s="1"/>
  <c r="AO8" i="82"/>
  <c r="W10" i="92"/>
  <c r="BG10" i="92" s="1"/>
  <c r="G10" i="87"/>
  <c r="I10" i="87" s="1"/>
  <c r="AY10" i="3" s="1"/>
  <c r="G510" i="1" s="1"/>
  <c r="Q20" i="82"/>
  <c r="Y20" i="82"/>
  <c r="AA20" i="82" s="1"/>
  <c r="AW8" i="80"/>
  <c r="AY8" i="80" s="1"/>
  <c r="AS8" i="80"/>
  <c r="AW22" i="83"/>
  <c r="BA22" i="83" s="1"/>
  <c r="BI22" i="79"/>
  <c r="BO22" i="85"/>
  <c r="AC17" i="90"/>
  <c r="AM17" i="90"/>
  <c r="U16" i="84"/>
  <c r="M16" i="84"/>
  <c r="E16" i="79" s="1"/>
  <c r="BC16" i="91"/>
  <c r="CS17" i="84"/>
  <c r="CK17" i="84"/>
  <c r="BC20" i="89"/>
  <c r="BC19" i="90"/>
  <c r="W21" i="89"/>
  <c r="AK16" i="83"/>
  <c r="AO16" i="83"/>
  <c r="AQ16" i="83" s="1"/>
  <c r="AA40" i="41"/>
  <c r="AA30" i="41"/>
  <c r="AA14" i="41"/>
  <c r="AA31" i="41"/>
  <c r="AA15" i="41"/>
  <c r="AA41" i="41"/>
  <c r="AA32" i="41"/>
  <c r="AA16" i="41"/>
  <c r="AA42" i="41"/>
  <c r="AA33" i="41"/>
  <c r="AA25" i="41"/>
  <c r="AA17" i="41"/>
  <c r="AA45" i="41"/>
  <c r="AA19" i="41"/>
  <c r="AA37" i="41"/>
  <c r="AA27" i="41"/>
  <c r="AA36" i="41"/>
  <c r="AA18" i="41"/>
  <c r="AA29" i="41"/>
  <c r="K13" i="47"/>
  <c r="AA28" i="41"/>
  <c r="AA43" i="41"/>
  <c r="AA38" i="41"/>
  <c r="AA20" i="41"/>
  <c r="AA11" i="41"/>
  <c r="AA39" i="41"/>
  <c r="AA46" i="41"/>
  <c r="BI9" i="82"/>
  <c r="BQ9" i="82"/>
  <c r="BC21" i="88"/>
  <c r="BY46" i="52"/>
  <c r="CC46" i="52" s="1"/>
  <c r="AO46" i="52"/>
  <c r="W23" i="85"/>
  <c r="Y23" i="85" s="1"/>
  <c r="AA23" i="85" s="1"/>
  <c r="AC23" i="85" s="1"/>
  <c r="AE23" i="85" s="1"/>
  <c r="AG23" i="85" s="1"/>
  <c r="AM22" i="88"/>
  <c r="AC22" i="88"/>
  <c r="Y9" i="54"/>
  <c r="Q9" i="54"/>
  <c r="W9" i="54" s="1"/>
  <c r="W18" i="54" s="1"/>
  <c r="AI65" i="52"/>
  <c r="BQ9" i="84"/>
  <c r="BY9" i="84"/>
  <c r="AQ14" i="90"/>
  <c r="AQ21" i="79"/>
  <c r="AY21" i="85"/>
  <c r="W16" i="89"/>
  <c r="BQ11" i="84"/>
  <c r="BY11" i="84"/>
  <c r="AM19" i="88"/>
  <c r="AC19" i="88"/>
  <c r="BI23" i="79"/>
  <c r="BO23" i="85"/>
  <c r="AO95" i="52"/>
  <c r="BY95" i="52"/>
  <c r="CC95" i="52" s="1"/>
  <c r="BY27" i="52"/>
  <c r="CC27" i="52" s="1"/>
  <c r="AO27" i="52"/>
  <c r="BC17" i="88"/>
  <c r="CS17" i="83"/>
  <c r="CW17" i="83"/>
  <c r="CY17" i="83" s="1"/>
  <c r="CA13" i="79"/>
  <c r="CE13" i="85"/>
  <c r="AW14" i="82"/>
  <c r="AY14" i="82" s="1"/>
  <c r="AO14" i="82"/>
  <c r="S16" i="92"/>
  <c r="W10" i="91"/>
  <c r="AQ45" i="31"/>
  <c r="AQ43" i="31"/>
  <c r="AQ37" i="31"/>
  <c r="AQ27" i="31"/>
  <c r="AQ19" i="31"/>
  <c r="AQ11" i="31"/>
  <c r="AQ46" i="31"/>
  <c r="AQ38" i="31"/>
  <c r="AQ28" i="31"/>
  <c r="AQ20" i="31"/>
  <c r="AQ39" i="31"/>
  <c r="AQ29" i="31"/>
  <c r="AQ40" i="31"/>
  <c r="AQ30" i="31"/>
  <c r="AQ14" i="31"/>
  <c r="AQ18" i="31"/>
  <c r="AQ41" i="31"/>
  <c r="AQ16" i="31"/>
  <c r="AQ41" i="35"/>
  <c r="AQ32" i="35"/>
  <c r="AQ16" i="35"/>
  <c r="AQ42" i="35"/>
  <c r="AQ33" i="35"/>
  <c r="AQ25" i="35"/>
  <c r="AQ17" i="35"/>
  <c r="AQ32" i="31"/>
  <c r="AQ36" i="35"/>
  <c r="AQ18" i="35"/>
  <c r="AQ45" i="35"/>
  <c r="AQ43" i="35"/>
  <c r="AQ37" i="35"/>
  <c r="AQ27" i="35"/>
  <c r="AQ19" i="35"/>
  <c r="AQ11" i="35"/>
  <c r="AQ25" i="31"/>
  <c r="AQ14" i="35"/>
  <c r="AQ38" i="35"/>
  <c r="AQ29" i="35"/>
  <c r="AQ40" i="35"/>
  <c r="AQ46" i="35"/>
  <c r="AQ39" i="35"/>
  <c r="AQ15" i="31"/>
  <c r="AQ28" i="35"/>
  <c r="AQ33" i="31"/>
  <c r="AQ30" i="35"/>
  <c r="AQ15" i="35"/>
  <c r="AQ31" i="31"/>
  <c r="AQ36" i="31"/>
  <c r="AQ31" i="35"/>
  <c r="AQ17" i="31"/>
  <c r="AQ42" i="31"/>
  <c r="AQ20" i="35"/>
  <c r="BQ12" i="81"/>
  <c r="BI12" i="81"/>
  <c r="S8" i="45"/>
  <c r="BC15" i="89"/>
  <c r="AQ15" i="79"/>
  <c r="AY15" i="85"/>
  <c r="AA15" i="83"/>
  <c r="M15" i="91"/>
  <c r="O15" i="91" s="1"/>
  <c r="S15" i="91" s="1"/>
  <c r="BY51" i="52"/>
  <c r="CC51" i="52" s="1"/>
  <c r="AO51" i="52"/>
  <c r="AI8" i="85"/>
  <c r="Y8" i="79"/>
  <c r="O52" i="52"/>
  <c r="U52" i="52" s="1"/>
  <c r="AK8" i="52"/>
  <c r="O97" i="52"/>
  <c r="U97" i="52" s="1"/>
  <c r="AK44" i="52"/>
  <c r="O8" i="52"/>
  <c r="U8" i="52" s="1"/>
  <c r="O41" i="52"/>
  <c r="U41" i="52" s="1"/>
  <c r="AK9" i="52"/>
  <c r="AK97" i="52"/>
  <c r="O42" i="52"/>
  <c r="U42" i="52" s="1"/>
  <c r="AK41" i="52"/>
  <c r="AK42" i="52"/>
  <c r="O9" i="52"/>
  <c r="O37" i="52"/>
  <c r="U37" i="52" s="1"/>
  <c r="O44" i="52"/>
  <c r="U44" i="52" s="1"/>
  <c r="AK52" i="52"/>
  <c r="AK37" i="52"/>
  <c r="AW10" i="80"/>
  <c r="AY10" i="80" s="1"/>
  <c r="AS10" i="80"/>
  <c r="AQ19" i="90"/>
  <c r="AC15" i="84"/>
  <c r="AK15" i="84"/>
  <c r="Q43" i="50"/>
  <c r="W43" i="50" s="1"/>
  <c r="Y43" i="50"/>
  <c r="BC11" i="88"/>
  <c r="BM17" i="51"/>
  <c r="BQ17" i="51" s="1"/>
  <c r="AK17" i="51"/>
  <c r="AO31" i="52"/>
  <c r="BY31" i="52"/>
  <c r="CC31" i="52" s="1"/>
  <c r="BO19" i="83"/>
  <c r="BQ19" i="83" s="1"/>
  <c r="BU19" i="83" s="1"/>
  <c r="M19" i="89"/>
  <c r="O19" i="89" s="1"/>
  <c r="S19" i="89" s="1"/>
  <c r="BO20" i="83"/>
  <c r="BQ20" i="83" s="1"/>
  <c r="BU20" i="83" s="1"/>
  <c r="M20" i="89"/>
  <c r="O20" i="89" s="1"/>
  <c r="S20" i="89" s="1"/>
  <c r="CK20" i="83"/>
  <c r="CO20" i="83" s="1"/>
  <c r="W73" i="52"/>
  <c r="AO14" i="84"/>
  <c r="AG14" i="84"/>
  <c r="W14" i="79" s="1"/>
  <c r="AA14" i="79" s="1"/>
  <c r="AC14" i="79" s="1"/>
  <c r="E35" i="103"/>
  <c r="E38" i="103" s="1"/>
  <c r="M11" i="48"/>
  <c r="BC14" i="88"/>
  <c r="S20" i="91"/>
  <c r="CS22" i="81"/>
  <c r="CU22" i="81" s="1"/>
  <c r="CK22" i="81"/>
  <c r="AQ10" i="91"/>
  <c r="CK15" i="84"/>
  <c r="CS15" i="84"/>
  <c r="I40" i="32"/>
  <c r="M40" i="32" s="1"/>
  <c r="E26" i="103"/>
  <c r="K22" i="11"/>
  <c r="M22" i="11" s="1"/>
  <c r="K21" i="11"/>
  <c r="M21" i="11" s="1"/>
  <c r="BO11" i="85"/>
  <c r="BI11" i="79"/>
  <c r="BO19" i="85"/>
  <c r="BI19" i="79"/>
  <c r="G37" i="96"/>
  <c r="G11" i="96"/>
  <c r="G38" i="96"/>
  <c r="S19" i="91"/>
  <c r="BA20" i="84"/>
  <c r="BI20" i="84"/>
  <c r="Q22" i="81"/>
  <c r="Y22" i="81"/>
  <c r="AA22" i="81" s="1"/>
  <c r="CK12" i="84"/>
  <c r="CS12" i="84"/>
  <c r="G58" i="117"/>
  <c r="I151" i="11" s="1"/>
  <c r="G54" i="117"/>
  <c r="G52" i="117"/>
  <c r="E36" i="103" s="1"/>
  <c r="G48" i="117"/>
  <c r="G60" i="117"/>
  <c r="E67" i="96" s="1"/>
  <c r="G55" i="117"/>
  <c r="G57" i="117"/>
  <c r="I153" i="11" s="1"/>
  <c r="G49" i="117"/>
  <c r="G50" i="117"/>
  <c r="G47" i="117"/>
  <c r="G53" i="117"/>
  <c r="DM14" i="82"/>
  <c r="DE14" i="82"/>
  <c r="S18" i="85"/>
  <c r="AU18" i="3" s="1"/>
  <c r="G740" i="1" s="1"/>
  <c r="G18" i="79"/>
  <c r="K9" i="3"/>
  <c r="G461" i="1" s="1"/>
  <c r="Q9" i="92"/>
  <c r="CC16" i="83"/>
  <c r="CE16" i="83" s="1"/>
  <c r="BY16" i="83"/>
  <c r="AC20" i="88"/>
  <c r="AM20" i="88"/>
  <c r="BY35" i="52"/>
  <c r="CC35" i="52" s="1"/>
  <c r="AO35" i="52"/>
  <c r="AO89" i="52"/>
  <c r="BY89" i="52"/>
  <c r="CC89" i="52" s="1"/>
  <c r="W50" i="50"/>
  <c r="G15" i="79"/>
  <c r="S15" i="85"/>
  <c r="AU15" i="3" s="1"/>
  <c r="G653" i="1" s="1"/>
  <c r="BY8" i="91"/>
  <c r="AG8" i="91"/>
  <c r="CK9" i="83"/>
  <c r="CO9" i="83" s="1"/>
  <c r="CA9" i="79"/>
  <c r="CE9" i="85"/>
  <c r="CE17" i="85"/>
  <c r="CA17" i="79"/>
  <c r="I56" i="98"/>
  <c r="AK22" i="82"/>
  <c r="AS22" i="82"/>
  <c r="I40" i="30"/>
  <c r="M40" i="30" s="1"/>
  <c r="E29" i="103"/>
  <c r="Q11" i="54"/>
  <c r="W11" i="54" s="1"/>
  <c r="Y11" i="54"/>
  <c r="BQ18" i="82"/>
  <c r="BI18" i="82"/>
  <c r="S8" i="21"/>
  <c r="DE11" i="81"/>
  <c r="DM11" i="81"/>
  <c r="U8" i="84"/>
  <c r="M8" i="84"/>
  <c r="E8" i="79" s="1"/>
  <c r="W15" i="54"/>
  <c r="AW17" i="84"/>
  <c r="BE17" i="84"/>
  <c r="AM8" i="92"/>
  <c r="BU8" i="92"/>
  <c r="BA8" i="3" s="1"/>
  <c r="G453" i="1" s="1"/>
  <c r="AC8" i="92"/>
  <c r="AS9" i="82"/>
  <c r="AK9" i="82"/>
  <c r="K12" i="31"/>
  <c r="K12" i="35"/>
  <c r="K12" i="36"/>
  <c r="K12" i="39"/>
  <c r="K12" i="38"/>
  <c r="K12" i="34"/>
  <c r="K12" i="41"/>
  <c r="K12" i="43"/>
  <c r="K12" i="46"/>
  <c r="K12" i="45"/>
  <c r="K19" i="52"/>
  <c r="K12" i="40"/>
  <c r="K12" i="32"/>
  <c r="K12" i="30"/>
  <c r="K12" i="37"/>
  <c r="K12" i="44"/>
  <c r="K12" i="33"/>
  <c r="K12" i="42"/>
  <c r="AM22" i="92"/>
  <c r="AC22" i="92"/>
  <c r="AC10" i="83"/>
  <c r="AG10" i="83" s="1"/>
  <c r="AY23" i="90"/>
  <c r="BC8" i="90"/>
  <c r="CC8" i="90"/>
  <c r="AQ22" i="38"/>
  <c r="AQ34" i="38"/>
  <c r="AQ23" i="38"/>
  <c r="AQ26" i="38"/>
  <c r="AQ8" i="38"/>
  <c r="AQ24" i="38"/>
  <c r="G114" i="113"/>
  <c r="AQ12" i="89"/>
  <c r="K20" i="52"/>
  <c r="K14" i="50"/>
  <c r="K15" i="50"/>
  <c r="K18" i="52"/>
  <c r="G66" i="50"/>
  <c r="AS19" i="81"/>
  <c r="AK19" i="81"/>
  <c r="Q16" i="81"/>
  <c r="Y16" i="81"/>
  <c r="AA16" i="81" s="1"/>
  <c r="AC82" i="52"/>
  <c r="AI82" i="52" s="1"/>
  <c r="BQ82" i="52"/>
  <c r="BW82" i="52" s="1"/>
  <c r="DM22" i="81"/>
  <c r="DE22" i="81"/>
  <c r="S14" i="88"/>
  <c r="BE14" i="84"/>
  <c r="AW14" i="84"/>
  <c r="AM8" i="89"/>
  <c r="AC8" i="89"/>
  <c r="BU8" i="89"/>
  <c r="BM9" i="51"/>
  <c r="BQ9" i="51" s="1"/>
  <c r="AK9" i="51"/>
  <c r="G51" i="116"/>
  <c r="E74" i="98" s="1"/>
  <c r="G46" i="116"/>
  <c r="AC17" i="91"/>
  <c r="AM17" i="91"/>
  <c r="I11" i="27"/>
  <c r="M11" i="27" s="1"/>
  <c r="K29" i="74"/>
  <c r="I11" i="26" s="1"/>
  <c r="M11" i="26" s="1"/>
  <c r="BU21" i="81"/>
  <c r="BW21" i="81" s="1"/>
  <c r="BM21" i="81"/>
  <c r="W12" i="85"/>
  <c r="Y12" i="85" s="1"/>
  <c r="AA12" i="85" s="1"/>
  <c r="AC12" i="85" s="1"/>
  <c r="AE12" i="85" s="1"/>
  <c r="AG12" i="85" s="1"/>
  <c r="W20" i="85"/>
  <c r="Y20" i="85" s="1"/>
  <c r="AA20" i="85" s="1"/>
  <c r="AC20" i="85" s="1"/>
  <c r="AE20" i="85" s="1"/>
  <c r="AG20" i="85" s="1"/>
  <c r="AQ10" i="92"/>
  <c r="G8" i="79"/>
  <c r="S8" i="85"/>
  <c r="AU8" i="3" s="1"/>
  <c r="G450" i="1" s="1"/>
  <c r="BC17" i="92"/>
  <c r="BA8" i="7"/>
  <c r="CA74" i="52"/>
  <c r="CG74" i="52" s="1"/>
  <c r="CO23" i="81"/>
  <c r="CG23" i="81"/>
  <c r="G35" i="116"/>
  <c r="S40" i="41"/>
  <c r="Q40" i="41"/>
  <c r="M79" i="52" l="1"/>
  <c r="AW41" i="37"/>
  <c r="AW32" i="37"/>
  <c r="AW40" i="37"/>
  <c r="AW30" i="37"/>
  <c r="AW31" i="37"/>
  <c r="AW16" i="37"/>
  <c r="AW39" i="37"/>
  <c r="AW29" i="37"/>
  <c r="AW14" i="37"/>
  <c r="I17" i="79"/>
  <c r="K17" i="79" s="1"/>
  <c r="AW11" i="37"/>
  <c r="AW43" i="37"/>
  <c r="AW27" i="37"/>
  <c r="AW37" i="37"/>
  <c r="AW33" i="37"/>
  <c r="AW46" i="37"/>
  <c r="AW36" i="37"/>
  <c r="AW15" i="37"/>
  <c r="AW28" i="37"/>
  <c r="AW42" i="37"/>
  <c r="AW18" i="37"/>
  <c r="AW17" i="37"/>
  <c r="AW20" i="37"/>
  <c r="AW19" i="37"/>
  <c r="AW25" i="37"/>
  <c r="AW38" i="37"/>
  <c r="AW45" i="37"/>
  <c r="BE15" i="91"/>
  <c r="BE16" i="91"/>
  <c r="BE8" i="91"/>
  <c r="BE17" i="91"/>
  <c r="BE9" i="91"/>
  <c r="BE21" i="91"/>
  <c r="BE13" i="91"/>
  <c r="BE11" i="91"/>
  <c r="BE10" i="91"/>
  <c r="BE14" i="91"/>
  <c r="BE19" i="91"/>
  <c r="BE22" i="91"/>
  <c r="BE12" i="91"/>
  <c r="BE18" i="91"/>
  <c r="BE20" i="91"/>
  <c r="BE23" i="91"/>
  <c r="Q42" i="34"/>
  <c r="S42" i="34" s="1"/>
  <c r="AW31" i="32"/>
  <c r="AW15" i="32"/>
  <c r="AW38" i="32"/>
  <c r="AW40" i="32"/>
  <c r="AW42" i="32"/>
  <c r="AW27" i="32"/>
  <c r="AW30" i="32"/>
  <c r="AW28" i="32"/>
  <c r="AW45" i="32"/>
  <c r="AW20" i="32"/>
  <c r="AW14" i="32"/>
  <c r="AW29" i="32"/>
  <c r="AW11" i="32"/>
  <c r="I22" i="79"/>
  <c r="K22" i="79" s="1"/>
  <c r="AW39" i="32"/>
  <c r="AW46" i="32"/>
  <c r="AW41" i="32"/>
  <c r="AW18" i="32"/>
  <c r="AW43" i="32"/>
  <c r="AW37" i="32"/>
  <c r="AW16" i="32"/>
  <c r="AW32" i="32"/>
  <c r="AW19" i="32"/>
  <c r="AW17" i="32"/>
  <c r="AW36" i="32"/>
  <c r="AW33" i="32"/>
  <c r="AW25" i="32"/>
  <c r="AK17" i="83"/>
  <c r="AO17" i="83"/>
  <c r="AQ17" i="83" s="1"/>
  <c r="M8" i="29"/>
  <c r="CS8" i="83"/>
  <c r="CW8" i="83"/>
  <c r="CY8" i="83" s="1"/>
  <c r="BG21" i="91"/>
  <c r="BG16" i="90"/>
  <c r="G17" i="87"/>
  <c r="I17" i="87" s="1"/>
  <c r="AY17" i="3" s="1"/>
  <c r="G713" i="1" s="1"/>
  <c r="W17" i="92"/>
  <c r="I14" i="22"/>
  <c r="M14" i="22" s="1"/>
  <c r="S14" i="22" s="1"/>
  <c r="E32" i="103"/>
  <c r="AO9" i="52"/>
  <c r="AQ9" i="52" s="1"/>
  <c r="BY9" i="52"/>
  <c r="AM9" i="52"/>
  <c r="AS9" i="52" s="1"/>
  <c r="CO17" i="84"/>
  <c r="CW17" i="84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AG14" i="88"/>
  <c r="AW9" i="41"/>
  <c r="CC13" i="79"/>
  <c r="CE13" i="79" s="1"/>
  <c r="AW12" i="41"/>
  <c r="AW13" i="41"/>
  <c r="AW21" i="41"/>
  <c r="AW10" i="41"/>
  <c r="AK8" i="83"/>
  <c r="AO8" i="83"/>
  <c r="AQ8" i="83" s="1"/>
  <c r="S41" i="45"/>
  <c r="CC66" i="52"/>
  <c r="CA66" i="52"/>
  <c r="Q40" i="35"/>
  <c r="S40" i="35" s="1"/>
  <c r="AM9" i="89"/>
  <c r="AM23" i="89" s="1"/>
  <c r="AC9" i="89"/>
  <c r="AK23" i="84"/>
  <c r="AC23" i="84"/>
  <c r="AW12" i="36"/>
  <c r="AW13" i="36"/>
  <c r="AW21" i="36"/>
  <c r="CC18" i="79"/>
  <c r="CE18" i="79" s="1"/>
  <c r="AW10" i="36"/>
  <c r="AW9" i="36"/>
  <c r="M18" i="79"/>
  <c r="W18" i="84"/>
  <c r="O18" i="79" s="1"/>
  <c r="S18" i="79" s="1"/>
  <c r="U18" i="79" s="1"/>
  <c r="CK11" i="81"/>
  <c r="CS11" i="81"/>
  <c r="CU11" i="81" s="1"/>
  <c r="DI10" i="81"/>
  <c r="DQ10" i="81"/>
  <c r="DS10" i="81" s="1"/>
  <c r="Q42" i="37"/>
  <c r="S42" i="37"/>
  <c r="Q42" i="33"/>
  <c r="W11" i="89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28" i="76"/>
  <c r="BU28" i="76" s="1"/>
  <c r="I29" i="31" s="1"/>
  <c r="M29" i="31" s="1"/>
  <c r="BS20" i="76"/>
  <c r="BS12" i="76"/>
  <c r="BS30" i="76"/>
  <c r="BU30" i="76" s="1"/>
  <c r="I31" i="31" s="1"/>
  <c r="M31" i="31" s="1"/>
  <c r="BS14" i="76"/>
  <c r="BS33" i="76"/>
  <c r="BU33" i="76" s="1"/>
  <c r="I34" i="31" s="1"/>
  <c r="M34" i="31" s="1"/>
  <c r="BS17" i="76"/>
  <c r="BS24" i="76"/>
  <c r="BU24" i="76" s="1"/>
  <c r="I25" i="31" s="1"/>
  <c r="M25" i="31" s="1"/>
  <c r="BS8" i="76"/>
  <c r="BS22" i="76"/>
  <c r="BU22" i="76" s="1"/>
  <c r="I23" i="31" s="1"/>
  <c r="M23" i="31" s="1"/>
  <c r="BS27" i="76"/>
  <c r="BU27" i="76" s="1"/>
  <c r="I28" i="31" s="1"/>
  <c r="M28" i="31" s="1"/>
  <c r="BS11" i="76"/>
  <c r="BU11" i="76" s="1"/>
  <c r="I12" i="31" s="1"/>
  <c r="M12" i="31" s="1"/>
  <c r="BS32" i="76"/>
  <c r="BU32" i="76" s="1"/>
  <c r="I33" i="31" s="1"/>
  <c r="M33" i="31" s="1"/>
  <c r="BS25" i="76"/>
  <c r="BU25" i="76" s="1"/>
  <c r="I26" i="31" s="1"/>
  <c r="M26" i="31" s="1"/>
  <c r="BS19" i="76"/>
  <c r="BS16" i="76"/>
  <c r="BS9" i="76"/>
  <c r="G22" i="77"/>
  <c r="I22" i="77" s="1"/>
  <c r="I15" i="48" s="1"/>
  <c r="G23" i="77"/>
  <c r="I23" i="77" s="1"/>
  <c r="I16" i="48" s="1"/>
  <c r="M16" i="48" s="1"/>
  <c r="G27" i="77"/>
  <c r="I27" i="77" s="1"/>
  <c r="I20" i="48" s="1"/>
  <c r="M20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I40" i="96"/>
  <c r="I20" i="55" s="1"/>
  <c r="M20" i="55" s="1"/>
  <c r="K40" i="96"/>
  <c r="I20" i="53" s="1"/>
  <c r="M20" i="53" s="1"/>
  <c r="Q20" i="53" s="1"/>
  <c r="W20" i="53" s="1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28" i="75"/>
  <c r="BA28" i="75" s="1"/>
  <c r="I90" i="11" s="1"/>
  <c r="M90" i="11" s="1"/>
  <c r="AY20" i="75"/>
  <c r="AY12" i="75"/>
  <c r="AY26" i="75"/>
  <c r="BA26" i="75" s="1"/>
  <c r="I84" i="11" s="1"/>
  <c r="M84" i="11" s="1"/>
  <c r="AY10" i="75"/>
  <c r="AY23" i="75"/>
  <c r="BA23" i="75" s="1"/>
  <c r="I71" i="11" s="1"/>
  <c r="AY32" i="75"/>
  <c r="BA32" i="75" s="1"/>
  <c r="I105" i="11" s="1"/>
  <c r="AY16" i="75"/>
  <c r="AY31" i="75"/>
  <c r="BA31" i="75" s="1"/>
  <c r="I102" i="11" s="1"/>
  <c r="M102" i="11" s="1"/>
  <c r="AY29" i="75"/>
  <c r="BA29" i="75" s="1"/>
  <c r="I93" i="11" s="1"/>
  <c r="M93" i="11" s="1"/>
  <c r="AY8" i="75"/>
  <c r="AY24" i="75"/>
  <c r="BA24" i="75" s="1"/>
  <c r="I78" i="11" s="1"/>
  <c r="M78" i="11" s="1"/>
  <c r="AY21" i="75"/>
  <c r="M47" i="97"/>
  <c r="AY15" i="75"/>
  <c r="AY18" i="75"/>
  <c r="AY13" i="75"/>
  <c r="AG17" i="89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6" i="46"/>
  <c r="AS46" i="46" s="1"/>
  <c r="AQ38" i="46"/>
  <c r="AS38" i="46" s="1"/>
  <c r="AQ28" i="46"/>
  <c r="AS28" i="46" s="1"/>
  <c r="AQ20" i="46"/>
  <c r="AS20" i="46" s="1"/>
  <c r="AQ37" i="46"/>
  <c r="AS37" i="46" s="1"/>
  <c r="AQ45" i="46"/>
  <c r="AS45" i="46" s="1"/>
  <c r="AS47" i="46" s="1"/>
  <c r="AS8" i="7" s="1"/>
  <c r="AQ19" i="46"/>
  <c r="AS19" i="46" s="1"/>
  <c r="AQ32" i="46"/>
  <c r="AS32" i="46" s="1"/>
  <c r="AQ17" i="46"/>
  <c r="AS17" i="46" s="1"/>
  <c r="AQ42" i="46"/>
  <c r="AS42" i="46" s="1"/>
  <c r="AQ25" i="46"/>
  <c r="AS25" i="46" s="1"/>
  <c r="AQ33" i="46"/>
  <c r="AS33" i="46" s="1"/>
  <c r="AQ36" i="46"/>
  <c r="AS36" i="46" s="1"/>
  <c r="AQ43" i="46"/>
  <c r="AS43" i="46" s="1"/>
  <c r="AQ41" i="46"/>
  <c r="AS41" i="46" s="1"/>
  <c r="AQ18" i="46"/>
  <c r="AS18" i="46" s="1"/>
  <c r="AQ11" i="46"/>
  <c r="AS11" i="46" s="1"/>
  <c r="AQ16" i="46"/>
  <c r="AS16" i="46" s="1"/>
  <c r="AQ27" i="46"/>
  <c r="AS27" i="46" s="1"/>
  <c r="AW30" i="46"/>
  <c r="AY30" i="46" s="1"/>
  <c r="AW28" i="46"/>
  <c r="AY28" i="46" s="1"/>
  <c r="AW19" i="46"/>
  <c r="AY19" i="46" s="1"/>
  <c r="AW39" i="46"/>
  <c r="AY39" i="46" s="1"/>
  <c r="AW14" i="46"/>
  <c r="AY14" i="46" s="1"/>
  <c r="AW38" i="46"/>
  <c r="AY38" i="46" s="1"/>
  <c r="AW29" i="46"/>
  <c r="AY29" i="46" s="1"/>
  <c r="AW46" i="46"/>
  <c r="AY46" i="46" s="1"/>
  <c r="AW20" i="46"/>
  <c r="AY20" i="46" s="1"/>
  <c r="AW11" i="46"/>
  <c r="AY11" i="46" s="1"/>
  <c r="AW37" i="46"/>
  <c r="AY37" i="46" s="1"/>
  <c r="AW43" i="46"/>
  <c r="AY43" i="46" s="1"/>
  <c r="I8" i="79"/>
  <c r="K8" i="79" s="1"/>
  <c r="AW40" i="46"/>
  <c r="AY40" i="46" s="1"/>
  <c r="AW27" i="46"/>
  <c r="AY27" i="46" s="1"/>
  <c r="AW25" i="46"/>
  <c r="AY25" i="46" s="1"/>
  <c r="AW15" i="46"/>
  <c r="AY15" i="46" s="1"/>
  <c r="AW18" i="46"/>
  <c r="AY18" i="46" s="1"/>
  <c r="AW36" i="46"/>
  <c r="AY36" i="46" s="1"/>
  <c r="AY44" i="46" s="1"/>
  <c r="AG8" i="7" s="1"/>
  <c r="AW45" i="46"/>
  <c r="AY45" i="46" s="1"/>
  <c r="AW16" i="46"/>
  <c r="AY16" i="46" s="1"/>
  <c r="AW31" i="46"/>
  <c r="AY31" i="46" s="1"/>
  <c r="AW42" i="46"/>
  <c r="AY42" i="46" s="1"/>
  <c r="AW17" i="46"/>
  <c r="AY17" i="46" s="1"/>
  <c r="AW32" i="46"/>
  <c r="AY32" i="46" s="1"/>
  <c r="AW33" i="46"/>
  <c r="AY33" i="46" s="1"/>
  <c r="AW41" i="46"/>
  <c r="AY41" i="46" s="1"/>
  <c r="AG21" i="89"/>
  <c r="BG21" i="89" s="1"/>
  <c r="AO19" i="82"/>
  <c r="AW19" i="82"/>
  <c r="AY19" i="82" s="1"/>
  <c r="BG19" i="51"/>
  <c r="AQ19" i="51"/>
  <c r="AU19" i="51" s="1"/>
  <c r="AA19" i="51"/>
  <c r="AI19" i="51"/>
  <c r="AY19" i="51"/>
  <c r="Q19" i="51"/>
  <c r="BO19" i="51"/>
  <c r="CO21" i="84"/>
  <c r="BY21" i="79" s="1"/>
  <c r="CW21" i="84"/>
  <c r="AQ40" i="45"/>
  <c r="AQ30" i="45"/>
  <c r="AQ14" i="45"/>
  <c r="AQ31" i="45"/>
  <c r="AQ15" i="45"/>
  <c r="AQ41" i="45"/>
  <c r="AQ32" i="45"/>
  <c r="AQ16" i="45"/>
  <c r="AQ42" i="45"/>
  <c r="AQ33" i="45"/>
  <c r="AQ25" i="45"/>
  <c r="AQ17" i="45"/>
  <c r="AQ28" i="45"/>
  <c r="AQ29" i="45"/>
  <c r="AQ18" i="45"/>
  <c r="AQ20" i="45"/>
  <c r="AQ46" i="45"/>
  <c r="AQ38" i="45"/>
  <c r="AQ37" i="45"/>
  <c r="AQ11" i="45"/>
  <c r="AQ45" i="45"/>
  <c r="AQ27" i="45"/>
  <c r="AQ19" i="45"/>
  <c r="AQ36" i="45"/>
  <c r="AQ39" i="45"/>
  <c r="AQ43" i="45"/>
  <c r="DQ21" i="82"/>
  <c r="DS21" i="82" s="1"/>
  <c r="DI21" i="82"/>
  <c r="DI8" i="82"/>
  <c r="DQ8" i="82"/>
  <c r="DS8" i="82" s="1"/>
  <c r="CK9" i="82"/>
  <c r="CS9" i="82"/>
  <c r="CU9" i="82" s="1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M23" i="32" s="1"/>
  <c r="BK14" i="76"/>
  <c r="BK33" i="76"/>
  <c r="BM33" i="76" s="1"/>
  <c r="I34" i="32" s="1"/>
  <c r="M34" i="32" s="1"/>
  <c r="BK25" i="76"/>
  <c r="BM25" i="76" s="1"/>
  <c r="I26" i="32" s="1"/>
  <c r="M26" i="32" s="1"/>
  <c r="BK17" i="76"/>
  <c r="BK9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K18" i="76"/>
  <c r="BK21" i="76"/>
  <c r="BK28" i="76"/>
  <c r="BM28" i="76" s="1"/>
  <c r="I29" i="32" s="1"/>
  <c r="M29" i="32" s="1"/>
  <c r="BK20" i="76"/>
  <c r="BK31" i="76"/>
  <c r="BM31" i="76" s="1"/>
  <c r="I32" i="32" s="1"/>
  <c r="M32" i="32" s="1"/>
  <c r="BK29" i="76"/>
  <c r="BM29" i="76" s="1"/>
  <c r="I30" i="32" s="1"/>
  <c r="M30" i="32" s="1"/>
  <c r="BK12" i="76"/>
  <c r="BK23" i="76"/>
  <c r="BM23" i="76" s="1"/>
  <c r="I24" i="32" s="1"/>
  <c r="M24" i="32" s="1"/>
  <c r="BK10" i="76"/>
  <c r="BK26" i="76"/>
  <c r="BM26" i="76" s="1"/>
  <c r="I27" i="32" s="1"/>
  <c r="M27" i="32" s="1"/>
  <c r="BK15" i="76"/>
  <c r="BK13" i="76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2" i="77"/>
  <c r="M22" i="77" s="1"/>
  <c r="I106" i="11" s="1"/>
  <c r="M106" i="11" s="1"/>
  <c r="K26" i="77"/>
  <c r="M26" i="77" s="1"/>
  <c r="I111" i="11" s="1"/>
  <c r="M111" i="11" s="1"/>
  <c r="K27" i="77"/>
  <c r="M27" i="77" s="1"/>
  <c r="I112" i="11" s="1"/>
  <c r="M112" i="11" s="1"/>
  <c r="W19" i="88"/>
  <c r="BG19" i="88" s="1"/>
  <c r="AG19" i="89"/>
  <c r="Y20" i="79"/>
  <c r="AI20" i="85"/>
  <c r="AQ22" i="33"/>
  <c r="AQ23" i="33"/>
  <c r="AQ24" i="33"/>
  <c r="AQ8" i="33"/>
  <c r="AQ26" i="33"/>
  <c r="AQ34" i="33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28" i="77"/>
  <c r="I28" i="77" s="1"/>
  <c r="I9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AG20" i="89"/>
  <c r="CK23" i="82"/>
  <c r="CS23" i="82"/>
  <c r="CU23" i="82" s="1"/>
  <c r="G21" i="87"/>
  <c r="I21" i="87" s="1"/>
  <c r="AY21" i="3" s="1"/>
  <c r="G829" i="1" s="1"/>
  <c r="W21" i="92"/>
  <c r="S41" i="42"/>
  <c r="Q9" i="48"/>
  <c r="AA9" i="48"/>
  <c r="AI9" i="48"/>
  <c r="AM9" i="48" s="1"/>
  <c r="I80" i="98"/>
  <c r="AS23" i="82"/>
  <c r="AK23" i="82"/>
  <c r="AW22" i="38"/>
  <c r="AW26" i="38"/>
  <c r="AS16" i="79"/>
  <c r="AU16" i="79" s="1"/>
  <c r="AW24" i="38"/>
  <c r="AW8" i="38"/>
  <c r="AW34" i="38"/>
  <c r="AW23" i="38"/>
  <c r="AO15" i="82"/>
  <c r="AW15" i="82"/>
  <c r="AY15" i="82" s="1"/>
  <c r="W9" i="90"/>
  <c r="AQ12" i="36"/>
  <c r="AQ21" i="36"/>
  <c r="AQ13" i="36"/>
  <c r="AQ9" i="36"/>
  <c r="AQ10" i="36"/>
  <c r="BC76" i="52"/>
  <c r="BI18" i="84"/>
  <c r="BA18" i="84"/>
  <c r="Q42" i="44"/>
  <c r="BG18" i="79"/>
  <c r="CG19" i="79"/>
  <c r="CY19" i="84"/>
  <c r="CI19" i="79" s="1"/>
  <c r="CM19" i="79" s="1"/>
  <c r="CO19" i="79" s="1"/>
  <c r="AQ21" i="44"/>
  <c r="AQ13" i="44"/>
  <c r="AQ9" i="44"/>
  <c r="AQ12" i="44"/>
  <c r="AQ10" i="44"/>
  <c r="CE19" i="84"/>
  <c r="I60" i="96"/>
  <c r="I32" i="55" s="1"/>
  <c r="M32" i="55" s="1"/>
  <c r="I32" i="96"/>
  <c r="I8" i="55" s="1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C29" i="75"/>
  <c r="BE29" i="75" s="1"/>
  <c r="E55" i="74" s="1"/>
  <c r="BC21" i="75"/>
  <c r="BC13" i="75"/>
  <c r="BC30" i="75"/>
  <c r="BE30" i="75" s="1"/>
  <c r="E56" i="74" s="1"/>
  <c r="BC22" i="75"/>
  <c r="BE22" i="75" s="1"/>
  <c r="E48" i="74" s="1"/>
  <c r="BC14" i="75"/>
  <c r="BC20" i="75"/>
  <c r="BC33" i="75"/>
  <c r="BE33" i="75" s="1"/>
  <c r="E59" i="74" s="1"/>
  <c r="BC17" i="75"/>
  <c r="BC26" i="75"/>
  <c r="BE26" i="75" s="1"/>
  <c r="E52" i="74" s="1"/>
  <c r="BC10" i="75"/>
  <c r="BC28" i="75"/>
  <c r="BE28" i="75" s="1"/>
  <c r="E54" i="74" s="1"/>
  <c r="BC9" i="75"/>
  <c r="BC25" i="75"/>
  <c r="BE25" i="75" s="1"/>
  <c r="E51" i="74" s="1"/>
  <c r="BC23" i="75"/>
  <c r="BE23" i="75" s="1"/>
  <c r="E49" i="74" s="1"/>
  <c r="BC31" i="75"/>
  <c r="BE31" i="75" s="1"/>
  <c r="E57" i="74" s="1"/>
  <c r="BC12" i="75"/>
  <c r="BC15" i="75"/>
  <c r="M48" i="97"/>
  <c r="BC18" i="75"/>
  <c r="I73" i="98"/>
  <c r="I16" i="22"/>
  <c r="M16" i="22" s="1"/>
  <c r="S16" i="22" s="1"/>
  <c r="E34" i="103"/>
  <c r="U9" i="52"/>
  <c r="Q9" i="52"/>
  <c r="Y9" i="52" s="1"/>
  <c r="DQ15" i="82"/>
  <c r="DS15" i="82" s="1"/>
  <c r="DI15" i="82"/>
  <c r="AE8" i="79"/>
  <c r="AQ8" i="84"/>
  <c r="AG8" i="79" s="1"/>
  <c r="AK8" i="79" s="1"/>
  <c r="AM8" i="79" s="1"/>
  <c r="AQ12" i="38"/>
  <c r="AQ21" i="38"/>
  <c r="AQ13" i="38"/>
  <c r="AQ9" i="38"/>
  <c r="AQ10" i="38"/>
  <c r="BI10" i="79"/>
  <c r="BO10" i="85"/>
  <c r="I10" i="25"/>
  <c r="K73" i="74"/>
  <c r="I10" i="23" s="1"/>
  <c r="CO22" i="84"/>
  <c r="CW22" i="84"/>
  <c r="AG9" i="84"/>
  <c r="AO9" i="84"/>
  <c r="S43" i="41"/>
  <c r="G110" i="113"/>
  <c r="I18" i="29" s="1"/>
  <c r="M18" i="29" s="1"/>
  <c r="S18" i="29" s="1"/>
  <c r="BA18" i="7" s="1"/>
  <c r="W20" i="79"/>
  <c r="BM75" i="52"/>
  <c r="E22" i="2" s="1"/>
  <c r="CK21" i="82"/>
  <c r="CS21" i="82"/>
  <c r="CU21" i="82" s="1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M23" i="36" s="1"/>
  <c r="AU14" i="76"/>
  <c r="AU33" i="76"/>
  <c r="AW33" i="76" s="1"/>
  <c r="I34" i="36" s="1"/>
  <c r="M34" i="36" s="1"/>
  <c r="AU25" i="76"/>
  <c r="AW25" i="76" s="1"/>
  <c r="I26" i="36" s="1"/>
  <c r="M26" i="36" s="1"/>
  <c r="AU17" i="76"/>
  <c r="AU9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U26" i="76"/>
  <c r="AW26" i="76" s="1"/>
  <c r="I27" i="36" s="1"/>
  <c r="M27" i="36" s="1"/>
  <c r="AU10" i="76"/>
  <c r="AU29" i="76"/>
  <c r="AW29" i="76" s="1"/>
  <c r="I30" i="36" s="1"/>
  <c r="M30" i="36" s="1"/>
  <c r="AU13" i="76"/>
  <c r="AU20" i="76"/>
  <c r="AU23" i="76"/>
  <c r="AW23" i="76" s="1"/>
  <c r="I24" i="36" s="1"/>
  <c r="M24" i="36" s="1"/>
  <c r="AU21" i="76"/>
  <c r="AU28" i="76"/>
  <c r="AW28" i="76" s="1"/>
  <c r="I29" i="36" s="1"/>
  <c r="M29" i="36" s="1"/>
  <c r="AU31" i="76"/>
  <c r="AW31" i="76" s="1"/>
  <c r="I32" i="36" s="1"/>
  <c r="M32" i="36" s="1"/>
  <c r="AU12" i="76"/>
  <c r="AU18" i="76"/>
  <c r="AU15" i="76"/>
  <c r="AQ31" i="34"/>
  <c r="AQ15" i="34"/>
  <c r="AQ41" i="34"/>
  <c r="AQ32" i="34"/>
  <c r="AQ16" i="34"/>
  <c r="AQ42" i="34"/>
  <c r="AQ33" i="34"/>
  <c r="AQ25" i="34"/>
  <c r="AQ17" i="34"/>
  <c r="AQ36" i="34"/>
  <c r="AQ18" i="34"/>
  <c r="AQ39" i="34"/>
  <c r="AQ30" i="34"/>
  <c r="AQ45" i="34"/>
  <c r="AQ19" i="34"/>
  <c r="AQ37" i="34"/>
  <c r="AQ28" i="34"/>
  <c r="AQ38" i="34"/>
  <c r="AQ14" i="34"/>
  <c r="AQ43" i="34"/>
  <c r="AQ11" i="34"/>
  <c r="AQ27" i="34"/>
  <c r="AQ40" i="34"/>
  <c r="AQ46" i="34"/>
  <c r="AQ29" i="34"/>
  <c r="AQ20" i="34"/>
  <c r="I63" i="96"/>
  <c r="I35" i="55" s="1"/>
  <c r="M35" i="55" s="1"/>
  <c r="M12" i="79"/>
  <c r="W12" i="84"/>
  <c r="O12" i="79" s="1"/>
  <c r="S12" i="79" s="1"/>
  <c r="U12" i="79" s="1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28" i="75"/>
  <c r="AK28" i="75" s="1"/>
  <c r="I88" i="11" s="1"/>
  <c r="M88" i="11" s="1"/>
  <c r="AI20" i="75"/>
  <c r="AI12" i="75"/>
  <c r="AI18" i="75"/>
  <c r="AI31" i="75"/>
  <c r="AK31" i="75" s="1"/>
  <c r="I100" i="11" s="1"/>
  <c r="M100" i="11" s="1"/>
  <c r="AI15" i="75"/>
  <c r="AI24" i="75"/>
  <c r="AK24" i="75" s="1"/>
  <c r="I76" i="11" s="1"/>
  <c r="M76" i="11" s="1"/>
  <c r="AI8" i="75"/>
  <c r="AK8" i="75" s="1"/>
  <c r="I9" i="11" s="1"/>
  <c r="AI32" i="75"/>
  <c r="AK32" i="75" s="1"/>
  <c r="I103" i="11" s="1"/>
  <c r="AI13" i="75"/>
  <c r="AI29" i="75"/>
  <c r="AK29" i="75" s="1"/>
  <c r="I91" i="11" s="1"/>
  <c r="M91" i="11" s="1"/>
  <c r="AI23" i="75"/>
  <c r="AK23" i="75" s="1"/>
  <c r="I69" i="11" s="1"/>
  <c r="AI21" i="75"/>
  <c r="AI16" i="75"/>
  <c r="AI10" i="75"/>
  <c r="M43" i="97"/>
  <c r="Y43" i="97" s="1"/>
  <c r="I158" i="11" s="1"/>
  <c r="AI26" i="75"/>
  <c r="AK26" i="75" s="1"/>
  <c r="I82" i="11" s="1"/>
  <c r="M82" i="11" s="1"/>
  <c r="AW31" i="43"/>
  <c r="AW15" i="43"/>
  <c r="AW39" i="43"/>
  <c r="AW14" i="43"/>
  <c r="AW37" i="43"/>
  <c r="AW46" i="43"/>
  <c r="AW30" i="43"/>
  <c r="AW28" i="43"/>
  <c r="AW11" i="43"/>
  <c r="AW20" i="43"/>
  <c r="AW29" i="43"/>
  <c r="AW40" i="43"/>
  <c r="AW38" i="43"/>
  <c r="AW43" i="43"/>
  <c r="I11" i="79"/>
  <c r="K11" i="79" s="1"/>
  <c r="AW32" i="43"/>
  <c r="AW18" i="43"/>
  <c r="AW19" i="43"/>
  <c r="AW42" i="43"/>
  <c r="AW17" i="43"/>
  <c r="AW16" i="43"/>
  <c r="AW45" i="43"/>
  <c r="AW27" i="43"/>
  <c r="AW36" i="43"/>
  <c r="AW41" i="43"/>
  <c r="AW25" i="43"/>
  <c r="AW33" i="43"/>
  <c r="I70" i="98"/>
  <c r="G53" i="116"/>
  <c r="E69" i="98"/>
  <c r="AO19" i="81"/>
  <c r="AW19" i="81"/>
  <c r="AY19" i="81" s="1"/>
  <c r="AG22" i="92"/>
  <c r="DQ11" i="81"/>
  <c r="DS11" i="81" s="1"/>
  <c r="DI11" i="81"/>
  <c r="AQ21" i="37"/>
  <c r="AQ12" i="37"/>
  <c r="AQ10" i="37"/>
  <c r="AQ9" i="37"/>
  <c r="AQ13" i="37"/>
  <c r="I16" i="24"/>
  <c r="M16" i="24" s="1"/>
  <c r="S16" i="24" s="1"/>
  <c r="E33" i="103"/>
  <c r="BK20" i="84"/>
  <c r="AY20" i="79" s="1"/>
  <c r="BC20" i="79" s="1"/>
  <c r="BE20" i="79" s="1"/>
  <c r="W8" i="34" s="1"/>
  <c r="AW20" i="79"/>
  <c r="CS20" i="83"/>
  <c r="CW20" i="83"/>
  <c r="CY20" i="83" s="1"/>
  <c r="BY42" i="52"/>
  <c r="CC42" i="52" s="1"/>
  <c r="AO42" i="52"/>
  <c r="BM12" i="81"/>
  <c r="BU12" i="81"/>
  <c r="BW12" i="81" s="1"/>
  <c r="AQ19" i="88"/>
  <c r="BI23" i="82"/>
  <c r="BQ23" i="82"/>
  <c r="AO16" i="84"/>
  <c r="AG16" i="84"/>
  <c r="AQ72" i="52"/>
  <c r="AG15" i="88"/>
  <c r="DQ11" i="82"/>
  <c r="DS11" i="82" s="1"/>
  <c r="DI11" i="82"/>
  <c r="W8" i="79"/>
  <c r="AA8" i="79" s="1"/>
  <c r="AC8" i="79" s="1"/>
  <c r="DI8" i="81"/>
  <c r="DQ8" i="81"/>
  <c r="DS8" i="81" s="1"/>
  <c r="S41" i="39"/>
  <c r="S41" i="44"/>
  <c r="DQ15" i="81"/>
  <c r="DS15" i="81" s="1"/>
  <c r="DI15" i="81"/>
  <c r="W19" i="84"/>
  <c r="O19" i="79" s="1"/>
  <c r="S19" i="79" s="1"/>
  <c r="U19" i="79" s="1"/>
  <c r="M19" i="79"/>
  <c r="CW20" i="84"/>
  <c r="CO20" i="84"/>
  <c r="CC12" i="83"/>
  <c r="CE12" i="83" s="1"/>
  <c r="BY12" i="83"/>
  <c r="AA22" i="44"/>
  <c r="AA23" i="44"/>
  <c r="AA24" i="44"/>
  <c r="AA8" i="44"/>
  <c r="O10" i="47"/>
  <c r="Y10" i="47" s="1"/>
  <c r="AA26" i="44"/>
  <c r="AA34" i="44"/>
  <c r="CC70" i="52"/>
  <c r="CA70" i="52"/>
  <c r="CG70" i="52" s="1"/>
  <c r="AG15" i="89"/>
  <c r="BG15" i="89" s="1"/>
  <c r="CW8" i="84"/>
  <c r="CO8" i="84"/>
  <c r="CA8" i="90"/>
  <c r="AQ8" i="90"/>
  <c r="AM23" i="90"/>
  <c r="AQ18" i="88"/>
  <c r="BG18" i="90"/>
  <c r="AO15" i="81"/>
  <c r="AW15" i="81"/>
  <c r="AY15" i="81" s="1"/>
  <c r="AQ40" i="41"/>
  <c r="AQ30" i="41"/>
  <c r="AQ14" i="41"/>
  <c r="AQ31" i="41"/>
  <c r="AQ15" i="41"/>
  <c r="AQ41" i="41"/>
  <c r="AQ32" i="41"/>
  <c r="AQ16" i="41"/>
  <c r="AQ42" i="41"/>
  <c r="AQ33" i="41"/>
  <c r="AQ25" i="41"/>
  <c r="AQ17" i="41"/>
  <c r="AQ39" i="41"/>
  <c r="AQ37" i="41"/>
  <c r="AQ27" i="41"/>
  <c r="AQ45" i="41"/>
  <c r="AQ19" i="41"/>
  <c r="AQ20" i="41"/>
  <c r="AQ11" i="41"/>
  <c r="AQ43" i="41"/>
  <c r="AQ36" i="41"/>
  <c r="AQ29" i="41"/>
  <c r="AQ38" i="41"/>
  <c r="AQ18" i="41"/>
  <c r="AQ46" i="41"/>
  <c r="AQ28" i="41"/>
  <c r="BI22" i="84"/>
  <c r="BA22" i="84"/>
  <c r="AO22" i="79" s="1"/>
  <c r="AQ17" i="92"/>
  <c r="AA22" i="36"/>
  <c r="AA23" i="36"/>
  <c r="AA8" i="36"/>
  <c r="O18" i="47"/>
  <c r="Y18" i="47" s="1"/>
  <c r="AA26" i="36"/>
  <c r="AA24" i="36"/>
  <c r="AA34" i="36"/>
  <c r="K33" i="96"/>
  <c r="I9" i="53" s="1"/>
  <c r="AU40" i="46"/>
  <c r="AE40" i="46"/>
  <c r="AK40" i="46"/>
  <c r="S40" i="46"/>
  <c r="Q40" i="46"/>
  <c r="BA40" i="46"/>
  <c r="CW23" i="83"/>
  <c r="CY23" i="83" s="1"/>
  <c r="CS23" i="83"/>
  <c r="BG17" i="51"/>
  <c r="AQ17" i="51"/>
  <c r="AA17" i="51"/>
  <c r="BO17" i="51"/>
  <c r="BS17" i="51" s="1"/>
  <c r="Q17" i="51"/>
  <c r="W17" i="51" s="1"/>
  <c r="AY17" i="51"/>
  <c r="AI17" i="51"/>
  <c r="W13" i="77"/>
  <c r="Y13" i="77" s="1"/>
  <c r="E14" i="75" s="1"/>
  <c r="W10" i="77"/>
  <c r="Y10" i="77" s="1"/>
  <c r="E10" i="75" s="1"/>
  <c r="W15" i="77"/>
  <c r="Y15" i="77" s="1"/>
  <c r="E16" i="75" s="1"/>
  <c r="W16" i="77"/>
  <c r="Y16" i="77" s="1"/>
  <c r="E17" i="75" s="1"/>
  <c r="W14" i="77"/>
  <c r="Y14" i="77" s="1"/>
  <c r="E15" i="75" s="1"/>
  <c r="W11" i="77"/>
  <c r="Y11" i="77" s="1"/>
  <c r="E12" i="75" s="1"/>
  <c r="W12" i="77"/>
  <c r="Y12" i="77" s="1"/>
  <c r="E13" i="75" s="1"/>
  <c r="W17" i="77"/>
  <c r="Y17" i="77" s="1"/>
  <c r="E18" i="75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2" i="77"/>
  <c r="AG12" i="77" s="1"/>
  <c r="I21" i="17" s="1"/>
  <c r="M21" i="17" s="1"/>
  <c r="S21" i="17" s="1"/>
  <c r="AE15" i="77"/>
  <c r="AG15" i="77" s="1"/>
  <c r="I24" i="17" s="1"/>
  <c r="M24" i="17" s="1"/>
  <c r="S24" i="17" s="1"/>
  <c r="AE16" i="77"/>
  <c r="AG16" i="77" s="1"/>
  <c r="I25" i="17" s="1"/>
  <c r="M25" i="17" s="1"/>
  <c r="S25" i="17" s="1"/>
  <c r="AE10" i="77"/>
  <c r="AG10" i="77" s="1"/>
  <c r="I19" i="17" s="1"/>
  <c r="M19" i="17" s="1"/>
  <c r="S19" i="17" s="1"/>
  <c r="AE13" i="77"/>
  <c r="AG13" i="77" s="1"/>
  <c r="I22" i="17" s="1"/>
  <c r="M22" i="17" s="1"/>
  <c r="S22" i="17" s="1"/>
  <c r="AW11" i="79"/>
  <c r="BK11" i="84"/>
  <c r="AY11" i="79" s="1"/>
  <c r="BC11" i="79" s="1"/>
  <c r="BE11" i="79" s="1"/>
  <c r="W8" i="43" s="1"/>
  <c r="AG15" i="92"/>
  <c r="G82" i="113"/>
  <c r="I43" i="39" s="1"/>
  <c r="M43" i="39" s="1"/>
  <c r="G37" i="113"/>
  <c r="I43" i="44" s="1"/>
  <c r="M43" i="44" s="1"/>
  <c r="G73" i="113"/>
  <c r="I43" i="40" s="1"/>
  <c r="M43" i="40" s="1"/>
  <c r="S43" i="32"/>
  <c r="G45" i="113"/>
  <c r="I42" i="43" s="1"/>
  <c r="M42" i="43" s="1"/>
  <c r="G136" i="113"/>
  <c r="I43" i="33" s="1"/>
  <c r="M43" i="33" s="1"/>
  <c r="G19" i="113"/>
  <c r="I43" i="46" s="1"/>
  <c r="M43" i="46" s="1"/>
  <c r="DI10" i="82"/>
  <c r="DQ10" i="82"/>
  <c r="DS10" i="82" s="1"/>
  <c r="AY69" i="52"/>
  <c r="AW69" i="52"/>
  <c r="BU15" i="81"/>
  <c r="BW15" i="81" s="1"/>
  <c r="BM15" i="81"/>
  <c r="AG13" i="92"/>
  <c r="I24" i="56"/>
  <c r="M24" i="56" s="1"/>
  <c r="K9" i="74"/>
  <c r="I24" i="54" s="1"/>
  <c r="M24" i="54" s="1"/>
  <c r="AO21" i="79"/>
  <c r="AS75" i="52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M12" i="37" s="1"/>
  <c r="AQ26" i="76"/>
  <c r="AS26" i="76" s="1"/>
  <c r="I27" i="37" s="1"/>
  <c r="M27" i="37" s="1"/>
  <c r="AQ18" i="76"/>
  <c r="AQ10" i="76"/>
  <c r="AQ20" i="76"/>
  <c r="AQ23" i="76"/>
  <c r="AS23" i="76" s="1"/>
  <c r="I24" i="37" s="1"/>
  <c r="M24" i="37" s="1"/>
  <c r="AQ30" i="76"/>
  <c r="AS30" i="76" s="1"/>
  <c r="I31" i="37" s="1"/>
  <c r="M31" i="37" s="1"/>
  <c r="AQ28" i="76"/>
  <c r="AS28" i="76" s="1"/>
  <c r="I29" i="37" s="1"/>
  <c r="M29" i="37" s="1"/>
  <c r="AQ25" i="76"/>
  <c r="AS25" i="76" s="1"/>
  <c r="I26" i="37" s="1"/>
  <c r="M26" i="37" s="1"/>
  <c r="AQ14" i="76"/>
  <c r="AQ33" i="76"/>
  <c r="AS33" i="76" s="1"/>
  <c r="I34" i="37" s="1"/>
  <c r="M34" i="37" s="1"/>
  <c r="AQ31" i="76"/>
  <c r="AS31" i="76" s="1"/>
  <c r="I32" i="37" s="1"/>
  <c r="M32" i="37" s="1"/>
  <c r="AQ12" i="76"/>
  <c r="AQ15" i="76"/>
  <c r="AQ9" i="76"/>
  <c r="AQ22" i="76"/>
  <c r="AS22" i="76" s="1"/>
  <c r="I23" i="37" s="1"/>
  <c r="M23" i="37" s="1"/>
  <c r="AQ17" i="76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C8" i="76" s="1"/>
  <c r="I9" i="41" s="1"/>
  <c r="AA27" i="76"/>
  <c r="AC27" i="76" s="1"/>
  <c r="I28" i="41" s="1"/>
  <c r="M28" i="41" s="1"/>
  <c r="AA19" i="76"/>
  <c r="AA11" i="76"/>
  <c r="AC11" i="76" s="1"/>
  <c r="I12" i="41" s="1"/>
  <c r="M12" i="41" s="1"/>
  <c r="AA26" i="76"/>
  <c r="AC26" i="76" s="1"/>
  <c r="I27" i="41" s="1"/>
  <c r="M27" i="41" s="1"/>
  <c r="AA18" i="76"/>
  <c r="AA10" i="76"/>
  <c r="AA28" i="76"/>
  <c r="AC28" i="76" s="1"/>
  <c r="I29" i="41" s="1"/>
  <c r="M29" i="41" s="1"/>
  <c r="AA12" i="76"/>
  <c r="AA31" i="76"/>
  <c r="AC31" i="76" s="1"/>
  <c r="I32" i="41" s="1"/>
  <c r="M32" i="41" s="1"/>
  <c r="AA15" i="76"/>
  <c r="AA22" i="76"/>
  <c r="AC22" i="76" s="1"/>
  <c r="I23" i="41" s="1"/>
  <c r="M23" i="41" s="1"/>
  <c r="AA33" i="76"/>
  <c r="AC33" i="76" s="1"/>
  <c r="I34" i="41" s="1"/>
  <c r="M34" i="41" s="1"/>
  <c r="AA17" i="76"/>
  <c r="AA30" i="76"/>
  <c r="AC30" i="76" s="1"/>
  <c r="I31" i="41" s="1"/>
  <c r="M31" i="41" s="1"/>
  <c r="AA23" i="76"/>
  <c r="AC23" i="76" s="1"/>
  <c r="I24" i="41" s="1"/>
  <c r="M24" i="41" s="1"/>
  <c r="AA9" i="76"/>
  <c r="AA14" i="76"/>
  <c r="AA20" i="76"/>
  <c r="AA25" i="76"/>
  <c r="AC25" i="76" s="1"/>
  <c r="I26" i="41" s="1"/>
  <c r="M26" i="41" s="1"/>
  <c r="K76" i="96"/>
  <c r="I19" i="22" s="1"/>
  <c r="M19" i="22" s="1"/>
  <c r="S19" i="22" s="1"/>
  <c r="I76" i="96"/>
  <c r="I19" i="24" s="1"/>
  <c r="M19" i="24" s="1"/>
  <c r="S19" i="24" s="1"/>
  <c r="M22" i="56"/>
  <c r="M31" i="16"/>
  <c r="I33" i="16"/>
  <c r="G41" i="111"/>
  <c r="E53" i="96" s="1"/>
  <c r="I46" i="97"/>
  <c r="I138" i="11" s="1"/>
  <c r="I37" i="97"/>
  <c r="I36" i="30" s="1"/>
  <c r="I29" i="97"/>
  <c r="I36" i="37" s="1"/>
  <c r="I21" i="97"/>
  <c r="I36" i="45" s="1"/>
  <c r="I20" i="97"/>
  <c r="I36" i="46" s="1"/>
  <c r="I40" i="97"/>
  <c r="I9" i="24" s="1"/>
  <c r="M9" i="24" s="1"/>
  <c r="S9" i="24" s="1"/>
  <c r="I32" i="97"/>
  <c r="I36" i="34" s="1"/>
  <c r="I43" i="97"/>
  <c r="I137" i="11" s="1"/>
  <c r="I26" i="97"/>
  <c r="I36" i="40" s="1"/>
  <c r="BG17" i="79"/>
  <c r="BK17" i="79" s="1"/>
  <c r="BM17" i="79" s="1"/>
  <c r="Y12" i="54"/>
  <c r="K36" i="96"/>
  <c r="I12" i="53" s="1"/>
  <c r="M12" i="53" s="1"/>
  <c r="Q12" i="53" s="1"/>
  <c r="W12" i="53" s="1"/>
  <c r="I36" i="96"/>
  <c r="I12" i="55" s="1"/>
  <c r="M12" i="55" s="1"/>
  <c r="I34" i="96"/>
  <c r="I10" i="55" s="1"/>
  <c r="M10" i="55" s="1"/>
  <c r="K34" i="96"/>
  <c r="I10" i="53" s="1"/>
  <c r="M10" i="53" s="1"/>
  <c r="Q10" i="53" s="1"/>
  <c r="W10" i="53" s="1"/>
  <c r="AM8" i="48"/>
  <c r="AO17" i="82"/>
  <c r="AW17" i="82"/>
  <c r="AY17" i="82" s="1"/>
  <c r="AQ12" i="79"/>
  <c r="AY12" i="85"/>
  <c r="W18" i="79"/>
  <c r="AA18" i="79" s="1"/>
  <c r="AC18" i="79" s="1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AU26" i="75"/>
  <c r="AW26" i="75" s="1"/>
  <c r="I83" i="11" s="1"/>
  <c r="M83" i="11" s="1"/>
  <c r="AU18" i="75"/>
  <c r="AU10" i="75"/>
  <c r="AU32" i="75"/>
  <c r="AW32" i="75" s="1"/>
  <c r="I104" i="11" s="1"/>
  <c r="AU16" i="75"/>
  <c r="AU29" i="75"/>
  <c r="AW29" i="75" s="1"/>
  <c r="I92" i="11" s="1"/>
  <c r="M92" i="11" s="1"/>
  <c r="AU13" i="75"/>
  <c r="AU22" i="75"/>
  <c r="AW22" i="75" s="1"/>
  <c r="I64" i="11" s="1"/>
  <c r="M64" i="11" s="1"/>
  <c r="AU11" i="75"/>
  <c r="AW11" i="75" s="1"/>
  <c r="I24" i="11" s="1"/>
  <c r="M24" i="11" s="1"/>
  <c r="AU27" i="75"/>
  <c r="AW27" i="75" s="1"/>
  <c r="I86" i="11" s="1"/>
  <c r="M86" i="11" s="1"/>
  <c r="AU8" i="75"/>
  <c r="AU14" i="75"/>
  <c r="AU21" i="75"/>
  <c r="AU19" i="75"/>
  <c r="M46" i="97"/>
  <c r="W46" i="97" s="1"/>
  <c r="I156" i="11" s="1"/>
  <c r="AU30" i="75"/>
  <c r="AW30" i="75" s="1"/>
  <c r="I95" i="11" s="1"/>
  <c r="M95" i="11" s="1"/>
  <c r="AU24" i="75"/>
  <c r="AW24" i="75" s="1"/>
  <c r="I77" i="11" s="1"/>
  <c r="M77" i="11" s="1"/>
  <c r="S54" i="23"/>
  <c r="CO10" i="84"/>
  <c r="CW10" i="84"/>
  <c r="AG12" i="84"/>
  <c r="AO12" i="84"/>
  <c r="DI12" i="82"/>
  <c r="DQ12" i="82"/>
  <c r="DS12" i="82" s="1"/>
  <c r="Q40" i="36"/>
  <c r="S40" i="36" s="1"/>
  <c r="W21" i="79"/>
  <c r="AA21" i="79" s="1"/>
  <c r="AC21" i="79" s="1"/>
  <c r="I75" i="98"/>
  <c r="I68" i="96"/>
  <c r="I38" i="55" s="1"/>
  <c r="M38" i="55" s="1"/>
  <c r="BG14" i="89"/>
  <c r="BY52" i="52"/>
  <c r="CC52" i="52" s="1"/>
  <c r="AO52" i="52"/>
  <c r="M21" i="79"/>
  <c r="W21" i="84"/>
  <c r="O21" i="79" s="1"/>
  <c r="S21" i="79" s="1"/>
  <c r="U21" i="79" s="1"/>
  <c r="S41" i="40"/>
  <c r="AM10" i="56"/>
  <c r="AS10" i="56" s="1"/>
  <c r="Q10" i="56"/>
  <c r="W10" i="56" s="1"/>
  <c r="Y10" i="56"/>
  <c r="AC10" i="56"/>
  <c r="AI10" i="56" s="1"/>
  <c r="Q40" i="43"/>
  <c r="CE12" i="84"/>
  <c r="BQ12" i="79" s="1"/>
  <c r="BU12" i="79" s="1"/>
  <c r="BW12" i="79" s="1"/>
  <c r="BO12" i="79"/>
  <c r="I11" i="25"/>
  <c r="M11" i="25" s="1"/>
  <c r="K74" i="74"/>
  <c r="I11" i="23" s="1"/>
  <c r="M11" i="23" s="1"/>
  <c r="AG15" i="91"/>
  <c r="BE22" i="89"/>
  <c r="BE11" i="89"/>
  <c r="BE12" i="89"/>
  <c r="BE13" i="89"/>
  <c r="BE23" i="89"/>
  <c r="BE17" i="89"/>
  <c r="BE9" i="89"/>
  <c r="BE20" i="89"/>
  <c r="BE10" i="89"/>
  <c r="BE16" i="89"/>
  <c r="BE8" i="89"/>
  <c r="BE21" i="89"/>
  <c r="BE15" i="89"/>
  <c r="BE14" i="89"/>
  <c r="BE19" i="89"/>
  <c r="BE18" i="89"/>
  <c r="W19" i="90"/>
  <c r="BG19" i="90" s="1"/>
  <c r="AQ16" i="88"/>
  <c r="BU17" i="81"/>
  <c r="BW17" i="81" s="1"/>
  <c r="BM17" i="81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AE33" i="76"/>
  <c r="AG33" i="76" s="1"/>
  <c r="I34" i="40" s="1"/>
  <c r="M34" i="40" s="1"/>
  <c r="AE25" i="76"/>
  <c r="AG25" i="76" s="1"/>
  <c r="I26" i="40" s="1"/>
  <c r="M26" i="40" s="1"/>
  <c r="AE17" i="76"/>
  <c r="AE9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G8" i="76" s="1"/>
  <c r="I9" i="40" s="1"/>
  <c r="AE18" i="76"/>
  <c r="AE21" i="76"/>
  <c r="AE28" i="76"/>
  <c r="AG28" i="76" s="1"/>
  <c r="I29" i="40" s="1"/>
  <c r="M29" i="40" s="1"/>
  <c r="AE15" i="76"/>
  <c r="AE12" i="76"/>
  <c r="AE26" i="76"/>
  <c r="AG26" i="76" s="1"/>
  <c r="I27" i="40" s="1"/>
  <c r="M27" i="40" s="1"/>
  <c r="AE29" i="76"/>
  <c r="AG29" i="76" s="1"/>
  <c r="I30" i="40" s="1"/>
  <c r="M30" i="40" s="1"/>
  <c r="AE23" i="76"/>
  <c r="AG23" i="76" s="1"/>
  <c r="I24" i="40" s="1"/>
  <c r="M24" i="40" s="1"/>
  <c r="AE20" i="76"/>
  <c r="AE10" i="76"/>
  <c r="AE13" i="76"/>
  <c r="AE31" i="76"/>
  <c r="AG31" i="76" s="1"/>
  <c r="I32" i="40" s="1"/>
  <c r="M32" i="40" s="1"/>
  <c r="I39" i="96"/>
  <c r="I15" i="55" s="1"/>
  <c r="M15" i="55" s="1"/>
  <c r="BC23" i="88"/>
  <c r="W43" i="97"/>
  <c r="I155" i="11" s="1"/>
  <c r="W39" i="97"/>
  <c r="I20" i="22" s="1"/>
  <c r="M20" i="22" s="1"/>
  <c r="S20" i="22" s="1"/>
  <c r="W48" i="97"/>
  <c r="E71" i="96" s="1"/>
  <c r="W47" i="97"/>
  <c r="I157" i="11" s="1"/>
  <c r="K47" i="96"/>
  <c r="I21" i="53" s="1"/>
  <c r="M21" i="53" s="1"/>
  <c r="Q21" i="53" s="1"/>
  <c r="W21" i="53" s="1"/>
  <c r="I47" i="96"/>
  <c r="I21" i="55" s="1"/>
  <c r="M21" i="55" s="1"/>
  <c r="I64" i="96"/>
  <c r="I36" i="55" s="1"/>
  <c r="M36" i="55" s="1"/>
  <c r="K64" i="96"/>
  <c r="I36" i="53" s="1"/>
  <c r="M36" i="53" s="1"/>
  <c r="Q36" i="53" s="1"/>
  <c r="W36" i="53" s="1"/>
  <c r="BK22" i="79"/>
  <c r="BM22" i="79" s="1"/>
  <c r="AG31" i="32"/>
  <c r="AG15" i="32"/>
  <c r="AG20" i="32"/>
  <c r="AG29" i="32"/>
  <c r="AG30" i="32"/>
  <c r="AG40" i="32"/>
  <c r="AG14" i="32"/>
  <c r="AG46" i="32"/>
  <c r="AG42" i="32"/>
  <c r="AG38" i="32"/>
  <c r="AG27" i="32"/>
  <c r="AG28" i="32"/>
  <c r="AG11" i="32"/>
  <c r="AG33" i="32"/>
  <c r="AG37" i="32"/>
  <c r="AG25" i="32"/>
  <c r="AG16" i="32"/>
  <c r="AG45" i="32"/>
  <c r="AG32" i="32"/>
  <c r="AG43" i="32"/>
  <c r="AG41" i="32"/>
  <c r="AG19" i="32"/>
  <c r="AG17" i="32"/>
  <c r="AG39" i="32"/>
  <c r="AG36" i="32"/>
  <c r="AG18" i="32"/>
  <c r="W15" i="88"/>
  <c r="BG15" i="88" s="1"/>
  <c r="AQ8" i="92"/>
  <c r="CA8" i="92"/>
  <c r="BG8" i="3" s="1"/>
  <c r="G456" i="1" s="1"/>
  <c r="AW22" i="82"/>
  <c r="AY22" i="82" s="1"/>
  <c r="AO22" i="82"/>
  <c r="AQ9" i="41"/>
  <c r="AQ21" i="41"/>
  <c r="AQ12" i="41"/>
  <c r="AQ10" i="41"/>
  <c r="AQ13" i="41"/>
  <c r="W16" i="84"/>
  <c r="O16" i="79" s="1"/>
  <c r="S16" i="79" s="1"/>
  <c r="U16" i="79" s="1"/>
  <c r="M16" i="79"/>
  <c r="AQ39" i="37"/>
  <c r="AQ29" i="37"/>
  <c r="AQ40" i="37"/>
  <c r="AQ30" i="37"/>
  <c r="AQ31" i="37"/>
  <c r="AQ41" i="37"/>
  <c r="AQ32" i="37"/>
  <c r="AQ16" i="37"/>
  <c r="AQ14" i="37"/>
  <c r="AQ45" i="37"/>
  <c r="AQ38" i="37"/>
  <c r="AQ37" i="37"/>
  <c r="AQ28" i="37"/>
  <c r="AQ33" i="37"/>
  <c r="AQ19" i="37"/>
  <c r="AQ11" i="37"/>
  <c r="AQ17" i="37"/>
  <c r="AQ42" i="37"/>
  <c r="AQ15" i="37"/>
  <c r="AQ18" i="37"/>
  <c r="AQ20" i="37"/>
  <c r="AQ43" i="37"/>
  <c r="AQ27" i="37"/>
  <c r="AQ36" i="37"/>
  <c r="AQ25" i="37"/>
  <c r="AQ46" i="37"/>
  <c r="BW8" i="91"/>
  <c r="W8" i="91"/>
  <c r="S23" i="91"/>
  <c r="AG21" i="90"/>
  <c r="S41" i="35"/>
  <c r="W17" i="89"/>
  <c r="BG17" i="89" s="1"/>
  <c r="AW16" i="79"/>
  <c r="BK16" i="84"/>
  <c r="AY16" i="79" s="1"/>
  <c r="BC16" i="79" s="1"/>
  <c r="BE16" i="79" s="1"/>
  <c r="AG16" i="91"/>
  <c r="BG16" i="91" s="1"/>
  <c r="AC9" i="90"/>
  <c r="AM9" i="90"/>
  <c r="BU23" i="84"/>
  <c r="CC23" i="84"/>
  <c r="Q40" i="33"/>
  <c r="BU9" i="81"/>
  <c r="BW9" i="81" s="1"/>
  <c r="BM9" i="81"/>
  <c r="S42" i="42"/>
  <c r="Q42" i="42"/>
  <c r="BQ78" i="52"/>
  <c r="BQ79" i="52" s="1"/>
  <c r="BY10" i="83"/>
  <c r="CC10" i="83"/>
  <c r="CE10" i="83" s="1"/>
  <c r="AW8" i="79"/>
  <c r="BK8" i="84"/>
  <c r="AY8" i="79" s="1"/>
  <c r="BC8" i="79" s="1"/>
  <c r="BE8" i="79" s="1"/>
  <c r="BE15" i="83"/>
  <c r="BI15" i="83"/>
  <c r="BK15" i="83" s="1"/>
  <c r="AG13" i="89"/>
  <c r="BG13" i="89" s="1"/>
  <c r="I65" i="96"/>
  <c r="I14" i="51" s="1"/>
  <c r="M14" i="51" s="1"/>
  <c r="I38" i="96"/>
  <c r="I14" i="55" s="1"/>
  <c r="M14" i="55" s="1"/>
  <c r="K38" i="96"/>
  <c r="I14" i="53" s="1"/>
  <c r="M14" i="53" s="1"/>
  <c r="Q14" i="53" s="1"/>
  <c r="W14" i="53" s="1"/>
  <c r="AO21" i="52"/>
  <c r="BY21" i="52"/>
  <c r="CC21" i="52" s="1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A32" i="75"/>
  <c r="AC32" i="75" s="1"/>
  <c r="AA24" i="75"/>
  <c r="AC24" i="75" s="1"/>
  <c r="AA16" i="75"/>
  <c r="AA8" i="75"/>
  <c r="AA30" i="75"/>
  <c r="AC30" i="75" s="1"/>
  <c r="AA14" i="75"/>
  <c r="AA27" i="75"/>
  <c r="AC27" i="75" s="1"/>
  <c r="AA11" i="75"/>
  <c r="AC11" i="75" s="1"/>
  <c r="AA20" i="75"/>
  <c r="AA19" i="75"/>
  <c r="AA17" i="75"/>
  <c r="AA33" i="75"/>
  <c r="AC33" i="75" s="1"/>
  <c r="AA12" i="75"/>
  <c r="AA22" i="75"/>
  <c r="AC22" i="75" s="1"/>
  <c r="AA25" i="75"/>
  <c r="AC25" i="75" s="1"/>
  <c r="AA9" i="75"/>
  <c r="AA28" i="75"/>
  <c r="AC28" i="75" s="1"/>
  <c r="S64" i="23"/>
  <c r="O22" i="79"/>
  <c r="S22" i="79" s="1"/>
  <c r="U22" i="79" s="1"/>
  <c r="I72" i="98"/>
  <c r="DI22" i="81"/>
  <c r="DQ22" i="81"/>
  <c r="DS22" i="81" s="1"/>
  <c r="W8" i="84"/>
  <c r="O8" i="79" s="1"/>
  <c r="S8" i="79" s="1"/>
  <c r="U8" i="79" s="1"/>
  <c r="M8" i="79"/>
  <c r="I46" i="27"/>
  <c r="M46" i="27" s="1"/>
  <c r="E40" i="103"/>
  <c r="M40" i="103" s="1"/>
  <c r="W8" i="52"/>
  <c r="BE22" i="83"/>
  <c r="BI22" i="83"/>
  <c r="BK22" i="83" s="1"/>
  <c r="BA9" i="84"/>
  <c r="BI9" i="84"/>
  <c r="K20" i="54"/>
  <c r="Q20" i="54"/>
  <c r="Y20" i="54"/>
  <c r="S8" i="34"/>
  <c r="S41" i="31"/>
  <c r="AM32" i="56"/>
  <c r="Q32" i="56"/>
  <c r="W32" i="56" s="1"/>
  <c r="AC32" i="56"/>
  <c r="AI32" i="56" s="1"/>
  <c r="AS32" i="56"/>
  <c r="Q42" i="46"/>
  <c r="AU42" i="46"/>
  <c r="AE42" i="46"/>
  <c r="BA42" i="46"/>
  <c r="AK42" i="46"/>
  <c r="BG12" i="92"/>
  <c r="I27" i="103"/>
  <c r="M35" i="97" s="1"/>
  <c r="I23" i="103"/>
  <c r="M31" i="97" s="1"/>
  <c r="I19" i="103"/>
  <c r="M27" i="97" s="1"/>
  <c r="I15" i="103"/>
  <c r="M23" i="97" s="1"/>
  <c r="I29" i="103"/>
  <c r="M37" i="97" s="1"/>
  <c r="I21" i="103"/>
  <c r="M29" i="97" s="1"/>
  <c r="I13" i="103"/>
  <c r="M21" i="97" s="1"/>
  <c r="I26" i="103"/>
  <c r="M34" i="97" s="1"/>
  <c r="I18" i="103"/>
  <c r="M26" i="97" s="1"/>
  <c r="I28" i="103"/>
  <c r="M36" i="97" s="1"/>
  <c r="I20" i="103"/>
  <c r="M28" i="97" s="1"/>
  <c r="I12" i="103"/>
  <c r="M20" i="97" s="1"/>
  <c r="I24" i="103"/>
  <c r="M32" i="97" s="1"/>
  <c r="I16" i="103"/>
  <c r="M24" i="97" s="1"/>
  <c r="I22" i="103"/>
  <c r="M30" i="97" s="1"/>
  <c r="I14" i="103"/>
  <c r="M22" i="97" s="1"/>
  <c r="I25" i="103"/>
  <c r="M33" i="97" s="1"/>
  <c r="I17" i="103"/>
  <c r="M25" i="97" s="1"/>
  <c r="BO13" i="79"/>
  <c r="CE13" i="84"/>
  <c r="BQ13" i="79" s="1"/>
  <c r="BU13" i="79" s="1"/>
  <c r="BW13" i="79" s="1"/>
  <c r="Q40" i="39"/>
  <c r="S40" i="39" s="1"/>
  <c r="Q42" i="35"/>
  <c r="S42" i="35" s="1"/>
  <c r="G161" i="113"/>
  <c r="I25" i="29" s="1"/>
  <c r="M25" i="29" s="1"/>
  <c r="S25" i="29" s="1"/>
  <c r="BA25" i="7" s="1"/>
  <c r="AW22" i="46"/>
  <c r="AY22" i="46" s="1"/>
  <c r="AS8" i="79"/>
  <c r="AU8" i="79" s="1"/>
  <c r="AM8" i="46" s="1"/>
  <c r="AW24" i="46"/>
  <c r="AY24" i="46" s="1"/>
  <c r="AW34" i="46"/>
  <c r="AY34" i="46" s="1"/>
  <c r="AW26" i="46"/>
  <c r="AY26" i="46" s="1"/>
  <c r="AW23" i="46"/>
  <c r="AY23" i="46" s="1"/>
  <c r="AW8" i="46"/>
  <c r="AY8" i="46" s="1"/>
  <c r="BI8" i="76"/>
  <c r="I9" i="33" s="1"/>
  <c r="AS8" i="76"/>
  <c r="I9" i="37" s="1"/>
  <c r="BU8" i="76"/>
  <c r="I9" i="31" s="1"/>
  <c r="AO8" i="76"/>
  <c r="I9" i="38" s="1"/>
  <c r="I8" i="76"/>
  <c r="I9" i="46" s="1"/>
  <c r="AK8" i="76"/>
  <c r="I9" i="39" s="1"/>
  <c r="BM8" i="76"/>
  <c r="I9" i="32" s="1"/>
  <c r="AW8" i="76"/>
  <c r="I9" i="36" s="1"/>
  <c r="Q8" i="76"/>
  <c r="I9" i="44" s="1"/>
  <c r="Q13" i="83"/>
  <c r="E13" i="79" s="1"/>
  <c r="U13" i="83"/>
  <c r="W13" i="83" s="1"/>
  <c r="Q40" i="38"/>
  <c r="S23" i="88"/>
  <c r="BW8" i="88"/>
  <c r="W8" i="88"/>
  <c r="AO96" i="52"/>
  <c r="BY96" i="52"/>
  <c r="CC96" i="52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38" i="104"/>
  <c r="E43" i="97" s="1"/>
  <c r="G30" i="104"/>
  <c r="E36" i="97" s="1"/>
  <c r="I36" i="97" s="1"/>
  <c r="I36" i="31" s="1"/>
  <c r="G22" i="104"/>
  <c r="E28" i="97" s="1"/>
  <c r="I28" i="97" s="1"/>
  <c r="I36" i="38" s="1"/>
  <c r="G14" i="104"/>
  <c r="E20" i="97" s="1"/>
  <c r="G11" i="104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7" i="104"/>
  <c r="E33" i="97" s="1"/>
  <c r="I33" i="97" s="1"/>
  <c r="I36" i="33" s="1"/>
  <c r="G19" i="104"/>
  <c r="E25" i="97" s="1"/>
  <c r="I25" i="97" s="1"/>
  <c r="I36" i="41" s="1"/>
  <c r="G39" i="104"/>
  <c r="E44" i="97" s="1"/>
  <c r="I44" i="97" s="1"/>
  <c r="I44" i="27" s="1"/>
  <c r="G31" i="104"/>
  <c r="E37" i="97" s="1"/>
  <c r="G23" i="104"/>
  <c r="E29" i="97" s="1"/>
  <c r="G15" i="104"/>
  <c r="E21" i="97" s="1"/>
  <c r="K21" i="97" s="1"/>
  <c r="I37" i="45" s="1"/>
  <c r="M37" i="45" s="1"/>
  <c r="G42" i="104"/>
  <c r="E47" i="97" s="1"/>
  <c r="K47" i="97" s="1"/>
  <c r="I142" i="11" s="1"/>
  <c r="G26" i="104"/>
  <c r="E32" i="97" s="1"/>
  <c r="K32" i="97" s="1"/>
  <c r="I37" i="34" s="1"/>
  <c r="M37" i="34" s="1"/>
  <c r="G9" i="104"/>
  <c r="G29" i="104"/>
  <c r="E35" i="97" s="1"/>
  <c r="I35" i="97" s="1"/>
  <c r="I12" i="51" s="1"/>
  <c r="M12" i="51" s="1"/>
  <c r="G36" i="104"/>
  <c r="G20" i="104"/>
  <c r="E26" i="97" s="1"/>
  <c r="G13" i="104"/>
  <c r="E19" i="97" s="1"/>
  <c r="I19" i="97" s="1"/>
  <c r="I10" i="49" s="1"/>
  <c r="M10" i="49" s="1"/>
  <c r="Q10" i="49" s="1"/>
  <c r="W10" i="49" s="1"/>
  <c r="G34" i="104"/>
  <c r="E40" i="97" s="1"/>
  <c r="G40" i="104"/>
  <c r="E45" i="97" s="1"/>
  <c r="I45" i="97" s="1"/>
  <c r="I44" i="26" s="1"/>
  <c r="G24" i="104"/>
  <c r="E30" i="97" s="1"/>
  <c r="I30" i="97" s="1"/>
  <c r="I36" i="36" s="1"/>
  <c r="G18" i="104"/>
  <c r="E24" i="97" s="1"/>
  <c r="I24" i="97" s="1"/>
  <c r="I36" i="42" s="1"/>
  <c r="G32" i="104"/>
  <c r="E38" i="97" s="1"/>
  <c r="I38" i="97" s="1"/>
  <c r="I8" i="24" s="1"/>
  <c r="G16" i="104"/>
  <c r="E22" i="97" s="1"/>
  <c r="I22" i="97" s="1"/>
  <c r="I36" i="44" s="1"/>
  <c r="G10" i="104"/>
  <c r="G37" i="104"/>
  <c r="G21" i="104"/>
  <c r="E27" i="97" s="1"/>
  <c r="K27" i="97" s="1"/>
  <c r="I37" i="39" s="1"/>
  <c r="M37" i="39" s="1"/>
  <c r="G44" i="104"/>
  <c r="E42" i="97" s="1"/>
  <c r="I42" i="97" s="1"/>
  <c r="E73" i="96" s="1"/>
  <c r="G28" i="104"/>
  <c r="E34" i="97" s="1"/>
  <c r="I34" i="97" s="1"/>
  <c r="I36" i="32" s="1"/>
  <c r="G12" i="104"/>
  <c r="E18" i="97" s="1"/>
  <c r="I18" i="97" s="1"/>
  <c r="I10" i="51" s="1"/>
  <c r="M10" i="51" s="1"/>
  <c r="AQ16" i="90"/>
  <c r="BA15" i="84"/>
  <c r="BI15" i="84"/>
  <c r="AC11" i="92"/>
  <c r="AM11" i="92"/>
  <c r="Y12" i="79"/>
  <c r="AI12" i="85"/>
  <c r="BG10" i="91"/>
  <c r="BE23" i="83"/>
  <c r="BI23" i="83"/>
  <c r="BK23" i="83" s="1"/>
  <c r="DI22" i="82"/>
  <c r="DQ22" i="82"/>
  <c r="DS22" i="82" s="1"/>
  <c r="S41" i="41"/>
  <c r="CW11" i="84"/>
  <c r="CO11" i="84"/>
  <c r="BY11" i="79" s="1"/>
  <c r="AO11" i="79"/>
  <c r="Q42" i="36"/>
  <c r="CE18" i="84"/>
  <c r="BQ18" i="79" s="1"/>
  <c r="BU18" i="79" s="1"/>
  <c r="BW18" i="79" s="1"/>
  <c r="BO18" i="79"/>
  <c r="AY33" i="76"/>
  <c r="BA33" i="76" s="1"/>
  <c r="I34" i="35" s="1"/>
  <c r="M34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30" i="76"/>
  <c r="BA30" i="76" s="1"/>
  <c r="I31" i="35" s="1"/>
  <c r="M31" i="35" s="1"/>
  <c r="AY22" i="76"/>
  <c r="BA22" i="76" s="1"/>
  <c r="I23" i="35" s="1"/>
  <c r="M23" i="35" s="1"/>
  <c r="AY14" i="76"/>
  <c r="AY32" i="76"/>
  <c r="BA32" i="76" s="1"/>
  <c r="I33" i="35" s="1"/>
  <c r="M33" i="35" s="1"/>
  <c r="AY16" i="76"/>
  <c r="AY19" i="76"/>
  <c r="AY26" i="76"/>
  <c r="BA26" i="76" s="1"/>
  <c r="I27" i="35" s="1"/>
  <c r="M27" i="35" s="1"/>
  <c r="AY10" i="76"/>
  <c r="AY18" i="76"/>
  <c r="AY27" i="76"/>
  <c r="BA27" i="76" s="1"/>
  <c r="I28" i="35" s="1"/>
  <c r="M28" i="35" s="1"/>
  <c r="AY11" i="76"/>
  <c r="BA11" i="76" s="1"/>
  <c r="I12" i="35" s="1"/>
  <c r="M12" i="35" s="1"/>
  <c r="AY24" i="76"/>
  <c r="BA24" i="76" s="1"/>
  <c r="I25" i="35" s="1"/>
  <c r="M25" i="35" s="1"/>
  <c r="AY29" i="76"/>
  <c r="BA29" i="76" s="1"/>
  <c r="I30" i="35" s="1"/>
  <c r="M30" i="35" s="1"/>
  <c r="AY13" i="76"/>
  <c r="AY21" i="76"/>
  <c r="AY8" i="76"/>
  <c r="BA8" i="76" s="1"/>
  <c r="I9" i="35" s="1"/>
  <c r="I46" i="96"/>
  <c r="I19" i="55" s="1"/>
  <c r="M19" i="55" s="1"/>
  <c r="BY11" i="52"/>
  <c r="CC11" i="52" s="1"/>
  <c r="AO11" i="52"/>
  <c r="I12" i="104"/>
  <c r="I13" i="104"/>
  <c r="M19" i="97" s="1"/>
  <c r="S67" i="23"/>
  <c r="G103" i="114"/>
  <c r="I30" i="22" s="1"/>
  <c r="M30" i="22" s="1"/>
  <c r="S30" i="22" s="1"/>
  <c r="G101" i="114"/>
  <c r="I29" i="22" s="1"/>
  <c r="M29" i="22" s="1"/>
  <c r="S29" i="22" s="1"/>
  <c r="CK23" i="81"/>
  <c r="CS23" i="81"/>
  <c r="CU23" i="81" s="1"/>
  <c r="CA8" i="89"/>
  <c r="AQ8" i="89"/>
  <c r="AG8" i="92"/>
  <c r="BY8" i="92"/>
  <c r="BE8" i="3" s="1"/>
  <c r="G455" i="1" s="1"/>
  <c r="AQ20" i="88"/>
  <c r="AQ42" i="36"/>
  <c r="AQ45" i="36"/>
  <c r="AQ46" i="36"/>
  <c r="AQ38" i="36"/>
  <c r="AQ36" i="36"/>
  <c r="AQ28" i="36"/>
  <c r="AQ20" i="36"/>
  <c r="AQ41" i="36"/>
  <c r="AQ29" i="36"/>
  <c r="AQ30" i="36"/>
  <c r="AQ14" i="36"/>
  <c r="AQ31" i="36"/>
  <c r="AQ15" i="36"/>
  <c r="AQ33" i="36"/>
  <c r="AQ25" i="36"/>
  <c r="AQ11" i="36"/>
  <c r="AQ27" i="36"/>
  <c r="AQ16" i="36"/>
  <c r="AQ32" i="36"/>
  <c r="AQ18" i="36"/>
  <c r="AQ37" i="36"/>
  <c r="AQ40" i="36"/>
  <c r="AQ17" i="36"/>
  <c r="AQ19" i="36"/>
  <c r="AQ39" i="36"/>
  <c r="AQ43" i="36"/>
  <c r="CW12" i="84"/>
  <c r="CO12" i="84"/>
  <c r="BY12" i="79" s="1"/>
  <c r="AO20" i="79"/>
  <c r="M132" i="11"/>
  <c r="AO41" i="52"/>
  <c r="BY41" i="52"/>
  <c r="CC41" i="52" s="1"/>
  <c r="AO8" i="52"/>
  <c r="BY8" i="52"/>
  <c r="CC8" i="52" s="1"/>
  <c r="W16" i="92"/>
  <c r="G16" i="87"/>
  <c r="I16" i="87" s="1"/>
  <c r="AY16" i="3" s="1"/>
  <c r="G684" i="1" s="1"/>
  <c r="AG17" i="90"/>
  <c r="BG17" i="90" s="1"/>
  <c r="BI23" i="81"/>
  <c r="BQ23" i="81"/>
  <c r="AE31" i="102"/>
  <c r="O31" i="102"/>
  <c r="AC31" i="102"/>
  <c r="M31" i="102"/>
  <c r="AA31" i="102"/>
  <c r="K31" i="102"/>
  <c r="S31" i="102"/>
  <c r="U31" i="102"/>
  <c r="G31" i="102"/>
  <c r="Q31" i="102"/>
  <c r="I31" i="102"/>
  <c r="Y31" i="102"/>
  <c r="W31" i="102"/>
  <c r="E31" i="102"/>
  <c r="AQ15" i="88"/>
  <c r="BG21" i="88"/>
  <c r="AG13" i="90"/>
  <c r="BC23" i="92"/>
  <c r="BK78" i="52"/>
  <c r="BK79" i="52" s="1"/>
  <c r="AQ21" i="46"/>
  <c r="AS21" i="46" s="1"/>
  <c r="AQ13" i="46"/>
  <c r="AS13" i="46" s="1"/>
  <c r="AQ12" i="46"/>
  <c r="AS12" i="46" s="1"/>
  <c r="AQ10" i="46"/>
  <c r="AS10" i="46" s="1"/>
  <c r="AQ9" i="46"/>
  <c r="AS9" i="46" s="1"/>
  <c r="S41" i="43"/>
  <c r="BA41" i="30"/>
  <c r="AE41" i="30"/>
  <c r="AU41" i="30"/>
  <c r="S41" i="30"/>
  <c r="AK41" i="30"/>
  <c r="AQ10" i="88"/>
  <c r="W40" i="42"/>
  <c r="AE40" i="42" s="1"/>
  <c r="CC69" i="52"/>
  <c r="CA69" i="52"/>
  <c r="BU15" i="84"/>
  <c r="CC15" i="84"/>
  <c r="AM15" i="56"/>
  <c r="Q15" i="56"/>
  <c r="W15" i="56" s="1"/>
  <c r="AS15" i="56"/>
  <c r="Y15" i="56"/>
  <c r="AC15" i="56"/>
  <c r="AI15" i="56" s="1"/>
  <c r="Y44" i="56"/>
  <c r="AC11" i="91"/>
  <c r="AM11" i="91"/>
  <c r="S8" i="43"/>
  <c r="K62" i="54"/>
  <c r="K53" i="54"/>
  <c r="K63" i="54"/>
  <c r="AQ12" i="43"/>
  <c r="AQ21" i="43"/>
  <c r="AQ13" i="43"/>
  <c r="AQ9" i="43"/>
  <c r="AQ10" i="43"/>
  <c r="W14" i="83"/>
  <c r="O14" i="79" s="1"/>
  <c r="S14" i="79" s="1"/>
  <c r="U14" i="79" s="1"/>
  <c r="M14" i="79"/>
  <c r="I76" i="98"/>
  <c r="E20" i="79"/>
  <c r="AQ8" i="88"/>
  <c r="CA8" i="88"/>
  <c r="AK19" i="83"/>
  <c r="AO19" i="83"/>
  <c r="AQ19" i="83" s="1"/>
  <c r="BM10" i="82"/>
  <c r="BU10" i="82"/>
  <c r="BW10" i="82" s="1"/>
  <c r="AQ10" i="30"/>
  <c r="AQ12" i="30"/>
  <c r="AQ21" i="30"/>
  <c r="AQ13" i="30"/>
  <c r="AQ9" i="30"/>
  <c r="AQ20" i="90"/>
  <c r="AA15" i="77"/>
  <c r="AC15" i="77" s="1"/>
  <c r="I24" i="18" s="1"/>
  <c r="M24" i="18" s="1"/>
  <c r="S24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AA10" i="77"/>
  <c r="AC10" i="77" s="1"/>
  <c r="I19" i="18" s="1"/>
  <c r="M19" i="18" s="1"/>
  <c r="S19" i="18" s="1"/>
  <c r="AA14" i="77"/>
  <c r="AC14" i="77" s="1"/>
  <c r="I23" i="18" s="1"/>
  <c r="M23" i="18" s="1"/>
  <c r="S23" i="18" s="1"/>
  <c r="AA13" i="77"/>
  <c r="AC13" i="77" s="1"/>
  <c r="I22" i="18" s="1"/>
  <c r="M22" i="18" s="1"/>
  <c r="S22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AI14" i="77"/>
  <c r="AK14" i="77" s="1"/>
  <c r="I23" i="16" s="1"/>
  <c r="M23" i="16" s="1"/>
  <c r="S23" i="16" s="1"/>
  <c r="AI12" i="77"/>
  <c r="AK12" i="77" s="1"/>
  <c r="I21" i="16" s="1"/>
  <c r="M21" i="16" s="1"/>
  <c r="S21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7" i="77"/>
  <c r="AK17" i="77" s="1"/>
  <c r="I26" i="16" s="1"/>
  <c r="M26" i="16" s="1"/>
  <c r="S26" i="16" s="1"/>
  <c r="AQ31" i="42"/>
  <c r="AQ41" i="42"/>
  <c r="AQ32" i="42"/>
  <c r="AQ42" i="42"/>
  <c r="AQ33" i="42"/>
  <c r="AQ25" i="42"/>
  <c r="AQ36" i="42"/>
  <c r="AQ19" i="42"/>
  <c r="AQ11" i="42"/>
  <c r="AQ20" i="42"/>
  <c r="AQ14" i="42"/>
  <c r="AQ45" i="42"/>
  <c r="AQ30" i="42"/>
  <c r="AQ28" i="42"/>
  <c r="AQ37" i="42"/>
  <c r="AQ39" i="42"/>
  <c r="AQ16" i="42"/>
  <c r="AQ43" i="42"/>
  <c r="AQ40" i="42"/>
  <c r="AQ27" i="42"/>
  <c r="AQ29" i="42"/>
  <c r="AQ15" i="42"/>
  <c r="AQ46" i="42"/>
  <c r="AQ17" i="42"/>
  <c r="AQ38" i="42"/>
  <c r="AQ18" i="42"/>
  <c r="G118" i="113"/>
  <c r="I43" i="35" s="1"/>
  <c r="M43" i="35" s="1"/>
  <c r="Q42" i="39"/>
  <c r="S43" i="43"/>
  <c r="G149" i="113"/>
  <c r="I22" i="29" s="1"/>
  <c r="M22" i="29" s="1"/>
  <c r="S22" i="29" s="1"/>
  <c r="BA22" i="7" s="1"/>
  <c r="W22" i="89"/>
  <c r="BG22" i="89" s="1"/>
  <c r="CC21" i="84"/>
  <c r="BU21" i="84"/>
  <c r="AY70" i="52"/>
  <c r="AW70" i="52"/>
  <c r="BC70" i="52" s="1"/>
  <c r="AW12" i="82"/>
  <c r="AY12" i="82" s="1"/>
  <c r="AO12" i="82"/>
  <c r="BW71" i="52"/>
  <c r="DQ9" i="81"/>
  <c r="DS9" i="81" s="1"/>
  <c r="DI9" i="81"/>
  <c r="AW21" i="79"/>
  <c r="BK21" i="84"/>
  <c r="AY21" i="79" s="1"/>
  <c r="BC21" i="79" s="1"/>
  <c r="BE21" i="79" s="1"/>
  <c r="W8" i="33" s="1"/>
  <c r="AI75" i="52"/>
  <c r="G81" i="98"/>
  <c r="W9" i="91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28" i="76"/>
  <c r="Y28" i="76" s="1"/>
  <c r="I29" i="42" s="1"/>
  <c r="M29" i="42" s="1"/>
  <c r="W20" i="76"/>
  <c r="W12" i="76"/>
  <c r="W22" i="76"/>
  <c r="Y22" i="76" s="1"/>
  <c r="I23" i="42" s="1"/>
  <c r="M23" i="42" s="1"/>
  <c r="W25" i="76"/>
  <c r="Y25" i="76" s="1"/>
  <c r="I26" i="42" s="1"/>
  <c r="M26" i="42" s="1"/>
  <c r="W9" i="76"/>
  <c r="W32" i="76"/>
  <c r="Y32" i="76" s="1"/>
  <c r="I33" i="42" s="1"/>
  <c r="M33" i="42" s="1"/>
  <c r="W16" i="76"/>
  <c r="W24" i="76"/>
  <c r="Y24" i="76" s="1"/>
  <c r="I25" i="42" s="1"/>
  <c r="M25" i="42" s="1"/>
  <c r="W33" i="76"/>
  <c r="Y33" i="76" s="1"/>
  <c r="I34" i="42" s="1"/>
  <c r="M34" i="42" s="1"/>
  <c r="W8" i="76"/>
  <c r="Y8" i="76" s="1"/>
  <c r="I9" i="42" s="1"/>
  <c r="W27" i="76"/>
  <c r="Y27" i="76" s="1"/>
  <c r="I28" i="42" s="1"/>
  <c r="M28" i="42" s="1"/>
  <c r="W14" i="76"/>
  <c r="W19" i="76"/>
  <c r="W30" i="76"/>
  <c r="Y30" i="76" s="1"/>
  <c r="I31" i="42" s="1"/>
  <c r="M31" i="42" s="1"/>
  <c r="W11" i="76"/>
  <c r="Y11" i="76" s="1"/>
  <c r="I12" i="42" s="1"/>
  <c r="M12" i="42" s="1"/>
  <c r="W17" i="76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26" i="76"/>
  <c r="BI26" i="76" s="1"/>
  <c r="I27" i="33" s="1"/>
  <c r="M27" i="33" s="1"/>
  <c r="BG18" i="76"/>
  <c r="BG10" i="76"/>
  <c r="BG28" i="76"/>
  <c r="BI28" i="76" s="1"/>
  <c r="I29" i="33" s="1"/>
  <c r="M29" i="33" s="1"/>
  <c r="BG12" i="76"/>
  <c r="BG31" i="76"/>
  <c r="BI31" i="76" s="1"/>
  <c r="I32" i="33" s="1"/>
  <c r="M32" i="33" s="1"/>
  <c r="BG15" i="76"/>
  <c r="BG22" i="76"/>
  <c r="BI22" i="76" s="1"/>
  <c r="I23" i="33" s="1"/>
  <c r="M23" i="33" s="1"/>
  <c r="BG25" i="76"/>
  <c r="BI25" i="76" s="1"/>
  <c r="I26" i="33" s="1"/>
  <c r="M26" i="33" s="1"/>
  <c r="BG23" i="76"/>
  <c r="BI23" i="76" s="1"/>
  <c r="I24" i="33" s="1"/>
  <c r="M24" i="33" s="1"/>
  <c r="BG20" i="76"/>
  <c r="BG14" i="76"/>
  <c r="BG17" i="76"/>
  <c r="BG30" i="76"/>
  <c r="BI30" i="76" s="1"/>
  <c r="I31" i="33" s="1"/>
  <c r="M31" i="33" s="1"/>
  <c r="BG9" i="76"/>
  <c r="BG33" i="76"/>
  <c r="BI33" i="76" s="1"/>
  <c r="I34" i="33" s="1"/>
  <c r="M34" i="33" s="1"/>
  <c r="AO13" i="81"/>
  <c r="AW13" i="81"/>
  <c r="AY13" i="81" s="1"/>
  <c r="M22" i="54"/>
  <c r="I41" i="96"/>
  <c r="I22" i="55" s="1"/>
  <c r="M22" i="55" s="1"/>
  <c r="I51" i="96"/>
  <c r="I27" i="55" s="1"/>
  <c r="M27" i="55" s="1"/>
  <c r="I57" i="96"/>
  <c r="I31" i="18" s="1"/>
  <c r="CE17" i="84"/>
  <c r="CS10" i="81"/>
  <c r="CU10" i="81" s="1"/>
  <c r="CK10" i="81"/>
  <c r="I52" i="96"/>
  <c r="I28" i="55" s="1"/>
  <c r="M28" i="55" s="1"/>
  <c r="K52" i="96"/>
  <c r="I28" i="53" s="1"/>
  <c r="M28" i="53" s="1"/>
  <c r="Q28" i="53" s="1"/>
  <c r="W28" i="53" s="1"/>
  <c r="I58" i="96"/>
  <c r="I32" i="18" s="1"/>
  <c r="M32" i="18" s="1"/>
  <c r="S32" i="18" s="1"/>
  <c r="K58" i="96"/>
  <c r="I32" i="17" s="1"/>
  <c r="M32" i="17" s="1"/>
  <c r="S32" i="17" s="1"/>
  <c r="BY86" i="52"/>
  <c r="CC86" i="52" s="1"/>
  <c r="AO86" i="52"/>
  <c r="AO17" i="52"/>
  <c r="BY17" i="52"/>
  <c r="CC17" i="52" s="1"/>
  <c r="G146" i="113"/>
  <c r="I24" i="29" s="1"/>
  <c r="M24" i="29" s="1"/>
  <c r="S24" i="29" s="1"/>
  <c r="BA24" i="7" s="1"/>
  <c r="M28" i="48"/>
  <c r="AA23" i="42"/>
  <c r="AA24" i="42"/>
  <c r="AA34" i="42"/>
  <c r="AA26" i="42"/>
  <c r="AA22" i="42"/>
  <c r="O12" i="47"/>
  <c r="Y12" i="47" s="1"/>
  <c r="AA8" i="42"/>
  <c r="AG16" i="90"/>
  <c r="AQ18" i="84"/>
  <c r="W27" i="75"/>
  <c r="Y27" i="75" s="1"/>
  <c r="W19" i="75"/>
  <c r="W11" i="75"/>
  <c r="Y11" i="75" s="1"/>
  <c r="W32" i="75"/>
  <c r="Y32" i="75" s="1"/>
  <c r="W24" i="75"/>
  <c r="Y24" i="75" s="1"/>
  <c r="W16" i="75"/>
  <c r="W8" i="75"/>
  <c r="W29" i="75"/>
  <c r="Y29" i="75" s="1"/>
  <c r="W21" i="75"/>
  <c r="W13" i="75"/>
  <c r="W30" i="75"/>
  <c r="Y30" i="75" s="1"/>
  <c r="W22" i="75"/>
  <c r="Y22" i="75" s="1"/>
  <c r="W14" i="75"/>
  <c r="W20" i="75"/>
  <c r="W33" i="75"/>
  <c r="Y33" i="75" s="1"/>
  <c r="W17" i="75"/>
  <c r="W26" i="75"/>
  <c r="Y26" i="75" s="1"/>
  <c r="W10" i="75"/>
  <c r="W18" i="75"/>
  <c r="W15" i="75"/>
  <c r="W9" i="75"/>
  <c r="W31" i="75"/>
  <c r="Y31" i="75" s="1"/>
  <c r="W12" i="75"/>
  <c r="W25" i="75"/>
  <c r="Y25" i="75" s="1"/>
  <c r="W23" i="75"/>
  <c r="Y23" i="75" s="1"/>
  <c r="W28" i="75"/>
  <c r="Y28" i="75" s="1"/>
  <c r="CC8" i="83"/>
  <c r="CE8" i="83" s="1"/>
  <c r="BY8" i="83"/>
  <c r="BG8" i="79" s="1"/>
  <c r="BK8" i="79" s="1"/>
  <c r="BM8" i="79" s="1"/>
  <c r="S9" i="92"/>
  <c r="BG10" i="90"/>
  <c r="S54" i="25"/>
  <c r="I71" i="98"/>
  <c r="Q40" i="34"/>
  <c r="DI14" i="81"/>
  <c r="DQ14" i="81"/>
  <c r="DS14" i="81" s="1"/>
  <c r="AQ45" i="38"/>
  <c r="AQ43" i="38"/>
  <c r="AQ37" i="38"/>
  <c r="AQ27" i="38"/>
  <c r="AQ19" i="38"/>
  <c r="AQ11" i="38"/>
  <c r="AQ46" i="38"/>
  <c r="AQ38" i="38"/>
  <c r="AQ28" i="38"/>
  <c r="AQ20" i="38"/>
  <c r="AQ39" i="38"/>
  <c r="AQ29" i="38"/>
  <c r="AQ40" i="38"/>
  <c r="AQ30" i="38"/>
  <c r="AQ14" i="38"/>
  <c r="AQ16" i="38"/>
  <c r="AQ41" i="38"/>
  <c r="AQ25" i="38"/>
  <c r="AQ32" i="38"/>
  <c r="AQ18" i="38"/>
  <c r="AQ33" i="38"/>
  <c r="AQ36" i="38"/>
  <c r="AQ17" i="38"/>
  <c r="AQ42" i="38"/>
  <c r="AQ15" i="38"/>
  <c r="AQ31" i="38"/>
  <c r="W16" i="88"/>
  <c r="BG16" i="88" s="1"/>
  <c r="W21" i="90"/>
  <c r="S23" i="90"/>
  <c r="Q40" i="32"/>
  <c r="AW40" i="38"/>
  <c r="AW30" i="38"/>
  <c r="AW14" i="38"/>
  <c r="AW46" i="38"/>
  <c r="AW39" i="38"/>
  <c r="AW28" i="38"/>
  <c r="AW19" i="38"/>
  <c r="AW37" i="38"/>
  <c r="AW38" i="38"/>
  <c r="AW45" i="38"/>
  <c r="AW29" i="38"/>
  <c r="AW18" i="38"/>
  <c r="AW43" i="38"/>
  <c r="AW27" i="38"/>
  <c r="AW20" i="38"/>
  <c r="AW11" i="38"/>
  <c r="I16" i="79"/>
  <c r="K16" i="79" s="1"/>
  <c r="AW25" i="38"/>
  <c r="AW41" i="38"/>
  <c r="AW31" i="38"/>
  <c r="AW16" i="38"/>
  <c r="AW42" i="38"/>
  <c r="AW17" i="38"/>
  <c r="AW32" i="38"/>
  <c r="AW15" i="38"/>
  <c r="AW36" i="38"/>
  <c r="AW33" i="38"/>
  <c r="AK15" i="83"/>
  <c r="AO15" i="83"/>
  <c r="AQ15" i="83" s="1"/>
  <c r="AK9" i="83"/>
  <c r="AO9" i="83"/>
  <c r="AQ9" i="83" s="1"/>
  <c r="BE18" i="83"/>
  <c r="BI18" i="83"/>
  <c r="BK18" i="83" s="1"/>
  <c r="S41" i="36"/>
  <c r="AQ17" i="88"/>
  <c r="Q15" i="50"/>
  <c r="W15" i="50" s="1"/>
  <c r="W8" i="38"/>
  <c r="Y8" i="38" s="1"/>
  <c r="AG13" i="88"/>
  <c r="W18" i="91"/>
  <c r="BG18" i="91" s="1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28" i="76"/>
  <c r="BE28" i="76" s="1"/>
  <c r="I29" i="34" s="1"/>
  <c r="M29" i="34" s="1"/>
  <c r="BC20" i="76"/>
  <c r="BC12" i="76"/>
  <c r="BC22" i="76"/>
  <c r="BE22" i="76" s="1"/>
  <c r="I23" i="34" s="1"/>
  <c r="M23" i="34" s="1"/>
  <c r="BC25" i="76"/>
  <c r="BE25" i="76" s="1"/>
  <c r="I26" i="34" s="1"/>
  <c r="M26" i="34" s="1"/>
  <c r="BC9" i="76"/>
  <c r="BC32" i="76"/>
  <c r="BE32" i="76" s="1"/>
  <c r="I33" i="34" s="1"/>
  <c r="M33" i="34" s="1"/>
  <c r="BC16" i="76"/>
  <c r="BC14" i="76"/>
  <c r="BC27" i="76"/>
  <c r="BE27" i="76" s="1"/>
  <c r="I28" i="34" s="1"/>
  <c r="M28" i="34" s="1"/>
  <c r="BC11" i="76"/>
  <c r="BE11" i="76" s="1"/>
  <c r="I12" i="34" s="1"/>
  <c r="M12" i="34" s="1"/>
  <c r="BC19" i="76"/>
  <c r="BC17" i="76"/>
  <c r="BC30" i="76"/>
  <c r="BE30" i="76" s="1"/>
  <c r="I31" i="34" s="1"/>
  <c r="M31" i="34" s="1"/>
  <c r="BC24" i="76"/>
  <c r="BE24" i="76" s="1"/>
  <c r="I25" i="34" s="1"/>
  <c r="M25" i="34" s="1"/>
  <c r="BC33" i="76"/>
  <c r="BE33" i="76" s="1"/>
  <c r="I34" i="34" s="1"/>
  <c r="M34" i="34" s="1"/>
  <c r="BC8" i="76"/>
  <c r="BE8" i="76" s="1"/>
  <c r="I9" i="34" s="1"/>
  <c r="AQ78" i="52"/>
  <c r="AQ79" i="52" s="1"/>
  <c r="K48" i="96"/>
  <c r="I23" i="53" s="1"/>
  <c r="M23" i="53" s="1"/>
  <c r="Q23" i="53" s="1"/>
  <c r="W23" i="53" s="1"/>
  <c r="I48" i="96"/>
  <c r="I23" i="55" s="1"/>
  <c r="M23" i="55" s="1"/>
  <c r="G53" i="115"/>
  <c r="G69" i="98"/>
  <c r="G82" i="98" s="1"/>
  <c r="BY20" i="52"/>
  <c r="CC20" i="52" s="1"/>
  <c r="AO20" i="52"/>
  <c r="AQ20" i="52" s="1"/>
  <c r="CE20" i="84"/>
  <c r="CK11" i="82"/>
  <c r="CS11" i="82"/>
  <c r="CU11" i="82" s="1"/>
  <c r="AQ22" i="41"/>
  <c r="AQ23" i="41"/>
  <c r="AQ24" i="41"/>
  <c r="AQ8" i="41"/>
  <c r="AQ34" i="41"/>
  <c r="AQ26" i="41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32" i="75"/>
  <c r="AS32" i="75" s="1"/>
  <c r="I41" i="26" s="1"/>
  <c r="M41" i="26" s="1"/>
  <c r="AQ24" i="75"/>
  <c r="AS24" i="75" s="1"/>
  <c r="I33" i="26" s="1"/>
  <c r="M33" i="26" s="1"/>
  <c r="AQ16" i="75"/>
  <c r="AQ8" i="75"/>
  <c r="AQ22" i="75"/>
  <c r="AS22" i="75" s="1"/>
  <c r="I31" i="26" s="1"/>
  <c r="M31" i="26" s="1"/>
  <c r="AQ19" i="75"/>
  <c r="AQ28" i="75"/>
  <c r="AS28" i="75" s="1"/>
  <c r="I37" i="26" s="1"/>
  <c r="M37" i="26" s="1"/>
  <c r="AQ12" i="75"/>
  <c r="AQ14" i="75"/>
  <c r="AQ30" i="75"/>
  <c r="AS30" i="75" s="1"/>
  <c r="I39" i="26" s="1"/>
  <c r="M39" i="26" s="1"/>
  <c r="AQ11" i="75"/>
  <c r="AS11" i="75" s="1"/>
  <c r="I20" i="26" s="1"/>
  <c r="M20" i="26" s="1"/>
  <c r="AQ9" i="75"/>
  <c r="AQ17" i="75"/>
  <c r="AQ33" i="75"/>
  <c r="AS33" i="75" s="1"/>
  <c r="I42" i="26" s="1"/>
  <c r="M42" i="26" s="1"/>
  <c r="AQ27" i="75"/>
  <c r="AS27" i="75" s="1"/>
  <c r="I36" i="26" s="1"/>
  <c r="M36" i="26" s="1"/>
  <c r="AQ25" i="75"/>
  <c r="AS25" i="75" s="1"/>
  <c r="I34" i="26" s="1"/>
  <c r="M34" i="26" s="1"/>
  <c r="AQ20" i="75"/>
  <c r="M45" i="97"/>
  <c r="W45" i="97" s="1"/>
  <c r="I48" i="26" s="1"/>
  <c r="M48" i="26" s="1"/>
  <c r="BU15" i="82"/>
  <c r="BW15" i="82" s="1"/>
  <c r="BM15" i="82"/>
  <c r="AW13" i="79"/>
  <c r="BK13" i="84"/>
  <c r="AY13" i="79" s="1"/>
  <c r="BC13" i="79" s="1"/>
  <c r="BE13" i="79" s="1"/>
  <c r="W8" i="41" s="1"/>
  <c r="CS9" i="83"/>
  <c r="CW9" i="83"/>
  <c r="CY9" i="83" s="1"/>
  <c r="AO15" i="84"/>
  <c r="AG15" i="84"/>
  <c r="Y23" i="79"/>
  <c r="AI23" i="85"/>
  <c r="DQ17" i="82"/>
  <c r="DS17" i="82" s="1"/>
  <c r="DI17" i="82"/>
  <c r="AQ14" i="88"/>
  <c r="AW41" i="33"/>
  <c r="AW32" i="33"/>
  <c r="AW31" i="33"/>
  <c r="AW29" i="33"/>
  <c r="AW38" i="33"/>
  <c r="AW16" i="33"/>
  <c r="AW40" i="33"/>
  <c r="AW30" i="33"/>
  <c r="AW28" i="33"/>
  <c r="AW14" i="33"/>
  <c r="AW11" i="33"/>
  <c r="AW39" i="33"/>
  <c r="I21" i="79"/>
  <c r="K21" i="79" s="1"/>
  <c r="AW25" i="33"/>
  <c r="AW43" i="33"/>
  <c r="AW46" i="33"/>
  <c r="AW42" i="33"/>
  <c r="AW15" i="33"/>
  <c r="AW33" i="33"/>
  <c r="AW19" i="33"/>
  <c r="AW37" i="33"/>
  <c r="AW20" i="33"/>
  <c r="AW17" i="33"/>
  <c r="AW27" i="33"/>
  <c r="AW36" i="33"/>
  <c r="AW18" i="33"/>
  <c r="AW45" i="33"/>
  <c r="BM10" i="81"/>
  <c r="BU10" i="81"/>
  <c r="BW10" i="81" s="1"/>
  <c r="CS16" i="82"/>
  <c r="CU16" i="82" s="1"/>
  <c r="CK16" i="82"/>
  <c r="S41" i="32"/>
  <c r="AC8" i="56"/>
  <c r="M19" i="56"/>
  <c r="AI8" i="56"/>
  <c r="Q8" i="56"/>
  <c r="W8" i="56" s="1"/>
  <c r="Y8" i="56"/>
  <c r="AM8" i="56"/>
  <c r="AS8" i="56" s="1"/>
  <c r="M17" i="56"/>
  <c r="AK23" i="83"/>
  <c r="AO23" i="83"/>
  <c r="AQ23" i="83" s="1"/>
  <c r="S8" i="38"/>
  <c r="AQ15" i="91"/>
  <c r="BW17" i="52"/>
  <c r="BG17" i="52"/>
  <c r="Y17" i="52"/>
  <c r="BC17" i="52"/>
  <c r="AM17" i="52"/>
  <c r="AS17" i="52"/>
  <c r="AC17" i="52"/>
  <c r="BM17" i="52"/>
  <c r="AI17" i="52"/>
  <c r="CG17" i="52"/>
  <c r="Q17" i="52"/>
  <c r="W17" i="52" s="1"/>
  <c r="CA17" i="52"/>
  <c r="AW17" i="52"/>
  <c r="BQ17" i="52"/>
  <c r="E18" i="79"/>
  <c r="S43" i="37"/>
  <c r="AQ16" i="92"/>
  <c r="BY19" i="79"/>
  <c r="AM11" i="89"/>
  <c r="AC11" i="89"/>
  <c r="BE8" i="75"/>
  <c r="E34" i="74" s="1"/>
  <c r="Y8" i="75"/>
  <c r="BA8" i="75"/>
  <c r="I11" i="11" s="1"/>
  <c r="M11" i="11" s="1"/>
  <c r="AC8" i="75"/>
  <c r="AW8" i="75"/>
  <c r="I10" i="11" s="1"/>
  <c r="M10" i="11" s="1"/>
  <c r="Q8" i="75"/>
  <c r="I13" i="25" s="1"/>
  <c r="M13" i="25" s="1"/>
  <c r="S13" i="25" s="1"/>
  <c r="AS8" i="75"/>
  <c r="I17" i="26" s="1"/>
  <c r="M17" i="26" s="1"/>
  <c r="AG8" i="75"/>
  <c r="E8" i="73" s="1"/>
  <c r="I37" i="96"/>
  <c r="I13" i="55" s="1"/>
  <c r="M13" i="55" s="1"/>
  <c r="S11" i="25"/>
  <c r="G11" i="87"/>
  <c r="I11" i="87" s="1"/>
  <c r="AY11" i="3" s="1"/>
  <c r="G539" i="1" s="1"/>
  <c r="W11" i="92"/>
  <c r="CW15" i="84"/>
  <c r="CO15" i="84"/>
  <c r="BY15" i="79" s="1"/>
  <c r="AQ14" i="84"/>
  <c r="AG14" i="79" s="1"/>
  <c r="AK14" i="79" s="1"/>
  <c r="AM14" i="79" s="1"/>
  <c r="AE14" i="79"/>
  <c r="I29" i="56"/>
  <c r="M29" i="56" s="1"/>
  <c r="K13" i="74"/>
  <c r="I29" i="54" s="1"/>
  <c r="M29" i="54" s="1"/>
  <c r="DI20" i="81"/>
  <c r="DQ20" i="81"/>
  <c r="DS20" i="81" s="1"/>
  <c r="BI18" i="79"/>
  <c r="BO18" i="85"/>
  <c r="AG15" i="90"/>
  <c r="BG15" i="90" s="1"/>
  <c r="AQ15" i="89"/>
  <c r="AC16" i="56"/>
  <c r="AI16" i="56"/>
  <c r="AM16" i="56"/>
  <c r="AS16" i="56"/>
  <c r="Q16" i="56"/>
  <c r="W16" i="56" s="1"/>
  <c r="AQ12" i="42"/>
  <c r="AQ13" i="42"/>
  <c r="AQ10" i="42"/>
  <c r="AQ9" i="42"/>
  <c r="AQ21" i="42"/>
  <c r="AG17" i="84"/>
  <c r="W17" i="79" s="1"/>
  <c r="AA17" i="79" s="1"/>
  <c r="AC17" i="79" s="1"/>
  <c r="AO17" i="84"/>
  <c r="W13" i="90"/>
  <c r="CE8" i="84"/>
  <c r="O17" i="77"/>
  <c r="Q17" i="77" s="1"/>
  <c r="E69" i="74" s="1"/>
  <c r="O14" i="77"/>
  <c r="Q14" i="77" s="1"/>
  <c r="E66" i="74" s="1"/>
  <c r="O11" i="77"/>
  <c r="Q11" i="77" s="1"/>
  <c r="E63" i="74" s="1"/>
  <c r="O12" i="77"/>
  <c r="Q12" i="77" s="1"/>
  <c r="E64" i="74" s="1"/>
  <c r="O10" i="77"/>
  <c r="Q10" i="77" s="1"/>
  <c r="E62" i="74" s="1"/>
  <c r="O16" i="77"/>
  <c r="Q16" i="77" s="1"/>
  <c r="E68" i="74" s="1"/>
  <c r="O13" i="77"/>
  <c r="Q13" i="77" s="1"/>
  <c r="E65" i="74" s="1"/>
  <c r="O15" i="77"/>
  <c r="Q15" i="77" s="1"/>
  <c r="E67" i="74" s="1"/>
  <c r="Q42" i="32"/>
  <c r="S42" i="32" s="1"/>
  <c r="G127" i="113"/>
  <c r="I43" i="34" s="1"/>
  <c r="M43" i="34" s="1"/>
  <c r="G159" i="113"/>
  <c r="I42" i="31" s="1"/>
  <c r="M42" i="31" s="1"/>
  <c r="AQ16" i="89"/>
  <c r="BG16" i="89" s="1"/>
  <c r="BO33" i="76"/>
  <c r="BQ33" i="76" s="1"/>
  <c r="I64" i="52" s="1"/>
  <c r="M64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30" i="76"/>
  <c r="BQ30" i="76" s="1"/>
  <c r="I61" i="52" s="1"/>
  <c r="M61" i="52" s="1"/>
  <c r="BO22" i="76"/>
  <c r="BQ22" i="76" s="1"/>
  <c r="I53" i="52" s="1"/>
  <c r="M53" i="52" s="1"/>
  <c r="BO14" i="76"/>
  <c r="BO24" i="76"/>
  <c r="BQ24" i="76" s="1"/>
  <c r="I55" i="52" s="1"/>
  <c r="M55" i="52" s="1"/>
  <c r="BO8" i="76"/>
  <c r="BQ8" i="76" s="1"/>
  <c r="I12" i="52" s="1"/>
  <c r="M12" i="52" s="1"/>
  <c r="BO27" i="76"/>
  <c r="BQ27" i="76" s="1"/>
  <c r="I58" i="52" s="1"/>
  <c r="M58" i="52" s="1"/>
  <c r="BO11" i="76"/>
  <c r="BQ11" i="76" s="1"/>
  <c r="I19" i="52" s="1"/>
  <c r="M19" i="52" s="1"/>
  <c r="BO18" i="76"/>
  <c r="BO29" i="76"/>
  <c r="BQ29" i="76" s="1"/>
  <c r="I60" i="52" s="1"/>
  <c r="M60" i="52" s="1"/>
  <c r="BO26" i="76"/>
  <c r="BQ26" i="76" s="1"/>
  <c r="I57" i="52" s="1"/>
  <c r="M57" i="52" s="1"/>
  <c r="BO32" i="76"/>
  <c r="BQ32" i="76" s="1"/>
  <c r="I63" i="52" s="1"/>
  <c r="M63" i="52" s="1"/>
  <c r="BO16" i="76"/>
  <c r="BO13" i="76"/>
  <c r="BO21" i="76"/>
  <c r="BO10" i="76"/>
  <c r="BO19" i="76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4" i="77"/>
  <c r="Q24" i="77" s="1"/>
  <c r="I24" i="48" s="1"/>
  <c r="M24" i="48" s="1"/>
  <c r="O22" i="77"/>
  <c r="Q22" i="77" s="1"/>
  <c r="I22" i="48" s="1"/>
  <c r="M22" i="48" s="1"/>
  <c r="O23" i="77"/>
  <c r="Q23" i="77" s="1"/>
  <c r="I23" i="48" s="1"/>
  <c r="M23" i="48" s="1"/>
  <c r="CK15" i="82"/>
  <c r="CS15" i="82"/>
  <c r="CU15" i="82" s="1"/>
  <c r="W18" i="89"/>
  <c r="BG18" i="89" s="1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O8" i="75" s="1"/>
  <c r="I17" i="27" s="1"/>
  <c r="AM29" i="75"/>
  <c r="AO29" i="75" s="1"/>
  <c r="I38" i="27" s="1"/>
  <c r="M38" i="27" s="1"/>
  <c r="AM21" i="75"/>
  <c r="AM13" i="75"/>
  <c r="AM30" i="75"/>
  <c r="AO30" i="75" s="1"/>
  <c r="I39" i="27" s="1"/>
  <c r="M39" i="27" s="1"/>
  <c r="AM22" i="75"/>
  <c r="AO22" i="75" s="1"/>
  <c r="I31" i="27" s="1"/>
  <c r="M31" i="27" s="1"/>
  <c r="AM14" i="75"/>
  <c r="AM28" i="75"/>
  <c r="AO28" i="75" s="1"/>
  <c r="I37" i="27" s="1"/>
  <c r="M37" i="27" s="1"/>
  <c r="AM12" i="75"/>
  <c r="AM25" i="75"/>
  <c r="AO25" i="75" s="1"/>
  <c r="I34" i="27" s="1"/>
  <c r="M34" i="27" s="1"/>
  <c r="AM9" i="75"/>
  <c r="AM18" i="75"/>
  <c r="AM17" i="75"/>
  <c r="AM15" i="75"/>
  <c r="AM33" i="75"/>
  <c r="AO33" i="75" s="1"/>
  <c r="I42" i="27" s="1"/>
  <c r="M42" i="27" s="1"/>
  <c r="AM31" i="75"/>
  <c r="AO31" i="75" s="1"/>
  <c r="I40" i="27" s="1"/>
  <c r="M40" i="27" s="1"/>
  <c r="AM10" i="75"/>
  <c r="AM26" i="75"/>
  <c r="AO26" i="75" s="1"/>
  <c r="I35" i="27" s="1"/>
  <c r="M35" i="27" s="1"/>
  <c r="AM20" i="75"/>
  <c r="M44" i="97"/>
  <c r="Y44" i="97" s="1"/>
  <c r="I49" i="27" s="1"/>
  <c r="M49" i="27" s="1"/>
  <c r="AM23" i="75"/>
  <c r="AO23" i="75" s="1"/>
  <c r="I32" i="27" s="1"/>
  <c r="M32" i="27" s="1"/>
  <c r="BI15" i="79"/>
  <c r="BO15" i="85"/>
  <c r="W11" i="84"/>
  <c r="O11" i="79" s="1"/>
  <c r="S11" i="79" s="1"/>
  <c r="U11" i="79" s="1"/>
  <c r="M11" i="79"/>
  <c r="AM11" i="88"/>
  <c r="AC11" i="88"/>
  <c r="Y41" i="97"/>
  <c r="I23" i="22" s="1"/>
  <c r="M23" i="22" s="1"/>
  <c r="S23" i="22" s="1"/>
  <c r="Y48" i="97"/>
  <c r="E72" i="96" s="1"/>
  <c r="Y45" i="97"/>
  <c r="I49" i="26" s="1"/>
  <c r="M49" i="26" s="1"/>
  <c r="Y39" i="97"/>
  <c r="I21" i="22" s="1"/>
  <c r="M21" i="22" s="1"/>
  <c r="S21" i="22" s="1"/>
  <c r="Y47" i="97"/>
  <c r="I160" i="11" s="1"/>
  <c r="Y38" i="97"/>
  <c r="I21" i="24" s="1"/>
  <c r="M21" i="24" s="1"/>
  <c r="S21" i="24" s="1"/>
  <c r="AG8" i="89"/>
  <c r="BY8" i="89"/>
  <c r="Q11" i="48"/>
  <c r="AA11" i="48"/>
  <c r="AI11" i="48"/>
  <c r="AM11" i="48" s="1"/>
  <c r="W15" i="91"/>
  <c r="BG15" i="91" s="1"/>
  <c r="AQ17" i="90"/>
  <c r="I21" i="56"/>
  <c r="K8" i="74"/>
  <c r="I21" i="54" s="1"/>
  <c r="AQ21" i="89"/>
  <c r="AW22" i="81"/>
  <c r="AY22" i="81" s="1"/>
  <c r="AO22" i="81"/>
  <c r="S41" i="38"/>
  <c r="W12" i="89"/>
  <c r="BG12" i="89" s="1"/>
  <c r="AC11" i="56"/>
  <c r="AM11" i="56"/>
  <c r="AS11" i="56" s="1"/>
  <c r="Q11" i="56"/>
  <c r="W11" i="56" s="1"/>
  <c r="AI11" i="56"/>
  <c r="AS23" i="81"/>
  <c r="AK23" i="81"/>
  <c r="AG17" i="92"/>
  <c r="AA23" i="34"/>
  <c r="AA24" i="34"/>
  <c r="AA8" i="34"/>
  <c r="AA34" i="34"/>
  <c r="AA26" i="34"/>
  <c r="AA22" i="34"/>
  <c r="O20" i="47"/>
  <c r="Y20" i="47" s="1"/>
  <c r="Q9" i="55"/>
  <c r="W9" i="55" s="1"/>
  <c r="AI9" i="55"/>
  <c r="AA9" i="55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0" i="77"/>
  <c r="AS10" i="77" s="1"/>
  <c r="I19" i="15" s="1"/>
  <c r="M19" i="15" s="1"/>
  <c r="S19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O13" i="82"/>
  <c r="AW13" i="82"/>
  <c r="AY13" i="82" s="1"/>
  <c r="AW12" i="81"/>
  <c r="AY12" i="81" s="1"/>
  <c r="AO12" i="81"/>
  <c r="AQ15" i="92"/>
  <c r="I54" i="96"/>
  <c r="I9" i="51" s="1"/>
  <c r="M9" i="51" s="1"/>
  <c r="K54" i="96"/>
  <c r="I9" i="49" s="1"/>
  <c r="M9" i="49" s="1"/>
  <c r="Q9" i="49" s="1"/>
  <c r="W9" i="49" s="1"/>
  <c r="AO88" i="52"/>
  <c r="BY88" i="52"/>
  <c r="CC88" i="52" s="1"/>
  <c r="O31" i="75"/>
  <c r="Q31" i="75" s="1"/>
  <c r="I85" i="25" s="1"/>
  <c r="M85" i="25" s="1"/>
  <c r="S85" i="25" s="1"/>
  <c r="O23" i="75"/>
  <c r="Q23" i="75" s="1"/>
  <c r="I58" i="25" s="1"/>
  <c r="M58" i="25" s="1"/>
  <c r="O15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S64" i="25" s="1"/>
  <c r="O25" i="75"/>
  <c r="Q25" i="75" s="1"/>
  <c r="I67" i="25" s="1"/>
  <c r="M67" i="25" s="1"/>
  <c r="O17" i="75"/>
  <c r="O9" i="75"/>
  <c r="O26" i="75"/>
  <c r="Q26" i="75" s="1"/>
  <c r="I70" i="25" s="1"/>
  <c r="M70" i="25" s="1"/>
  <c r="S70" i="25" s="1"/>
  <c r="O18" i="75"/>
  <c r="O10" i="75"/>
  <c r="O32" i="75"/>
  <c r="Q32" i="75" s="1"/>
  <c r="I88" i="25" s="1"/>
  <c r="M88" i="25" s="1"/>
  <c r="S88" i="25" s="1"/>
  <c r="O16" i="75"/>
  <c r="O29" i="75"/>
  <c r="Q29" i="75" s="1"/>
  <c r="I79" i="25" s="1"/>
  <c r="M79" i="25" s="1"/>
  <c r="S79" i="25" s="1"/>
  <c r="O13" i="75"/>
  <c r="O22" i="75"/>
  <c r="Q22" i="75" s="1"/>
  <c r="I55" i="25" s="1"/>
  <c r="M55" i="25" s="1"/>
  <c r="O24" i="75"/>
  <c r="Q24" i="75" s="1"/>
  <c r="I61" i="25" s="1"/>
  <c r="M61" i="25" s="1"/>
  <c r="S61" i="25" s="1"/>
  <c r="O21" i="75"/>
  <c r="O19" i="75"/>
  <c r="O27" i="75"/>
  <c r="Q27" i="75" s="1"/>
  <c r="I73" i="25" s="1"/>
  <c r="M73" i="25" s="1"/>
  <c r="S73" i="25" s="1"/>
  <c r="O14" i="75"/>
  <c r="O30" i="75"/>
  <c r="Q30" i="75" s="1"/>
  <c r="I82" i="25" s="1"/>
  <c r="M82" i="25" s="1"/>
  <c r="S82" i="25" s="1"/>
  <c r="O11" i="75"/>
  <c r="Q11" i="75" s="1"/>
  <c r="I22" i="25" s="1"/>
  <c r="M22" i="25" s="1"/>
  <c r="S22" i="25" s="1"/>
  <c r="O8" i="75"/>
  <c r="M40" i="97"/>
  <c r="W40" i="97" s="1"/>
  <c r="I22" i="24" s="1"/>
  <c r="M22" i="24" s="1"/>
  <c r="S22" i="24" s="1"/>
  <c r="BM14" i="81"/>
  <c r="BU14" i="81"/>
  <c r="BW14" i="81" s="1"/>
  <c r="AE21" i="79"/>
  <c r="AQ21" i="84"/>
  <c r="AG21" i="79" s="1"/>
  <c r="AK21" i="79" s="1"/>
  <c r="AM21" i="79" s="1"/>
  <c r="BM18" i="81"/>
  <c r="BU18" i="81"/>
  <c r="BW18" i="81" s="1"/>
  <c r="I74" i="98"/>
  <c r="I23" i="89"/>
  <c r="G119" i="113"/>
  <c r="I19" i="29" s="1"/>
  <c r="M19" i="29" s="1"/>
  <c r="S19" i="29" s="1"/>
  <c r="BA19" i="7" s="1"/>
  <c r="BC23" i="90"/>
  <c r="AQ22" i="92"/>
  <c r="I23" i="92"/>
  <c r="AQ46" i="39"/>
  <c r="AQ38" i="39"/>
  <c r="AQ28" i="39"/>
  <c r="AQ20" i="39"/>
  <c r="AQ39" i="39"/>
  <c r="AQ29" i="39"/>
  <c r="AQ40" i="39"/>
  <c r="AQ30" i="39"/>
  <c r="AQ14" i="39"/>
  <c r="AQ31" i="39"/>
  <c r="AQ15" i="39"/>
  <c r="AQ25" i="39"/>
  <c r="AQ32" i="39"/>
  <c r="AQ27" i="39"/>
  <c r="AQ43" i="39"/>
  <c r="AQ37" i="39"/>
  <c r="AQ36" i="39"/>
  <c r="AQ11" i="39"/>
  <c r="AQ41" i="39"/>
  <c r="AQ16" i="39"/>
  <c r="AQ18" i="39"/>
  <c r="AQ45" i="39"/>
  <c r="AQ33" i="39"/>
  <c r="AQ42" i="39"/>
  <c r="AQ17" i="39"/>
  <c r="AQ19" i="39"/>
  <c r="I46" i="26"/>
  <c r="M46" i="26" s="1"/>
  <c r="E41" i="103"/>
  <c r="M41" i="103" s="1"/>
  <c r="W19" i="91"/>
  <c r="BG19" i="91" s="1"/>
  <c r="W20" i="89"/>
  <c r="AM17" i="51"/>
  <c r="AQ22" i="39"/>
  <c r="AQ23" i="39"/>
  <c r="AQ34" i="39"/>
  <c r="AQ8" i="39"/>
  <c r="AQ24" i="39"/>
  <c r="AQ26" i="39"/>
  <c r="BU11" i="84"/>
  <c r="CC11" i="84"/>
  <c r="CC9" i="84"/>
  <c r="BU9" i="84"/>
  <c r="BG9" i="79" s="1"/>
  <c r="BK9" i="79" s="1"/>
  <c r="BM9" i="79" s="1"/>
  <c r="AG22" i="88"/>
  <c r="BG22" i="88" s="1"/>
  <c r="BE23" i="84"/>
  <c r="AW23" i="84"/>
  <c r="CE19" i="85"/>
  <c r="CA19" i="79"/>
  <c r="DQ9" i="82"/>
  <c r="DS9" i="82" s="1"/>
  <c r="DI9" i="82"/>
  <c r="CA73" i="52"/>
  <c r="CG73" i="52" s="1"/>
  <c r="M9" i="26"/>
  <c r="AQ13" i="90"/>
  <c r="M9" i="79"/>
  <c r="W9" i="84"/>
  <c r="O9" i="79" s="1"/>
  <c r="S9" i="79" s="1"/>
  <c r="U9" i="79" s="1"/>
  <c r="AW10" i="82"/>
  <c r="AY10" i="82" s="1"/>
  <c r="AO10" i="82"/>
  <c r="M15" i="79"/>
  <c r="W15" i="84"/>
  <c r="O15" i="79" s="1"/>
  <c r="S15" i="79" s="1"/>
  <c r="U15" i="79" s="1"/>
  <c r="S41" i="33"/>
  <c r="S41" i="34"/>
  <c r="BO14" i="79"/>
  <c r="CE14" i="84"/>
  <c r="BQ14" i="79" s="1"/>
  <c r="BU14" i="79" s="1"/>
  <c r="BW14" i="79" s="1"/>
  <c r="BG19" i="92"/>
  <c r="S40" i="42"/>
  <c r="CC67" i="52"/>
  <c r="CE67" i="52" s="1"/>
  <c r="CA67" i="52"/>
  <c r="AC13" i="56"/>
  <c r="AI13" i="56" s="1"/>
  <c r="AM13" i="56"/>
  <c r="AS13" i="56"/>
  <c r="Q13" i="56"/>
  <c r="W13" i="56" s="1"/>
  <c r="W11" i="91"/>
  <c r="AG18" i="88"/>
  <c r="BM14" i="82"/>
  <c r="BU14" i="82"/>
  <c r="BW14" i="82" s="1"/>
  <c r="K62" i="56"/>
  <c r="K63" i="56"/>
  <c r="K53" i="56"/>
  <c r="AW19" i="79"/>
  <c r="BK19" i="84"/>
  <c r="AY19" i="79" s="1"/>
  <c r="BC19" i="79" s="1"/>
  <c r="BE19" i="79" s="1"/>
  <c r="W8" i="35" s="1"/>
  <c r="E14" i="79"/>
  <c r="M20" i="79"/>
  <c r="W20" i="84"/>
  <c r="O20" i="79" s="1"/>
  <c r="S20" i="79" s="1"/>
  <c r="U20" i="79" s="1"/>
  <c r="CK21" i="81"/>
  <c r="CS21" i="81"/>
  <c r="CU21" i="81" s="1"/>
  <c r="AG13" i="91"/>
  <c r="W11" i="79"/>
  <c r="AA11" i="79" s="1"/>
  <c r="AC11" i="79" s="1"/>
  <c r="CA15" i="79"/>
  <c r="CE15" i="85"/>
  <c r="AQ21" i="91"/>
  <c r="Q40" i="44"/>
  <c r="S40" i="44"/>
  <c r="Q40" i="31"/>
  <c r="AY11" i="77"/>
  <c r="BA11" i="77" s="1"/>
  <c r="E80" i="74" s="1"/>
  <c r="AY16" i="77"/>
  <c r="BA16" i="77" s="1"/>
  <c r="E85" i="74" s="1"/>
  <c r="AY13" i="77"/>
  <c r="BA13" i="77" s="1"/>
  <c r="E82" i="74" s="1"/>
  <c r="AY14" i="77"/>
  <c r="BA14" i="77" s="1"/>
  <c r="E83" i="74" s="1"/>
  <c r="AY17" i="77"/>
  <c r="BA17" i="77" s="1"/>
  <c r="E86" i="74" s="1"/>
  <c r="AY10" i="77"/>
  <c r="BA10" i="77" s="1"/>
  <c r="E79" i="74" s="1"/>
  <c r="AY12" i="77"/>
  <c r="BA12" i="77" s="1"/>
  <c r="E81" i="74" s="1"/>
  <c r="AY15" i="77"/>
  <c r="BA15" i="77" s="1"/>
  <c r="E84" i="74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7" i="77"/>
  <c r="AO17" i="77" s="1"/>
  <c r="I24" i="21" s="1"/>
  <c r="M24" i="21" s="1"/>
  <c r="S24" i="21" s="1"/>
  <c r="W11" i="90"/>
  <c r="AW16" i="82"/>
  <c r="AY16" i="82" s="1"/>
  <c r="AO16" i="82"/>
  <c r="G28" i="113"/>
  <c r="I43" i="45" s="1"/>
  <c r="M43" i="45" s="1"/>
  <c r="G63" i="113"/>
  <c r="I42" i="41" s="1"/>
  <c r="M42" i="41" s="1"/>
  <c r="AY68" i="52"/>
  <c r="AW68" i="52"/>
  <c r="AG16" i="92"/>
  <c r="AQ46" i="43"/>
  <c r="AQ38" i="43"/>
  <c r="AQ28" i="43"/>
  <c r="AQ20" i="43"/>
  <c r="AQ39" i="43"/>
  <c r="AQ29" i="43"/>
  <c r="AQ40" i="43"/>
  <c r="AQ30" i="43"/>
  <c r="AQ14" i="43"/>
  <c r="AQ31" i="43"/>
  <c r="AQ15" i="43"/>
  <c r="AQ32" i="43"/>
  <c r="AQ18" i="43"/>
  <c r="AQ43" i="43"/>
  <c r="AQ41" i="43"/>
  <c r="AQ27" i="43"/>
  <c r="AQ25" i="43"/>
  <c r="AQ11" i="43"/>
  <c r="AQ37" i="43"/>
  <c r="AQ16" i="43"/>
  <c r="AQ45" i="43"/>
  <c r="AQ36" i="43"/>
  <c r="AQ19" i="43"/>
  <c r="AQ17" i="43"/>
  <c r="AQ33" i="43"/>
  <c r="AQ42" i="43"/>
  <c r="M13" i="50"/>
  <c r="AW16" i="81"/>
  <c r="AY16" i="81" s="1"/>
  <c r="AO16" i="81"/>
  <c r="I37" i="98"/>
  <c r="E81" i="98"/>
  <c r="E82" i="98"/>
  <c r="M17" i="79"/>
  <c r="E23" i="79"/>
  <c r="CW22" i="83"/>
  <c r="CY22" i="83" s="1"/>
  <c r="CS22" i="83"/>
  <c r="M13" i="79"/>
  <c r="W13" i="84"/>
  <c r="O13" i="79" s="1"/>
  <c r="S13" i="79" s="1"/>
  <c r="U13" i="79" s="1"/>
  <c r="AC9" i="91"/>
  <c r="AM9" i="91"/>
  <c r="I23" i="91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M8" i="76" s="1"/>
  <c r="I9" i="45" s="1"/>
  <c r="K27" i="76"/>
  <c r="M27" i="76" s="1"/>
  <c r="I28" i="45" s="1"/>
  <c r="M28" i="45" s="1"/>
  <c r="K19" i="76"/>
  <c r="K11" i="76"/>
  <c r="M11" i="76" s="1"/>
  <c r="I12" i="45" s="1"/>
  <c r="M12" i="45" s="1"/>
  <c r="K26" i="76"/>
  <c r="M26" i="76" s="1"/>
  <c r="I27" i="45" s="1"/>
  <c r="M27" i="45" s="1"/>
  <c r="K18" i="76"/>
  <c r="K10" i="76"/>
  <c r="K20" i="76"/>
  <c r="K23" i="76"/>
  <c r="M23" i="76" s="1"/>
  <c r="I24" i="45" s="1"/>
  <c r="M24" i="45" s="1"/>
  <c r="K30" i="76"/>
  <c r="M30" i="76" s="1"/>
  <c r="I31" i="45" s="1"/>
  <c r="M31" i="45" s="1"/>
  <c r="K14" i="76"/>
  <c r="K22" i="76"/>
  <c r="M22" i="76" s="1"/>
  <c r="I23" i="45" s="1"/>
  <c r="M23" i="45" s="1"/>
  <c r="K25" i="76"/>
  <c r="M25" i="76" s="1"/>
  <c r="I26" i="45" s="1"/>
  <c r="M26" i="45" s="1"/>
  <c r="K33" i="76"/>
  <c r="M33" i="76" s="1"/>
  <c r="I34" i="45" s="1"/>
  <c r="M34" i="45" s="1"/>
  <c r="K15" i="76"/>
  <c r="K17" i="76"/>
  <c r="K12" i="76"/>
  <c r="K28" i="76"/>
  <c r="M28" i="76" s="1"/>
  <c r="I29" i="45" s="1"/>
  <c r="M29" i="45" s="1"/>
  <c r="K31" i="76"/>
  <c r="M31" i="76" s="1"/>
  <c r="I32" i="45" s="1"/>
  <c r="M32" i="45" s="1"/>
  <c r="K9" i="76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28" i="76"/>
  <c r="I28" i="76" s="1"/>
  <c r="I29" i="46" s="1"/>
  <c r="M29" i="46" s="1"/>
  <c r="G20" i="76"/>
  <c r="G12" i="76"/>
  <c r="G30" i="76"/>
  <c r="I30" i="76" s="1"/>
  <c r="I31" i="46" s="1"/>
  <c r="M31" i="46" s="1"/>
  <c r="G14" i="76"/>
  <c r="G33" i="76"/>
  <c r="I33" i="76" s="1"/>
  <c r="I34" i="46" s="1"/>
  <c r="M34" i="46" s="1"/>
  <c r="G17" i="76"/>
  <c r="G24" i="76"/>
  <c r="I24" i="76" s="1"/>
  <c r="I25" i="46" s="1"/>
  <c r="M25" i="46" s="1"/>
  <c r="G27" i="76"/>
  <c r="I27" i="76" s="1"/>
  <c r="I28" i="46" s="1"/>
  <c r="M28" i="46" s="1"/>
  <c r="G25" i="76"/>
  <c r="I25" i="76" s="1"/>
  <c r="I26" i="46" s="1"/>
  <c r="M26" i="46" s="1"/>
  <c r="G32" i="76"/>
  <c r="I32" i="76" s="1"/>
  <c r="I33" i="46" s="1"/>
  <c r="M33" i="46" s="1"/>
  <c r="G8" i="76"/>
  <c r="G22" i="76"/>
  <c r="I22" i="76" s="1"/>
  <c r="I23" i="46" s="1"/>
  <c r="M23" i="46" s="1"/>
  <c r="G16" i="76"/>
  <c r="G9" i="76"/>
  <c r="G11" i="76"/>
  <c r="I11" i="76" s="1"/>
  <c r="I12" i="46" s="1"/>
  <c r="M12" i="46" s="1"/>
  <c r="G19" i="76"/>
  <c r="AQ13" i="89"/>
  <c r="CE74" i="52"/>
  <c r="I59" i="96"/>
  <c r="I31" i="55" s="1"/>
  <c r="M31" i="55" s="1"/>
  <c r="I42" i="96"/>
  <c r="I24" i="55" s="1"/>
  <c r="M24" i="55" s="1"/>
  <c r="K42" i="96"/>
  <c r="I24" i="53" s="1"/>
  <c r="M24" i="53" s="1"/>
  <c r="Q24" i="53" s="1"/>
  <c r="W24" i="53" s="1"/>
  <c r="I44" i="96"/>
  <c r="I17" i="55" s="1"/>
  <c r="M17" i="55" s="1"/>
  <c r="K61" i="96"/>
  <c r="I33" i="53" s="1"/>
  <c r="M33" i="53" s="1"/>
  <c r="Q33" i="53" s="1"/>
  <c r="W33" i="53" s="1"/>
  <c r="I61" i="96"/>
  <c r="I33" i="55" s="1"/>
  <c r="M33" i="55" s="1"/>
  <c r="CE22" i="85"/>
  <c r="CA22" i="79"/>
  <c r="K45" i="97"/>
  <c r="I45" i="26" s="1"/>
  <c r="M45" i="26" s="1"/>
  <c r="K37" i="97"/>
  <c r="I37" i="30" s="1"/>
  <c r="M37" i="30" s="1"/>
  <c r="K29" i="97"/>
  <c r="I37" i="37" s="1"/>
  <c r="M37" i="37" s="1"/>
  <c r="K19" i="97"/>
  <c r="I11" i="49" s="1"/>
  <c r="M11" i="49" s="1"/>
  <c r="Q11" i="49" s="1"/>
  <c r="W11" i="49" s="1"/>
  <c r="K44" i="97"/>
  <c r="I45" i="27" s="1"/>
  <c r="M45" i="27" s="1"/>
  <c r="K36" i="97"/>
  <c r="I37" i="31" s="1"/>
  <c r="M37" i="31" s="1"/>
  <c r="K28" i="97"/>
  <c r="I37" i="38" s="1"/>
  <c r="M37" i="38" s="1"/>
  <c r="K20" i="97"/>
  <c r="I37" i="46" s="1"/>
  <c r="M37" i="46" s="1"/>
  <c r="K43" i="97"/>
  <c r="I140" i="11" s="1"/>
  <c r="K35" i="97"/>
  <c r="I13" i="51" s="1"/>
  <c r="M13" i="51" s="1"/>
  <c r="K40" i="97"/>
  <c r="I12" i="24" s="1"/>
  <c r="M12" i="24" s="1"/>
  <c r="S12" i="24" s="1"/>
  <c r="K24" i="97"/>
  <c r="I37" i="42" s="1"/>
  <c r="M37" i="42" s="1"/>
  <c r="K25" i="97"/>
  <c r="I37" i="41" s="1"/>
  <c r="M37" i="41" s="1"/>
  <c r="K38" i="97"/>
  <c r="I11" i="24" s="1"/>
  <c r="M11" i="24" s="1"/>
  <c r="S11" i="24" s="1"/>
  <c r="K22" i="97"/>
  <c r="I37" i="44" s="1"/>
  <c r="M37" i="44" s="1"/>
  <c r="K34" i="97"/>
  <c r="I37" i="32" s="1"/>
  <c r="M37" i="32" s="1"/>
  <c r="K26" i="97"/>
  <c r="I37" i="40" s="1"/>
  <c r="M37" i="40" s="1"/>
  <c r="G52" i="112"/>
  <c r="E66" i="96" s="1"/>
  <c r="K19" i="54"/>
  <c r="Q19" i="54"/>
  <c r="Y19" i="54"/>
  <c r="BY13" i="52"/>
  <c r="CC13" i="52" s="1"/>
  <c r="AO13" i="52"/>
  <c r="BY36" i="52"/>
  <c r="CC36" i="52" s="1"/>
  <c r="AO36" i="52"/>
  <c r="AA28" i="48"/>
  <c r="E22" i="10" s="1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AE26" i="75"/>
  <c r="AG26" i="75" s="1"/>
  <c r="E26" i="73" s="1"/>
  <c r="AE18" i="75"/>
  <c r="AE10" i="75"/>
  <c r="AE24" i="75"/>
  <c r="AG24" i="75" s="1"/>
  <c r="E24" i="73" s="1"/>
  <c r="AE8" i="75"/>
  <c r="AE21" i="75"/>
  <c r="AE30" i="75"/>
  <c r="AG30" i="75" s="1"/>
  <c r="E30" i="73" s="1"/>
  <c r="AE14" i="75"/>
  <c r="AE16" i="75"/>
  <c r="AE32" i="75"/>
  <c r="AG32" i="75" s="1"/>
  <c r="E33" i="73" s="1"/>
  <c r="AE29" i="75"/>
  <c r="AG29" i="75" s="1"/>
  <c r="E29" i="73" s="1"/>
  <c r="AE27" i="75"/>
  <c r="AG27" i="75" s="1"/>
  <c r="E27" i="73" s="1"/>
  <c r="M42" i="97"/>
  <c r="W42" i="97" s="1"/>
  <c r="E77" i="96" s="1"/>
  <c r="AE22" i="75"/>
  <c r="AG22" i="75" s="1"/>
  <c r="E22" i="73" s="1"/>
  <c r="AE19" i="75"/>
  <c r="AE11" i="75"/>
  <c r="AG11" i="75" s="1"/>
  <c r="E11" i="73" s="1"/>
  <c r="AE13" i="75"/>
  <c r="S23" i="89"/>
  <c r="W8" i="89"/>
  <c r="BW8" i="89"/>
  <c r="AM9" i="92"/>
  <c r="AC9" i="92"/>
  <c r="BM22" i="82"/>
  <c r="BU22" i="82"/>
  <c r="BW22" i="82" s="1"/>
  <c r="S11" i="23"/>
  <c r="BM12" i="82"/>
  <c r="BU12" i="82"/>
  <c r="BW12" i="82" s="1"/>
  <c r="AG14" i="91"/>
  <c r="BG14" i="91" s="1"/>
  <c r="S67" i="25"/>
  <c r="BY16" i="79"/>
  <c r="BA12" i="84"/>
  <c r="AO12" i="79" s="1"/>
  <c r="BI12" i="84"/>
  <c r="G102" i="114"/>
  <c r="I30" i="24" s="1"/>
  <c r="M30" i="24" s="1"/>
  <c r="S30" i="24" s="1"/>
  <c r="G99" i="114"/>
  <c r="I29" i="24" s="1"/>
  <c r="M29" i="24" s="1"/>
  <c r="S29" i="24" s="1"/>
  <c r="G98" i="114"/>
  <c r="I28" i="24" s="1"/>
  <c r="M28" i="24" s="1"/>
  <c r="S28" i="24" s="1"/>
  <c r="AQ17" i="91"/>
  <c r="W19" i="89"/>
  <c r="BG19" i="89" s="1"/>
  <c r="AQ20" i="89"/>
  <c r="BG16" i="51"/>
  <c r="AQ16" i="51"/>
  <c r="AA16" i="51"/>
  <c r="AY16" i="51"/>
  <c r="Q16" i="51"/>
  <c r="W16" i="51" s="1"/>
  <c r="AI16" i="51"/>
  <c r="AM16" i="51" s="1"/>
  <c r="BO16" i="51"/>
  <c r="BS16" i="51" s="1"/>
  <c r="M10" i="79"/>
  <c r="W10" i="84"/>
  <c r="O10" i="79" s="1"/>
  <c r="S10" i="79" s="1"/>
  <c r="U10" i="79" s="1"/>
  <c r="AQ21" i="92"/>
  <c r="S43" i="42"/>
  <c r="S43" i="36"/>
  <c r="AG12" i="91"/>
  <c r="BG12" i="91" s="1"/>
  <c r="AY66" i="52"/>
  <c r="AW66" i="52"/>
  <c r="K35" i="96"/>
  <c r="I11" i="53" s="1"/>
  <c r="M11" i="53" s="1"/>
  <c r="Q11" i="53" s="1"/>
  <c r="W11" i="53" s="1"/>
  <c r="I35" i="96"/>
  <c r="I11" i="55" s="1"/>
  <c r="M11" i="55" s="1"/>
  <c r="AQ14" i="91"/>
  <c r="S55" i="25"/>
  <c r="AY8" i="85"/>
  <c r="AQ8" i="79"/>
  <c r="W14" i="88"/>
  <c r="BG14" i="88" s="1"/>
  <c r="AO10" i="83"/>
  <c r="AQ10" i="83" s="1"/>
  <c r="AK10" i="83"/>
  <c r="BM18" i="82"/>
  <c r="BU18" i="82"/>
  <c r="BW18" i="82" s="1"/>
  <c r="I149" i="11"/>
  <c r="E37" i="103"/>
  <c r="BY19" i="83"/>
  <c r="BG19" i="79" s="1"/>
  <c r="BK19" i="79" s="1"/>
  <c r="BM19" i="79" s="1"/>
  <c r="CC19" i="83"/>
  <c r="CE19" i="83" s="1"/>
  <c r="I49" i="98"/>
  <c r="AG19" i="88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CY13" i="84"/>
  <c r="CI13" i="79" s="1"/>
  <c r="CM13" i="79" s="1"/>
  <c r="CO13" i="79" s="1"/>
  <c r="CG13" i="79"/>
  <c r="Y8" i="46"/>
  <c r="W8" i="46"/>
  <c r="BG12" i="79"/>
  <c r="BK12" i="79" s="1"/>
  <c r="BM12" i="79" s="1"/>
  <c r="AW41" i="44"/>
  <c r="AW32" i="44"/>
  <c r="AW16" i="44"/>
  <c r="AW40" i="44"/>
  <c r="AW38" i="44"/>
  <c r="AW31" i="44"/>
  <c r="AW29" i="44"/>
  <c r="AW15" i="44"/>
  <c r="AW30" i="44"/>
  <c r="AW39" i="44"/>
  <c r="AW14" i="44"/>
  <c r="I10" i="79"/>
  <c r="K10" i="79" s="1"/>
  <c r="AW33" i="44"/>
  <c r="AW45" i="44"/>
  <c r="AW43" i="44"/>
  <c r="AW27" i="44"/>
  <c r="AW17" i="44"/>
  <c r="AW19" i="44"/>
  <c r="AW11" i="44"/>
  <c r="AW20" i="44"/>
  <c r="AW18" i="44"/>
  <c r="AW25" i="44"/>
  <c r="AW36" i="44"/>
  <c r="AW42" i="44"/>
  <c r="AW37" i="44"/>
  <c r="AW46" i="44"/>
  <c r="AW28" i="44"/>
  <c r="BY8" i="88"/>
  <c r="AG8" i="88"/>
  <c r="AC23" i="88"/>
  <c r="DE23" i="81"/>
  <c r="DM23" i="81"/>
  <c r="W22" i="90"/>
  <c r="BG22" i="90" s="1"/>
  <c r="S11" i="77"/>
  <c r="U11" i="77" s="1"/>
  <c r="E12" i="76" s="1"/>
  <c r="S16" i="77"/>
  <c r="U16" i="77" s="1"/>
  <c r="E17" i="76" s="1"/>
  <c r="S13" i="77"/>
  <c r="U13" i="77" s="1"/>
  <c r="E14" i="76" s="1"/>
  <c r="S14" i="77"/>
  <c r="U14" i="77" s="1"/>
  <c r="E15" i="76" s="1"/>
  <c r="S17" i="77"/>
  <c r="U17" i="77" s="1"/>
  <c r="E18" i="76" s="1"/>
  <c r="S10" i="77"/>
  <c r="U10" i="77" s="1"/>
  <c r="E10" i="76" s="1"/>
  <c r="S12" i="77"/>
  <c r="U12" i="77" s="1"/>
  <c r="E13" i="76" s="1"/>
  <c r="S15" i="77"/>
  <c r="U15" i="77" s="1"/>
  <c r="E16" i="76" s="1"/>
  <c r="CS10" i="82"/>
  <c r="CU10" i="82" s="1"/>
  <c r="CK10" i="82"/>
  <c r="AQ34" i="30"/>
  <c r="AQ26" i="30"/>
  <c r="AQ22" i="30"/>
  <c r="AQ24" i="30"/>
  <c r="AQ8" i="30"/>
  <c r="AQ23" i="30"/>
  <c r="AC9" i="88"/>
  <c r="AM9" i="88"/>
  <c r="AM23" i="88" s="1"/>
  <c r="AO9" i="81"/>
  <c r="AW9" i="81"/>
  <c r="AY9" i="81" s="1"/>
  <c r="AW20" i="52"/>
  <c r="CA20" i="52"/>
  <c r="AS20" i="52"/>
  <c r="AC20" i="52"/>
  <c r="AI20" i="52"/>
  <c r="Q20" i="52"/>
  <c r="W20" i="52" s="1"/>
  <c r="AM20" i="52"/>
  <c r="BG20" i="52"/>
  <c r="BM20" i="52" s="1"/>
  <c r="BQ20" i="52"/>
  <c r="CG20" i="52"/>
  <c r="BW20" i="52"/>
  <c r="BC20" i="52"/>
  <c r="AI33" i="76"/>
  <c r="AK33" i="76" s="1"/>
  <c r="I34" i="39" s="1"/>
  <c r="M34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30" i="76"/>
  <c r="AK30" i="76" s="1"/>
  <c r="I31" i="39" s="1"/>
  <c r="M31" i="39" s="1"/>
  <c r="AI22" i="76"/>
  <c r="AK22" i="76" s="1"/>
  <c r="I23" i="39" s="1"/>
  <c r="M23" i="39" s="1"/>
  <c r="AI14" i="76"/>
  <c r="AI24" i="76"/>
  <c r="AK24" i="76" s="1"/>
  <c r="I25" i="39" s="1"/>
  <c r="M25" i="39" s="1"/>
  <c r="AI8" i="76"/>
  <c r="AI27" i="76"/>
  <c r="AK27" i="76" s="1"/>
  <c r="I28" i="39" s="1"/>
  <c r="M28" i="39" s="1"/>
  <c r="AI11" i="76"/>
  <c r="AK11" i="76" s="1"/>
  <c r="I12" i="39" s="1"/>
  <c r="M12" i="39" s="1"/>
  <c r="AI18" i="76"/>
  <c r="AI13" i="76"/>
  <c r="AI21" i="76"/>
  <c r="AI19" i="76"/>
  <c r="AI10" i="76"/>
  <c r="AI26" i="76"/>
  <c r="AK26" i="76" s="1"/>
  <c r="I27" i="39" s="1"/>
  <c r="M27" i="39" s="1"/>
  <c r="AI16" i="76"/>
  <c r="AI29" i="76"/>
  <c r="AK29" i="76" s="1"/>
  <c r="I30" i="39" s="1"/>
  <c r="M30" i="39" s="1"/>
  <c r="AI32" i="76"/>
  <c r="AK32" i="76" s="1"/>
  <c r="I33" i="39" s="1"/>
  <c r="M33" i="39" s="1"/>
  <c r="AW10" i="81"/>
  <c r="AY10" i="81" s="1"/>
  <c r="AO10" i="81"/>
  <c r="M31" i="13"/>
  <c r="M33" i="13" s="1"/>
  <c r="I33" i="13"/>
  <c r="E34" i="12" s="1"/>
  <c r="I62" i="96"/>
  <c r="I34" i="55" s="1"/>
  <c r="M34" i="55" s="1"/>
  <c r="K62" i="96"/>
  <c r="I34" i="53" s="1"/>
  <c r="M34" i="53" s="1"/>
  <c r="Q34" i="53" s="1"/>
  <c r="W34" i="53" s="1"/>
  <c r="S33" i="75"/>
  <c r="U33" i="75" s="1"/>
  <c r="I64" i="23" s="1"/>
  <c r="M64" i="23" s="1"/>
  <c r="S25" i="75"/>
  <c r="U25" i="75" s="1"/>
  <c r="I67" i="23" s="1"/>
  <c r="M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22" i="23" s="1"/>
  <c r="S28" i="75"/>
  <c r="U28" i="75" s="1"/>
  <c r="I76" i="23" s="1"/>
  <c r="M76" i="23" s="1"/>
  <c r="S76" i="23" s="1"/>
  <c r="S20" i="75"/>
  <c r="S12" i="75"/>
  <c r="S26" i="75"/>
  <c r="U26" i="75" s="1"/>
  <c r="I70" i="23" s="1"/>
  <c r="M70" i="23" s="1"/>
  <c r="S70" i="23" s="1"/>
  <c r="S10" i="75"/>
  <c r="S23" i="75"/>
  <c r="U23" i="75" s="1"/>
  <c r="I58" i="23" s="1"/>
  <c r="M58" i="23" s="1"/>
  <c r="S58" i="23" s="1"/>
  <c r="S32" i="75"/>
  <c r="U32" i="75" s="1"/>
  <c r="I88" i="23" s="1"/>
  <c r="M88" i="23" s="1"/>
  <c r="S88" i="23" s="1"/>
  <c r="S16" i="75"/>
  <c r="S21" i="75"/>
  <c r="S18" i="75"/>
  <c r="S24" i="75"/>
  <c r="U24" i="75" s="1"/>
  <c r="I61" i="23" s="1"/>
  <c r="M61" i="23" s="1"/>
  <c r="S61" i="23" s="1"/>
  <c r="S29" i="75"/>
  <c r="U29" i="75" s="1"/>
  <c r="I79" i="23" s="1"/>
  <c r="M79" i="23" s="1"/>
  <c r="S79" i="23" s="1"/>
  <c r="S31" i="75"/>
  <c r="U31" i="75" s="1"/>
  <c r="I85" i="23" s="1"/>
  <c r="M85" i="23" s="1"/>
  <c r="S85" i="23" s="1"/>
  <c r="S8" i="75"/>
  <c r="U8" i="75" s="1"/>
  <c r="I13" i="23" s="1"/>
  <c r="M13" i="23" s="1"/>
  <c r="S13" i="23" s="1"/>
  <c r="S15" i="75"/>
  <c r="S13" i="75"/>
  <c r="M41" i="97"/>
  <c r="W41" i="97" s="1"/>
  <c r="I22" i="22" s="1"/>
  <c r="M22" i="22" s="1"/>
  <c r="S22" i="22" s="1"/>
  <c r="W10" i="89"/>
  <c r="BG10" i="89" s="1"/>
  <c r="S66" i="25"/>
  <c r="AA22" i="46"/>
  <c r="AC22" i="46" s="1"/>
  <c r="AA23" i="46"/>
  <c r="AC23" i="46" s="1"/>
  <c r="O8" i="47"/>
  <c r="AA34" i="46"/>
  <c r="AC34" i="46" s="1"/>
  <c r="AA8" i="46"/>
  <c r="AC8" i="46" s="1"/>
  <c r="AA24" i="46"/>
  <c r="AC24" i="46" s="1"/>
  <c r="AA26" i="46"/>
  <c r="AC26" i="46" s="1"/>
  <c r="AO9" i="82"/>
  <c r="AW9" i="82"/>
  <c r="AY9" i="82" s="1"/>
  <c r="I14" i="24"/>
  <c r="M14" i="24" s="1"/>
  <c r="S14" i="24" s="1"/>
  <c r="G61" i="117"/>
  <c r="E30" i="103" s="1"/>
  <c r="E31" i="103"/>
  <c r="AO22" i="84"/>
  <c r="AG22" i="84"/>
  <c r="W22" i="79" s="1"/>
  <c r="AA22" i="79" s="1"/>
  <c r="AC22" i="79" s="1"/>
  <c r="W8" i="50"/>
  <c r="AQ21" i="90"/>
  <c r="BY17" i="83"/>
  <c r="CC17" i="83"/>
  <c r="CE17" i="83" s="1"/>
  <c r="Y38" i="56"/>
  <c r="AQ16" i="91"/>
  <c r="AQ20" i="79"/>
  <c r="AY20" i="85"/>
  <c r="DE23" i="82"/>
  <c r="DM23" i="82"/>
  <c r="AG20" i="90"/>
  <c r="BG20" i="90" s="1"/>
  <c r="AO17" i="81"/>
  <c r="AW17" i="81"/>
  <c r="AY17" i="81" s="1"/>
  <c r="S42" i="38"/>
  <c r="Q42" i="38"/>
  <c r="AQ12" i="91"/>
  <c r="AQ20" i="84"/>
  <c r="AG20" i="79" s="1"/>
  <c r="AK20" i="79" s="1"/>
  <c r="AM20" i="79" s="1"/>
  <c r="AE20" i="79"/>
  <c r="W9" i="88"/>
  <c r="AQ13" i="92"/>
  <c r="AO19" i="84"/>
  <c r="AG19" i="84"/>
  <c r="W19" i="79" s="1"/>
  <c r="AA19" i="79" s="1"/>
  <c r="AC19" i="79" s="1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O33" i="76"/>
  <c r="Q33" i="76" s="1"/>
  <c r="I34" i="44" s="1"/>
  <c r="M34" i="44" s="1"/>
  <c r="O25" i="76"/>
  <c r="Q25" i="76" s="1"/>
  <c r="I26" i="44" s="1"/>
  <c r="M26" i="44" s="1"/>
  <c r="O17" i="76"/>
  <c r="O9" i="76"/>
  <c r="O32" i="76"/>
  <c r="Q32" i="76" s="1"/>
  <c r="I33" i="44" s="1"/>
  <c r="M33" i="44" s="1"/>
  <c r="O24" i="76"/>
  <c r="Q24" i="76" s="1"/>
  <c r="I25" i="44" s="1"/>
  <c r="M25" i="44" s="1"/>
  <c r="O16" i="76"/>
  <c r="O8" i="76"/>
  <c r="O26" i="76"/>
  <c r="Q26" i="76" s="1"/>
  <c r="I27" i="44" s="1"/>
  <c r="M27" i="44" s="1"/>
  <c r="O10" i="76"/>
  <c r="O29" i="76"/>
  <c r="Q29" i="76" s="1"/>
  <c r="I30" i="44" s="1"/>
  <c r="M30" i="44" s="1"/>
  <c r="O13" i="76"/>
  <c r="O20" i="76"/>
  <c r="O18" i="76"/>
  <c r="O31" i="76"/>
  <c r="Q31" i="76" s="1"/>
  <c r="I32" i="44" s="1"/>
  <c r="M32" i="44" s="1"/>
  <c r="O15" i="76"/>
  <c r="O12" i="76"/>
  <c r="O23" i="76"/>
  <c r="Q23" i="76" s="1"/>
  <c r="I24" i="44" s="1"/>
  <c r="M24" i="44" s="1"/>
  <c r="O21" i="76"/>
  <c r="O28" i="76"/>
  <c r="Q28" i="76" s="1"/>
  <c r="I29" i="44" s="1"/>
  <c r="M29" i="44" s="1"/>
  <c r="I43" i="96"/>
  <c r="I16" i="55" s="1"/>
  <c r="M16" i="55" s="1"/>
  <c r="E12" i="79"/>
  <c r="AQ17" i="89"/>
  <c r="BU10" i="84"/>
  <c r="CC10" i="84"/>
  <c r="S40" i="45"/>
  <c r="Q40" i="45"/>
  <c r="AG17" i="91"/>
  <c r="BY44" i="52"/>
  <c r="CC44" i="52" s="1"/>
  <c r="AO44" i="52"/>
  <c r="BU9" i="82"/>
  <c r="BW9" i="82" s="1"/>
  <c r="BM9" i="82"/>
  <c r="AE14" i="48"/>
  <c r="AW40" i="31"/>
  <c r="AW30" i="31"/>
  <c r="AW14" i="31"/>
  <c r="AW46" i="31"/>
  <c r="AW39" i="31"/>
  <c r="AW28" i="31"/>
  <c r="AW19" i="31"/>
  <c r="AW37" i="31"/>
  <c r="AW20" i="31"/>
  <c r="AW36" i="31"/>
  <c r="AW27" i="31"/>
  <c r="AW45" i="31"/>
  <c r="AW11" i="31"/>
  <c r="AW45" i="35"/>
  <c r="AW43" i="35"/>
  <c r="AW37" i="35"/>
  <c r="AW27" i="35"/>
  <c r="AW19" i="35"/>
  <c r="AW11" i="35"/>
  <c r="AW18" i="31"/>
  <c r="AW29" i="31"/>
  <c r="AW41" i="35"/>
  <c r="AW36" i="35"/>
  <c r="AW32" i="35"/>
  <c r="AW25" i="35"/>
  <c r="AW18" i="35"/>
  <c r="AW16" i="35"/>
  <c r="AW38" i="31"/>
  <c r="AW33" i="35"/>
  <c r="AW15" i="35"/>
  <c r="AW42" i="35"/>
  <c r="AW43" i="31"/>
  <c r="AW17" i="35"/>
  <c r="AW31" i="35"/>
  <c r="I19" i="79"/>
  <c r="K19" i="79" s="1"/>
  <c r="AW31" i="31"/>
  <c r="AW14" i="35"/>
  <c r="AW20" i="35"/>
  <c r="AW42" i="31"/>
  <c r="AW32" i="31"/>
  <c r="AW33" i="31"/>
  <c r="AW29" i="35"/>
  <c r="AW39" i="35"/>
  <c r="AW15" i="31"/>
  <c r="AW17" i="31"/>
  <c r="AW25" i="31"/>
  <c r="AW16" i="31"/>
  <c r="AW46" i="35"/>
  <c r="AW28" i="35"/>
  <c r="AW30" i="35"/>
  <c r="AW40" i="35"/>
  <c r="AW41" i="31"/>
  <c r="AW38" i="35"/>
  <c r="AQ10" i="79"/>
  <c r="AY10" i="85"/>
  <c r="AG17" i="88"/>
  <c r="BG17" i="88" s="1"/>
  <c r="I23" i="90"/>
  <c r="BU17" i="82"/>
  <c r="BW17" i="82" s="1"/>
  <c r="BM17" i="82"/>
  <c r="AQ18" i="79"/>
  <c r="AY18" i="85"/>
  <c r="DI20" i="82"/>
  <c r="DQ20" i="82"/>
  <c r="DS20" i="82" s="1"/>
  <c r="AG21" i="92"/>
  <c r="AQ13" i="88"/>
  <c r="CK23" i="84"/>
  <c r="CS23" i="84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2" i="77"/>
  <c r="AW12" i="77" s="1"/>
  <c r="I21" i="13" s="1"/>
  <c r="M21" i="13" s="1"/>
  <c r="AU10" i="77"/>
  <c r="AW10" i="77" s="1"/>
  <c r="I19" i="13" s="1"/>
  <c r="M19" i="13" s="1"/>
  <c r="AU16" i="77"/>
  <c r="AW16" i="77" s="1"/>
  <c r="I25" i="13" s="1"/>
  <c r="M25" i="13" s="1"/>
  <c r="AU15" i="77"/>
  <c r="AW15" i="77" s="1"/>
  <c r="I24" i="13" s="1"/>
  <c r="M24" i="13" s="1"/>
  <c r="AU13" i="77"/>
  <c r="AW13" i="77" s="1"/>
  <c r="I22" i="13" s="1"/>
  <c r="M22" i="13" s="1"/>
  <c r="AG16" i="88"/>
  <c r="AS72" i="52"/>
  <c r="AC72" i="52"/>
  <c r="AC78" i="52" s="1"/>
  <c r="AC79" i="52" s="1"/>
  <c r="BW72" i="52"/>
  <c r="BG72" i="52"/>
  <c r="BG78" i="52" s="1"/>
  <c r="Y72" i="52"/>
  <c r="CA72" i="52"/>
  <c r="CE72" i="52" s="1"/>
  <c r="AM72" i="52"/>
  <c r="AM78" i="52" s="1"/>
  <c r="BM72" i="52"/>
  <c r="AI72" i="52"/>
  <c r="BQ72" i="52"/>
  <c r="Q72" i="52"/>
  <c r="W72" i="52" s="1"/>
  <c r="W78" i="52" s="1"/>
  <c r="W79" i="52" s="1"/>
  <c r="BC72" i="52"/>
  <c r="AW72" i="52"/>
  <c r="CG72" i="52"/>
  <c r="DQ21" i="81"/>
  <c r="DS21" i="81" s="1"/>
  <c r="DI21" i="81"/>
  <c r="W22" i="91"/>
  <c r="BG22" i="91" s="1"/>
  <c r="M29" i="21"/>
  <c r="I31" i="21"/>
  <c r="CS16" i="81"/>
  <c r="CU16" i="81" s="1"/>
  <c r="CK16" i="81"/>
  <c r="I50" i="96"/>
  <c r="I26" i="55" s="1"/>
  <c r="M26" i="55" s="1"/>
  <c r="K50" i="96"/>
  <c r="I26" i="53" s="1"/>
  <c r="M26" i="53" s="1"/>
  <c r="Q26" i="53" s="1"/>
  <c r="W26" i="53" s="1"/>
  <c r="BM22" i="81"/>
  <c r="BU22" i="81"/>
  <c r="BW22" i="81" s="1"/>
  <c r="AQ9" i="34"/>
  <c r="AQ10" i="34"/>
  <c r="AQ21" i="34"/>
  <c r="AQ12" i="34"/>
  <c r="AQ13" i="34"/>
  <c r="S58" i="25"/>
  <c r="W11" i="88"/>
  <c r="AQ39" i="44"/>
  <c r="AQ29" i="44"/>
  <c r="AQ40" i="44"/>
  <c r="AQ30" i="44"/>
  <c r="AQ14" i="44"/>
  <c r="AQ31" i="44"/>
  <c r="AQ15" i="44"/>
  <c r="AQ41" i="44"/>
  <c r="AQ32" i="44"/>
  <c r="AQ16" i="44"/>
  <c r="AQ36" i="44"/>
  <c r="AQ46" i="44"/>
  <c r="AQ45" i="44"/>
  <c r="AQ42" i="44"/>
  <c r="AQ38" i="44"/>
  <c r="AQ18" i="44"/>
  <c r="AQ33" i="44"/>
  <c r="AQ43" i="44"/>
  <c r="AQ25" i="44"/>
  <c r="AQ19" i="44"/>
  <c r="AQ11" i="44"/>
  <c r="AQ37" i="44"/>
  <c r="AQ27" i="44"/>
  <c r="AQ28" i="44"/>
  <c r="AQ17" i="44"/>
  <c r="AQ20" i="44"/>
  <c r="BI14" i="84"/>
  <c r="BA14" i="84"/>
  <c r="BA17" i="84"/>
  <c r="AO17" i="79" s="1"/>
  <c r="BI17" i="84"/>
  <c r="Q40" i="30"/>
  <c r="S40" i="30" s="1"/>
  <c r="AQ10" i="45"/>
  <c r="AQ13" i="45"/>
  <c r="AQ12" i="45"/>
  <c r="AQ21" i="45"/>
  <c r="AQ9" i="45"/>
  <c r="AG20" i="88"/>
  <c r="BG20" i="88" s="1"/>
  <c r="DI14" i="82"/>
  <c r="DQ14" i="82"/>
  <c r="DS14" i="82" s="1"/>
  <c r="K67" i="96"/>
  <c r="I37" i="53" s="1"/>
  <c r="M37" i="53" s="1"/>
  <c r="Q37" i="53" s="1"/>
  <c r="W37" i="53" s="1"/>
  <c r="I67" i="96"/>
  <c r="I37" i="55" s="1"/>
  <c r="M37" i="55" s="1"/>
  <c r="W20" i="91"/>
  <c r="BG20" i="91" s="1"/>
  <c r="G62" i="117"/>
  <c r="E75" i="96" s="1"/>
  <c r="CC20" i="83"/>
  <c r="CE20" i="83" s="1"/>
  <c r="BY20" i="83"/>
  <c r="BG20" i="79" s="1"/>
  <c r="BK20" i="79" s="1"/>
  <c r="BM20" i="79" s="1"/>
  <c r="AO37" i="52"/>
  <c r="BY37" i="52"/>
  <c r="CC37" i="52" s="1"/>
  <c r="AO97" i="52"/>
  <c r="BY97" i="52"/>
  <c r="CC97" i="52" s="1"/>
  <c r="AQ22" i="88"/>
  <c r="I31" i="56"/>
  <c r="M31" i="56" s="1"/>
  <c r="K14" i="74"/>
  <c r="I31" i="54" s="1"/>
  <c r="M31" i="54" s="1"/>
  <c r="M9" i="27"/>
  <c r="E9" i="79"/>
  <c r="W19" i="54"/>
  <c r="W17" i="54"/>
  <c r="W20" i="54" s="1"/>
  <c r="W14" i="90"/>
  <c r="BG14" i="90" s="1"/>
  <c r="E15" i="79"/>
  <c r="CW9" i="84"/>
  <c r="CO9" i="84"/>
  <c r="BY9" i="79" s="1"/>
  <c r="AQ39" i="40"/>
  <c r="AQ29" i="40"/>
  <c r="AQ40" i="40"/>
  <c r="AQ30" i="40"/>
  <c r="AQ14" i="40"/>
  <c r="AQ31" i="40"/>
  <c r="AQ15" i="40"/>
  <c r="AQ41" i="40"/>
  <c r="AQ32" i="40"/>
  <c r="AQ16" i="40"/>
  <c r="AQ37" i="40"/>
  <c r="AQ17" i="40"/>
  <c r="AQ33" i="40"/>
  <c r="AQ19" i="40"/>
  <c r="AQ42" i="40"/>
  <c r="AQ28" i="40"/>
  <c r="AQ45" i="40"/>
  <c r="AQ38" i="40"/>
  <c r="AQ11" i="40"/>
  <c r="AQ36" i="40"/>
  <c r="AQ18" i="40"/>
  <c r="AQ25" i="40"/>
  <c r="AQ20" i="40"/>
  <c r="AQ27" i="40"/>
  <c r="AQ43" i="40"/>
  <c r="AQ46" i="40"/>
  <c r="AU41" i="46"/>
  <c r="AE41" i="46"/>
  <c r="AK41" i="46"/>
  <c r="S41" i="46"/>
  <c r="BA41" i="46"/>
  <c r="S41" i="37"/>
  <c r="AQ15" i="90"/>
  <c r="BG14" i="79"/>
  <c r="BK14" i="79" s="1"/>
  <c r="BM14" i="79" s="1"/>
  <c r="AG10" i="88"/>
  <c r="BG10" i="88" s="1"/>
  <c r="CC68" i="52"/>
  <c r="CA68" i="52"/>
  <c r="BI10" i="84"/>
  <c r="BA10" i="84"/>
  <c r="AM12" i="56"/>
  <c r="Q12" i="56"/>
  <c r="W12" i="56" s="1"/>
  <c r="AS12" i="56"/>
  <c r="Y12" i="56"/>
  <c r="AC12" i="56"/>
  <c r="AI12" i="56" s="1"/>
  <c r="BY8" i="90"/>
  <c r="AG8" i="90"/>
  <c r="S8" i="42"/>
  <c r="W9" i="89"/>
  <c r="DI12" i="81"/>
  <c r="DQ12" i="81"/>
  <c r="DS12" i="81" s="1"/>
  <c r="Q40" i="37"/>
  <c r="S40" i="37" s="1"/>
  <c r="E8" i="103"/>
  <c r="G63" i="117"/>
  <c r="AW22" i="31"/>
  <c r="AW26" i="31"/>
  <c r="AW8" i="35"/>
  <c r="AW34" i="35"/>
  <c r="AW23" i="35"/>
  <c r="AW24" i="35"/>
  <c r="AW26" i="35"/>
  <c r="AS19" i="79"/>
  <c r="AU19" i="79" s="1"/>
  <c r="AM8" i="35" s="1"/>
  <c r="AW24" i="31"/>
  <c r="AW34" i="31"/>
  <c r="AW23" i="31"/>
  <c r="AW22" i="35"/>
  <c r="AW8" i="31"/>
  <c r="AC44" i="46"/>
  <c r="U8" i="7" s="1"/>
  <c r="CY18" i="84"/>
  <c r="CI18" i="79" s="1"/>
  <c r="CM18" i="79" s="1"/>
  <c r="CO18" i="79" s="1"/>
  <c r="CG18" i="79"/>
  <c r="CK9" i="81"/>
  <c r="CS9" i="81"/>
  <c r="CU9" i="81" s="1"/>
  <c r="I23" i="88"/>
  <c r="AQ13" i="91"/>
  <c r="AQ11" i="84"/>
  <c r="AG11" i="79" s="1"/>
  <c r="AK11" i="79" s="1"/>
  <c r="AM11" i="79" s="1"/>
  <c r="AE11" i="79"/>
  <c r="AG10" i="84"/>
  <c r="W10" i="79" s="1"/>
  <c r="AA10" i="79" s="1"/>
  <c r="AC10" i="79" s="1"/>
  <c r="AO10" i="84"/>
  <c r="AQ22" i="31"/>
  <c r="AQ23" i="31"/>
  <c r="AQ34" i="31"/>
  <c r="AQ24" i="35"/>
  <c r="AQ8" i="35"/>
  <c r="AQ34" i="35"/>
  <c r="AQ26" i="35"/>
  <c r="AQ23" i="35"/>
  <c r="AQ8" i="31"/>
  <c r="AQ24" i="31"/>
  <c r="AQ26" i="31"/>
  <c r="AQ22" i="35"/>
  <c r="CK15" i="81"/>
  <c r="CS15" i="81"/>
  <c r="CU15" i="81" s="1"/>
  <c r="AG21" i="91"/>
  <c r="BU16" i="84"/>
  <c r="CC16" i="84"/>
  <c r="CO14" i="84"/>
  <c r="CW14" i="84"/>
  <c r="W17" i="91"/>
  <c r="BG17" i="9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6" i="77"/>
  <c r="BE16" i="77" s="1"/>
  <c r="I51" i="11" s="1"/>
  <c r="M51" i="11" s="1"/>
  <c r="BC14" i="77"/>
  <c r="BE14" i="77" s="1"/>
  <c r="I43" i="11" s="1"/>
  <c r="M43" i="11" s="1"/>
  <c r="BC11" i="77"/>
  <c r="BE11" i="77" s="1"/>
  <c r="I31" i="11" s="1"/>
  <c r="M31" i="11" s="1"/>
  <c r="BC12" i="77"/>
  <c r="BE12" i="77" s="1"/>
  <c r="I35" i="11" s="1"/>
  <c r="M35" i="11" s="1"/>
  <c r="BC17" i="77"/>
  <c r="BE17" i="77" s="1"/>
  <c r="I55" i="11" s="1"/>
  <c r="M55" i="11" s="1"/>
  <c r="AM11" i="90"/>
  <c r="AC11" i="90"/>
  <c r="AO18" i="83"/>
  <c r="AQ18" i="83" s="1"/>
  <c r="AK18" i="83"/>
  <c r="W12" i="88"/>
  <c r="BG12" i="88" s="1"/>
  <c r="Q42" i="40"/>
  <c r="S42" i="40"/>
  <c r="S43" i="38"/>
  <c r="G27" i="113"/>
  <c r="I42" i="45" s="1"/>
  <c r="M42" i="45" s="1"/>
  <c r="G160" i="113"/>
  <c r="I43" i="31" s="1"/>
  <c r="M43" i="31" s="1"/>
  <c r="AG13" i="84"/>
  <c r="W13" i="79" s="1"/>
  <c r="AA13" i="79" s="1"/>
  <c r="AC13" i="79" s="1"/>
  <c r="AO13" i="84"/>
  <c r="AY67" i="52"/>
  <c r="BA67" i="52" s="1"/>
  <c r="AW67" i="52"/>
  <c r="W40" i="40"/>
  <c r="AE40" i="40" s="1"/>
  <c r="AG16" i="89"/>
  <c r="Y8" i="52"/>
  <c r="AM8" i="52"/>
  <c r="BQ8" i="52"/>
  <c r="BW8" i="52"/>
  <c r="BG8" i="52"/>
  <c r="BM8" i="52" s="1"/>
  <c r="CA8" i="52"/>
  <c r="AW8" i="52"/>
  <c r="Q8" i="52"/>
  <c r="AC8" i="52"/>
  <c r="AS8" i="52"/>
  <c r="AI8" i="52"/>
  <c r="O17" i="79"/>
  <c r="S17" i="79" s="1"/>
  <c r="U17" i="79" s="1"/>
  <c r="M23" i="79"/>
  <c r="W23" i="84"/>
  <c r="O23" i="79" s="1"/>
  <c r="S23" i="79" s="1"/>
  <c r="U23" i="79" s="1"/>
  <c r="W41" i="30" s="1"/>
  <c r="S33" i="76"/>
  <c r="U33" i="76" s="1"/>
  <c r="I34" i="43" s="1"/>
  <c r="M34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30" i="76"/>
  <c r="U30" i="76" s="1"/>
  <c r="I31" i="43" s="1"/>
  <c r="M31" i="43" s="1"/>
  <c r="S22" i="76"/>
  <c r="U22" i="76" s="1"/>
  <c r="I23" i="43" s="1"/>
  <c r="M23" i="43" s="1"/>
  <c r="S14" i="76"/>
  <c r="S32" i="76"/>
  <c r="U32" i="76" s="1"/>
  <c r="I33" i="43" s="1"/>
  <c r="M33" i="43" s="1"/>
  <c r="S16" i="76"/>
  <c r="S19" i="76"/>
  <c r="S26" i="76"/>
  <c r="U26" i="76" s="1"/>
  <c r="I27" i="43" s="1"/>
  <c r="M27" i="43" s="1"/>
  <c r="S29" i="76"/>
  <c r="U29" i="76" s="1"/>
  <c r="I30" i="43" s="1"/>
  <c r="M30" i="43" s="1"/>
  <c r="S27" i="76"/>
  <c r="U27" i="76" s="1"/>
  <c r="I28" i="43" s="1"/>
  <c r="M28" i="43" s="1"/>
  <c r="S11" i="76"/>
  <c r="U11" i="76" s="1"/>
  <c r="I12" i="43" s="1"/>
  <c r="M12" i="43" s="1"/>
  <c r="S24" i="76"/>
  <c r="U24" i="76" s="1"/>
  <c r="I25" i="43" s="1"/>
  <c r="M25" i="43" s="1"/>
  <c r="S18" i="76"/>
  <c r="S10" i="76"/>
  <c r="S8" i="76"/>
  <c r="U8" i="76" s="1"/>
  <c r="I9" i="43" s="1"/>
  <c r="S21" i="76"/>
  <c r="S13" i="76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Y8" i="76" s="1"/>
  <c r="I9" i="30" s="1"/>
  <c r="BW27" i="76"/>
  <c r="BY27" i="76" s="1"/>
  <c r="I28" i="30" s="1"/>
  <c r="M28" i="30" s="1"/>
  <c r="BW19" i="76"/>
  <c r="BW11" i="76"/>
  <c r="BY11" i="76" s="1"/>
  <c r="I12" i="30" s="1"/>
  <c r="M12" i="30" s="1"/>
  <c r="BW26" i="76"/>
  <c r="BY26" i="76" s="1"/>
  <c r="I27" i="30" s="1"/>
  <c r="M27" i="30" s="1"/>
  <c r="BW18" i="76"/>
  <c r="BW10" i="76"/>
  <c r="BW20" i="76"/>
  <c r="BW23" i="76"/>
  <c r="BY23" i="76" s="1"/>
  <c r="I24" i="30" s="1"/>
  <c r="M24" i="30" s="1"/>
  <c r="BW30" i="76"/>
  <c r="BY30" i="76" s="1"/>
  <c r="I31" i="30" s="1"/>
  <c r="M31" i="30" s="1"/>
  <c r="BW14" i="76"/>
  <c r="BW12" i="76"/>
  <c r="BW33" i="76"/>
  <c r="BY33" i="76" s="1"/>
  <c r="I34" i="30" s="1"/>
  <c r="M34" i="30" s="1"/>
  <c r="BW31" i="76"/>
  <c r="BY31" i="76" s="1"/>
  <c r="I32" i="30" s="1"/>
  <c r="M32" i="30" s="1"/>
  <c r="BW9" i="76"/>
  <c r="BW17" i="76"/>
  <c r="BW15" i="76"/>
  <c r="BW28" i="76"/>
  <c r="BY28" i="76" s="1"/>
  <c r="I29" i="30" s="1"/>
  <c r="M29" i="30" s="1"/>
  <c r="BW25" i="76"/>
  <c r="BY25" i="76" s="1"/>
  <c r="I26" i="30" s="1"/>
  <c r="M26" i="30" s="1"/>
  <c r="BW22" i="76"/>
  <c r="BY22" i="76" s="1"/>
  <c r="I23" i="30" s="1"/>
  <c r="M23" i="30" s="1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28" i="76"/>
  <c r="AO28" i="76" s="1"/>
  <c r="I29" i="38" s="1"/>
  <c r="M29" i="38" s="1"/>
  <c r="AM20" i="76"/>
  <c r="AM12" i="76"/>
  <c r="AM30" i="76"/>
  <c r="AO30" i="76" s="1"/>
  <c r="I31" i="38" s="1"/>
  <c r="M31" i="38" s="1"/>
  <c r="AM14" i="76"/>
  <c r="AM33" i="76"/>
  <c r="AO33" i="76" s="1"/>
  <c r="I34" i="38" s="1"/>
  <c r="M34" i="38" s="1"/>
  <c r="AM17" i="76"/>
  <c r="AM24" i="76"/>
  <c r="AO24" i="76" s="1"/>
  <c r="I25" i="38" s="1"/>
  <c r="M25" i="38" s="1"/>
  <c r="AM19" i="76"/>
  <c r="AM32" i="76"/>
  <c r="AO32" i="76" s="1"/>
  <c r="I33" i="38" s="1"/>
  <c r="M33" i="38" s="1"/>
  <c r="AM9" i="76"/>
  <c r="AM16" i="76"/>
  <c r="AM22" i="76"/>
  <c r="AO22" i="76" s="1"/>
  <c r="I23" i="38" s="1"/>
  <c r="M23" i="38" s="1"/>
  <c r="AM8" i="76"/>
  <c r="AM27" i="76"/>
  <c r="AO27" i="76" s="1"/>
  <c r="I28" i="38" s="1"/>
  <c r="M28" i="38" s="1"/>
  <c r="AM25" i="76"/>
  <c r="AO25" i="76" s="1"/>
  <c r="I26" i="38" s="1"/>
  <c r="M26" i="38" s="1"/>
  <c r="AM11" i="76"/>
  <c r="AO11" i="76" s="1"/>
  <c r="I12" i="38" s="1"/>
  <c r="M12" i="38" s="1"/>
  <c r="M8" i="11"/>
  <c r="I49" i="96"/>
  <c r="I25" i="55" s="1"/>
  <c r="M25" i="55" s="1"/>
  <c r="BE10" i="83"/>
  <c r="BI10" i="83"/>
  <c r="BK10" i="83" s="1"/>
  <c r="CE14" i="85"/>
  <c r="CA14" i="79"/>
  <c r="DQ17" i="81"/>
  <c r="DS17" i="81" s="1"/>
  <c r="DI17" i="81"/>
  <c r="CE71" i="52"/>
  <c r="G92" i="113"/>
  <c r="I16" i="29" s="1"/>
  <c r="M16" i="29" s="1"/>
  <c r="S16" i="29" s="1"/>
  <c r="I45" i="96"/>
  <c r="I18" i="55" s="1"/>
  <c r="M18" i="55" s="1"/>
  <c r="BY18" i="52"/>
  <c r="CC18" i="52" s="1"/>
  <c r="AO18" i="52"/>
  <c r="Q28" i="48"/>
  <c r="E12" i="10" s="1"/>
  <c r="AQ19" i="89"/>
  <c r="W8" i="31"/>
  <c r="Y8" i="31" s="1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5" i="75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M8" i="75" s="1"/>
  <c r="I12" i="23" s="1"/>
  <c r="M12" i="23" s="1"/>
  <c r="S12" i="23" s="1"/>
  <c r="K22" i="75"/>
  <c r="M22" i="75" s="1"/>
  <c r="I54" i="23" s="1"/>
  <c r="M54" i="23" s="1"/>
  <c r="K19" i="75"/>
  <c r="K28" i="75"/>
  <c r="M28" i="75" s="1"/>
  <c r="I75" i="23" s="1"/>
  <c r="M75" i="23" s="1"/>
  <c r="S75" i="23" s="1"/>
  <c r="K12" i="75"/>
  <c r="K27" i="75"/>
  <c r="M27" i="75" s="1"/>
  <c r="I72" i="23" s="1"/>
  <c r="M72" i="23" s="1"/>
  <c r="S72" i="23" s="1"/>
  <c r="K25" i="75"/>
  <c r="M25" i="75" s="1"/>
  <c r="I66" i="23" s="1"/>
  <c r="M66" i="23" s="1"/>
  <c r="S66" i="23" s="1"/>
  <c r="K20" i="75"/>
  <c r="K30" i="75"/>
  <c r="M30" i="75" s="1"/>
  <c r="I81" i="23" s="1"/>
  <c r="M81" i="23" s="1"/>
  <c r="S81" i="23" s="1"/>
  <c r="K11" i="75"/>
  <c r="M11" i="75" s="1"/>
  <c r="I21" i="23" s="1"/>
  <c r="M21" i="23" s="1"/>
  <c r="S21" i="23" s="1"/>
  <c r="K9" i="75"/>
  <c r="K33" i="75"/>
  <c r="M33" i="75" s="1"/>
  <c r="I63" i="23" s="1"/>
  <c r="M63" i="23" s="1"/>
  <c r="S63" i="23" s="1"/>
  <c r="K14" i="75"/>
  <c r="K17" i="75"/>
  <c r="M39" i="97"/>
  <c r="G27" i="75"/>
  <c r="I27" i="75" s="1"/>
  <c r="I72" i="25" s="1"/>
  <c r="M72" i="25" s="1"/>
  <c r="S72" i="25" s="1"/>
  <c r="G19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I8" i="75" s="1"/>
  <c r="I12" i="25" s="1"/>
  <c r="M12" i="25" s="1"/>
  <c r="S12" i="25" s="1"/>
  <c r="G29" i="75"/>
  <c r="I29" i="75" s="1"/>
  <c r="I78" i="25" s="1"/>
  <c r="M78" i="25" s="1"/>
  <c r="S78" i="25" s="1"/>
  <c r="G21" i="75"/>
  <c r="G13" i="75"/>
  <c r="G30" i="75"/>
  <c r="I30" i="75" s="1"/>
  <c r="I81" i="25" s="1"/>
  <c r="M81" i="25" s="1"/>
  <c r="S81" i="25" s="1"/>
  <c r="G22" i="75"/>
  <c r="I22" i="75" s="1"/>
  <c r="I54" i="25" s="1"/>
  <c r="M54" i="25" s="1"/>
  <c r="G14" i="75"/>
  <c r="G28" i="75"/>
  <c r="I28" i="75" s="1"/>
  <c r="I75" i="25" s="1"/>
  <c r="M75" i="25" s="1"/>
  <c r="S75" i="25" s="1"/>
  <c r="G12" i="75"/>
  <c r="G25" i="75"/>
  <c r="I25" i="75" s="1"/>
  <c r="I66" i="25" s="1"/>
  <c r="M66" i="25" s="1"/>
  <c r="G9" i="75"/>
  <c r="G18" i="75"/>
  <c r="G23" i="75"/>
  <c r="I23" i="75" s="1"/>
  <c r="I57" i="25" s="1"/>
  <c r="M57" i="25" s="1"/>
  <c r="S57" i="25" s="1"/>
  <c r="G33" i="75"/>
  <c r="I33" i="75" s="1"/>
  <c r="I63" i="25" s="1"/>
  <c r="M63" i="25" s="1"/>
  <c r="S63" i="25" s="1"/>
  <c r="G31" i="75"/>
  <c r="I31" i="75" s="1"/>
  <c r="I84" i="25" s="1"/>
  <c r="M84" i="25" s="1"/>
  <c r="S84" i="25" s="1"/>
  <c r="G10" i="75"/>
  <c r="G26" i="75"/>
  <c r="I26" i="75" s="1"/>
  <c r="I69" i="25" s="1"/>
  <c r="M69" i="25" s="1"/>
  <c r="S69" i="25" s="1"/>
  <c r="G20" i="75"/>
  <c r="M38" i="97"/>
  <c r="W38" i="97" s="1"/>
  <c r="I20" i="24" s="1"/>
  <c r="M20" i="24" s="1"/>
  <c r="S20" i="24" s="1"/>
  <c r="G17" i="75"/>
  <c r="G15" i="75"/>
  <c r="BO22" i="79"/>
  <c r="CE22" i="84"/>
  <c r="BQ22" i="79" s="1"/>
  <c r="BU22" i="79" s="1"/>
  <c r="BW22" i="79" s="1"/>
  <c r="AQ21" i="33"/>
  <c r="AQ13" i="33"/>
  <c r="AQ9" i="33"/>
  <c r="AQ12" i="33"/>
  <c r="AQ10" i="33"/>
  <c r="CG16" i="79"/>
  <c r="CY16" i="84"/>
  <c r="CI16" i="79" s="1"/>
  <c r="CM16" i="79" s="1"/>
  <c r="CO16" i="79" s="1"/>
  <c r="AO13" i="79"/>
  <c r="G96" i="114"/>
  <c r="I26" i="22" s="1"/>
  <c r="M26" i="22" s="1"/>
  <c r="S26" i="22" s="1"/>
  <c r="AM40" i="37" l="1"/>
  <c r="AU40" i="37" s="1"/>
  <c r="AM79" i="52"/>
  <c r="AS79" i="52" s="1"/>
  <c r="AK79" i="52"/>
  <c r="K77" i="96"/>
  <c r="I24" i="22" s="1"/>
  <c r="M24" i="22" s="1"/>
  <c r="S24" i="22" s="1"/>
  <c r="I77" i="96"/>
  <c r="I24" i="24" s="1"/>
  <c r="M24" i="24" s="1"/>
  <c r="S24" i="24" s="1"/>
  <c r="M9" i="45"/>
  <c r="M9" i="11"/>
  <c r="AK8" i="38"/>
  <c r="M36" i="38"/>
  <c r="AO42" i="35"/>
  <c r="BA42" i="35" s="1"/>
  <c r="AM42" i="35"/>
  <c r="BG11" i="89"/>
  <c r="M44" i="27"/>
  <c r="M50" i="27" s="1"/>
  <c r="G26" i="10" s="1"/>
  <c r="BG79" i="52"/>
  <c r="BE79" i="52"/>
  <c r="BG12" i="51"/>
  <c r="AQ12" i="51"/>
  <c r="AU12" i="51" s="1"/>
  <c r="AA12" i="51"/>
  <c r="AY12" i="51"/>
  <c r="BO12" i="51"/>
  <c r="AI12" i="51"/>
  <c r="Q12" i="51"/>
  <c r="M9" i="43"/>
  <c r="BG10" i="51"/>
  <c r="AQ10" i="51"/>
  <c r="AA10" i="51"/>
  <c r="AY10" i="51"/>
  <c r="Q10" i="51"/>
  <c r="W10" i="51" s="1"/>
  <c r="BO10" i="51"/>
  <c r="BS10" i="51" s="1"/>
  <c r="AI10" i="51"/>
  <c r="AM10" i="51" s="1"/>
  <c r="M36" i="42"/>
  <c r="I44" i="42"/>
  <c r="M36" i="33"/>
  <c r="Q37" i="43"/>
  <c r="S37" i="43" s="1"/>
  <c r="M9" i="40"/>
  <c r="AE8" i="34"/>
  <c r="Y8" i="34"/>
  <c r="AC8" i="35"/>
  <c r="AE8" i="35"/>
  <c r="Y8" i="35"/>
  <c r="AW12" i="52"/>
  <c r="BA12" i="52" s="1"/>
  <c r="CA12" i="52"/>
  <c r="AC12" i="52"/>
  <c r="AI12" i="52"/>
  <c r="Q12" i="52"/>
  <c r="Y12" i="52" s="1"/>
  <c r="BG12" i="52"/>
  <c r="BM12" i="52" s="1"/>
  <c r="BQ12" i="52"/>
  <c r="BW12" i="52" s="1"/>
  <c r="CG12" i="52"/>
  <c r="AM12" i="52"/>
  <c r="AS12" i="52" s="1"/>
  <c r="M9" i="34"/>
  <c r="M36" i="32"/>
  <c r="M36" i="36"/>
  <c r="Q37" i="34"/>
  <c r="Q37" i="35"/>
  <c r="AM40" i="35"/>
  <c r="AO40" i="35"/>
  <c r="BA40" i="35" s="1"/>
  <c r="M36" i="44"/>
  <c r="I44" i="44"/>
  <c r="AM40" i="39"/>
  <c r="AU40" i="39" s="1"/>
  <c r="M9" i="41"/>
  <c r="M9" i="30"/>
  <c r="M9" i="42"/>
  <c r="M8" i="24"/>
  <c r="AK8" i="31"/>
  <c r="AU8" i="35"/>
  <c r="AO8" i="35"/>
  <c r="I73" i="96"/>
  <c r="I10" i="24" s="1"/>
  <c r="M10" i="24" s="1"/>
  <c r="S10" i="24" s="1"/>
  <c r="M44" i="26"/>
  <c r="M50" i="26" s="1"/>
  <c r="I50" i="26"/>
  <c r="E31" i="12" s="1"/>
  <c r="E38" i="12" s="1"/>
  <c r="E41" i="12" s="1"/>
  <c r="G52" i="10" s="1"/>
  <c r="K55" i="96"/>
  <c r="I29" i="53" s="1"/>
  <c r="M29" i="53" s="1"/>
  <c r="Q29" i="53" s="1"/>
  <c r="W29" i="53" s="1"/>
  <c r="I55" i="96"/>
  <c r="I29" i="55" s="1"/>
  <c r="M29" i="55" s="1"/>
  <c r="AO8" i="46"/>
  <c r="AC8" i="43"/>
  <c r="AE8" i="43"/>
  <c r="Y8" i="43"/>
  <c r="M17" i="27"/>
  <c r="M36" i="31"/>
  <c r="BG9" i="89"/>
  <c r="M36" i="41"/>
  <c r="AM42" i="32"/>
  <c r="M9" i="35"/>
  <c r="Q37" i="39"/>
  <c r="S37" i="45"/>
  <c r="Q37" i="45"/>
  <c r="AW17" i="41"/>
  <c r="AW40" i="41"/>
  <c r="AW32" i="41"/>
  <c r="AW30" i="41"/>
  <c r="AW16" i="41"/>
  <c r="AW14" i="41"/>
  <c r="AW41" i="41"/>
  <c r="AW39" i="41"/>
  <c r="AW15" i="41"/>
  <c r="AW29" i="41"/>
  <c r="AW31" i="41"/>
  <c r="I13" i="79"/>
  <c r="K13" i="79" s="1"/>
  <c r="AM40" i="41" s="1"/>
  <c r="AS40" i="41" s="1"/>
  <c r="AW38" i="41"/>
  <c r="AW46" i="41"/>
  <c r="AW27" i="41"/>
  <c r="AW33" i="41"/>
  <c r="AW25" i="41"/>
  <c r="AW43" i="41"/>
  <c r="AW28" i="41"/>
  <c r="AW42" i="41"/>
  <c r="AW19" i="41"/>
  <c r="AW18" i="41"/>
  <c r="AW20" i="41"/>
  <c r="AW11" i="41"/>
  <c r="AW36" i="41"/>
  <c r="AW37" i="41"/>
  <c r="AW45" i="41"/>
  <c r="BA16" i="7"/>
  <c r="S26" i="29"/>
  <c r="AU29" i="30"/>
  <c r="AE29" i="30"/>
  <c r="Q29" i="30"/>
  <c r="AK29" i="30"/>
  <c r="BA29" i="30"/>
  <c r="S29" i="30"/>
  <c r="BA31" i="30"/>
  <c r="AK31" i="30"/>
  <c r="S31" i="30"/>
  <c r="Q31" i="30"/>
  <c r="AU31" i="30"/>
  <c r="AE31" i="30"/>
  <c r="AU30" i="43"/>
  <c r="AE30" i="43"/>
  <c r="AK30" i="43"/>
  <c r="BA30" i="43"/>
  <c r="Q30" i="43"/>
  <c r="Q26" i="43"/>
  <c r="W41" i="37"/>
  <c r="W43" i="37"/>
  <c r="AE13" i="79"/>
  <c r="AQ13" i="84"/>
  <c r="AG13" i="79" s="1"/>
  <c r="AK13" i="79" s="1"/>
  <c r="AM13" i="79" s="1"/>
  <c r="BO16" i="79"/>
  <c r="CE16" i="84"/>
  <c r="BQ16" i="79" s="1"/>
  <c r="BU16" i="79" s="1"/>
  <c r="BW16" i="79" s="1"/>
  <c r="Q12" i="44"/>
  <c r="Q12" i="39"/>
  <c r="DQ23" i="81"/>
  <c r="DS23" i="81" s="1"/>
  <c r="DI23" i="81"/>
  <c r="I25" i="73"/>
  <c r="I68" i="25" s="1"/>
  <c r="M68" i="25" s="1"/>
  <c r="S68" i="25" s="1"/>
  <c r="Q37" i="32"/>
  <c r="S37" i="32"/>
  <c r="BA12" i="46"/>
  <c r="AK12" i="46"/>
  <c r="Q12" i="46"/>
  <c r="S12" i="46" s="1"/>
  <c r="AE12" i="46"/>
  <c r="AU12" i="46"/>
  <c r="W41" i="41"/>
  <c r="W43" i="41"/>
  <c r="I83" i="74"/>
  <c r="I91" i="52" s="1"/>
  <c r="M91" i="52" s="1"/>
  <c r="Q22" i="48"/>
  <c r="AA22" i="48"/>
  <c r="AE22" i="48" s="1"/>
  <c r="AI22" i="48"/>
  <c r="Q24" i="33"/>
  <c r="S24" i="33" s="1"/>
  <c r="S26" i="42"/>
  <c r="Q26" i="42"/>
  <c r="W40" i="33"/>
  <c r="AG40" i="38"/>
  <c r="AG30" i="38"/>
  <c r="AG14" i="38"/>
  <c r="AG43" i="38"/>
  <c r="AG29" i="38"/>
  <c r="AG27" i="38"/>
  <c r="AG18" i="38"/>
  <c r="AG45" i="38"/>
  <c r="AG38" i="38"/>
  <c r="AG20" i="38"/>
  <c r="AG11" i="38"/>
  <c r="AG39" i="38"/>
  <c r="AG46" i="38"/>
  <c r="AG28" i="38"/>
  <c r="AG37" i="38"/>
  <c r="AG19" i="38"/>
  <c r="AG42" i="38"/>
  <c r="AG25" i="38"/>
  <c r="AG32" i="38"/>
  <c r="AG15" i="38"/>
  <c r="AG41" i="38"/>
  <c r="AG16" i="38"/>
  <c r="AG17" i="38"/>
  <c r="AG36" i="38"/>
  <c r="AG31" i="38"/>
  <c r="AG33" i="38"/>
  <c r="M36" i="34"/>
  <c r="M36" i="45"/>
  <c r="Q12" i="41"/>
  <c r="S43" i="39"/>
  <c r="AE43" i="39"/>
  <c r="Q24" i="36"/>
  <c r="S24" i="36"/>
  <c r="K37" i="74"/>
  <c r="I28" i="54" s="1"/>
  <c r="M28" i="54" s="1"/>
  <c r="I37" i="74"/>
  <c r="I28" i="56" s="1"/>
  <c r="M28" i="56" s="1"/>
  <c r="BA24" i="30"/>
  <c r="AK24" i="30"/>
  <c r="Q24" i="30"/>
  <c r="S24" i="30" s="1"/>
  <c r="AE24" i="30"/>
  <c r="AU24" i="30"/>
  <c r="Q27" i="43"/>
  <c r="S27" i="43" s="1"/>
  <c r="Q34" i="43"/>
  <c r="BG16" i="79"/>
  <c r="BK16" i="79" s="1"/>
  <c r="BM16" i="79" s="1"/>
  <c r="AW10" i="45"/>
  <c r="CC9" i="79"/>
  <c r="CE9" i="79" s="1"/>
  <c r="AW13" i="45"/>
  <c r="AW12" i="45"/>
  <c r="AW21" i="45"/>
  <c r="AW9" i="45"/>
  <c r="Q32" i="39"/>
  <c r="AU32" i="39"/>
  <c r="AE32" i="39"/>
  <c r="BA32" i="39"/>
  <c r="S32" i="39"/>
  <c r="AK32" i="39"/>
  <c r="K18" i="97"/>
  <c r="I11" i="51" s="1"/>
  <c r="M11" i="51" s="1"/>
  <c r="Q24" i="55"/>
  <c r="W24" i="55" s="1"/>
  <c r="AI24" i="55"/>
  <c r="AA24" i="55"/>
  <c r="AG25" i="41"/>
  <c r="AG17" i="41"/>
  <c r="AG41" i="41"/>
  <c r="AG31" i="41"/>
  <c r="AG15" i="41"/>
  <c r="AG32" i="41"/>
  <c r="AG30" i="41"/>
  <c r="AG16" i="41"/>
  <c r="AG40" i="41"/>
  <c r="AG14" i="41"/>
  <c r="AG36" i="41"/>
  <c r="AG37" i="41"/>
  <c r="AG19" i="41"/>
  <c r="AG38" i="41"/>
  <c r="AG28" i="41"/>
  <c r="AG39" i="41"/>
  <c r="AG29" i="41"/>
  <c r="AG27" i="41"/>
  <c r="AG43" i="41"/>
  <c r="AG46" i="41"/>
  <c r="AG18" i="41"/>
  <c r="AG45" i="41"/>
  <c r="AG33" i="41"/>
  <c r="AG20" i="41"/>
  <c r="AG11" i="41"/>
  <c r="AG42" i="41"/>
  <c r="AQ12" i="39"/>
  <c r="AQ21" i="39"/>
  <c r="AQ13" i="39"/>
  <c r="AQ9" i="39"/>
  <c r="AQ10" i="39"/>
  <c r="BW55" i="52"/>
  <c r="BG55" i="52"/>
  <c r="AM55" i="52"/>
  <c r="AS55" i="52"/>
  <c r="AC55" i="52"/>
  <c r="AI55" i="52" s="1"/>
  <c r="CA55" i="52"/>
  <c r="CG55" i="52" s="1"/>
  <c r="AW55" i="52"/>
  <c r="BA55" i="52" s="1"/>
  <c r="Q55" i="52"/>
  <c r="Y55" i="52" s="1"/>
  <c r="BQ55" i="52"/>
  <c r="BM55" i="52"/>
  <c r="AW46" i="36"/>
  <c r="AW45" i="36"/>
  <c r="AW31" i="36"/>
  <c r="AW15" i="36"/>
  <c r="AW14" i="36"/>
  <c r="AW38" i="36"/>
  <c r="AW36" i="36"/>
  <c r="AW43" i="36"/>
  <c r="AW29" i="36"/>
  <c r="AW41" i="36"/>
  <c r="AW28" i="36"/>
  <c r="AW39" i="36"/>
  <c r="AW33" i="36"/>
  <c r="AW30" i="36"/>
  <c r="AW20" i="36"/>
  <c r="AW42" i="36"/>
  <c r="I18" i="79"/>
  <c r="K18" i="79" s="1"/>
  <c r="AM41" i="36" s="1"/>
  <c r="AW17" i="36"/>
  <c r="AW37" i="36"/>
  <c r="AW11" i="36"/>
  <c r="AW16" i="36"/>
  <c r="AW18" i="36"/>
  <c r="AW19" i="36"/>
  <c r="AW25" i="36"/>
  <c r="AW27" i="36"/>
  <c r="AW40" i="36"/>
  <c r="AW32" i="36"/>
  <c r="AM19" i="56"/>
  <c r="Q19" i="56"/>
  <c r="AI19" i="56"/>
  <c r="AC19" i="56"/>
  <c r="Y19" i="56"/>
  <c r="K19" i="56"/>
  <c r="AS19" i="56"/>
  <c r="BA28" i="34"/>
  <c r="AK28" i="34"/>
  <c r="Q28" i="34"/>
  <c r="AU28" i="34"/>
  <c r="AE28" i="34"/>
  <c r="AC8" i="42"/>
  <c r="S26" i="33"/>
  <c r="Q26" i="33"/>
  <c r="CE69" i="52"/>
  <c r="Q26" i="35"/>
  <c r="S26" i="35" s="1"/>
  <c r="AG11" i="92"/>
  <c r="M9" i="33"/>
  <c r="S20" i="97"/>
  <c r="I39" i="46" s="1"/>
  <c r="M39" i="46" s="1"/>
  <c r="Q20" i="97"/>
  <c r="I38" i="46" s="1"/>
  <c r="M38" i="46" s="1"/>
  <c r="K65" i="96"/>
  <c r="I12" i="49" s="1"/>
  <c r="M12" i="49" s="1"/>
  <c r="Q12" i="49" s="1"/>
  <c r="W12" i="49" s="1"/>
  <c r="AG9" i="90"/>
  <c r="BG9" i="90" s="1"/>
  <c r="I71" i="96"/>
  <c r="I39" i="55" s="1"/>
  <c r="M39" i="55" s="1"/>
  <c r="CG10" i="79"/>
  <c r="CY10" i="84"/>
  <c r="CI10" i="79" s="1"/>
  <c r="CM10" i="79" s="1"/>
  <c r="CO10" i="79" s="1"/>
  <c r="I23" i="97"/>
  <c r="I36" i="43" s="1"/>
  <c r="Q27" i="37"/>
  <c r="S27" i="37" s="1"/>
  <c r="AM43" i="32"/>
  <c r="AO43" i="32"/>
  <c r="BA43" i="32" s="1"/>
  <c r="AC8" i="44"/>
  <c r="Q12" i="36"/>
  <c r="S12" i="36" s="1"/>
  <c r="S25" i="32"/>
  <c r="Q25" i="32"/>
  <c r="Q34" i="31"/>
  <c r="BG17" i="92"/>
  <c r="BM79" i="52"/>
  <c r="AI79" i="52"/>
  <c r="BW79" i="52"/>
  <c r="K79" i="52"/>
  <c r="Q27" i="38"/>
  <c r="AS8" i="31"/>
  <c r="AS31" i="56"/>
  <c r="AM31" i="56"/>
  <c r="Q31" i="56"/>
  <c r="W31" i="56" s="1"/>
  <c r="AC31" i="56"/>
  <c r="AI31" i="56"/>
  <c r="AU30" i="44"/>
  <c r="AK30" i="44"/>
  <c r="BA30" i="44"/>
  <c r="AE30" i="44"/>
  <c r="Q30" i="44"/>
  <c r="S30" i="44"/>
  <c r="AC35" i="46"/>
  <c r="AU30" i="46"/>
  <c r="AE30" i="46"/>
  <c r="Q30" i="46"/>
  <c r="BA30" i="46"/>
  <c r="S30" i="46"/>
  <c r="AK30" i="46"/>
  <c r="BE21" i="90"/>
  <c r="BE13" i="90"/>
  <c r="BE22" i="90"/>
  <c r="BE14" i="90"/>
  <c r="BE15" i="90"/>
  <c r="BE23" i="90"/>
  <c r="BE19" i="90"/>
  <c r="BE11" i="90"/>
  <c r="BE9" i="90"/>
  <c r="BE8" i="90"/>
  <c r="BE17" i="90"/>
  <c r="BE12" i="90"/>
  <c r="BE16" i="90"/>
  <c r="BE20" i="90"/>
  <c r="BE10" i="90"/>
  <c r="BE18" i="90"/>
  <c r="Y42" i="97"/>
  <c r="E78" i="96" s="1"/>
  <c r="AI59" i="52"/>
  <c r="Q59" i="52"/>
  <c r="BM59" i="52"/>
  <c r="AW59" i="52"/>
  <c r="BA59" i="52" s="1"/>
  <c r="CA59" i="52"/>
  <c r="CG59" i="52"/>
  <c r="BQ59" i="52"/>
  <c r="AM59" i="52"/>
  <c r="BG59" i="52"/>
  <c r="AC59" i="52"/>
  <c r="Y59" i="52"/>
  <c r="BC59" i="52"/>
  <c r="AS59" i="52"/>
  <c r="BW59" i="52"/>
  <c r="AW12" i="39"/>
  <c r="AW21" i="39"/>
  <c r="AW13" i="39"/>
  <c r="CC15" i="79"/>
  <c r="CE15" i="79" s="1"/>
  <c r="AW9" i="39"/>
  <c r="AW10" i="39"/>
  <c r="BA29" i="34"/>
  <c r="AK29" i="34"/>
  <c r="Q29" i="34"/>
  <c r="S29" i="34" s="1"/>
  <c r="AU29" i="34"/>
  <c r="AE29" i="34"/>
  <c r="W40" i="34"/>
  <c r="K57" i="96"/>
  <c r="I31" i="17" s="1"/>
  <c r="Q23" i="33"/>
  <c r="S23" i="33" s="1"/>
  <c r="S19" i="77"/>
  <c r="U19" i="77" s="1"/>
  <c r="E20" i="76" s="1"/>
  <c r="S20" i="77"/>
  <c r="U20" i="77" s="1"/>
  <c r="E21" i="76" s="1"/>
  <c r="S18" i="77"/>
  <c r="U18" i="77" s="1"/>
  <c r="E19" i="76" s="1"/>
  <c r="S9" i="77"/>
  <c r="U9" i="77" s="1"/>
  <c r="E9" i="76" s="1"/>
  <c r="W40" i="41"/>
  <c r="Q28" i="97"/>
  <c r="I38" i="38" s="1"/>
  <c r="M38" i="38" s="1"/>
  <c r="S28" i="97"/>
  <c r="I39" i="38" s="1"/>
  <c r="M39" i="38" s="1"/>
  <c r="AM41" i="31"/>
  <c r="AO41" i="31" s="1"/>
  <c r="Q27" i="40"/>
  <c r="BY10" i="79"/>
  <c r="M36" i="30"/>
  <c r="S26" i="37"/>
  <c r="Q26" i="37"/>
  <c r="Q12" i="32"/>
  <c r="S12" i="32" s="1"/>
  <c r="AW21" i="33"/>
  <c r="AW13" i="33"/>
  <c r="CC21" i="79"/>
  <c r="CE21" i="79" s="1"/>
  <c r="AW12" i="33"/>
  <c r="AW10" i="33"/>
  <c r="AW9" i="33"/>
  <c r="AM42" i="37"/>
  <c r="AU42" i="37" s="1"/>
  <c r="AO42" i="37"/>
  <c r="BA42" i="37" s="1"/>
  <c r="AG9" i="89"/>
  <c r="Y41" i="30"/>
  <c r="AC41" i="30"/>
  <c r="AW31" i="39"/>
  <c r="AW15" i="39"/>
  <c r="AW39" i="39"/>
  <c r="AW14" i="39"/>
  <c r="AW46" i="39"/>
  <c r="AW40" i="39"/>
  <c r="AW29" i="39"/>
  <c r="AW30" i="39"/>
  <c r="AW20" i="39"/>
  <c r="AW28" i="39"/>
  <c r="AW38" i="39"/>
  <c r="I15" i="79"/>
  <c r="K15" i="79" s="1"/>
  <c r="AM41" i="39" s="1"/>
  <c r="AW11" i="39"/>
  <c r="AW45" i="39"/>
  <c r="AW32" i="39"/>
  <c r="AW17" i="39"/>
  <c r="AW19" i="39"/>
  <c r="AW25" i="39"/>
  <c r="AW27" i="39"/>
  <c r="AW36" i="39"/>
  <c r="AW41" i="39"/>
  <c r="AW43" i="39"/>
  <c r="AW16" i="39"/>
  <c r="AW33" i="39"/>
  <c r="AW42" i="39"/>
  <c r="AW37" i="39"/>
  <c r="AW18" i="39"/>
  <c r="Q24" i="44"/>
  <c r="S24" i="44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U17" i="76"/>
  <c r="I18" i="31" s="1"/>
  <c r="M18" i="31" s="1"/>
  <c r="AO17" i="76"/>
  <c r="I18" i="38" s="1"/>
  <c r="M18" i="38" s="1"/>
  <c r="I17" i="76"/>
  <c r="I18" i="46" s="1"/>
  <c r="M18" i="46" s="1"/>
  <c r="BY17" i="76"/>
  <c r="I18" i="30" s="1"/>
  <c r="M18" i="30" s="1"/>
  <c r="AS17" i="76"/>
  <c r="I18" i="37" s="1"/>
  <c r="M18" i="37" s="1"/>
  <c r="M17" i="76"/>
  <c r="I18" i="45" s="1"/>
  <c r="M18" i="45" s="1"/>
  <c r="AC17" i="76"/>
  <c r="I18" i="41" s="1"/>
  <c r="M18" i="41" s="1"/>
  <c r="Y17" i="76"/>
  <c r="I18" i="42" s="1"/>
  <c r="M18" i="42" s="1"/>
  <c r="BI17" i="76"/>
  <c r="I18" i="33" s="1"/>
  <c r="M18" i="33" s="1"/>
  <c r="BE17" i="76"/>
  <c r="I18" i="34" s="1"/>
  <c r="M18" i="34" s="1"/>
  <c r="AU31" i="45"/>
  <c r="AK31" i="45"/>
  <c r="BA31" i="45"/>
  <c r="AE31" i="45"/>
  <c r="Q31" i="45"/>
  <c r="S31" i="45"/>
  <c r="W40" i="31"/>
  <c r="Y40" i="31" s="1"/>
  <c r="AK40" i="31" s="1"/>
  <c r="W41" i="39"/>
  <c r="W43" i="39"/>
  <c r="AM41" i="38"/>
  <c r="AU41" i="38" s="1"/>
  <c r="Y46" i="97"/>
  <c r="I159" i="11" s="1"/>
  <c r="AM53" i="52"/>
  <c r="BQ53" i="52"/>
  <c r="Y53" i="52"/>
  <c r="BG53" i="52"/>
  <c r="BM53" i="52" s="1"/>
  <c r="CA53" i="52"/>
  <c r="CG53" i="52" s="1"/>
  <c r="AI53" i="52"/>
  <c r="Q53" i="52"/>
  <c r="AS53" i="52"/>
  <c r="AC53" i="52"/>
  <c r="AW53" i="52"/>
  <c r="BA53" i="52" s="1"/>
  <c r="BW53" i="52"/>
  <c r="I65" i="74"/>
  <c r="I25" i="52" s="1"/>
  <c r="M25" i="52" s="1"/>
  <c r="K65" i="74"/>
  <c r="I18" i="50" s="1"/>
  <c r="M18" i="50" s="1"/>
  <c r="AM29" i="56"/>
  <c r="Q29" i="56"/>
  <c r="W29" i="56" s="1"/>
  <c r="AS29" i="56"/>
  <c r="Y29" i="56"/>
  <c r="AC29" i="56"/>
  <c r="AI29" i="56" s="1"/>
  <c r="S40" i="34"/>
  <c r="BA30" i="33"/>
  <c r="Q30" i="33"/>
  <c r="AU30" i="33"/>
  <c r="AK30" i="33"/>
  <c r="AE30" i="33"/>
  <c r="S30" i="33"/>
  <c r="CG12" i="79"/>
  <c r="CY12" i="84"/>
  <c r="CI12" i="79" s="1"/>
  <c r="CM12" i="79" s="1"/>
  <c r="CO12" i="79" s="1"/>
  <c r="S36" i="97"/>
  <c r="I39" i="31" s="1"/>
  <c r="M39" i="31" s="1"/>
  <c r="Q36" i="97"/>
  <c r="I38" i="31" s="1"/>
  <c r="M38" i="31" s="1"/>
  <c r="CE23" i="84"/>
  <c r="BQ23" i="79" s="1"/>
  <c r="BU23" i="79" s="1"/>
  <c r="BW23" i="79" s="1"/>
  <c r="BO23" i="79"/>
  <c r="W23" i="91"/>
  <c r="BG8" i="91"/>
  <c r="Q12" i="40"/>
  <c r="AQ23" i="42"/>
  <c r="AQ24" i="42"/>
  <c r="AQ34" i="42"/>
  <c r="AQ26" i="42"/>
  <c r="AQ22" i="42"/>
  <c r="AQ8" i="42"/>
  <c r="I31" i="97"/>
  <c r="I36" i="35" s="1"/>
  <c r="BA29" i="37"/>
  <c r="AK29" i="37"/>
  <c r="AU29" i="37"/>
  <c r="Q29" i="37"/>
  <c r="AE29" i="37"/>
  <c r="AM24" i="56"/>
  <c r="Q24" i="56"/>
  <c r="W24" i="56" s="1"/>
  <c r="AC24" i="56"/>
  <c r="AI24" i="56" s="1"/>
  <c r="AS24" i="56"/>
  <c r="W16" i="79"/>
  <c r="AA16" i="79" s="1"/>
  <c r="AC16" i="79" s="1"/>
  <c r="K55" i="74"/>
  <c r="I59" i="54" s="1"/>
  <c r="M59" i="54" s="1"/>
  <c r="I55" i="74"/>
  <c r="I59" i="56" s="1"/>
  <c r="M59" i="56" s="1"/>
  <c r="Q20" i="48"/>
  <c r="AA20" i="48"/>
  <c r="AE20" i="48" s="1"/>
  <c r="AI20" i="48"/>
  <c r="AW8" i="41"/>
  <c r="AW23" i="41"/>
  <c r="AW22" i="41"/>
  <c r="AS13" i="79"/>
  <c r="AU13" i="79" s="1"/>
  <c r="AM8" i="41" s="1"/>
  <c r="AW24" i="41"/>
  <c r="AW26" i="41"/>
  <c r="AW34" i="41"/>
  <c r="Q34" i="38"/>
  <c r="S34" i="38" s="1"/>
  <c r="AU30" i="38"/>
  <c r="AE30" i="38"/>
  <c r="AK30" i="38"/>
  <c r="BA30" i="38"/>
  <c r="Q30" i="38"/>
  <c r="S30" i="38"/>
  <c r="BA26" i="30"/>
  <c r="AK26" i="30"/>
  <c r="AE26" i="30"/>
  <c r="Q26" i="30"/>
  <c r="AU26" i="30"/>
  <c r="Q30" i="30"/>
  <c r="AU30" i="30"/>
  <c r="AE30" i="30"/>
  <c r="BA30" i="30"/>
  <c r="AK30" i="30"/>
  <c r="BA28" i="43"/>
  <c r="AK28" i="43"/>
  <c r="AU28" i="43"/>
  <c r="Q28" i="43"/>
  <c r="S28" i="43" s="1"/>
  <c r="AE28" i="43"/>
  <c r="AU31" i="43"/>
  <c r="AE31" i="43"/>
  <c r="BA31" i="43"/>
  <c r="Q31" i="43"/>
  <c r="AK31" i="43"/>
  <c r="AM43" i="38"/>
  <c r="AU43" i="38" s="1"/>
  <c r="Y42" i="40"/>
  <c r="AK42" i="40" s="1"/>
  <c r="W42" i="40"/>
  <c r="BY14" i="79"/>
  <c r="AW10" i="79"/>
  <c r="BK10" i="84"/>
  <c r="AY10" i="79" s="1"/>
  <c r="BC10" i="79" s="1"/>
  <c r="BE10" i="79" s="1"/>
  <c r="W8" i="44" s="1"/>
  <c r="Q26" i="55"/>
  <c r="W26" i="55" s="1"/>
  <c r="AI26" i="55"/>
  <c r="AA26" i="55"/>
  <c r="Y40" i="45"/>
  <c r="AK40" i="45" s="1"/>
  <c r="W40" i="45"/>
  <c r="K43" i="96"/>
  <c r="I16" i="53" s="1"/>
  <c r="M16" i="53" s="1"/>
  <c r="Q16" i="53" s="1"/>
  <c r="W16" i="53" s="1"/>
  <c r="Q25" i="44"/>
  <c r="S25" i="44"/>
  <c r="AU31" i="44"/>
  <c r="AE31" i="44"/>
  <c r="BA31" i="44"/>
  <c r="Q31" i="44"/>
  <c r="S31" i="44" s="1"/>
  <c r="AK31" i="44"/>
  <c r="W42" i="38"/>
  <c r="Y42" i="38"/>
  <c r="AK42" i="38" s="1"/>
  <c r="S33" i="39"/>
  <c r="Q33" i="39"/>
  <c r="Q26" i="39"/>
  <c r="S26" i="39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Y10" i="76"/>
  <c r="I11" i="30" s="1"/>
  <c r="M11" i="30" s="1"/>
  <c r="AS10" i="76"/>
  <c r="I11" i="37" s="1"/>
  <c r="M11" i="37" s="1"/>
  <c r="M10" i="76"/>
  <c r="I11" i="45" s="1"/>
  <c r="M11" i="45" s="1"/>
  <c r="AW10" i="76"/>
  <c r="I11" i="36" s="1"/>
  <c r="M11" i="36" s="1"/>
  <c r="BI10" i="76"/>
  <c r="I11" i="33" s="1"/>
  <c r="M11" i="33" s="1"/>
  <c r="AG10" i="76"/>
  <c r="I11" i="40" s="1"/>
  <c r="M11" i="40" s="1"/>
  <c r="Q10" i="76"/>
  <c r="I11" i="44" s="1"/>
  <c r="M11" i="44" s="1"/>
  <c r="AC10" i="76"/>
  <c r="I11" i="41" s="1"/>
  <c r="M11" i="41" s="1"/>
  <c r="BM10" i="76"/>
  <c r="I11" i="32" s="1"/>
  <c r="M11" i="32" s="1"/>
  <c r="Q11" i="55"/>
  <c r="W11" i="55" s="1"/>
  <c r="AI11" i="55"/>
  <c r="AA11" i="55"/>
  <c r="AM43" i="36"/>
  <c r="AU43" i="36" s="1"/>
  <c r="AW12" i="79"/>
  <c r="BK12" i="84"/>
  <c r="AY12" i="79" s="1"/>
  <c r="BC12" i="79" s="1"/>
  <c r="BE12" i="79" s="1"/>
  <c r="W8" i="42" s="1"/>
  <c r="AG9" i="92"/>
  <c r="I30" i="73"/>
  <c r="I83" i="25" s="1"/>
  <c r="M83" i="25" s="1"/>
  <c r="S83" i="25" s="1"/>
  <c r="I31" i="73"/>
  <c r="I86" i="25" s="1"/>
  <c r="M86" i="25" s="1"/>
  <c r="S86" i="25" s="1"/>
  <c r="K31" i="73"/>
  <c r="I86" i="23" s="1"/>
  <c r="M86" i="23" s="1"/>
  <c r="S86" i="23" s="1"/>
  <c r="K42" i="97"/>
  <c r="E74" i="96" s="1"/>
  <c r="K41" i="97"/>
  <c r="I12" i="22" s="1"/>
  <c r="M12" i="22" s="1"/>
  <c r="S12" i="22" s="1"/>
  <c r="BG13" i="51"/>
  <c r="AQ13" i="51"/>
  <c r="AU13" i="51" s="1"/>
  <c r="AA13" i="51"/>
  <c r="AI13" i="51"/>
  <c r="AY13" i="51"/>
  <c r="BO13" i="51"/>
  <c r="Q13" i="51"/>
  <c r="Q37" i="37"/>
  <c r="K44" i="96"/>
  <c r="I17" i="53" s="1"/>
  <c r="M17" i="53" s="1"/>
  <c r="Q17" i="53" s="1"/>
  <c r="W17" i="53" s="1"/>
  <c r="BA28" i="46"/>
  <c r="AK28" i="46"/>
  <c r="S28" i="46"/>
  <c r="Q28" i="46"/>
  <c r="AU28" i="46"/>
  <c r="AE28" i="46"/>
  <c r="AE29" i="46"/>
  <c r="AK29" i="46"/>
  <c r="AU29" i="46"/>
  <c r="Q29" i="46"/>
  <c r="BA29" i="46"/>
  <c r="AU24" i="46"/>
  <c r="AE24" i="46"/>
  <c r="Q24" i="46"/>
  <c r="S24" i="46" s="1"/>
  <c r="BA24" i="46"/>
  <c r="AK24" i="46"/>
  <c r="Q34" i="45"/>
  <c r="S34" i="45"/>
  <c r="Q33" i="45"/>
  <c r="S33" i="45"/>
  <c r="AG9" i="91"/>
  <c r="AC23" i="91"/>
  <c r="S43" i="45"/>
  <c r="I86" i="74"/>
  <c r="I94" i="52" s="1"/>
  <c r="M94" i="52" s="1"/>
  <c r="BG18" i="88"/>
  <c r="Y13" i="56"/>
  <c r="BG20" i="89"/>
  <c r="K18" i="92"/>
  <c r="K10" i="92"/>
  <c r="K19" i="92"/>
  <c r="K11" i="92"/>
  <c r="K20" i="92"/>
  <c r="K12" i="92"/>
  <c r="K23" i="92"/>
  <c r="K16" i="92"/>
  <c r="K8" i="92"/>
  <c r="K21" i="92"/>
  <c r="K9" i="92"/>
  <c r="K17" i="92"/>
  <c r="K14" i="92"/>
  <c r="K13" i="92"/>
  <c r="K15" i="92"/>
  <c r="K22" i="92"/>
  <c r="W23" i="90"/>
  <c r="AC8" i="34"/>
  <c r="M21" i="54"/>
  <c r="Y40" i="97"/>
  <c r="I23" i="24" s="1"/>
  <c r="M23" i="24" s="1"/>
  <c r="S23" i="24" s="1"/>
  <c r="Q23" i="48"/>
  <c r="AA23" i="48"/>
  <c r="AE23" i="48" s="1"/>
  <c r="AI23" i="48"/>
  <c r="BM58" i="52"/>
  <c r="AW58" i="52"/>
  <c r="BA58" i="52" s="1"/>
  <c r="CA58" i="52"/>
  <c r="AS58" i="52"/>
  <c r="AC58" i="52"/>
  <c r="AI58" i="52"/>
  <c r="Q58" i="52"/>
  <c r="BQ58" i="52"/>
  <c r="AM58" i="52"/>
  <c r="BG58" i="52"/>
  <c r="Y58" i="52"/>
  <c r="BW58" i="52"/>
  <c r="BC58" i="52"/>
  <c r="CG58" i="52"/>
  <c r="Y62" i="52"/>
  <c r="BC62" i="52"/>
  <c r="AM62" i="52"/>
  <c r="CG62" i="52"/>
  <c r="BQ62" i="52"/>
  <c r="BW62" i="52"/>
  <c r="BG62" i="52"/>
  <c r="Q62" i="52"/>
  <c r="AS62" i="52"/>
  <c r="BM62" i="52"/>
  <c r="CA62" i="52"/>
  <c r="AW62" i="52"/>
  <c r="BA62" i="52" s="1"/>
  <c r="AI62" i="52"/>
  <c r="AC62" i="52"/>
  <c r="I63" i="74"/>
  <c r="I21" i="52" s="1"/>
  <c r="M21" i="52" s="1"/>
  <c r="K37" i="96"/>
  <c r="I13" i="53" s="1"/>
  <c r="M13" i="53" s="1"/>
  <c r="Q13" i="53" s="1"/>
  <c r="W13" i="53" s="1"/>
  <c r="AQ11" i="89"/>
  <c r="W19" i="56"/>
  <c r="W17" i="56"/>
  <c r="W20" i="56" s="1"/>
  <c r="AE8" i="41"/>
  <c r="AC8" i="41"/>
  <c r="Y8" i="41"/>
  <c r="Q23" i="55"/>
  <c r="W23" i="55" s="1"/>
  <c r="AI23" i="55"/>
  <c r="AA23" i="55"/>
  <c r="S23" i="34"/>
  <c r="Q23" i="34"/>
  <c r="BO17" i="79"/>
  <c r="Q22" i="54"/>
  <c r="W22" i="54" s="1"/>
  <c r="Q25" i="33"/>
  <c r="S25" i="33" s="1"/>
  <c r="BA30" i="42"/>
  <c r="AK30" i="42"/>
  <c r="S30" i="42"/>
  <c r="Q30" i="42"/>
  <c r="AE30" i="42"/>
  <c r="AU30" i="42"/>
  <c r="BG15" i="79"/>
  <c r="BK15" i="79" s="1"/>
  <c r="BM15" i="79" s="1"/>
  <c r="BE17" i="92"/>
  <c r="BE9" i="92"/>
  <c r="BE18" i="92"/>
  <c r="BE10" i="92"/>
  <c r="BE23" i="92"/>
  <c r="BE19" i="92"/>
  <c r="BE11" i="92"/>
  <c r="BE15" i="92"/>
  <c r="BE21" i="92"/>
  <c r="BE20" i="92"/>
  <c r="BE13" i="92"/>
  <c r="BE12" i="92"/>
  <c r="BE8" i="92"/>
  <c r="BE16" i="92"/>
  <c r="BE22" i="92"/>
  <c r="BE14" i="92"/>
  <c r="AE9" i="77"/>
  <c r="AG9" i="77" s="1"/>
  <c r="I18" i="17" s="1"/>
  <c r="AE19" i="77"/>
  <c r="AG19" i="77" s="1"/>
  <c r="I28" i="17" s="1"/>
  <c r="M28" i="17" s="1"/>
  <c r="S28" i="17" s="1"/>
  <c r="AE20" i="77"/>
  <c r="AG20" i="77" s="1"/>
  <c r="I29" i="17" s="1"/>
  <c r="M29" i="17" s="1"/>
  <c r="S29" i="17" s="1"/>
  <c r="AE18" i="77"/>
  <c r="AG18" i="77" s="1"/>
  <c r="I27" i="17" s="1"/>
  <c r="M27" i="17" s="1"/>
  <c r="S27" i="17" s="1"/>
  <c r="K46" i="96"/>
  <c r="I19" i="53" s="1"/>
  <c r="M19" i="53" s="1"/>
  <c r="Q19" i="53" s="1"/>
  <c r="W19" i="53" s="1"/>
  <c r="Q28" i="35"/>
  <c r="AU28" i="35"/>
  <c r="AE28" i="35"/>
  <c r="BA28" i="35"/>
  <c r="AK28" i="35"/>
  <c r="Q23" i="35"/>
  <c r="S23" i="35" s="1"/>
  <c r="Q24" i="97"/>
  <c r="I38" i="42" s="1"/>
  <c r="M38" i="42" s="1"/>
  <c r="S24" i="97"/>
  <c r="I39" i="42" s="1"/>
  <c r="M39" i="42" s="1"/>
  <c r="S29" i="97"/>
  <c r="I39" i="37" s="1"/>
  <c r="M39" i="37" s="1"/>
  <c r="Q29" i="97"/>
  <c r="I38" i="37" s="1"/>
  <c r="M38" i="37" s="1"/>
  <c r="AM8" i="34"/>
  <c r="AO8" i="34" s="1"/>
  <c r="Q14" i="55"/>
  <c r="W14" i="55" s="1"/>
  <c r="AI14" i="55"/>
  <c r="AA14" i="55"/>
  <c r="AG22" i="46"/>
  <c r="AI22" i="46" s="1"/>
  <c r="AG24" i="46"/>
  <c r="AI24" i="46" s="1"/>
  <c r="AG26" i="46"/>
  <c r="AI26" i="46" s="1"/>
  <c r="AG8" i="46"/>
  <c r="AI8" i="46" s="1"/>
  <c r="AG34" i="46"/>
  <c r="AI34" i="46" s="1"/>
  <c r="AG23" i="46"/>
  <c r="AI23" i="46" s="1"/>
  <c r="S40" i="33"/>
  <c r="AQ23" i="92"/>
  <c r="Q34" i="40"/>
  <c r="AE12" i="79"/>
  <c r="AQ12" i="84"/>
  <c r="AG12" i="79" s="1"/>
  <c r="AK12" i="79" s="1"/>
  <c r="AM12" i="79" s="1"/>
  <c r="AI28" i="48"/>
  <c r="E21" i="10" s="1"/>
  <c r="I27" i="97"/>
  <c r="I36" i="39" s="1"/>
  <c r="Q34" i="41"/>
  <c r="Q27" i="41"/>
  <c r="AU32" i="37"/>
  <c r="AE32" i="37"/>
  <c r="BA32" i="37"/>
  <c r="Q32" i="37"/>
  <c r="S32" i="37" s="1"/>
  <c r="AK32" i="37"/>
  <c r="Q25" i="37"/>
  <c r="S25" i="37" s="1"/>
  <c r="S43" i="33"/>
  <c r="S43" i="44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AK12" i="75"/>
  <c r="I32" i="11" s="1"/>
  <c r="M32" i="11" s="1"/>
  <c r="BA12" i="75"/>
  <c r="I34" i="11" s="1"/>
  <c r="M34" i="11" s="1"/>
  <c r="AO12" i="75"/>
  <c r="I21" i="27" s="1"/>
  <c r="M21" i="27" s="1"/>
  <c r="BE12" i="75"/>
  <c r="E38" i="74" s="1"/>
  <c r="I12" i="75"/>
  <c r="I24" i="25" s="1"/>
  <c r="M24" i="25" s="1"/>
  <c r="S24" i="25" s="1"/>
  <c r="U12" i="75"/>
  <c r="I25" i="23" s="1"/>
  <c r="M25" i="23" s="1"/>
  <c r="S25" i="23" s="1"/>
  <c r="Y12" i="75"/>
  <c r="BY8" i="79"/>
  <c r="BY20" i="79"/>
  <c r="K63" i="96"/>
  <c r="I35" i="53" s="1"/>
  <c r="M35" i="53" s="1"/>
  <c r="Q35" i="53" s="1"/>
  <c r="W35" i="53" s="1"/>
  <c r="Q23" i="36"/>
  <c r="S23" i="36" s="1"/>
  <c r="AA20" i="79"/>
  <c r="AC20" i="79" s="1"/>
  <c r="M10" i="23"/>
  <c r="I48" i="74"/>
  <c r="I52" i="56" s="1"/>
  <c r="M52" i="56" s="1"/>
  <c r="I58" i="74"/>
  <c r="I62" i="56" s="1"/>
  <c r="M62" i="56" s="1"/>
  <c r="K32" i="96"/>
  <c r="I8" i="53" s="1"/>
  <c r="Q24" i="32"/>
  <c r="S24" i="32"/>
  <c r="AY47" i="46"/>
  <c r="AW8" i="7" s="1"/>
  <c r="AC40" i="42"/>
  <c r="Q20" i="55"/>
  <c r="W20" i="55" s="1"/>
  <c r="AI20" i="55"/>
  <c r="AA20" i="55"/>
  <c r="Q25" i="31"/>
  <c r="BA32" i="31"/>
  <c r="AK32" i="31"/>
  <c r="S32" i="31"/>
  <c r="Q32" i="31"/>
  <c r="AU32" i="31"/>
  <c r="AE32" i="31"/>
  <c r="AO23" i="84"/>
  <c r="AG23" i="84"/>
  <c r="W23" i="79" s="1"/>
  <c r="AA23" i="79" s="1"/>
  <c r="AC23" i="79" s="1"/>
  <c r="M9" i="21"/>
  <c r="BY17" i="79"/>
  <c r="Q23" i="38"/>
  <c r="S23" i="38"/>
  <c r="AU28" i="30"/>
  <c r="AE28" i="30"/>
  <c r="AK28" i="30"/>
  <c r="BA28" i="30"/>
  <c r="Q28" i="30"/>
  <c r="S28" i="30" s="1"/>
  <c r="BK17" i="84"/>
  <c r="AY17" i="79" s="1"/>
  <c r="BC17" i="79" s="1"/>
  <c r="BE17" i="79" s="1"/>
  <c r="W8" i="37" s="1"/>
  <c r="AW17" i="79"/>
  <c r="AS41" i="44"/>
  <c r="Q24" i="39"/>
  <c r="S24" i="39"/>
  <c r="AG9" i="41"/>
  <c r="AG21" i="41"/>
  <c r="AG12" i="41"/>
  <c r="AG13" i="41"/>
  <c r="AG10" i="41"/>
  <c r="AW24" i="42"/>
  <c r="AW23" i="42"/>
  <c r="AS12" i="79"/>
  <c r="AU12" i="79" s="1"/>
  <c r="AW22" i="42"/>
  <c r="AW8" i="42"/>
  <c r="AW26" i="42"/>
  <c r="AW34" i="42"/>
  <c r="I22" i="73"/>
  <c r="I56" i="25" s="1"/>
  <c r="M56" i="25" s="1"/>
  <c r="S56" i="25" s="1"/>
  <c r="Q37" i="42"/>
  <c r="S37" i="42"/>
  <c r="AE37" i="30"/>
  <c r="BA37" i="30"/>
  <c r="Q37" i="30"/>
  <c r="S37" i="30" s="1"/>
  <c r="AU37" i="30"/>
  <c r="AK37" i="30"/>
  <c r="Q25" i="46"/>
  <c r="AU25" i="46"/>
  <c r="AE25" i="46"/>
  <c r="BA25" i="46"/>
  <c r="AK25" i="46"/>
  <c r="Q26" i="45"/>
  <c r="S26" i="45"/>
  <c r="AG22" i="31"/>
  <c r="AG34" i="31"/>
  <c r="AG26" i="35"/>
  <c r="AG24" i="35"/>
  <c r="AG34" i="35"/>
  <c r="AG23" i="35"/>
  <c r="AG8" i="35"/>
  <c r="AI8" i="35" s="1"/>
  <c r="AG24" i="31"/>
  <c r="AG23" i="31"/>
  <c r="AG22" i="35"/>
  <c r="AG26" i="31"/>
  <c r="AG8" i="31"/>
  <c r="AI8" i="31" s="1"/>
  <c r="AM41" i="33"/>
  <c r="M21" i="56"/>
  <c r="I72" i="96"/>
  <c r="I40" i="55" s="1"/>
  <c r="M40" i="55" s="1"/>
  <c r="I8" i="73"/>
  <c r="I14" i="25" s="1"/>
  <c r="M14" i="25" s="1"/>
  <c r="S14" i="25" s="1"/>
  <c r="AG24" i="41"/>
  <c r="AG22" i="41"/>
  <c r="AG8" i="41"/>
  <c r="AI8" i="41" s="1"/>
  <c r="AG23" i="41"/>
  <c r="AG34" i="41"/>
  <c r="AG26" i="41"/>
  <c r="Q27" i="34"/>
  <c r="G9" i="87"/>
  <c r="I9" i="87" s="1"/>
  <c r="AY9" i="3" s="1"/>
  <c r="G481" i="1" s="1"/>
  <c r="W9" i="92"/>
  <c r="S23" i="92"/>
  <c r="W42" i="39"/>
  <c r="Y42" i="39"/>
  <c r="AK42" i="39" s="1"/>
  <c r="AQ23" i="88"/>
  <c r="O9" i="77"/>
  <c r="Q9" i="77" s="1"/>
  <c r="E61" i="74" s="1"/>
  <c r="O19" i="77"/>
  <c r="Q19" i="77" s="1"/>
  <c r="E71" i="74" s="1"/>
  <c r="O20" i="77"/>
  <c r="Q20" i="77" s="1"/>
  <c r="E72" i="74" s="1"/>
  <c r="O18" i="77"/>
  <c r="Q18" i="77" s="1"/>
  <c r="E70" i="74" s="1"/>
  <c r="BU23" i="81"/>
  <c r="BW23" i="81" s="1"/>
  <c r="BM23" i="81"/>
  <c r="Q19" i="55"/>
  <c r="W19" i="55" s="1"/>
  <c r="AI19" i="55"/>
  <c r="AA19" i="55"/>
  <c r="Y42" i="36"/>
  <c r="AK42" i="36" s="1"/>
  <c r="W42" i="36"/>
  <c r="M9" i="39"/>
  <c r="Q32" i="97"/>
  <c r="I38" i="34" s="1"/>
  <c r="M38" i="34" s="1"/>
  <c r="S32" i="97"/>
  <c r="I39" i="34" s="1"/>
  <c r="M39" i="34" s="1"/>
  <c r="W41" i="32"/>
  <c r="W43" i="32"/>
  <c r="S24" i="40"/>
  <c r="Q24" i="40"/>
  <c r="Q26" i="41"/>
  <c r="Q33" i="37"/>
  <c r="S33" i="37"/>
  <c r="AS15" i="75"/>
  <c r="I24" i="26" s="1"/>
  <c r="M24" i="26" s="1"/>
  <c r="AC15" i="75"/>
  <c r="M15" i="75"/>
  <c r="I33" i="23" s="1"/>
  <c r="M33" i="23" s="1"/>
  <c r="S33" i="23" s="1"/>
  <c r="AW15" i="75"/>
  <c r="I45" i="11" s="1"/>
  <c r="M45" i="11" s="1"/>
  <c r="AG15" i="75"/>
  <c r="E15" i="73" s="1"/>
  <c r="Q15" i="75"/>
  <c r="I34" i="25" s="1"/>
  <c r="M34" i="25" s="1"/>
  <c r="S34" i="25" s="1"/>
  <c r="AK15" i="75"/>
  <c r="I44" i="11" s="1"/>
  <c r="M44" i="11" s="1"/>
  <c r="AO15" i="75"/>
  <c r="I24" i="27" s="1"/>
  <c r="M24" i="27" s="1"/>
  <c r="I15" i="75"/>
  <c r="I33" i="25" s="1"/>
  <c r="M33" i="25" s="1"/>
  <c r="S33" i="25" s="1"/>
  <c r="Y15" i="75"/>
  <c r="BA15" i="75"/>
  <c r="I46" i="11" s="1"/>
  <c r="M46" i="11" s="1"/>
  <c r="BE15" i="75"/>
  <c r="E41" i="74" s="1"/>
  <c r="U15" i="75"/>
  <c r="I34" i="23" s="1"/>
  <c r="M34" i="23" s="1"/>
  <c r="S34" i="23" s="1"/>
  <c r="CG8" i="79"/>
  <c r="CY8" i="84"/>
  <c r="CI8" i="79" s="1"/>
  <c r="CM8" i="79" s="1"/>
  <c r="CO8" i="79" s="1"/>
  <c r="AU31" i="36"/>
  <c r="AE31" i="36"/>
  <c r="BA31" i="36"/>
  <c r="Q31" i="36"/>
  <c r="S31" i="36" s="1"/>
  <c r="AK31" i="36"/>
  <c r="Q32" i="55"/>
  <c r="W32" i="55" s="1"/>
  <c r="AI32" i="55"/>
  <c r="AA32" i="55"/>
  <c r="W42" i="33"/>
  <c r="AG13" i="38"/>
  <c r="AG12" i="38"/>
  <c r="AG21" i="38"/>
  <c r="AG9" i="38"/>
  <c r="AG10" i="38"/>
  <c r="K49" i="96"/>
  <c r="I25" i="53" s="1"/>
  <c r="M25" i="53" s="1"/>
  <c r="Q25" i="53" s="1"/>
  <c r="W25" i="53" s="1"/>
  <c r="AW25" i="45"/>
  <c r="AW17" i="45"/>
  <c r="AW41" i="45"/>
  <c r="AW30" i="45"/>
  <c r="AW31" i="45"/>
  <c r="AW16" i="45"/>
  <c r="AW14" i="45"/>
  <c r="I9" i="79"/>
  <c r="K9" i="79" s="1"/>
  <c r="AW39" i="45"/>
  <c r="AW40" i="45"/>
  <c r="AW32" i="45"/>
  <c r="AW15" i="45"/>
  <c r="AW29" i="45"/>
  <c r="AW46" i="45"/>
  <c r="AW43" i="45"/>
  <c r="AW28" i="45"/>
  <c r="AW33" i="45"/>
  <c r="AW38" i="45"/>
  <c r="AW37" i="45"/>
  <c r="AW18" i="45"/>
  <c r="AW42" i="45"/>
  <c r="AW19" i="45"/>
  <c r="AW45" i="45"/>
  <c r="AW20" i="45"/>
  <c r="AW36" i="45"/>
  <c r="AW27" i="45"/>
  <c r="AW11" i="45"/>
  <c r="Q12" i="45"/>
  <c r="AG25" i="45"/>
  <c r="AG17" i="45"/>
  <c r="AG32" i="45"/>
  <c r="AG31" i="45"/>
  <c r="AG40" i="45"/>
  <c r="AG15" i="45"/>
  <c r="AG16" i="45"/>
  <c r="AG29" i="45"/>
  <c r="AG30" i="45"/>
  <c r="AG41" i="45"/>
  <c r="AG14" i="45"/>
  <c r="AG36" i="45"/>
  <c r="AG27" i="45"/>
  <c r="AG11" i="45"/>
  <c r="AG39" i="45"/>
  <c r="AG46" i="45"/>
  <c r="AG19" i="45"/>
  <c r="AG42" i="45"/>
  <c r="AG43" i="45"/>
  <c r="AG28" i="45"/>
  <c r="AG38" i="45"/>
  <c r="AG37" i="45"/>
  <c r="AG18" i="45"/>
  <c r="AG33" i="45"/>
  <c r="AG45" i="45"/>
  <c r="AG20" i="45"/>
  <c r="Q24" i="48"/>
  <c r="AA24" i="48"/>
  <c r="AE24" i="48" s="1"/>
  <c r="AI24" i="48"/>
  <c r="I33" i="18"/>
  <c r="M31" i="18"/>
  <c r="BA28" i="42"/>
  <c r="AK28" i="42"/>
  <c r="S28" i="42"/>
  <c r="Q28" i="42"/>
  <c r="AU28" i="42"/>
  <c r="AE28" i="42"/>
  <c r="AW34" i="34"/>
  <c r="AW26" i="34"/>
  <c r="AW22" i="34"/>
  <c r="AW24" i="34"/>
  <c r="AW8" i="34"/>
  <c r="AW23" i="34"/>
  <c r="AS20" i="79"/>
  <c r="AU20" i="79" s="1"/>
  <c r="W42" i="46"/>
  <c r="Y42" i="46" s="1"/>
  <c r="AS41" i="37"/>
  <c r="AE30" i="40"/>
  <c r="BA30" i="40"/>
  <c r="Q30" i="40"/>
  <c r="AU30" i="40"/>
  <c r="AK30" i="40"/>
  <c r="M36" i="37"/>
  <c r="I44" i="37"/>
  <c r="AW24" i="33"/>
  <c r="AW22" i="33"/>
  <c r="AW23" i="33"/>
  <c r="AW8" i="33"/>
  <c r="AS21" i="79"/>
  <c r="AU21" i="79" s="1"/>
  <c r="AM8" i="33" s="1"/>
  <c r="AW26" i="33"/>
  <c r="AW34" i="33"/>
  <c r="AW17" i="75"/>
  <c r="I53" i="11" s="1"/>
  <c r="M53" i="11" s="1"/>
  <c r="AG17" i="75"/>
  <c r="E17" i="73" s="1"/>
  <c r="Q17" i="75"/>
  <c r="I40" i="25" s="1"/>
  <c r="M40" i="25" s="1"/>
  <c r="S40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BE17" i="75"/>
  <c r="E43" i="74" s="1"/>
  <c r="Y17" i="75"/>
  <c r="AC17" i="75"/>
  <c r="M17" i="75"/>
  <c r="I39" i="23" s="1"/>
  <c r="M39" i="23" s="1"/>
  <c r="S39" i="23" s="1"/>
  <c r="AS17" i="75"/>
  <c r="I26" i="26" s="1"/>
  <c r="M26" i="26" s="1"/>
  <c r="I17" i="75"/>
  <c r="I39" i="25" s="1"/>
  <c r="M39" i="25" s="1"/>
  <c r="S39" i="25" s="1"/>
  <c r="AO17" i="75"/>
  <c r="I26" i="27" s="1"/>
  <c r="M26" i="27" s="1"/>
  <c r="Q26" i="31"/>
  <c r="Y42" i="34"/>
  <c r="AK42" i="34" s="1"/>
  <c r="W42" i="34"/>
  <c r="CG9" i="79"/>
  <c r="CY9" i="84"/>
  <c r="CI9" i="79" s="1"/>
  <c r="CM9" i="79" s="1"/>
  <c r="CO9" i="79" s="1"/>
  <c r="BA28" i="44"/>
  <c r="AK28" i="44"/>
  <c r="Q28" i="44"/>
  <c r="S28" i="44" s="1"/>
  <c r="AE28" i="44"/>
  <c r="AU28" i="44"/>
  <c r="Q34" i="55"/>
  <c r="W34" i="55" s="1"/>
  <c r="AI34" i="55"/>
  <c r="AA34" i="55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Q14" i="76"/>
  <c r="I26" i="52" s="1"/>
  <c r="M26" i="52" s="1"/>
  <c r="AK14" i="76"/>
  <c r="I15" i="39" s="1"/>
  <c r="M15" i="39" s="1"/>
  <c r="BA14" i="76"/>
  <c r="I15" i="35" s="1"/>
  <c r="M15" i="35" s="1"/>
  <c r="I14" i="76"/>
  <c r="I15" i="46" s="1"/>
  <c r="M15" i="46" s="1"/>
  <c r="U14" i="76"/>
  <c r="I15" i="43" s="1"/>
  <c r="M15" i="43" s="1"/>
  <c r="BE14" i="76"/>
  <c r="I15" i="34" s="1"/>
  <c r="M15" i="34" s="1"/>
  <c r="AO14" i="76"/>
  <c r="I15" i="38" s="1"/>
  <c r="M15" i="38" s="1"/>
  <c r="BU14" i="76"/>
  <c r="I15" i="31" s="1"/>
  <c r="M15" i="31" s="1"/>
  <c r="Y14" i="76"/>
  <c r="I15" i="42" s="1"/>
  <c r="M15" i="42" s="1"/>
  <c r="K27" i="73"/>
  <c r="I74" i="23" s="1"/>
  <c r="M74" i="23" s="1"/>
  <c r="S74" i="23" s="1"/>
  <c r="I27" i="73"/>
  <c r="I74" i="25" s="1"/>
  <c r="M74" i="25" s="1"/>
  <c r="S74" i="25" s="1"/>
  <c r="Q37" i="44"/>
  <c r="S37" i="44" s="1"/>
  <c r="AQ12" i="32"/>
  <c r="AQ21" i="32"/>
  <c r="AQ13" i="32"/>
  <c r="AQ9" i="32"/>
  <c r="AQ10" i="32"/>
  <c r="AU32" i="45"/>
  <c r="AE32" i="45"/>
  <c r="S32" i="45"/>
  <c r="BA32" i="45"/>
  <c r="Q32" i="45"/>
  <c r="AK32" i="45"/>
  <c r="W41" i="43"/>
  <c r="W43" i="43"/>
  <c r="BA42" i="31"/>
  <c r="AK42" i="31"/>
  <c r="Q42" i="31"/>
  <c r="S42" i="31" s="1"/>
  <c r="AE42" i="31"/>
  <c r="AU42" i="31"/>
  <c r="BQ20" i="79"/>
  <c r="BU20" i="79" s="1"/>
  <c r="BW20" i="79" s="1"/>
  <c r="Q34" i="33"/>
  <c r="S34" i="33" s="1"/>
  <c r="Q27" i="42"/>
  <c r="S27" i="42" s="1"/>
  <c r="AW10" i="42"/>
  <c r="AW12" i="42"/>
  <c r="AW13" i="42"/>
  <c r="CC12" i="79"/>
  <c r="CE12" i="79" s="1"/>
  <c r="AW21" i="42"/>
  <c r="AW9" i="42"/>
  <c r="Q34" i="35"/>
  <c r="S34" i="35"/>
  <c r="W40" i="38"/>
  <c r="Y40" i="38" s="1"/>
  <c r="AK40" i="38" s="1"/>
  <c r="S27" i="97"/>
  <c r="I39" i="39" s="1"/>
  <c r="M39" i="39" s="1"/>
  <c r="Q27" i="97"/>
  <c r="I38" i="39" s="1"/>
  <c r="M38" i="39" s="1"/>
  <c r="Q15" i="55"/>
  <c r="W15" i="55" s="1"/>
  <c r="AI15" i="55"/>
  <c r="AA15" i="55"/>
  <c r="I39" i="97"/>
  <c r="I8" i="22" s="1"/>
  <c r="Q12" i="37"/>
  <c r="S12" i="37" s="1"/>
  <c r="BG15" i="92"/>
  <c r="AW22" i="79"/>
  <c r="BK22" i="84"/>
  <c r="AY22" i="79" s="1"/>
  <c r="BC22" i="79" s="1"/>
  <c r="BE22" i="79" s="1"/>
  <c r="W8" i="32" s="1"/>
  <c r="W43" i="35"/>
  <c r="W41" i="35"/>
  <c r="W43" i="31"/>
  <c r="AE43" i="31" s="1"/>
  <c r="W41" i="31"/>
  <c r="W9" i="79"/>
  <c r="AA9" i="79" s="1"/>
  <c r="AC9" i="79" s="1"/>
  <c r="I53" i="74"/>
  <c r="I57" i="56" s="1"/>
  <c r="M57" i="56" s="1"/>
  <c r="Q33" i="32"/>
  <c r="Q17" i="48"/>
  <c r="AA17" i="48"/>
  <c r="AE17" i="48" s="1"/>
  <c r="AI17" i="48"/>
  <c r="S26" i="44"/>
  <c r="Q26" i="44"/>
  <c r="AG23" i="88"/>
  <c r="K29" i="73"/>
  <c r="I80" i="23" s="1"/>
  <c r="M80" i="23" s="1"/>
  <c r="S80" i="23" s="1"/>
  <c r="I29" i="73"/>
  <c r="I80" i="25" s="1"/>
  <c r="M80" i="25" s="1"/>
  <c r="S80" i="25" s="1"/>
  <c r="Q37" i="31"/>
  <c r="BA29" i="45"/>
  <c r="AK29" i="45"/>
  <c r="S29" i="45"/>
  <c r="Q29" i="45"/>
  <c r="AE29" i="45"/>
  <c r="AU29" i="45"/>
  <c r="BA68" i="52"/>
  <c r="W43" i="34"/>
  <c r="AE43" i="34" s="1"/>
  <c r="W41" i="34"/>
  <c r="CA57" i="52"/>
  <c r="CG57" i="52" s="1"/>
  <c r="AC57" i="52"/>
  <c r="BW57" i="52"/>
  <c r="BG57" i="52"/>
  <c r="BM57" i="52"/>
  <c r="AW57" i="52"/>
  <c r="BA57" i="52" s="1"/>
  <c r="Q57" i="52"/>
  <c r="BQ57" i="52"/>
  <c r="AM57" i="52"/>
  <c r="AS57" i="52" s="1"/>
  <c r="AI57" i="52"/>
  <c r="Y57" i="52"/>
  <c r="BQ8" i="79"/>
  <c r="BU8" i="79" s="1"/>
  <c r="BW8" i="79" s="1"/>
  <c r="CY15" i="84"/>
  <c r="CI15" i="79" s="1"/>
  <c r="CM15" i="79" s="1"/>
  <c r="CO15" i="79" s="1"/>
  <c r="CG15" i="79"/>
  <c r="Q34" i="34"/>
  <c r="Y15" i="50"/>
  <c r="Q27" i="55"/>
  <c r="W27" i="55" s="1"/>
  <c r="AI27" i="55"/>
  <c r="AA27" i="55"/>
  <c r="BA70" i="52"/>
  <c r="Y40" i="42"/>
  <c r="AK40" i="42" s="1"/>
  <c r="AG23" i="92"/>
  <c r="BG8" i="92"/>
  <c r="Q31" i="97"/>
  <c r="I38" i="35" s="1"/>
  <c r="M38" i="35" s="1"/>
  <c r="S31" i="97"/>
  <c r="I39" i="35" s="1"/>
  <c r="M39" i="35" s="1"/>
  <c r="K46" i="54"/>
  <c r="M46" i="54" s="1"/>
  <c r="K47" i="54"/>
  <c r="K48" i="54"/>
  <c r="W41" i="33"/>
  <c r="W43" i="33"/>
  <c r="AE43" i="33" s="1"/>
  <c r="M36" i="40"/>
  <c r="I44" i="40"/>
  <c r="Q23" i="37"/>
  <c r="S23" i="37" s="1"/>
  <c r="W43" i="42"/>
  <c r="W41" i="42"/>
  <c r="AU30" i="36"/>
  <c r="AE30" i="36"/>
  <c r="AK30" i="36"/>
  <c r="Q30" i="36"/>
  <c r="S30" i="36" s="1"/>
  <c r="BA30" i="36"/>
  <c r="AG13" i="31"/>
  <c r="AG21" i="31"/>
  <c r="AG12" i="31"/>
  <c r="AG10" i="31"/>
  <c r="AG10" i="35"/>
  <c r="AG9" i="35"/>
  <c r="AG21" i="35"/>
  <c r="AG9" i="31"/>
  <c r="AG13" i="35"/>
  <c r="AG12" i="35"/>
  <c r="Q12" i="31"/>
  <c r="S12" i="31" s="1"/>
  <c r="AQ9" i="89"/>
  <c r="AQ21" i="40"/>
  <c r="AQ13" i="40"/>
  <c r="AQ10" i="40"/>
  <c r="AQ12" i="40"/>
  <c r="AQ9" i="40"/>
  <c r="Q12" i="38"/>
  <c r="S12" i="38"/>
  <c r="AU29" i="38"/>
  <c r="AE29" i="38"/>
  <c r="BA29" i="38"/>
  <c r="Q29" i="38"/>
  <c r="S29" i="38" s="1"/>
  <c r="AK29" i="38"/>
  <c r="S24" i="38"/>
  <c r="Q24" i="38"/>
  <c r="BA32" i="30"/>
  <c r="AK32" i="30"/>
  <c r="S32" i="30"/>
  <c r="Q32" i="30"/>
  <c r="AU32" i="30"/>
  <c r="AE32" i="30"/>
  <c r="BA33" i="30"/>
  <c r="AK33" i="30"/>
  <c r="Q33" i="30"/>
  <c r="AE33" i="30"/>
  <c r="AU33" i="30"/>
  <c r="Q33" i="43"/>
  <c r="E28" i="28"/>
  <c r="AG29" i="30"/>
  <c r="AG40" i="30"/>
  <c r="AG37" i="30"/>
  <c r="AG33" i="30"/>
  <c r="AG28" i="30"/>
  <c r="AG19" i="30"/>
  <c r="AG27" i="30"/>
  <c r="AG38" i="30"/>
  <c r="AG20" i="30"/>
  <c r="AG36" i="30"/>
  <c r="AG18" i="30"/>
  <c r="AG25" i="30"/>
  <c r="AG45" i="30"/>
  <c r="AG11" i="30"/>
  <c r="AG15" i="30"/>
  <c r="AG41" i="30"/>
  <c r="AI41" i="30" s="1"/>
  <c r="AG17" i="30"/>
  <c r="AG31" i="30"/>
  <c r="AG46" i="30"/>
  <c r="AG14" i="30"/>
  <c r="AG16" i="30"/>
  <c r="AG32" i="30"/>
  <c r="AG39" i="30"/>
  <c r="AG30" i="30"/>
  <c r="CG8" i="52"/>
  <c r="Q42" i="45"/>
  <c r="S42" i="45" s="1"/>
  <c r="AG11" i="90"/>
  <c r="BG11" i="90" s="1"/>
  <c r="AE10" i="79"/>
  <c r="AQ10" i="84"/>
  <c r="AG10" i="79" s="1"/>
  <c r="AK10" i="79" s="1"/>
  <c r="AM10" i="79" s="1"/>
  <c r="AO8" i="42"/>
  <c r="AM8" i="42"/>
  <c r="AW14" i="79"/>
  <c r="BK14" i="84"/>
  <c r="AY14" i="79" s="1"/>
  <c r="BC14" i="79" s="1"/>
  <c r="BE14" i="79" s="1"/>
  <c r="W8" i="40" s="1"/>
  <c r="CW23" i="84"/>
  <c r="CO23" i="84"/>
  <c r="AW36" i="42"/>
  <c r="AW33" i="42"/>
  <c r="AW31" i="42"/>
  <c r="AW14" i="42"/>
  <c r="AW19" i="42"/>
  <c r="AW32" i="42"/>
  <c r="AW42" i="42"/>
  <c r="AW25" i="42"/>
  <c r="AW11" i="42"/>
  <c r="AW41" i="42"/>
  <c r="AW20" i="42"/>
  <c r="AW18" i="42"/>
  <c r="I12" i="79"/>
  <c r="K12" i="79" s="1"/>
  <c r="AM41" i="42" s="1"/>
  <c r="AW27" i="42"/>
  <c r="AW29" i="42"/>
  <c r="AW15" i="42"/>
  <c r="AW46" i="42"/>
  <c r="AW38" i="42"/>
  <c r="AW45" i="42"/>
  <c r="AW17" i="42"/>
  <c r="AW40" i="42"/>
  <c r="AW16" i="42"/>
  <c r="AW37" i="42"/>
  <c r="AW43" i="42"/>
  <c r="AW28" i="42"/>
  <c r="AW30" i="42"/>
  <c r="AW39" i="42"/>
  <c r="Q27" i="44"/>
  <c r="S34" i="44"/>
  <c r="Q34" i="44"/>
  <c r="AE19" i="79"/>
  <c r="AQ19" i="84"/>
  <c r="AG19" i="79" s="1"/>
  <c r="AK19" i="79" s="1"/>
  <c r="AM19" i="79" s="1"/>
  <c r="AQ22" i="84"/>
  <c r="AG22" i="79" s="1"/>
  <c r="AK22" i="79" s="1"/>
  <c r="AM22" i="79" s="1"/>
  <c r="AE22" i="79"/>
  <c r="K36" i="103"/>
  <c r="K32" i="103"/>
  <c r="K35" i="103"/>
  <c r="K31" i="103"/>
  <c r="K37" i="103"/>
  <c r="K33" i="103"/>
  <c r="K38" i="103"/>
  <c r="K34" i="103"/>
  <c r="Y8" i="47"/>
  <c r="Y25" i="47" s="1"/>
  <c r="W11" i="47"/>
  <c r="W12" i="47"/>
  <c r="W23" i="47"/>
  <c r="W16" i="47"/>
  <c r="W19" i="47"/>
  <c r="W24" i="47"/>
  <c r="W15" i="47"/>
  <c r="W20" i="47"/>
  <c r="W8" i="47"/>
  <c r="W17" i="47"/>
  <c r="W21" i="47"/>
  <c r="W14" i="47"/>
  <c r="W13" i="47"/>
  <c r="W10" i="47"/>
  <c r="W22" i="47"/>
  <c r="W9" i="47"/>
  <c r="W18" i="47"/>
  <c r="AE29" i="39"/>
  <c r="BA29" i="39"/>
  <c r="Q29" i="39"/>
  <c r="S29" i="39" s="1"/>
  <c r="AK29" i="39"/>
  <c r="AU29" i="39"/>
  <c r="Y20" i="52"/>
  <c r="AG9" i="88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E12" i="76"/>
  <c r="I13" i="34" s="1"/>
  <c r="M13" i="34" s="1"/>
  <c r="Y12" i="76"/>
  <c r="I13" i="42" s="1"/>
  <c r="M13" i="42" s="1"/>
  <c r="BU12" i="76"/>
  <c r="I13" i="31" s="1"/>
  <c r="M13" i="31" s="1"/>
  <c r="AC12" i="76"/>
  <c r="I13" i="41" s="1"/>
  <c r="M13" i="41" s="1"/>
  <c r="BY12" i="76"/>
  <c r="I13" i="30" s="1"/>
  <c r="M13" i="30" s="1"/>
  <c r="BI12" i="76"/>
  <c r="I13" i="33" s="1"/>
  <c r="M13" i="33" s="1"/>
  <c r="M12" i="76"/>
  <c r="I13" i="45" s="1"/>
  <c r="M13" i="45" s="1"/>
  <c r="AS12" i="76"/>
  <c r="I13" i="37" s="1"/>
  <c r="M13" i="37" s="1"/>
  <c r="AO12" i="76"/>
  <c r="I13" i="38" s="1"/>
  <c r="M13" i="38" s="1"/>
  <c r="I12" i="76"/>
  <c r="I13" i="46" s="1"/>
  <c r="M13" i="46" s="1"/>
  <c r="AQ22" i="46"/>
  <c r="AS22" i="46" s="1"/>
  <c r="AQ23" i="46"/>
  <c r="AS23" i="46" s="1"/>
  <c r="AQ8" i="46"/>
  <c r="AS8" i="46" s="1"/>
  <c r="AQ34" i="46"/>
  <c r="AS34" i="46" s="1"/>
  <c r="AQ26" i="46"/>
  <c r="AS26" i="46" s="1"/>
  <c r="AQ24" i="46"/>
  <c r="AS24" i="46" s="1"/>
  <c r="BA66" i="52"/>
  <c r="BA78" i="52" s="1"/>
  <c r="BA79" i="52" s="1"/>
  <c r="K33" i="73"/>
  <c r="I65" i="23" s="1"/>
  <c r="M65" i="23" s="1"/>
  <c r="S65" i="23" s="1"/>
  <c r="I33" i="73"/>
  <c r="I65" i="25" s="1"/>
  <c r="M65" i="25" s="1"/>
  <c r="S65" i="25" s="1"/>
  <c r="I28" i="73"/>
  <c r="I77" i="25" s="1"/>
  <c r="M77" i="25" s="1"/>
  <c r="S77" i="25" s="1"/>
  <c r="Q33" i="55"/>
  <c r="W33" i="55" s="1"/>
  <c r="AI33" i="55"/>
  <c r="AA33" i="55"/>
  <c r="AU31" i="46"/>
  <c r="AE31" i="46"/>
  <c r="BA31" i="46"/>
  <c r="AK31" i="46"/>
  <c r="Q31" i="46"/>
  <c r="S24" i="45"/>
  <c r="Q24" i="45"/>
  <c r="AQ9" i="91"/>
  <c r="AQ23" i="91" s="1"/>
  <c r="AM23" i="91"/>
  <c r="E30" i="28"/>
  <c r="AW29" i="30"/>
  <c r="AW38" i="30"/>
  <c r="AW45" i="30"/>
  <c r="AW36" i="30"/>
  <c r="AW27" i="30"/>
  <c r="AW20" i="30"/>
  <c r="AW18" i="30"/>
  <c r="AW11" i="30"/>
  <c r="AW37" i="30"/>
  <c r="AW33" i="30"/>
  <c r="AW28" i="30"/>
  <c r="AW40" i="30"/>
  <c r="AW19" i="30"/>
  <c r="I23" i="79"/>
  <c r="K23" i="79" s="1"/>
  <c r="AM41" i="30" s="1"/>
  <c r="AW31" i="30"/>
  <c r="AW41" i="30"/>
  <c r="AW32" i="30"/>
  <c r="AW39" i="30"/>
  <c r="AW46" i="30"/>
  <c r="AW14" i="30"/>
  <c r="AW16" i="30"/>
  <c r="AW25" i="30"/>
  <c r="AW30" i="30"/>
  <c r="AW15" i="30"/>
  <c r="AW17" i="30"/>
  <c r="I84" i="74"/>
  <c r="I92" i="52" s="1"/>
  <c r="M92" i="52" s="1"/>
  <c r="S40" i="31"/>
  <c r="AG36" i="34"/>
  <c r="AG18" i="34"/>
  <c r="AG30" i="34"/>
  <c r="AG41" i="34"/>
  <c r="AG32" i="34"/>
  <c r="AG25" i="34"/>
  <c r="AG16" i="34"/>
  <c r="AG42" i="34"/>
  <c r="AI42" i="34" s="1"/>
  <c r="AG31" i="34"/>
  <c r="AG15" i="34"/>
  <c r="AG17" i="34"/>
  <c r="AG33" i="34"/>
  <c r="AG28" i="34"/>
  <c r="AG29" i="34"/>
  <c r="AG14" i="34"/>
  <c r="AG46" i="34"/>
  <c r="AG11" i="34"/>
  <c r="AG37" i="34"/>
  <c r="AG43" i="34"/>
  <c r="AG27" i="34"/>
  <c r="AG19" i="34"/>
  <c r="AG45" i="34"/>
  <c r="AG20" i="34"/>
  <c r="AG38" i="34"/>
  <c r="AG40" i="34"/>
  <c r="AG39" i="34"/>
  <c r="AG31" i="39"/>
  <c r="AG15" i="39"/>
  <c r="AG20" i="39"/>
  <c r="AG38" i="39"/>
  <c r="AG30" i="39"/>
  <c r="AG28" i="39"/>
  <c r="AG46" i="39"/>
  <c r="AG29" i="39"/>
  <c r="AG40" i="39"/>
  <c r="AG27" i="39"/>
  <c r="AG14" i="39"/>
  <c r="AG39" i="39"/>
  <c r="AG11" i="39"/>
  <c r="AG37" i="39"/>
  <c r="AG43" i="39"/>
  <c r="AG18" i="39"/>
  <c r="AG36" i="39"/>
  <c r="AG45" i="39"/>
  <c r="AG17" i="39"/>
  <c r="AG41" i="39"/>
  <c r="AG25" i="39"/>
  <c r="AG16" i="39"/>
  <c r="AG32" i="39"/>
  <c r="AG33" i="39"/>
  <c r="AG19" i="39"/>
  <c r="AG42" i="39"/>
  <c r="AI42" i="39" s="1"/>
  <c r="AQ12" i="31"/>
  <c r="AQ21" i="31"/>
  <c r="AQ13" i="31"/>
  <c r="AQ9" i="31"/>
  <c r="AQ9" i="35"/>
  <c r="AQ10" i="35"/>
  <c r="AQ12" i="35"/>
  <c r="AQ21" i="35"/>
  <c r="AQ10" i="31"/>
  <c r="AQ13" i="35"/>
  <c r="BO11" i="79"/>
  <c r="CE11" i="84"/>
  <c r="BQ11" i="79" s="1"/>
  <c r="BU11" i="79" s="1"/>
  <c r="BW11" i="79" s="1"/>
  <c r="K12" i="89"/>
  <c r="K19" i="89"/>
  <c r="K13" i="89"/>
  <c r="K21" i="89"/>
  <c r="K14" i="89"/>
  <c r="K10" i="89"/>
  <c r="K22" i="89"/>
  <c r="K9" i="89"/>
  <c r="K20" i="89"/>
  <c r="K15" i="89"/>
  <c r="K17" i="89"/>
  <c r="K16" i="89"/>
  <c r="K18" i="89"/>
  <c r="K8" i="89"/>
  <c r="K11" i="89"/>
  <c r="K23" i="89"/>
  <c r="Y11" i="56"/>
  <c r="AG11" i="88"/>
  <c r="BG11" i="88" s="1"/>
  <c r="Q25" i="48"/>
  <c r="AA25" i="48"/>
  <c r="AE25" i="48" s="1"/>
  <c r="AI25" i="48"/>
  <c r="CG60" i="52"/>
  <c r="BQ60" i="52"/>
  <c r="AI60" i="52"/>
  <c r="Q60" i="52"/>
  <c r="BM60" i="52"/>
  <c r="AW60" i="52"/>
  <c r="BA60" i="52" s="1"/>
  <c r="BC60" i="52"/>
  <c r="AM60" i="52"/>
  <c r="CA60" i="52"/>
  <c r="AS60" i="52"/>
  <c r="BG60" i="52"/>
  <c r="Y60" i="52"/>
  <c r="BW60" i="52"/>
  <c r="AC60" i="52"/>
  <c r="BC61" i="52"/>
  <c r="AM61" i="52"/>
  <c r="CG61" i="52"/>
  <c r="BQ61" i="52"/>
  <c r="AI61" i="52"/>
  <c r="Q61" i="52"/>
  <c r="Y61" i="52"/>
  <c r="AS61" i="52"/>
  <c r="BM61" i="52"/>
  <c r="BW61" i="52"/>
  <c r="AW61" i="52"/>
  <c r="BA61" i="52" s="1"/>
  <c r="CA61" i="52"/>
  <c r="AC61" i="52"/>
  <c r="BG61" i="52"/>
  <c r="BO8" i="79"/>
  <c r="I34" i="74"/>
  <c r="I23" i="56" s="1"/>
  <c r="M23" i="56" s="1"/>
  <c r="AM41" i="32"/>
  <c r="AO41" i="32"/>
  <c r="BA41" i="32" s="1"/>
  <c r="CE20" i="52"/>
  <c r="S25" i="34"/>
  <c r="Q25" i="34"/>
  <c r="Q33" i="34"/>
  <c r="S33" i="34"/>
  <c r="BG13" i="88"/>
  <c r="AS43" i="38"/>
  <c r="AQ17" i="52"/>
  <c r="K51" i="96"/>
  <c r="I27" i="53" s="1"/>
  <c r="M27" i="53" s="1"/>
  <c r="Q27" i="53" s="1"/>
  <c r="W27" i="53" s="1"/>
  <c r="AU31" i="33"/>
  <c r="AE31" i="33"/>
  <c r="AK31" i="33"/>
  <c r="S31" i="33"/>
  <c r="Q31" i="33"/>
  <c r="BA31" i="33"/>
  <c r="AU32" i="33"/>
  <c r="AE32" i="33"/>
  <c r="BA32" i="33"/>
  <c r="Q32" i="33"/>
  <c r="S32" i="33" s="1"/>
  <c r="AK32" i="33"/>
  <c r="BA28" i="33"/>
  <c r="AK28" i="33"/>
  <c r="Q28" i="33"/>
  <c r="AE28" i="33"/>
  <c r="AU28" i="33"/>
  <c r="S25" i="42"/>
  <c r="Q25" i="42"/>
  <c r="BA29" i="42"/>
  <c r="AK29" i="42"/>
  <c r="Q29" i="42"/>
  <c r="AE29" i="42"/>
  <c r="AU29" i="42"/>
  <c r="Q24" i="42"/>
  <c r="S24" i="42"/>
  <c r="BG21" i="79"/>
  <c r="BK21" i="79" s="1"/>
  <c r="BM21" i="79" s="1"/>
  <c r="AE43" i="35"/>
  <c r="S43" i="35"/>
  <c r="AS40" i="42"/>
  <c r="AM41" i="43"/>
  <c r="AU41" i="43" s="1"/>
  <c r="AA20" i="77"/>
  <c r="AC20" i="77" s="1"/>
  <c r="I29" i="18" s="1"/>
  <c r="M29" i="18" s="1"/>
  <c r="S29" i="18" s="1"/>
  <c r="AA9" i="77"/>
  <c r="AC9" i="77" s="1"/>
  <c r="I18" i="18" s="1"/>
  <c r="AA18" i="77"/>
  <c r="AC18" i="77" s="1"/>
  <c r="I27" i="18" s="1"/>
  <c r="M27" i="18" s="1"/>
  <c r="S27" i="18" s="1"/>
  <c r="AA19" i="77"/>
  <c r="AC19" i="77" s="1"/>
  <c r="I28" i="18" s="1"/>
  <c r="M28" i="18" s="1"/>
  <c r="S28" i="18" s="1"/>
  <c r="W18" i="77"/>
  <c r="Y18" i="77" s="1"/>
  <c r="E19" i="75" s="1"/>
  <c r="W20" i="77"/>
  <c r="Y20" i="77" s="1"/>
  <c r="E21" i="75" s="1"/>
  <c r="W19" i="77"/>
  <c r="Y19" i="77" s="1"/>
  <c r="E20" i="75" s="1"/>
  <c r="W9" i="77"/>
  <c r="Y9" i="77" s="1"/>
  <c r="E9" i="75" s="1"/>
  <c r="CE8" i="52"/>
  <c r="AC23" i="92"/>
  <c r="G88" i="74"/>
  <c r="G86" i="74"/>
  <c r="G84" i="74"/>
  <c r="G82" i="74"/>
  <c r="I82" i="74" s="1"/>
  <c r="G80" i="74"/>
  <c r="G78" i="74"/>
  <c r="G71" i="74"/>
  <c r="G69" i="74"/>
  <c r="I69" i="74" s="1"/>
  <c r="G67" i="74"/>
  <c r="G65" i="74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5" i="74"/>
  <c r="I85" i="74" s="1"/>
  <c r="G81" i="74"/>
  <c r="I81" i="74" s="1"/>
  <c r="G72" i="74"/>
  <c r="G68" i="74"/>
  <c r="I68" i="74" s="1"/>
  <c r="G64" i="74"/>
  <c r="G60" i="74"/>
  <c r="I60" i="74" s="1"/>
  <c r="G24" i="74"/>
  <c r="I24" i="74" s="1"/>
  <c r="G20" i="74"/>
  <c r="I20" i="74" s="1"/>
  <c r="G16" i="74"/>
  <c r="I16" i="74" s="1"/>
  <c r="G62" i="74"/>
  <c r="G87" i="74"/>
  <c r="G22" i="74"/>
  <c r="I22" i="74" s="1"/>
  <c r="G70" i="74"/>
  <c r="G83" i="74"/>
  <c r="G18" i="74"/>
  <c r="I18" i="74" s="1"/>
  <c r="G26" i="74"/>
  <c r="I26" i="74" s="1"/>
  <c r="G66" i="74"/>
  <c r="I66" i="74" s="1"/>
  <c r="G79" i="74"/>
  <c r="M18" i="97"/>
  <c r="BA30" i="35"/>
  <c r="AK30" i="35"/>
  <c r="S30" i="35"/>
  <c r="Q30" i="35"/>
  <c r="AU30" i="35"/>
  <c r="AE30" i="35"/>
  <c r="AO15" i="79"/>
  <c r="M9" i="36"/>
  <c r="Q33" i="97"/>
  <c r="I38" i="33" s="1"/>
  <c r="M38" i="33" s="1"/>
  <c r="S33" i="97"/>
  <c r="I39" i="33" s="1"/>
  <c r="M39" i="33" s="1"/>
  <c r="Q26" i="97"/>
  <c r="I38" i="40" s="1"/>
  <c r="M38" i="40" s="1"/>
  <c r="S26" i="97"/>
  <c r="I39" i="40" s="1"/>
  <c r="M39" i="40" s="1"/>
  <c r="Q35" i="97"/>
  <c r="I22" i="51" s="1"/>
  <c r="M22" i="51" s="1"/>
  <c r="S35" i="97"/>
  <c r="I23" i="51" s="1"/>
  <c r="M23" i="51" s="1"/>
  <c r="S42" i="46"/>
  <c r="Y32" i="56"/>
  <c r="BK9" i="84"/>
  <c r="AY9" i="79" s="1"/>
  <c r="BC9" i="79" s="1"/>
  <c r="BE9" i="79" s="1"/>
  <c r="W8" i="45" s="1"/>
  <c r="AW9" i="79"/>
  <c r="W42" i="42"/>
  <c r="BG23" i="79"/>
  <c r="BK23" i="79" s="1"/>
  <c r="BM23" i="79" s="1"/>
  <c r="AO41" i="35"/>
  <c r="BA41" i="35" s="1"/>
  <c r="AM41" i="35"/>
  <c r="AS40" i="37"/>
  <c r="Q21" i="55"/>
  <c r="W21" i="55" s="1"/>
  <c r="AI21" i="55"/>
  <c r="AA21" i="55"/>
  <c r="AU32" i="40"/>
  <c r="AE32" i="40"/>
  <c r="BA32" i="40"/>
  <c r="Q32" i="40"/>
  <c r="AK32" i="40"/>
  <c r="AG41" i="33"/>
  <c r="AG32" i="33"/>
  <c r="AG30" i="33"/>
  <c r="AG29" i="33"/>
  <c r="AG39" i="33"/>
  <c r="AG31" i="33"/>
  <c r="AG40" i="33"/>
  <c r="AG17" i="33"/>
  <c r="AG11" i="33"/>
  <c r="AG20" i="33"/>
  <c r="AG38" i="33"/>
  <c r="AG16" i="33"/>
  <c r="AG46" i="33"/>
  <c r="AG18" i="33"/>
  <c r="AG15" i="33"/>
  <c r="AG45" i="33"/>
  <c r="AG25" i="33"/>
  <c r="AG43" i="33"/>
  <c r="AG37" i="33"/>
  <c r="AG42" i="33"/>
  <c r="AG19" i="33"/>
  <c r="AG14" i="33"/>
  <c r="AG33" i="33"/>
  <c r="AG27" i="33"/>
  <c r="AG36" i="33"/>
  <c r="AG28" i="33"/>
  <c r="Q10" i="55"/>
  <c r="W10" i="55" s="1"/>
  <c r="AI10" i="55"/>
  <c r="AA10" i="55"/>
  <c r="I47" i="97"/>
  <c r="I139" i="11" s="1"/>
  <c r="I162" i="11" s="1"/>
  <c r="I163" i="11" s="1"/>
  <c r="G53" i="10" s="1"/>
  <c r="AC22" i="56"/>
  <c r="AI22" i="56"/>
  <c r="Q22" i="56"/>
  <c r="W22" i="56" s="1"/>
  <c r="AM22" i="56"/>
  <c r="AS22" i="56"/>
  <c r="Y22" i="56"/>
  <c r="Q24" i="41"/>
  <c r="S24" i="41"/>
  <c r="BA29" i="41"/>
  <c r="AK29" i="41"/>
  <c r="Q29" i="41"/>
  <c r="AE29" i="41"/>
  <c r="AU29" i="41"/>
  <c r="AU31" i="37"/>
  <c r="AE31" i="37"/>
  <c r="AK31" i="37"/>
  <c r="Q31" i="37"/>
  <c r="S31" i="37" s="1"/>
  <c r="BA31" i="37"/>
  <c r="BA28" i="37"/>
  <c r="AK28" i="37"/>
  <c r="Q28" i="37"/>
  <c r="AU28" i="37"/>
  <c r="AE28" i="37"/>
  <c r="AG23" i="43"/>
  <c r="AG22" i="43"/>
  <c r="AG26" i="43"/>
  <c r="AG34" i="43"/>
  <c r="AG24" i="43"/>
  <c r="AG8" i="43"/>
  <c r="AI8" i="43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BE14" i="75"/>
  <c r="E40" i="74" s="1"/>
  <c r="Y14" i="75"/>
  <c r="AO14" i="75"/>
  <c r="I23" i="27" s="1"/>
  <c r="M23" i="27" s="1"/>
  <c r="AC14" i="75"/>
  <c r="I14" i="75"/>
  <c r="I30" i="25" s="1"/>
  <c r="M30" i="25" s="1"/>
  <c r="S30" i="25" s="1"/>
  <c r="AS14" i="75"/>
  <c r="I23" i="26" s="1"/>
  <c r="M23" i="26" s="1"/>
  <c r="M14" i="75"/>
  <c r="I30" i="23" s="1"/>
  <c r="M30" i="23" s="1"/>
  <c r="S30" i="23" s="1"/>
  <c r="CE70" i="52"/>
  <c r="AE16" i="79"/>
  <c r="AQ16" i="84"/>
  <c r="AG16" i="79" s="1"/>
  <c r="AK16" i="79" s="1"/>
  <c r="AM16" i="79" s="1"/>
  <c r="AG36" i="42"/>
  <c r="AG41" i="42"/>
  <c r="AG32" i="42"/>
  <c r="AG25" i="42"/>
  <c r="AG14" i="42"/>
  <c r="AG42" i="42"/>
  <c r="AG20" i="42"/>
  <c r="AG11" i="42"/>
  <c r="AG31" i="42"/>
  <c r="AG19" i="42"/>
  <c r="AG33" i="42"/>
  <c r="AG30" i="42"/>
  <c r="AG39" i="42"/>
  <c r="AG27" i="42"/>
  <c r="AG29" i="42"/>
  <c r="AG15" i="42"/>
  <c r="AG46" i="42"/>
  <c r="AG43" i="42"/>
  <c r="AG28" i="42"/>
  <c r="AG45" i="42"/>
  <c r="AG17" i="42"/>
  <c r="AG40" i="42"/>
  <c r="AI40" i="42" s="1"/>
  <c r="AG18" i="42"/>
  <c r="AG16" i="42"/>
  <c r="AG37" i="42"/>
  <c r="AG38" i="42"/>
  <c r="Q26" i="36"/>
  <c r="CG22" i="79"/>
  <c r="CY22" i="84"/>
  <c r="CI22" i="79" s="1"/>
  <c r="CM22" i="79" s="1"/>
  <c r="CO22" i="79" s="1"/>
  <c r="I57" i="74"/>
  <c r="I61" i="56" s="1"/>
  <c r="M61" i="56" s="1"/>
  <c r="K57" i="74"/>
  <c r="I61" i="54" s="1"/>
  <c r="M61" i="54" s="1"/>
  <c r="I59" i="74"/>
  <c r="I63" i="56" s="1"/>
  <c r="M63" i="56" s="1"/>
  <c r="BO19" i="79"/>
  <c r="BK18" i="79"/>
  <c r="BM18" i="79" s="1"/>
  <c r="AO18" i="79"/>
  <c r="AE29" i="32"/>
  <c r="BA29" i="32"/>
  <c r="Q29" i="32"/>
  <c r="AK29" i="32"/>
  <c r="AU29" i="32"/>
  <c r="BA28" i="32"/>
  <c r="AK28" i="32"/>
  <c r="S28" i="32"/>
  <c r="AU28" i="32"/>
  <c r="Q28" i="32"/>
  <c r="AE28" i="32"/>
  <c r="Q16" i="48"/>
  <c r="AA16" i="48"/>
  <c r="AE16" i="48" s="1"/>
  <c r="AI16" i="48"/>
  <c r="AU28" i="31"/>
  <c r="AK28" i="31"/>
  <c r="Q28" i="31"/>
  <c r="S28" i="31"/>
  <c r="BA28" i="31"/>
  <c r="AE28" i="31"/>
  <c r="Q27" i="31"/>
  <c r="S27" i="31" s="1"/>
  <c r="AG46" i="36"/>
  <c r="AG31" i="36"/>
  <c r="AG15" i="36"/>
  <c r="AG42" i="36"/>
  <c r="AI42" i="36" s="1"/>
  <c r="AG38" i="36"/>
  <c r="AG20" i="36"/>
  <c r="AG41" i="36"/>
  <c r="AG39" i="36"/>
  <c r="AG30" i="36"/>
  <c r="AG28" i="36"/>
  <c r="AG11" i="36"/>
  <c r="AG36" i="36"/>
  <c r="AG14" i="36"/>
  <c r="AG45" i="36"/>
  <c r="AG43" i="36"/>
  <c r="AG27" i="36"/>
  <c r="AG29" i="36"/>
  <c r="AG32" i="36"/>
  <c r="AG18" i="36"/>
  <c r="AG17" i="36"/>
  <c r="AG19" i="36"/>
  <c r="AG37" i="36"/>
  <c r="AG16" i="36"/>
  <c r="AG33" i="36"/>
  <c r="AG40" i="36"/>
  <c r="AG25" i="36"/>
  <c r="CA78" i="52"/>
  <c r="I26" i="29"/>
  <c r="AY43" i="32"/>
  <c r="AG13" i="36"/>
  <c r="AG21" i="36"/>
  <c r="AG12" i="36"/>
  <c r="AG9" i="36"/>
  <c r="AG10" i="36"/>
  <c r="AO41" i="37"/>
  <c r="BA41" i="37" s="1"/>
  <c r="AM41" i="37"/>
  <c r="AU41" i="37" s="1"/>
  <c r="AO40" i="45"/>
  <c r="BA40" i="45" s="1"/>
  <c r="AM40" i="45"/>
  <c r="AU40" i="45" s="1"/>
  <c r="Q33" i="44"/>
  <c r="S33" i="44"/>
  <c r="AM42" i="38"/>
  <c r="AU42" i="38" s="1"/>
  <c r="AU30" i="39"/>
  <c r="AE30" i="39"/>
  <c r="AK30" i="39"/>
  <c r="S30" i="39"/>
  <c r="BA30" i="39"/>
  <c r="Q30" i="39"/>
  <c r="Q34" i="39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I18" i="76"/>
  <c r="I19" i="33" s="1"/>
  <c r="M19" i="33" s="1"/>
  <c r="AC18" i="76"/>
  <c r="I19" i="41" s="1"/>
  <c r="M19" i="41" s="1"/>
  <c r="BM18" i="76"/>
  <c r="I19" i="32" s="1"/>
  <c r="M19" i="32" s="1"/>
  <c r="M18" i="76"/>
  <c r="I19" i="45" s="1"/>
  <c r="M19" i="45" s="1"/>
  <c r="AW18" i="76"/>
  <c r="I19" i="36" s="1"/>
  <c r="M19" i="36" s="1"/>
  <c r="Q18" i="76"/>
  <c r="I19" i="44" s="1"/>
  <c r="M19" i="44" s="1"/>
  <c r="AS18" i="76"/>
  <c r="I19" i="37" s="1"/>
  <c r="M19" i="37" s="1"/>
  <c r="BY18" i="76"/>
  <c r="I19" i="30" s="1"/>
  <c r="M19" i="30" s="1"/>
  <c r="AG18" i="76"/>
  <c r="I19" i="40" s="1"/>
  <c r="M19" i="40" s="1"/>
  <c r="AQ9" i="92"/>
  <c r="AU32" i="46"/>
  <c r="AE32" i="46"/>
  <c r="Q32" i="46"/>
  <c r="AK32" i="46"/>
  <c r="BA32" i="46"/>
  <c r="Q27" i="45"/>
  <c r="S27" i="45" s="1"/>
  <c r="I81" i="98"/>
  <c r="W41" i="45"/>
  <c r="W43" i="45"/>
  <c r="Q12" i="34"/>
  <c r="S12" i="34" s="1"/>
  <c r="Q33" i="33"/>
  <c r="S33" i="33"/>
  <c r="E44" i="10"/>
  <c r="AW12" i="43"/>
  <c r="AW21" i="43"/>
  <c r="CC11" i="79"/>
  <c r="CE11" i="79" s="1"/>
  <c r="AW13" i="43"/>
  <c r="AW10" i="43"/>
  <c r="AW9" i="43"/>
  <c r="S37" i="97"/>
  <c r="I39" i="30" s="1"/>
  <c r="M39" i="30" s="1"/>
  <c r="Q37" i="97"/>
  <c r="I38" i="30" s="1"/>
  <c r="M38" i="30" s="1"/>
  <c r="Q34" i="37"/>
  <c r="S34" i="37" s="1"/>
  <c r="Q25" i="36"/>
  <c r="S25" i="36" s="1"/>
  <c r="I56" i="74"/>
  <c r="I60" i="56" s="1"/>
  <c r="M60" i="56" s="1"/>
  <c r="BG21" i="92"/>
  <c r="Q23" i="32"/>
  <c r="W40" i="35"/>
  <c r="Y40" i="35"/>
  <c r="AK40" i="35" s="1"/>
  <c r="AM41" i="45"/>
  <c r="AU41" i="45" s="1"/>
  <c r="Q31" i="38"/>
  <c r="AU31" i="38"/>
  <c r="AE31" i="38"/>
  <c r="BA31" i="38"/>
  <c r="AK31" i="38"/>
  <c r="Q24" i="43"/>
  <c r="S24" i="43"/>
  <c r="CE68" i="52"/>
  <c r="AY40" i="35"/>
  <c r="BA29" i="44"/>
  <c r="AK29" i="44"/>
  <c r="S29" i="44"/>
  <c r="Q29" i="44"/>
  <c r="AU29" i="44"/>
  <c r="AE29" i="44"/>
  <c r="BA28" i="39"/>
  <c r="AK28" i="39"/>
  <c r="S28" i="39"/>
  <c r="AU28" i="39"/>
  <c r="Q28" i="39"/>
  <c r="AE28" i="39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I15" i="76"/>
  <c r="I16" i="33" s="1"/>
  <c r="M16" i="33" s="1"/>
  <c r="AC15" i="76"/>
  <c r="I16" i="41" s="1"/>
  <c r="M16" i="41" s="1"/>
  <c r="BM15" i="76"/>
  <c r="I16" i="32" s="1"/>
  <c r="M16" i="32" s="1"/>
  <c r="AG15" i="76"/>
  <c r="I16" i="40" s="1"/>
  <c r="M16" i="40" s="1"/>
  <c r="BY15" i="76"/>
  <c r="I16" i="30" s="1"/>
  <c r="M16" i="30" s="1"/>
  <c r="Q15" i="76"/>
  <c r="I16" i="44" s="1"/>
  <c r="M16" i="44" s="1"/>
  <c r="AS15" i="76"/>
  <c r="I16" i="37" s="1"/>
  <c r="M16" i="37" s="1"/>
  <c r="M15" i="76"/>
  <c r="I16" i="45" s="1"/>
  <c r="M16" i="45" s="1"/>
  <c r="AW15" i="76"/>
  <c r="I16" i="36" s="1"/>
  <c r="M16" i="36" s="1"/>
  <c r="I32" i="73"/>
  <c r="I89" i="25" s="1"/>
  <c r="M89" i="25" s="1"/>
  <c r="S89" i="25" s="1"/>
  <c r="BA37" i="46"/>
  <c r="AK37" i="46"/>
  <c r="Q37" i="46"/>
  <c r="AE37" i="46"/>
  <c r="AU37" i="46"/>
  <c r="Q23" i="45"/>
  <c r="S23" i="45" s="1"/>
  <c r="AS41" i="43"/>
  <c r="AG31" i="43"/>
  <c r="AG15" i="43"/>
  <c r="AG20" i="43"/>
  <c r="AG38" i="43"/>
  <c r="AG40" i="43"/>
  <c r="AG29" i="43"/>
  <c r="AG30" i="43"/>
  <c r="AG19" i="43"/>
  <c r="AG27" i="43"/>
  <c r="AG46" i="43"/>
  <c r="AG14" i="43"/>
  <c r="AG28" i="43"/>
  <c r="AG39" i="43"/>
  <c r="AG37" i="43"/>
  <c r="AG45" i="43"/>
  <c r="AG11" i="43"/>
  <c r="AG32" i="43"/>
  <c r="AG18" i="43"/>
  <c r="AG17" i="43"/>
  <c r="AG16" i="43"/>
  <c r="AG43" i="43"/>
  <c r="AG33" i="43"/>
  <c r="AG42" i="43"/>
  <c r="AG36" i="43"/>
  <c r="AG41" i="43"/>
  <c r="AG25" i="43"/>
  <c r="AW21" i="31"/>
  <c r="AW12" i="31"/>
  <c r="AW13" i="31"/>
  <c r="AW9" i="35"/>
  <c r="AW10" i="35"/>
  <c r="CC19" i="79"/>
  <c r="CE19" i="79" s="1"/>
  <c r="AW9" i="31"/>
  <c r="AW13" i="35"/>
  <c r="AW21" i="35"/>
  <c r="AW10" i="31"/>
  <c r="AW12" i="35"/>
  <c r="AE8" i="38"/>
  <c r="AC8" i="38"/>
  <c r="BG21" i="90"/>
  <c r="Q27" i="33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M9" i="77"/>
  <c r="AO9" i="77" s="1"/>
  <c r="I16" i="21" s="1"/>
  <c r="M16" i="21" s="1"/>
  <c r="S16" i="21" s="1"/>
  <c r="CG11" i="79"/>
  <c r="CY11" i="84"/>
  <c r="CI11" i="79" s="1"/>
  <c r="CM11" i="79" s="1"/>
  <c r="CO11" i="79" s="1"/>
  <c r="M9" i="46"/>
  <c r="Q23" i="40"/>
  <c r="S23" i="40" s="1"/>
  <c r="BA30" i="41"/>
  <c r="AK30" i="41"/>
  <c r="Q30" i="41"/>
  <c r="AU30" i="41"/>
  <c r="AE30" i="41"/>
  <c r="AW23" i="32"/>
  <c r="AW22" i="32"/>
  <c r="AS22" i="79"/>
  <c r="AU22" i="79" s="1"/>
  <c r="AM8" i="32" s="1"/>
  <c r="AW26" i="32"/>
  <c r="AW8" i="32"/>
  <c r="AW24" i="32"/>
  <c r="AW34" i="32"/>
  <c r="BG22" i="92"/>
  <c r="Q33" i="36"/>
  <c r="AE9" i="79"/>
  <c r="AQ9" i="84"/>
  <c r="AG9" i="79" s="1"/>
  <c r="AK9" i="79" s="1"/>
  <c r="AM9" i="79" s="1"/>
  <c r="K60" i="96"/>
  <c r="I32" i="53" s="1"/>
  <c r="M32" i="53" s="1"/>
  <c r="Q32" i="53" s="1"/>
  <c r="W32" i="53" s="1"/>
  <c r="AO23" i="82"/>
  <c r="AW23" i="82"/>
  <c r="AY23" i="82" s="1"/>
  <c r="AU31" i="32"/>
  <c r="AE31" i="32"/>
  <c r="BA31" i="32"/>
  <c r="Q31" i="32"/>
  <c r="AK31" i="32"/>
  <c r="CG21" i="79"/>
  <c r="CY21" i="84"/>
  <c r="CI21" i="79" s="1"/>
  <c r="CM21" i="79" s="1"/>
  <c r="CO21" i="79" s="1"/>
  <c r="Q18" i="48"/>
  <c r="AA18" i="48"/>
  <c r="AE18" i="48" s="1"/>
  <c r="AI18" i="48"/>
  <c r="W40" i="37"/>
  <c r="Y40" i="37" s="1"/>
  <c r="AK40" i="37" s="1"/>
  <c r="K22" i="90"/>
  <c r="K14" i="90"/>
  <c r="K15" i="90"/>
  <c r="K23" i="90"/>
  <c r="K16" i="90"/>
  <c r="K8" i="90"/>
  <c r="K20" i="90"/>
  <c r="K12" i="90"/>
  <c r="K13" i="90"/>
  <c r="K9" i="90"/>
  <c r="K11" i="90"/>
  <c r="K18" i="90"/>
  <c r="K21" i="90"/>
  <c r="K17" i="90"/>
  <c r="K19" i="90"/>
  <c r="K10" i="90"/>
  <c r="DQ23" i="82"/>
  <c r="DS23" i="82" s="1"/>
  <c r="DI23" i="82"/>
  <c r="Q27" i="39"/>
  <c r="AW21" i="38"/>
  <c r="AW12" i="38"/>
  <c r="AW13" i="38"/>
  <c r="CC16" i="79"/>
  <c r="CE16" i="79" s="1"/>
  <c r="AW10" i="38"/>
  <c r="AW9" i="38"/>
  <c r="Q37" i="38"/>
  <c r="BA34" i="46"/>
  <c r="AK34" i="46"/>
  <c r="Q34" i="46"/>
  <c r="S34" i="46" s="1"/>
  <c r="AE34" i="46"/>
  <c r="AU34" i="46"/>
  <c r="BG63" i="52"/>
  <c r="Y63" i="52"/>
  <c r="BC63" i="52"/>
  <c r="AM63" i="52"/>
  <c r="AS63" i="52"/>
  <c r="AC63" i="52"/>
  <c r="AI63" i="52" s="1"/>
  <c r="CA63" i="52"/>
  <c r="AW63" i="52"/>
  <c r="BA63" i="52" s="1"/>
  <c r="Q63" i="52"/>
  <c r="BQ63" i="52"/>
  <c r="BW63" i="52" s="1"/>
  <c r="BM63" i="52"/>
  <c r="CG63" i="52"/>
  <c r="K67" i="74"/>
  <c r="I20" i="50" s="1"/>
  <c r="M20" i="50" s="1"/>
  <c r="I67" i="74"/>
  <c r="I29" i="52" s="1"/>
  <c r="M29" i="52" s="1"/>
  <c r="AQ17" i="84"/>
  <c r="AG17" i="79" s="1"/>
  <c r="AK17" i="79" s="1"/>
  <c r="AM17" i="79" s="1"/>
  <c r="AE17" i="79"/>
  <c r="Q29" i="54"/>
  <c r="W29" i="54" s="1"/>
  <c r="Y29" i="54"/>
  <c r="W15" i="79"/>
  <c r="AA15" i="79" s="1"/>
  <c r="AC15" i="79" s="1"/>
  <c r="Q24" i="34"/>
  <c r="S24" i="34" s="1"/>
  <c r="AE8" i="33"/>
  <c r="Y8" i="33"/>
  <c r="AC8" i="33"/>
  <c r="AW36" i="34"/>
  <c r="AW18" i="34"/>
  <c r="AW42" i="34"/>
  <c r="AW33" i="34"/>
  <c r="AW31" i="34"/>
  <c r="AW17" i="34"/>
  <c r="AW15" i="34"/>
  <c r="AW41" i="34"/>
  <c r="AW16" i="34"/>
  <c r="AW32" i="34"/>
  <c r="AW30" i="34"/>
  <c r="AW25" i="34"/>
  <c r="AW14" i="34"/>
  <c r="I20" i="79"/>
  <c r="K20" i="79" s="1"/>
  <c r="AM41" i="34" s="1"/>
  <c r="AW46" i="34"/>
  <c r="AW40" i="34"/>
  <c r="AW43" i="34"/>
  <c r="AW27" i="34"/>
  <c r="AW19" i="34"/>
  <c r="AW45" i="34"/>
  <c r="AW11" i="34"/>
  <c r="AW28" i="34"/>
  <c r="AW29" i="34"/>
  <c r="AW37" i="34"/>
  <c r="AW38" i="34"/>
  <c r="AW39" i="34"/>
  <c r="AW20" i="34"/>
  <c r="AQ11" i="91"/>
  <c r="AQ20" i="77"/>
  <c r="AS20" i="77" s="1"/>
  <c r="I29" i="15" s="1"/>
  <c r="M29" i="15" s="1"/>
  <c r="S29" i="15" s="1"/>
  <c r="AQ9" i="77"/>
  <c r="AS9" i="77" s="1"/>
  <c r="I18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Q24" i="35"/>
  <c r="AU31" i="40"/>
  <c r="AE31" i="40"/>
  <c r="AK31" i="40"/>
  <c r="BA31" i="40"/>
  <c r="Q31" i="40"/>
  <c r="S31" i="40"/>
  <c r="W40" i="43"/>
  <c r="Y40" i="43" s="1"/>
  <c r="AK40" i="43" s="1"/>
  <c r="AU32" i="41"/>
  <c r="AE32" i="41"/>
  <c r="BA32" i="41"/>
  <c r="Q32" i="41"/>
  <c r="S32" i="41" s="1"/>
  <c r="AK32" i="41"/>
  <c r="BA69" i="52"/>
  <c r="AE8" i="31"/>
  <c r="AC8" i="31"/>
  <c r="Q33" i="38"/>
  <c r="S43" i="31"/>
  <c r="AO14" i="79"/>
  <c r="Q25" i="39"/>
  <c r="K59" i="96"/>
  <c r="I31" i="53" s="1"/>
  <c r="M31" i="53" s="1"/>
  <c r="Q31" i="53" s="1"/>
  <c r="W31" i="53" s="1"/>
  <c r="BA28" i="45"/>
  <c r="AK28" i="45"/>
  <c r="Q28" i="45"/>
  <c r="AE28" i="45"/>
  <c r="AU28" i="45"/>
  <c r="I80" i="74"/>
  <c r="I88" i="52" s="1"/>
  <c r="M88" i="52" s="1"/>
  <c r="W40" i="44"/>
  <c r="Y40" i="44" s="1"/>
  <c r="AK40" i="44" s="1"/>
  <c r="Q26" i="48"/>
  <c r="AA26" i="48"/>
  <c r="AE26" i="48" s="1"/>
  <c r="AI26" i="48"/>
  <c r="S43" i="34"/>
  <c r="AE32" i="34"/>
  <c r="BA32" i="34"/>
  <c r="S32" i="34"/>
  <c r="AU32" i="34"/>
  <c r="AK32" i="34"/>
  <c r="Q32" i="34"/>
  <c r="W40" i="32"/>
  <c r="CE17" i="52"/>
  <c r="AG24" i="33"/>
  <c r="AG23" i="33"/>
  <c r="AG22" i="33"/>
  <c r="AG8" i="33"/>
  <c r="AI8" i="33" s="1"/>
  <c r="AG26" i="33"/>
  <c r="AG34" i="33"/>
  <c r="AY19" i="77"/>
  <c r="BA19" i="77" s="1"/>
  <c r="E88" i="74" s="1"/>
  <c r="AY20" i="77"/>
  <c r="BA20" i="77" s="1"/>
  <c r="E89" i="74" s="1"/>
  <c r="AY18" i="77"/>
  <c r="BA18" i="77" s="1"/>
  <c r="E87" i="74" s="1"/>
  <c r="AY9" i="77"/>
  <c r="BA9" i="77" s="1"/>
  <c r="E78" i="74" s="1"/>
  <c r="S40" i="38"/>
  <c r="W40" i="39"/>
  <c r="Q36" i="55"/>
  <c r="W36" i="55" s="1"/>
  <c r="AI36" i="55"/>
  <c r="AA36" i="55"/>
  <c r="K39" i="96"/>
  <c r="I15" i="53" s="1"/>
  <c r="M15" i="53" s="1"/>
  <c r="Q15" i="53" s="1"/>
  <c r="W15" i="53" s="1"/>
  <c r="K68" i="96"/>
  <c r="I38" i="53" s="1"/>
  <c r="M38" i="53" s="1"/>
  <c r="Q38" i="53" s="1"/>
  <c r="W38" i="53" s="1"/>
  <c r="M33" i="16"/>
  <c r="G29" i="10" s="1"/>
  <c r="S31" i="16"/>
  <c r="S33" i="16" s="1"/>
  <c r="I34" i="8" s="1"/>
  <c r="BA28" i="36"/>
  <c r="AK28" i="36"/>
  <c r="AU28" i="36"/>
  <c r="AE28" i="36"/>
  <c r="Q28" i="36"/>
  <c r="BQ19" i="79"/>
  <c r="BU19" i="79" s="1"/>
  <c r="BW19" i="79" s="1"/>
  <c r="Q31" i="31"/>
  <c r="AU31" i="31"/>
  <c r="AE31" i="31"/>
  <c r="BA31" i="31"/>
  <c r="S31" i="31"/>
  <c r="AK31" i="31"/>
  <c r="Q18" i="55"/>
  <c r="W18" i="55" s="1"/>
  <c r="AI18" i="55"/>
  <c r="AA18" i="55"/>
  <c r="Q26" i="38"/>
  <c r="S25" i="38"/>
  <c r="Q25" i="38"/>
  <c r="BA32" i="38"/>
  <c r="AK32" i="38"/>
  <c r="Q32" i="38"/>
  <c r="AU32" i="38"/>
  <c r="AE32" i="38"/>
  <c r="BA34" i="30"/>
  <c r="AK34" i="30"/>
  <c r="Q34" i="30"/>
  <c r="S34" i="30" s="1"/>
  <c r="AU34" i="30"/>
  <c r="AE34" i="30"/>
  <c r="BA27" i="30"/>
  <c r="S27" i="30"/>
  <c r="Q27" i="30"/>
  <c r="AU27" i="30"/>
  <c r="AE27" i="30"/>
  <c r="AK27" i="30"/>
  <c r="S25" i="43"/>
  <c r="Q25" i="43"/>
  <c r="AE29" i="43"/>
  <c r="BA29" i="43"/>
  <c r="Q29" i="43"/>
  <c r="AK29" i="43"/>
  <c r="AU29" i="43"/>
  <c r="Y40" i="40"/>
  <c r="AK40" i="40" s="1"/>
  <c r="AQ11" i="90"/>
  <c r="AQ23" i="90" s="1"/>
  <c r="K15" i="88"/>
  <c r="K23" i="88"/>
  <c r="K16" i="88"/>
  <c r="K8" i="88"/>
  <c r="K17" i="88"/>
  <c r="K9" i="88"/>
  <c r="K21" i="88"/>
  <c r="K13" i="88"/>
  <c r="K11" i="88"/>
  <c r="K14" i="88"/>
  <c r="K10" i="88"/>
  <c r="K12" i="88"/>
  <c r="K22" i="88"/>
  <c r="K20" i="88"/>
  <c r="K19" i="88"/>
  <c r="K18" i="88"/>
  <c r="AM41" i="46"/>
  <c r="AO41" i="46" s="1"/>
  <c r="Q37" i="55"/>
  <c r="W37" i="55" s="1"/>
  <c r="AI37" i="55"/>
  <c r="AA37" i="55"/>
  <c r="AS40" i="44"/>
  <c r="AQ22" i="36"/>
  <c r="AQ23" i="36"/>
  <c r="AQ34" i="36"/>
  <c r="AQ24" i="36"/>
  <c r="AQ8" i="36"/>
  <c r="AQ26" i="36"/>
  <c r="AY42" i="35"/>
  <c r="CE10" i="84"/>
  <c r="BQ10" i="79" s="1"/>
  <c r="BU10" i="79" s="1"/>
  <c r="BW10" i="79" s="1"/>
  <c r="BO10" i="79"/>
  <c r="AQ23" i="34"/>
  <c r="AQ24" i="34"/>
  <c r="AQ8" i="34"/>
  <c r="AQ34" i="34"/>
  <c r="AQ26" i="34"/>
  <c r="AQ22" i="34"/>
  <c r="Q23" i="39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AW16" i="76"/>
  <c r="I17" i="36" s="1"/>
  <c r="M17" i="36" s="1"/>
  <c r="Q16" i="76"/>
  <c r="I17" i="44" s="1"/>
  <c r="M17" i="44" s="1"/>
  <c r="BM16" i="76"/>
  <c r="I17" i="32" s="1"/>
  <c r="M17" i="32" s="1"/>
  <c r="BA16" i="76"/>
  <c r="I17" i="35" s="1"/>
  <c r="M17" i="35" s="1"/>
  <c r="BQ16" i="76"/>
  <c r="I30" i="52" s="1"/>
  <c r="M30" i="52" s="1"/>
  <c r="U16" i="76"/>
  <c r="I17" i="43" s="1"/>
  <c r="M17" i="43" s="1"/>
  <c r="AK16" i="76"/>
  <c r="I17" i="39" s="1"/>
  <c r="M17" i="39" s="1"/>
  <c r="AG16" i="76"/>
  <c r="I17" i="40" s="1"/>
  <c r="M17" i="40" s="1"/>
  <c r="M9" i="19"/>
  <c r="I15" i="19"/>
  <c r="AM43" i="42"/>
  <c r="AU43" i="42" s="1"/>
  <c r="W43" i="44"/>
  <c r="W41" i="44"/>
  <c r="I26" i="73"/>
  <c r="I71" i="25" s="1"/>
  <c r="M71" i="25" s="1"/>
  <c r="S71" i="25" s="1"/>
  <c r="K33" i="97"/>
  <c r="I37" i="33" s="1"/>
  <c r="M37" i="33" s="1"/>
  <c r="K48" i="97"/>
  <c r="E56" i="96" s="1"/>
  <c r="Q33" i="46"/>
  <c r="S33" i="46" s="1"/>
  <c r="AU33" i="46"/>
  <c r="AE33" i="46"/>
  <c r="BA33" i="46"/>
  <c r="AK33" i="46"/>
  <c r="BA27" i="46"/>
  <c r="AK27" i="46"/>
  <c r="Q27" i="46"/>
  <c r="S27" i="46" s="1"/>
  <c r="AE27" i="46"/>
  <c r="AU27" i="46"/>
  <c r="AG41" i="37"/>
  <c r="AG32" i="37"/>
  <c r="AG39" i="37"/>
  <c r="AG31" i="37"/>
  <c r="AG29" i="37"/>
  <c r="AG30" i="37"/>
  <c r="AG14" i="37"/>
  <c r="AG16" i="37"/>
  <c r="AG38" i="37"/>
  <c r="AG28" i="37"/>
  <c r="AG40" i="37"/>
  <c r="AG45" i="37"/>
  <c r="AG18" i="37"/>
  <c r="AG15" i="37"/>
  <c r="AG17" i="37"/>
  <c r="AG36" i="37"/>
  <c r="AG11" i="37"/>
  <c r="AG43" i="37"/>
  <c r="AG27" i="37"/>
  <c r="AG37" i="37"/>
  <c r="AG33" i="37"/>
  <c r="AG20" i="37"/>
  <c r="AG19" i="37"/>
  <c r="AG25" i="37"/>
  <c r="AG46" i="37"/>
  <c r="AG42" i="37"/>
  <c r="Q13" i="50"/>
  <c r="W13" i="50" s="1"/>
  <c r="BG13" i="91"/>
  <c r="BG8" i="90"/>
  <c r="BG11" i="79"/>
  <c r="BK11" i="79" s="1"/>
  <c r="BM11" i="79" s="1"/>
  <c r="AS56" i="52"/>
  <c r="AC56" i="52"/>
  <c r="BW56" i="52"/>
  <c r="BG56" i="52"/>
  <c r="CA56" i="52"/>
  <c r="CG56" i="52" s="1"/>
  <c r="AW56" i="52"/>
  <c r="BA56" i="52" s="1"/>
  <c r="BQ56" i="52"/>
  <c r="AM56" i="52"/>
  <c r="Q56" i="52"/>
  <c r="Y56" i="52" s="1"/>
  <c r="AI56" i="52"/>
  <c r="BM56" i="52"/>
  <c r="BC56" i="52"/>
  <c r="W42" i="32"/>
  <c r="Y42" i="32"/>
  <c r="AK42" i="32" s="1"/>
  <c r="I62" i="74"/>
  <c r="I15" i="52" s="1"/>
  <c r="M15" i="52" s="1"/>
  <c r="Y16" i="56"/>
  <c r="BA31" i="34"/>
  <c r="AK31" i="34"/>
  <c r="S31" i="34"/>
  <c r="Q31" i="34"/>
  <c r="AU31" i="34"/>
  <c r="AE31" i="34"/>
  <c r="BA30" i="34"/>
  <c r="AK30" i="34"/>
  <c r="Q30" i="34"/>
  <c r="S30" i="34" s="1"/>
  <c r="AE30" i="34"/>
  <c r="AU30" i="34"/>
  <c r="S40" i="32"/>
  <c r="AS41" i="38"/>
  <c r="AG18" i="79"/>
  <c r="AK18" i="79" s="1"/>
  <c r="AM18" i="79" s="1"/>
  <c r="Q22" i="55"/>
  <c r="W22" i="55" s="1"/>
  <c r="AI22" i="55"/>
  <c r="AA22" i="55"/>
  <c r="Q12" i="42"/>
  <c r="S12" i="42"/>
  <c r="AE32" i="42"/>
  <c r="BA32" i="42"/>
  <c r="Q32" i="42"/>
  <c r="S32" i="42" s="1"/>
  <c r="AU32" i="42"/>
  <c r="AK32" i="42"/>
  <c r="BO21" i="79"/>
  <c r="CE21" i="84"/>
  <c r="BQ21" i="79" s="1"/>
  <c r="BU21" i="79" s="1"/>
  <c r="BW21" i="79" s="1"/>
  <c r="AS43" i="42"/>
  <c r="AG32" i="40"/>
  <c r="AG16" i="40"/>
  <c r="AG14" i="40"/>
  <c r="AG39" i="40"/>
  <c r="AG31" i="40"/>
  <c r="AG29" i="40"/>
  <c r="AG28" i="40"/>
  <c r="AG15" i="40"/>
  <c r="AG46" i="40"/>
  <c r="AG40" i="40"/>
  <c r="AI40" i="40" s="1"/>
  <c r="AG30" i="40"/>
  <c r="AG36" i="40"/>
  <c r="AG18" i="40"/>
  <c r="AG25" i="40"/>
  <c r="AG37" i="40"/>
  <c r="AG19" i="40"/>
  <c r="AG41" i="40"/>
  <c r="AG42" i="40"/>
  <c r="AI42" i="40" s="1"/>
  <c r="AG27" i="40"/>
  <c r="AG20" i="40"/>
  <c r="AG33" i="40"/>
  <c r="AG11" i="40"/>
  <c r="AG43" i="40"/>
  <c r="AG17" i="40"/>
  <c r="AG38" i="40"/>
  <c r="AG45" i="40"/>
  <c r="AM8" i="43"/>
  <c r="AO8" i="43" s="1"/>
  <c r="AG11" i="91"/>
  <c r="BG11" i="91" s="1"/>
  <c r="G18" i="77"/>
  <c r="I18" i="77" s="1"/>
  <c r="I47" i="56" s="1"/>
  <c r="G19" i="77"/>
  <c r="I19" i="77" s="1"/>
  <c r="I30" i="56" s="1"/>
  <c r="M30" i="56" s="1"/>
  <c r="G20" i="77"/>
  <c r="I20" i="77" s="1"/>
  <c r="I51" i="56" s="1"/>
  <c r="M51" i="56" s="1"/>
  <c r="G9" i="77"/>
  <c r="I9" i="77" s="1"/>
  <c r="I25" i="56" s="1"/>
  <c r="M25" i="56" s="1"/>
  <c r="BC18" i="77"/>
  <c r="BE18" i="77" s="1"/>
  <c r="I59" i="11" s="1"/>
  <c r="BC20" i="77"/>
  <c r="BE20" i="77" s="1"/>
  <c r="I72" i="11" s="1"/>
  <c r="M72" i="11" s="1"/>
  <c r="BC19" i="77"/>
  <c r="BE19" i="77" s="1"/>
  <c r="I27" i="11" s="1"/>
  <c r="M27" i="11" s="1"/>
  <c r="BC9" i="77"/>
  <c r="BE9" i="77" s="1"/>
  <c r="I13" i="11" s="1"/>
  <c r="M13" i="11" s="1"/>
  <c r="BG16" i="92"/>
  <c r="AQ8" i="52"/>
  <c r="AQ23" i="89"/>
  <c r="Q25" i="35"/>
  <c r="Q33" i="35"/>
  <c r="S33" i="35" s="1"/>
  <c r="AW23" i="43"/>
  <c r="AW22" i="43"/>
  <c r="AS11" i="79"/>
  <c r="AU11" i="79" s="1"/>
  <c r="AW8" i="43"/>
  <c r="AW24" i="43"/>
  <c r="AW26" i="43"/>
  <c r="AW34" i="43"/>
  <c r="M9" i="32"/>
  <c r="M9" i="31"/>
  <c r="S22" i="97"/>
  <c r="I39" i="44" s="1"/>
  <c r="M39" i="44" s="1"/>
  <c r="Q22" i="97"/>
  <c r="I38" i="44" s="1"/>
  <c r="M38" i="44" s="1"/>
  <c r="Q34" i="97"/>
  <c r="I38" i="32" s="1"/>
  <c r="M38" i="32" s="1"/>
  <c r="S34" i="97"/>
  <c r="I39" i="32" s="1"/>
  <c r="M39" i="32" s="1"/>
  <c r="AO9" i="79"/>
  <c r="AG46" i="46"/>
  <c r="AI46" i="46" s="1"/>
  <c r="AG40" i="46"/>
  <c r="AI40" i="46" s="1"/>
  <c r="AG29" i="46"/>
  <c r="AI29" i="46" s="1"/>
  <c r="AG20" i="46"/>
  <c r="AI20" i="46" s="1"/>
  <c r="AG39" i="46"/>
  <c r="AI39" i="46" s="1"/>
  <c r="AG14" i="46"/>
  <c r="AI14" i="46" s="1"/>
  <c r="AG28" i="46"/>
  <c r="AI28" i="46" s="1"/>
  <c r="AG45" i="46"/>
  <c r="AI45" i="46" s="1"/>
  <c r="AG30" i="46"/>
  <c r="AI30" i="46" s="1"/>
  <c r="AG19" i="46"/>
  <c r="AI19" i="46" s="1"/>
  <c r="AG38" i="46"/>
  <c r="AI38" i="46" s="1"/>
  <c r="AG41" i="46"/>
  <c r="AI41" i="46" s="1"/>
  <c r="AG11" i="46"/>
  <c r="AI11" i="46" s="1"/>
  <c r="AG16" i="46"/>
  <c r="AI16" i="46" s="1"/>
  <c r="AG15" i="46"/>
  <c r="AI15" i="46" s="1"/>
  <c r="AG37" i="46"/>
  <c r="AI37" i="46" s="1"/>
  <c r="AG25" i="46"/>
  <c r="AI25" i="46" s="1"/>
  <c r="AG32" i="46"/>
  <c r="AI32" i="46" s="1"/>
  <c r="AG43" i="46"/>
  <c r="AI43" i="46" s="1"/>
  <c r="AG18" i="46"/>
  <c r="AI18" i="46" s="1"/>
  <c r="AG36" i="46"/>
  <c r="AI36" i="46" s="1"/>
  <c r="AG17" i="46"/>
  <c r="AI17" i="46" s="1"/>
  <c r="AG27" i="46"/>
  <c r="AI27" i="46" s="1"/>
  <c r="AG42" i="46"/>
  <c r="AI42" i="46" s="1"/>
  <c r="AG31" i="46"/>
  <c r="AI31" i="46" s="1"/>
  <c r="AG33" i="46"/>
  <c r="AI33" i="46" s="1"/>
  <c r="AM42" i="42"/>
  <c r="AU42" i="42" s="1"/>
  <c r="AG22" i="38"/>
  <c r="AG34" i="38"/>
  <c r="AG8" i="38"/>
  <c r="AI8" i="38" s="1"/>
  <c r="AG24" i="38"/>
  <c r="AG26" i="38"/>
  <c r="AG23" i="38"/>
  <c r="AM23" i="92"/>
  <c r="BA29" i="40"/>
  <c r="AK29" i="40"/>
  <c r="S29" i="40"/>
  <c r="AU29" i="40"/>
  <c r="AE29" i="40"/>
  <c r="Q29" i="40"/>
  <c r="BA28" i="40"/>
  <c r="AK28" i="40"/>
  <c r="Q28" i="40"/>
  <c r="S28" i="40" s="1"/>
  <c r="AU28" i="40"/>
  <c r="AE28" i="40"/>
  <c r="Q12" i="55"/>
  <c r="W12" i="55" s="1"/>
  <c r="AI12" i="55"/>
  <c r="AA12" i="55"/>
  <c r="AK31" i="41"/>
  <c r="AE31" i="41"/>
  <c r="Q31" i="41"/>
  <c r="AU31" i="41"/>
  <c r="BA31" i="41"/>
  <c r="Q25" i="41"/>
  <c r="S25" i="41"/>
  <c r="Q24" i="37"/>
  <c r="S24" i="37"/>
  <c r="BG13" i="92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AG18" i="75"/>
  <c r="E18" i="73" s="1"/>
  <c r="U18" i="75"/>
  <c r="I43" i="23" s="1"/>
  <c r="M43" i="23" s="1"/>
  <c r="S43" i="23" s="1"/>
  <c r="AW18" i="75"/>
  <c r="I57" i="11" s="1"/>
  <c r="M57" i="11" s="1"/>
  <c r="AK18" i="75"/>
  <c r="I56" i="11" s="1"/>
  <c r="M56" i="11" s="1"/>
  <c r="Q18" i="75"/>
  <c r="I43" i="25" s="1"/>
  <c r="M43" i="25" s="1"/>
  <c r="S43" i="25" s="1"/>
  <c r="BA18" i="75"/>
  <c r="I58" i="11" s="1"/>
  <c r="M58" i="11" s="1"/>
  <c r="W40" i="46"/>
  <c r="Y40" i="46" s="1"/>
  <c r="AG34" i="34"/>
  <c r="AG26" i="34"/>
  <c r="AG23" i="34"/>
  <c r="AG24" i="34"/>
  <c r="AG22" i="34"/>
  <c r="AG8" i="34"/>
  <c r="AI8" i="34" s="1"/>
  <c r="I69" i="98"/>
  <c r="I82" i="98" s="1"/>
  <c r="Q32" i="36"/>
  <c r="AU32" i="36"/>
  <c r="AE32" i="36"/>
  <c r="BA32" i="36"/>
  <c r="S32" i="36"/>
  <c r="AK32" i="36"/>
  <c r="S27" i="36"/>
  <c r="Q27" i="36"/>
  <c r="Q34" i="36"/>
  <c r="S34" i="36" s="1"/>
  <c r="BY22" i="79"/>
  <c r="W9" i="52"/>
  <c r="I49" i="74"/>
  <c r="I53" i="56" s="1"/>
  <c r="M53" i="56" s="1"/>
  <c r="AM8" i="31"/>
  <c r="AW18" i="79"/>
  <c r="BK18" i="84"/>
  <c r="AY18" i="79" s="1"/>
  <c r="BC18" i="79" s="1"/>
  <c r="BE18" i="79" s="1"/>
  <c r="W8" i="36" s="1"/>
  <c r="Q27" i="32"/>
  <c r="S26" i="32"/>
  <c r="Q26" i="32"/>
  <c r="M15" i="48"/>
  <c r="I29" i="48"/>
  <c r="Q23" i="31"/>
  <c r="S23" i="31"/>
  <c r="S42" i="33"/>
  <c r="CE66" i="52"/>
  <c r="CC9" i="52"/>
  <c r="CA9" i="52"/>
  <c r="CG9" i="52" s="1"/>
  <c r="M26" i="29"/>
  <c r="Q25" i="55"/>
  <c r="W25" i="55" s="1"/>
  <c r="AI25" i="55"/>
  <c r="AA25" i="55"/>
  <c r="BA31" i="35"/>
  <c r="AK31" i="35"/>
  <c r="S31" i="35"/>
  <c r="Q31" i="35"/>
  <c r="AE31" i="35"/>
  <c r="AU31" i="35"/>
  <c r="M9" i="37"/>
  <c r="BG14" i="51"/>
  <c r="AQ14" i="51"/>
  <c r="AA14" i="51"/>
  <c r="Q14" i="51"/>
  <c r="W14" i="51" s="1"/>
  <c r="AY14" i="51"/>
  <c r="AI14" i="51"/>
  <c r="AM14" i="51" s="1"/>
  <c r="BO14" i="51"/>
  <c r="BS14" i="51" s="1"/>
  <c r="W44" i="97"/>
  <c r="I48" i="27" s="1"/>
  <c r="M48" i="27" s="1"/>
  <c r="W12" i="79"/>
  <c r="AA12" i="79" s="1"/>
  <c r="AC12" i="79" s="1"/>
  <c r="Q23" i="41"/>
  <c r="Q42" i="43"/>
  <c r="CY20" i="84"/>
  <c r="CI20" i="79" s="1"/>
  <c r="CM20" i="79" s="1"/>
  <c r="CO20" i="79" s="1"/>
  <c r="CG20" i="79"/>
  <c r="M10" i="25"/>
  <c r="I54" i="74"/>
  <c r="I58" i="56" s="1"/>
  <c r="M58" i="56" s="1"/>
  <c r="Q19" i="48"/>
  <c r="AA19" i="48"/>
  <c r="AE19" i="48" s="1"/>
  <c r="AI19" i="48"/>
  <c r="AY41" i="37"/>
  <c r="Y31" i="54"/>
  <c r="Q31" i="54"/>
  <c r="W31" i="54" s="1"/>
  <c r="AW24" i="37"/>
  <c r="AW8" i="37"/>
  <c r="AW23" i="37"/>
  <c r="AW22" i="37"/>
  <c r="AS17" i="79"/>
  <c r="AU17" i="79" s="1"/>
  <c r="AM8" i="37" s="1"/>
  <c r="AW26" i="37"/>
  <c r="AW34" i="37"/>
  <c r="I66" i="96"/>
  <c r="I15" i="51" s="1"/>
  <c r="M15" i="51" s="1"/>
  <c r="AM40" i="44"/>
  <c r="AU40" i="44" s="1"/>
  <c r="BO20" i="79"/>
  <c r="Q23" i="42"/>
  <c r="S42" i="39"/>
  <c r="AU9" i="77"/>
  <c r="AW9" i="77" s="1"/>
  <c r="I18" i="13" s="1"/>
  <c r="AU19" i="77"/>
  <c r="AW19" i="77" s="1"/>
  <c r="I28" i="13" s="1"/>
  <c r="M28" i="13" s="1"/>
  <c r="AU20" i="77"/>
  <c r="AW20" i="77" s="1"/>
  <c r="I29" i="13" s="1"/>
  <c r="M29" i="13" s="1"/>
  <c r="AU18" i="77"/>
  <c r="AW18" i="77" s="1"/>
  <c r="I27" i="13" s="1"/>
  <c r="M27" i="13" s="1"/>
  <c r="S42" i="36"/>
  <c r="M9" i="44"/>
  <c r="Q23" i="97"/>
  <c r="I38" i="43" s="1"/>
  <c r="M38" i="43" s="1"/>
  <c r="S23" i="97"/>
  <c r="I39" i="43" s="1"/>
  <c r="M39" i="43" s="1"/>
  <c r="W43" i="38"/>
  <c r="W41" i="38"/>
  <c r="BE22" i="88"/>
  <c r="BE14" i="88"/>
  <c r="BE15" i="88"/>
  <c r="BE16" i="88"/>
  <c r="BE8" i="88"/>
  <c r="BE20" i="88"/>
  <c r="BE12" i="88"/>
  <c r="BE23" i="88"/>
  <c r="BE10" i="88"/>
  <c r="BE9" i="88"/>
  <c r="BE13" i="88"/>
  <c r="BE21" i="88"/>
  <c r="BE18" i="88"/>
  <c r="BE11" i="88"/>
  <c r="BE17" i="88"/>
  <c r="BE19" i="88"/>
  <c r="K53" i="96"/>
  <c r="I8" i="49" s="1"/>
  <c r="I53" i="96"/>
  <c r="I8" i="51" s="1"/>
  <c r="AG40" i="31"/>
  <c r="AG30" i="31"/>
  <c r="AG14" i="31"/>
  <c r="AG43" i="31"/>
  <c r="AG29" i="31"/>
  <c r="AG27" i="31"/>
  <c r="AG18" i="31"/>
  <c r="AG45" i="31"/>
  <c r="AG38" i="31"/>
  <c r="AG20" i="31"/>
  <c r="AG11" i="31"/>
  <c r="AG19" i="31"/>
  <c r="AG46" i="31"/>
  <c r="AG45" i="35"/>
  <c r="AG43" i="35"/>
  <c r="AG37" i="35"/>
  <c r="AG27" i="35"/>
  <c r="AG19" i="35"/>
  <c r="AG11" i="35"/>
  <c r="AG28" i="31"/>
  <c r="AG42" i="35"/>
  <c r="AG39" i="31"/>
  <c r="AG33" i="35"/>
  <c r="AG17" i="35"/>
  <c r="AG18" i="35"/>
  <c r="AG32" i="35"/>
  <c r="AG41" i="35"/>
  <c r="AG16" i="35"/>
  <c r="AG25" i="35"/>
  <c r="AG37" i="31"/>
  <c r="AG36" i="35"/>
  <c r="AG30" i="35"/>
  <c r="AG40" i="35"/>
  <c r="AG41" i="31"/>
  <c r="AG20" i="35"/>
  <c r="AG29" i="35"/>
  <c r="AG42" i="31"/>
  <c r="AG31" i="31"/>
  <c r="AG14" i="35"/>
  <c r="AG15" i="35"/>
  <c r="AG15" i="31"/>
  <c r="AG25" i="31"/>
  <c r="AG33" i="31"/>
  <c r="AG39" i="35"/>
  <c r="AG36" i="31"/>
  <c r="AG31" i="35"/>
  <c r="AG17" i="31"/>
  <c r="AG38" i="35"/>
  <c r="AG16" i="31"/>
  <c r="AG32" i="31"/>
  <c r="AG46" i="35"/>
  <c r="AG28" i="35"/>
  <c r="AU30" i="32"/>
  <c r="AE30" i="32"/>
  <c r="AK30" i="32"/>
  <c r="Q30" i="32"/>
  <c r="S30" i="32" s="1"/>
  <c r="BA30" i="32"/>
  <c r="AS44" i="46"/>
  <c r="AC8" i="7" s="1"/>
  <c r="AU30" i="31"/>
  <c r="AE30" i="31"/>
  <c r="AK30" i="31"/>
  <c r="S30" i="31"/>
  <c r="BA30" i="31"/>
  <c r="Q30" i="31"/>
  <c r="Q32" i="43"/>
  <c r="AU32" i="43"/>
  <c r="AE32" i="43"/>
  <c r="AK32" i="43"/>
  <c r="BA32" i="43"/>
  <c r="I75" i="96"/>
  <c r="I18" i="24" s="1"/>
  <c r="M18" i="24" s="1"/>
  <c r="S18" i="24" s="1"/>
  <c r="AQ9" i="88"/>
  <c r="I24" i="73"/>
  <c r="I62" i="25" s="1"/>
  <c r="M62" i="25" s="1"/>
  <c r="S62" i="25" s="1"/>
  <c r="Q31" i="55"/>
  <c r="W31" i="55" s="1"/>
  <c r="AI31" i="55"/>
  <c r="AA31" i="55"/>
  <c r="BA30" i="45"/>
  <c r="AK30" i="45"/>
  <c r="AE30" i="45"/>
  <c r="AU30" i="45"/>
  <c r="Q30" i="45"/>
  <c r="BG9" i="51"/>
  <c r="AQ9" i="51"/>
  <c r="AA9" i="51"/>
  <c r="BO9" i="51"/>
  <c r="BS9" i="51" s="1"/>
  <c r="AI9" i="51"/>
  <c r="AM9" i="51" s="1"/>
  <c r="AY9" i="51"/>
  <c r="Q9" i="51"/>
  <c r="W9" i="51" s="1"/>
  <c r="Q27" i="48"/>
  <c r="AA27" i="48"/>
  <c r="AE27" i="48" s="1"/>
  <c r="AI27" i="48"/>
  <c r="S12" i="33"/>
  <c r="Q12" i="33"/>
  <c r="Q27" i="35"/>
  <c r="Q25" i="40"/>
  <c r="S25" i="40"/>
  <c r="Q38" i="55"/>
  <c r="W38" i="55" s="1"/>
  <c r="AI38" i="55"/>
  <c r="AA38" i="55"/>
  <c r="BA28" i="41"/>
  <c r="AK28" i="41"/>
  <c r="Q28" i="41"/>
  <c r="AU28" i="41"/>
  <c r="AE28" i="41"/>
  <c r="Y24" i="54"/>
  <c r="Q24" i="54"/>
  <c r="W24" i="54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S16" i="75"/>
  <c r="I25" i="26" s="1"/>
  <c r="M25" i="26" s="1"/>
  <c r="M16" i="75"/>
  <c r="I36" i="23" s="1"/>
  <c r="M36" i="23" s="1"/>
  <c r="S36" i="23" s="1"/>
  <c r="AG16" i="75"/>
  <c r="E16" i="73" s="1"/>
  <c r="AC16" i="75"/>
  <c r="AW16" i="75"/>
  <c r="I49" i="11" s="1"/>
  <c r="M49" i="11" s="1"/>
  <c r="Q16" i="75"/>
  <c r="I37" i="25" s="1"/>
  <c r="M37" i="25" s="1"/>
  <c r="S37" i="25" s="1"/>
  <c r="M9" i="53"/>
  <c r="K52" i="74"/>
  <c r="I56" i="54" s="1"/>
  <c r="M56" i="54" s="1"/>
  <c r="I52" i="74"/>
  <c r="I56" i="56" s="1"/>
  <c r="M56" i="56" s="1"/>
  <c r="W42" i="44"/>
  <c r="M9" i="20"/>
  <c r="I15" i="20"/>
  <c r="Q32" i="32"/>
  <c r="AU32" i="32"/>
  <c r="AE32" i="32"/>
  <c r="AK32" i="32"/>
  <c r="BA32" i="32"/>
  <c r="Q33" i="31"/>
  <c r="S33" i="31" s="1"/>
  <c r="BA25" i="30"/>
  <c r="AK25" i="30"/>
  <c r="Q25" i="30"/>
  <c r="AU25" i="30"/>
  <c r="AE25" i="30"/>
  <c r="G10" i="103"/>
  <c r="G9" i="103"/>
  <c r="M31" i="21"/>
  <c r="G34" i="10" s="1"/>
  <c r="S29" i="21"/>
  <c r="S31" i="21" s="1"/>
  <c r="I37" i="8" s="1"/>
  <c r="AW78" i="52"/>
  <c r="W23" i="89"/>
  <c r="BG8" i="89"/>
  <c r="K30" i="97"/>
  <c r="I37" i="36" s="1"/>
  <c r="M37" i="36" s="1"/>
  <c r="AU23" i="46"/>
  <c r="AE23" i="46"/>
  <c r="AK23" i="46"/>
  <c r="Q23" i="46"/>
  <c r="S23" i="46"/>
  <c r="BA23" i="46"/>
  <c r="K23" i="91"/>
  <c r="K16" i="91"/>
  <c r="K8" i="91"/>
  <c r="K17" i="91"/>
  <c r="K9" i="91"/>
  <c r="K18" i="91"/>
  <c r="K10" i="91"/>
  <c r="K22" i="91"/>
  <c r="K14" i="91"/>
  <c r="K15" i="91"/>
  <c r="K11" i="91"/>
  <c r="K19" i="91"/>
  <c r="K20" i="91"/>
  <c r="K13" i="91"/>
  <c r="K21" i="91"/>
  <c r="K12" i="91"/>
  <c r="CE9" i="84"/>
  <c r="BQ9" i="79" s="1"/>
  <c r="BU9" i="79" s="1"/>
  <c r="BW9" i="79" s="1"/>
  <c r="BO9" i="79"/>
  <c r="M20" i="56"/>
  <c r="AM17" i="56"/>
  <c r="AS17" i="56" s="1"/>
  <c r="Q17" i="56"/>
  <c r="Y17" i="56" s="1"/>
  <c r="K17" i="56"/>
  <c r="AI17" i="56"/>
  <c r="AC17" i="56"/>
  <c r="AE15" i="79"/>
  <c r="AQ15" i="84"/>
  <c r="AG15" i="79" s="1"/>
  <c r="AK15" i="79" s="1"/>
  <c r="AM15" i="79" s="1"/>
  <c r="Q28" i="55"/>
  <c r="W28" i="55" s="1"/>
  <c r="AI28" i="55"/>
  <c r="AA28" i="55"/>
  <c r="Q34" i="42"/>
  <c r="AM43" i="43"/>
  <c r="AU43" i="43" s="1"/>
  <c r="K20" i="77"/>
  <c r="M20" i="77" s="1"/>
  <c r="I51" i="54" s="1"/>
  <c r="M51" i="54" s="1"/>
  <c r="K9" i="77"/>
  <c r="M9" i="77" s="1"/>
  <c r="I25" i="54" s="1"/>
  <c r="M25" i="54" s="1"/>
  <c r="K18" i="77"/>
  <c r="M18" i="77" s="1"/>
  <c r="I47" i="54" s="1"/>
  <c r="M47" i="54" s="1"/>
  <c r="K19" i="77"/>
  <c r="M19" i="77" s="1"/>
  <c r="I30" i="54" s="1"/>
  <c r="M30" i="54" s="1"/>
  <c r="BA32" i="35"/>
  <c r="AK32" i="35"/>
  <c r="Q32" i="35"/>
  <c r="AU32" i="35"/>
  <c r="AE32" i="35"/>
  <c r="AW15" i="79"/>
  <c r="BK15" i="84"/>
  <c r="AY15" i="79" s="1"/>
  <c r="BC15" i="79" s="1"/>
  <c r="BE15" i="79" s="1"/>
  <c r="W8" i="39" s="1"/>
  <c r="M9" i="38"/>
  <c r="S25" i="97"/>
  <c r="I39" i="41" s="1"/>
  <c r="M39" i="41" s="1"/>
  <c r="Q25" i="97"/>
  <c r="I38" i="41" s="1"/>
  <c r="M38" i="41" s="1"/>
  <c r="Q33" i="40"/>
  <c r="S40" i="43"/>
  <c r="M36" i="46"/>
  <c r="I44" i="46"/>
  <c r="AE30" i="37"/>
  <c r="BA30" i="37"/>
  <c r="Q30" i="37"/>
  <c r="S30" i="37" s="1"/>
  <c r="AK30" i="37"/>
  <c r="AU30" i="37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AW10" i="75"/>
  <c r="I19" i="11" s="1"/>
  <c r="M19" i="11" s="1"/>
  <c r="Q10" i="75"/>
  <c r="I19" i="25" s="1"/>
  <c r="M19" i="25" s="1"/>
  <c r="S19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G10" i="75"/>
  <c r="E10" i="73" s="1"/>
  <c r="W41" i="36"/>
  <c r="W43" i="36"/>
  <c r="K45" i="96"/>
  <c r="I18" i="53" s="1"/>
  <c r="M18" i="53" s="1"/>
  <c r="Q18" i="53" s="1"/>
  <c r="W18" i="53" s="1"/>
  <c r="AU28" i="38"/>
  <c r="AK28" i="38"/>
  <c r="AE28" i="38"/>
  <c r="BA28" i="38"/>
  <c r="Q28" i="38"/>
  <c r="BA23" i="30"/>
  <c r="AK23" i="30"/>
  <c r="Q23" i="30"/>
  <c r="AU23" i="30"/>
  <c r="AE23" i="30"/>
  <c r="AU12" i="30"/>
  <c r="AE12" i="30"/>
  <c r="AK12" i="30"/>
  <c r="Q12" i="30"/>
  <c r="S12" i="30"/>
  <c r="BA12" i="30"/>
  <c r="Q12" i="43"/>
  <c r="S12" i="43" s="1"/>
  <c r="Q23" i="43"/>
  <c r="BC8" i="52"/>
  <c r="CG14" i="79"/>
  <c r="CY14" i="84"/>
  <c r="CI14" i="79" s="1"/>
  <c r="CM14" i="79" s="1"/>
  <c r="CO14" i="79" s="1"/>
  <c r="AS8" i="35"/>
  <c r="AC23" i="90"/>
  <c r="AO10" i="79"/>
  <c r="W40" i="30"/>
  <c r="Y40" i="30" s="1"/>
  <c r="AK40" i="30" s="1"/>
  <c r="Q78" i="52"/>
  <c r="AQ22" i="44"/>
  <c r="AQ23" i="44"/>
  <c r="AQ24" i="44"/>
  <c r="AQ8" i="44"/>
  <c r="AQ26" i="44"/>
  <c r="AQ34" i="44"/>
  <c r="BG10" i="79"/>
  <c r="BK10" i="79" s="1"/>
  <c r="BM10" i="79" s="1"/>
  <c r="Q16" i="55"/>
  <c r="W16" i="55" s="1"/>
  <c r="AI16" i="55"/>
  <c r="AA16" i="55"/>
  <c r="AU32" i="44"/>
  <c r="AE32" i="44"/>
  <c r="AK32" i="44"/>
  <c r="Q32" i="44"/>
  <c r="BA32" i="44"/>
  <c r="Q23" i="44"/>
  <c r="AU31" i="39"/>
  <c r="AE31" i="39"/>
  <c r="BA31" i="39"/>
  <c r="Q31" i="39"/>
  <c r="S31" i="39" s="1"/>
  <c r="AK31" i="39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AW13" i="76"/>
  <c r="I14" i="36" s="1"/>
  <c r="M14" i="36" s="1"/>
  <c r="Q13" i="76"/>
  <c r="I14" i="44" s="1"/>
  <c r="M14" i="44" s="1"/>
  <c r="AK13" i="76"/>
  <c r="I14" i="39" s="1"/>
  <c r="M14" i="39" s="1"/>
  <c r="BQ13" i="76"/>
  <c r="I24" i="52" s="1"/>
  <c r="M24" i="52" s="1"/>
  <c r="AG13" i="76"/>
  <c r="I14" i="40" s="1"/>
  <c r="M14" i="40" s="1"/>
  <c r="BA13" i="76"/>
  <c r="I14" i="35" s="1"/>
  <c r="M14" i="35" s="1"/>
  <c r="BM13" i="76"/>
  <c r="I14" i="32" s="1"/>
  <c r="M14" i="32" s="1"/>
  <c r="U13" i="76"/>
  <c r="I14" i="43" s="1"/>
  <c r="M14" i="43" s="1"/>
  <c r="AG41" i="44"/>
  <c r="AG32" i="44"/>
  <c r="AG16" i="44"/>
  <c r="AG39" i="44"/>
  <c r="AG30" i="44"/>
  <c r="AG38" i="44"/>
  <c r="AG46" i="44"/>
  <c r="AG40" i="44"/>
  <c r="AG31" i="44"/>
  <c r="AG29" i="44"/>
  <c r="AG14" i="44"/>
  <c r="AG15" i="44"/>
  <c r="AG37" i="44"/>
  <c r="AG27" i="44"/>
  <c r="AG17" i="44"/>
  <c r="AG33" i="44"/>
  <c r="AG45" i="44"/>
  <c r="AG11" i="44"/>
  <c r="AG28" i="44"/>
  <c r="AG43" i="44"/>
  <c r="AG19" i="44"/>
  <c r="AG20" i="44"/>
  <c r="AG18" i="44"/>
  <c r="AG25" i="44"/>
  <c r="AG36" i="44"/>
  <c r="AG42" i="44"/>
  <c r="I11" i="73"/>
  <c r="I23" i="25" s="1"/>
  <c r="M23" i="25" s="1"/>
  <c r="S23" i="25" s="1"/>
  <c r="I23" i="73"/>
  <c r="I59" i="25" s="1"/>
  <c r="M59" i="25" s="1"/>
  <c r="S59" i="25" s="1"/>
  <c r="S37" i="40"/>
  <c r="Q37" i="40"/>
  <c r="Q37" i="41"/>
  <c r="S37" i="41" s="1"/>
  <c r="Q17" i="55"/>
  <c r="W17" i="55" s="1"/>
  <c r="AI17" i="55"/>
  <c r="AA17" i="55"/>
  <c r="BA26" i="46"/>
  <c r="AK26" i="46"/>
  <c r="Q26" i="46"/>
  <c r="AU26" i="46"/>
  <c r="AE26" i="46"/>
  <c r="Q25" i="45"/>
  <c r="Q42" i="41"/>
  <c r="S42" i="41"/>
  <c r="I79" i="74"/>
  <c r="I87" i="52" s="1"/>
  <c r="M87" i="52" s="1"/>
  <c r="AC40" i="40"/>
  <c r="AW32" i="40"/>
  <c r="AW40" i="40"/>
  <c r="AW15" i="40"/>
  <c r="AW30" i="40"/>
  <c r="AW29" i="40"/>
  <c r="AW31" i="40"/>
  <c r="AW20" i="40"/>
  <c r="AW39" i="40"/>
  <c r="AW14" i="40"/>
  <c r="I14" i="79"/>
  <c r="K14" i="79" s="1"/>
  <c r="AM40" i="40" s="1"/>
  <c r="AS40" i="40" s="1"/>
  <c r="AW28" i="40"/>
  <c r="AW17" i="40"/>
  <c r="AW33" i="40"/>
  <c r="AW45" i="40"/>
  <c r="AW42" i="40"/>
  <c r="AW11" i="40"/>
  <c r="AW27" i="40"/>
  <c r="AW16" i="40"/>
  <c r="AW41" i="40"/>
  <c r="AW38" i="40"/>
  <c r="AW46" i="40"/>
  <c r="AW36" i="40"/>
  <c r="AW18" i="40"/>
  <c r="AW25" i="40"/>
  <c r="AW37" i="40"/>
  <c r="AW19" i="40"/>
  <c r="AW43" i="40"/>
  <c r="AM40" i="42"/>
  <c r="AU40" i="42" s="1"/>
  <c r="BA23" i="84"/>
  <c r="BI23" i="84"/>
  <c r="AO23" i="81"/>
  <c r="AW23" i="81"/>
  <c r="AY23" i="81" s="1"/>
  <c r="AC23" i="89"/>
  <c r="AQ11" i="88"/>
  <c r="CA19" i="52"/>
  <c r="AC19" i="52"/>
  <c r="AI19" i="52" s="1"/>
  <c r="BW19" i="52"/>
  <c r="BG19" i="52"/>
  <c r="BM19" i="52"/>
  <c r="AW19" i="52"/>
  <c r="BA19" i="52" s="1"/>
  <c r="CG19" i="52"/>
  <c r="BC19" i="52"/>
  <c r="BQ19" i="52"/>
  <c r="AM19" i="52"/>
  <c r="AS19" i="52" s="1"/>
  <c r="Q19" i="52"/>
  <c r="Y19" i="52" s="1"/>
  <c r="AM54" i="52"/>
  <c r="BQ54" i="52"/>
  <c r="BW54" i="52"/>
  <c r="BG54" i="52"/>
  <c r="BM54" i="52" s="1"/>
  <c r="CA54" i="52"/>
  <c r="CG54" i="52" s="1"/>
  <c r="AW54" i="52"/>
  <c r="BA54" i="52" s="1"/>
  <c r="AC54" i="52"/>
  <c r="AS54" i="52"/>
  <c r="Q54" i="52"/>
  <c r="Y54" i="52" s="1"/>
  <c r="AI54" i="52"/>
  <c r="AC64" i="52"/>
  <c r="AI64" i="52" s="1"/>
  <c r="BG64" i="52"/>
  <c r="CA64" i="52"/>
  <c r="CG64" i="52" s="1"/>
  <c r="AW64" i="52"/>
  <c r="BA64" i="52" s="1"/>
  <c r="BQ64" i="52"/>
  <c r="BW64" i="52" s="1"/>
  <c r="Q64" i="52"/>
  <c r="Y64" i="52" s="1"/>
  <c r="AM64" i="52"/>
  <c r="AS64" i="52" s="1"/>
  <c r="BM64" i="52"/>
  <c r="I64" i="74"/>
  <c r="I23" i="52" s="1"/>
  <c r="M23" i="52" s="1"/>
  <c r="BG13" i="90"/>
  <c r="CE73" i="52"/>
  <c r="Q13" i="55"/>
  <c r="W13" i="55" s="1"/>
  <c r="AI13" i="55"/>
  <c r="AA13" i="55"/>
  <c r="AG11" i="89"/>
  <c r="AG23" i="89" s="1"/>
  <c r="AM43" i="37"/>
  <c r="AU43" i="37" s="1"/>
  <c r="AO43" i="37"/>
  <c r="BA43" i="37" s="1"/>
  <c r="AM8" i="38"/>
  <c r="AO8" i="38" s="1"/>
  <c r="Q26" i="34"/>
  <c r="S26" i="34" s="1"/>
  <c r="AS42" i="38"/>
  <c r="AE18" i="79"/>
  <c r="BQ17" i="79"/>
  <c r="BU17" i="79" s="1"/>
  <c r="BW17" i="79" s="1"/>
  <c r="K41" i="96"/>
  <c r="I22" i="53" s="1"/>
  <c r="M22" i="53" s="1"/>
  <c r="Q22" i="53" s="1"/>
  <c r="W22" i="53" s="1"/>
  <c r="BA29" i="33"/>
  <c r="AK29" i="33"/>
  <c r="AE29" i="33"/>
  <c r="Q29" i="33"/>
  <c r="S29" i="33" s="1"/>
  <c r="AU29" i="33"/>
  <c r="BA31" i="42"/>
  <c r="AK31" i="42"/>
  <c r="AU31" i="42"/>
  <c r="Q31" i="42"/>
  <c r="AE31" i="42"/>
  <c r="Q33" i="42"/>
  <c r="S33" i="42"/>
  <c r="W41" i="40"/>
  <c r="W43" i="40"/>
  <c r="CE15" i="84"/>
  <c r="BQ15" i="79" s="1"/>
  <c r="BU15" i="79" s="1"/>
  <c r="BW15" i="79" s="1"/>
  <c r="BO15" i="79"/>
  <c r="AI19" i="77"/>
  <c r="AK19" i="77" s="1"/>
  <c r="I28" i="16" s="1"/>
  <c r="M28" i="16" s="1"/>
  <c r="S28" i="16" s="1"/>
  <c r="AI9" i="77"/>
  <c r="AK9" i="77" s="1"/>
  <c r="I18" i="16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Q12" i="35"/>
  <c r="S12" i="35" s="1"/>
  <c r="BA29" i="35"/>
  <c r="AK29" i="35"/>
  <c r="S29" i="35"/>
  <c r="Q29" i="35"/>
  <c r="AU29" i="35"/>
  <c r="AE29" i="35"/>
  <c r="AQ11" i="92"/>
  <c r="W23" i="88"/>
  <c r="BG23" i="88" s="1"/>
  <c r="BG8" i="88"/>
  <c r="Y42" i="35"/>
  <c r="AK42" i="35" s="1"/>
  <c r="W42" i="35"/>
  <c r="Q30" i="97"/>
  <c r="I38" i="36" s="1"/>
  <c r="M38" i="36" s="1"/>
  <c r="S30" i="97"/>
  <c r="I39" i="36" s="1"/>
  <c r="M39" i="36" s="1"/>
  <c r="Q21" i="97"/>
  <c r="I38" i="45" s="1"/>
  <c r="M38" i="45" s="1"/>
  <c r="S21" i="97"/>
  <c r="I39" i="45" s="1"/>
  <c r="M39" i="45" s="1"/>
  <c r="W43" i="46"/>
  <c r="Y43" i="46" s="1"/>
  <c r="W41" i="46"/>
  <c r="Y41" i="46" s="1"/>
  <c r="AQ9" i="90"/>
  <c r="Q26" i="40"/>
  <c r="S26" i="40" s="1"/>
  <c r="AM41" i="40"/>
  <c r="AU41" i="40" s="1"/>
  <c r="AO41" i="40"/>
  <c r="BA41" i="40" s="1"/>
  <c r="W40" i="36"/>
  <c r="Y40" i="36" s="1"/>
  <c r="AK40" i="36" s="1"/>
  <c r="AM28" i="48"/>
  <c r="E21" i="8" s="1"/>
  <c r="E22" i="8" s="1"/>
  <c r="Q33" i="41"/>
  <c r="BA43" i="46"/>
  <c r="AK43" i="46"/>
  <c r="S43" i="46"/>
  <c r="AE43" i="46"/>
  <c r="AU43" i="46"/>
  <c r="S43" i="40"/>
  <c r="AE43" i="40"/>
  <c r="BE13" i="75"/>
  <c r="E39" i="74" s="1"/>
  <c r="AO13" i="75"/>
  <c r="I22" i="27" s="1"/>
  <c r="M22" i="27" s="1"/>
  <c r="Y13" i="75"/>
  <c r="I13" i="75"/>
  <c r="I27" i="25" s="1"/>
  <c r="M27" i="25" s="1"/>
  <c r="S27" i="25" s="1"/>
  <c r="AS13" i="75"/>
  <c r="I22" i="26" s="1"/>
  <c r="M22" i="26" s="1"/>
  <c r="AC13" i="75"/>
  <c r="M13" i="75"/>
  <c r="I27" i="23" s="1"/>
  <c r="M27" i="23" s="1"/>
  <c r="S27" i="23" s="1"/>
  <c r="AW13" i="75"/>
  <c r="I37" i="11" s="1"/>
  <c r="M37" i="11" s="1"/>
  <c r="Q13" i="75"/>
  <c r="I28" i="25" s="1"/>
  <c r="M28" i="25" s="1"/>
  <c r="S28" i="25" s="1"/>
  <c r="BA13" i="75"/>
  <c r="I38" i="11" s="1"/>
  <c r="M38" i="11" s="1"/>
  <c r="U13" i="75"/>
  <c r="I28" i="23" s="1"/>
  <c r="M28" i="23" s="1"/>
  <c r="S28" i="23" s="1"/>
  <c r="AK13" i="75"/>
  <c r="I36" i="11" s="1"/>
  <c r="M36" i="11" s="1"/>
  <c r="AG13" i="75"/>
  <c r="E13" i="73" s="1"/>
  <c r="AM40" i="46"/>
  <c r="AO40" i="46" s="1"/>
  <c r="AM41" i="44"/>
  <c r="AU41" i="44" s="1"/>
  <c r="BU23" i="82"/>
  <c r="BW23" i="82" s="1"/>
  <c r="BM23" i="82"/>
  <c r="Q35" i="55"/>
  <c r="W35" i="55" s="1"/>
  <c r="AI35" i="55"/>
  <c r="AA35" i="55"/>
  <c r="AE29" i="36"/>
  <c r="BA29" i="36"/>
  <c r="S29" i="36"/>
  <c r="Q29" i="36"/>
  <c r="AU29" i="36"/>
  <c r="AK29" i="36"/>
  <c r="G965" i="1"/>
  <c r="E23" i="2"/>
  <c r="I51" i="74"/>
  <c r="I55" i="56" s="1"/>
  <c r="M55" i="56" s="1"/>
  <c r="I50" i="74"/>
  <c r="I54" i="56" s="1"/>
  <c r="M54" i="56" s="1"/>
  <c r="M8" i="55"/>
  <c r="S42" i="44"/>
  <c r="Q34" i="32"/>
  <c r="AU29" i="31"/>
  <c r="AE29" i="31"/>
  <c r="BA29" i="31"/>
  <c r="S29" i="31"/>
  <c r="Q29" i="31"/>
  <c r="AK29" i="31"/>
  <c r="Q24" i="31"/>
  <c r="W42" i="37"/>
  <c r="Y42" i="37" s="1"/>
  <c r="AK42" i="37" s="1"/>
  <c r="CG17" i="79"/>
  <c r="CY17" i="84"/>
  <c r="CI17" i="79" s="1"/>
  <c r="CM17" i="79" s="1"/>
  <c r="CO17" i="79" s="1"/>
  <c r="AM12" i="35" l="1"/>
  <c r="AU12" i="35" s="1"/>
  <c r="AM32" i="42"/>
  <c r="AS32" i="42" s="1"/>
  <c r="I33" i="52"/>
  <c r="M33" i="52" s="1"/>
  <c r="K69" i="74"/>
  <c r="I22" i="50" s="1"/>
  <c r="M22" i="50" s="1"/>
  <c r="AO30" i="36"/>
  <c r="AY30" i="36" s="1"/>
  <c r="AM30" i="36"/>
  <c r="AS30" i="36" s="1"/>
  <c r="AM37" i="30"/>
  <c r="AS37" i="30" s="1"/>
  <c r="AM23" i="33"/>
  <c r="AM33" i="31"/>
  <c r="AO33" i="31"/>
  <c r="AO28" i="40"/>
  <c r="AY28" i="40" s="1"/>
  <c r="AM28" i="40"/>
  <c r="AS28" i="40" s="1"/>
  <c r="AM12" i="36"/>
  <c r="I89" i="52"/>
  <c r="M89" i="52" s="1"/>
  <c r="K81" i="74"/>
  <c r="I55" i="50" s="1"/>
  <c r="M55" i="50" s="1"/>
  <c r="AS41" i="30"/>
  <c r="AO41" i="30"/>
  <c r="AY41" i="30" s="1"/>
  <c r="AM27" i="42"/>
  <c r="AU41" i="39"/>
  <c r="AS41" i="39"/>
  <c r="AO41" i="39"/>
  <c r="BA41" i="39" s="1"/>
  <c r="AU41" i="36"/>
  <c r="AS41" i="36"/>
  <c r="AO41" i="36"/>
  <c r="BA41" i="36" s="1"/>
  <c r="AM24" i="33"/>
  <c r="AO24" i="33"/>
  <c r="BA24" i="33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29" i="98"/>
  <c r="Q29" i="98" s="1"/>
  <c r="M25" i="98"/>
  <c r="Q25" i="98" s="1"/>
  <c r="M41" i="98"/>
  <c r="M31" i="98"/>
  <c r="Q31" i="98" s="1"/>
  <c r="M27" i="98"/>
  <c r="Q27" i="98" s="1"/>
  <c r="M45" i="98"/>
  <c r="Q45" i="98" s="1"/>
  <c r="M30" i="98"/>
  <c r="Q30" i="98" s="1"/>
  <c r="M28" i="98"/>
  <c r="Q28" i="98" s="1"/>
  <c r="M26" i="98"/>
  <c r="Q26" i="98" s="1"/>
  <c r="M24" i="98"/>
  <c r="Q24" i="98" s="1"/>
  <c r="AM27" i="46"/>
  <c r="AO27" i="46" s="1"/>
  <c r="AM24" i="34"/>
  <c r="AU24" i="34" s="1"/>
  <c r="AM34" i="37"/>
  <c r="AO34" i="37" s="1"/>
  <c r="AO12" i="43"/>
  <c r="BA12" i="43" s="1"/>
  <c r="AM12" i="43"/>
  <c r="AM32" i="41"/>
  <c r="AS32" i="41" s="1"/>
  <c r="AM23" i="40"/>
  <c r="AM27" i="31"/>
  <c r="AO27" i="31" s="1"/>
  <c r="AO28" i="30"/>
  <c r="AM28" i="30"/>
  <c r="AS28" i="30" s="1"/>
  <c r="AM25" i="33"/>
  <c r="AM24" i="46"/>
  <c r="AO24" i="46"/>
  <c r="AM27" i="43"/>
  <c r="AO27" i="43" s="1"/>
  <c r="AM37" i="41"/>
  <c r="AO37" i="41" s="1"/>
  <c r="AM37" i="44"/>
  <c r="AO37" i="44"/>
  <c r="AM25" i="37"/>
  <c r="AM29" i="33"/>
  <c r="AS29" i="33" s="1"/>
  <c r="AM33" i="35"/>
  <c r="AM31" i="36"/>
  <c r="AS31" i="36" s="1"/>
  <c r="AO28" i="43"/>
  <c r="AY28" i="43" s="1"/>
  <c r="AM28" i="43"/>
  <c r="AS28" i="43" s="1"/>
  <c r="AM31" i="37"/>
  <c r="AS31" i="37" s="1"/>
  <c r="I27" i="52"/>
  <c r="M27" i="52" s="1"/>
  <c r="K66" i="74"/>
  <c r="I19" i="50" s="1"/>
  <c r="M19" i="50" s="1"/>
  <c r="AM34" i="36"/>
  <c r="AU34" i="36" s="1"/>
  <c r="AM34" i="46"/>
  <c r="AO34" i="46"/>
  <c r="I90" i="52"/>
  <c r="M90" i="52" s="1"/>
  <c r="K82" i="74"/>
  <c r="I56" i="50" s="1"/>
  <c r="M56" i="50" s="1"/>
  <c r="AM12" i="31"/>
  <c r="AU12" i="31" s="1"/>
  <c r="AO34" i="33"/>
  <c r="BA34" i="33" s="1"/>
  <c r="AM34" i="33"/>
  <c r="AM12" i="46"/>
  <c r="AO12" i="46" s="1"/>
  <c r="BC24" i="88"/>
  <c r="BC25" i="88" s="1"/>
  <c r="I24" i="88"/>
  <c r="I25" i="88" s="1"/>
  <c r="AQ24" i="88"/>
  <c r="AQ25" i="88" s="1"/>
  <c r="AG24" i="88"/>
  <c r="AG25" i="88" s="1"/>
  <c r="W24" i="88"/>
  <c r="W25" i="88" s="1"/>
  <c r="BA8" i="43"/>
  <c r="I31" i="52"/>
  <c r="M31" i="52" s="1"/>
  <c r="K68" i="74"/>
  <c r="I21" i="50" s="1"/>
  <c r="M21" i="50" s="1"/>
  <c r="AM29" i="38"/>
  <c r="AS29" i="38" s="1"/>
  <c r="AM42" i="31"/>
  <c r="AS42" i="31" s="1"/>
  <c r="AO42" i="31"/>
  <c r="AY42" i="31" s="1"/>
  <c r="BA41" i="31"/>
  <c r="AY41" i="31"/>
  <c r="BG23" i="90"/>
  <c r="AM31" i="39"/>
  <c r="AS31" i="39" s="1"/>
  <c r="AO32" i="37"/>
  <c r="AY32" i="37" s="1"/>
  <c r="AM32" i="37"/>
  <c r="AS32" i="37" s="1"/>
  <c r="AM31" i="44"/>
  <c r="AS31" i="44" s="1"/>
  <c r="I93" i="52"/>
  <c r="M93" i="52" s="1"/>
  <c r="K85" i="74"/>
  <c r="I59" i="50" s="1"/>
  <c r="M59" i="50" s="1"/>
  <c r="AI21" i="89"/>
  <c r="AI23" i="89"/>
  <c r="AI22" i="89"/>
  <c r="AI19" i="89"/>
  <c r="AI16" i="89"/>
  <c r="AI8" i="89"/>
  <c r="AI17" i="89"/>
  <c r="AI9" i="89"/>
  <c r="AI10" i="89"/>
  <c r="AI14" i="89"/>
  <c r="AI13" i="89"/>
  <c r="AI15" i="89"/>
  <c r="AI20" i="89"/>
  <c r="AI18" i="89"/>
  <c r="AI12" i="89"/>
  <c r="AI11" i="89"/>
  <c r="BG23" i="89"/>
  <c r="AM30" i="34"/>
  <c r="AS30" i="34" s="1"/>
  <c r="AO33" i="46"/>
  <c r="AM33" i="46"/>
  <c r="AS15" i="90"/>
  <c r="AS23" i="90"/>
  <c r="AS16" i="90"/>
  <c r="AS8" i="90"/>
  <c r="AS17" i="90"/>
  <c r="AS9" i="90"/>
  <c r="AS21" i="90"/>
  <c r="AS13" i="90"/>
  <c r="AS22" i="90"/>
  <c r="AS20" i="90"/>
  <c r="AS18" i="90"/>
  <c r="AS12" i="90"/>
  <c r="AS19" i="90"/>
  <c r="AS14" i="90"/>
  <c r="AS10" i="90"/>
  <c r="AS11" i="90"/>
  <c r="AU41" i="34"/>
  <c r="AO41" i="34"/>
  <c r="BA41" i="34" s="1"/>
  <c r="AS41" i="34"/>
  <c r="AO25" i="36"/>
  <c r="BA25" i="36" s="1"/>
  <c r="AM25" i="36"/>
  <c r="AM23" i="35"/>
  <c r="AM29" i="34"/>
  <c r="AS29" i="34" s="1"/>
  <c r="AO29" i="34"/>
  <c r="AY29" i="34" s="1"/>
  <c r="AM27" i="37"/>
  <c r="AO27" i="37" s="1"/>
  <c r="AM37" i="43"/>
  <c r="AU41" i="42"/>
  <c r="AO41" i="42"/>
  <c r="BA41" i="42" s="1"/>
  <c r="AS41" i="42"/>
  <c r="BA8" i="34"/>
  <c r="AM26" i="35"/>
  <c r="AO26" i="35" s="1"/>
  <c r="AO26" i="34"/>
  <c r="BA26" i="34" s="1"/>
  <c r="AM26" i="34"/>
  <c r="AU26" i="34" s="1"/>
  <c r="BA8" i="38"/>
  <c r="AY8" i="38"/>
  <c r="AM30" i="37"/>
  <c r="AS30" i="37" s="1"/>
  <c r="AM12" i="34"/>
  <c r="AO12" i="34" s="1"/>
  <c r="BA12" i="34" s="1"/>
  <c r="AM28" i="44"/>
  <c r="AS28" i="44" s="1"/>
  <c r="AO30" i="32"/>
  <c r="AY30" i="32" s="1"/>
  <c r="AM30" i="32"/>
  <c r="AS30" i="32" s="1"/>
  <c r="AM27" i="45"/>
  <c r="AO27" i="45" s="1"/>
  <c r="AM32" i="33"/>
  <c r="AS32" i="33" s="1"/>
  <c r="AO29" i="39"/>
  <c r="AY29" i="39" s="1"/>
  <c r="AM29" i="39"/>
  <c r="AS29" i="39" s="1"/>
  <c r="AM42" i="45"/>
  <c r="AO42" i="45"/>
  <c r="BA42" i="45" s="1"/>
  <c r="AM23" i="37"/>
  <c r="AM34" i="38"/>
  <c r="AO29" i="35"/>
  <c r="AY29" i="35" s="1"/>
  <c r="AM29" i="35"/>
  <c r="AS29" i="35" s="1"/>
  <c r="Q79" i="52"/>
  <c r="Y79" i="52" s="1"/>
  <c r="O79" i="52"/>
  <c r="Y41" i="36"/>
  <c r="AK41" i="36" s="1"/>
  <c r="AC41" i="36"/>
  <c r="AE41" i="36"/>
  <c r="Q56" i="54"/>
  <c r="W56" i="54" s="1"/>
  <c r="AM26" i="32"/>
  <c r="AO26" i="32"/>
  <c r="BA26" i="32" s="1"/>
  <c r="Y43" i="44"/>
  <c r="AK43" i="44" s="1"/>
  <c r="AC43" i="44"/>
  <c r="AM32" i="34"/>
  <c r="AS32" i="34" s="1"/>
  <c r="W37" i="38"/>
  <c r="W33" i="36"/>
  <c r="Y33" i="36"/>
  <c r="AK33" i="36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K37" i="98"/>
  <c r="O37" i="98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K17" i="98"/>
  <c r="O17" i="98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K29" i="98"/>
  <c r="O29" i="98" s="1"/>
  <c r="S29" i="98" s="1"/>
  <c r="E72" i="95" s="1"/>
  <c r="G72" i="95" s="1"/>
  <c r="K28" i="98"/>
  <c r="O28" i="98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76" i="98"/>
  <c r="O76" i="98" s="1"/>
  <c r="S76" i="98" s="1"/>
  <c r="E29" i="96" s="1"/>
  <c r="K70" i="98"/>
  <c r="O70" i="98" s="1"/>
  <c r="S70" i="98" s="1"/>
  <c r="E29" i="94" s="1"/>
  <c r="G29" i="94" s="1"/>
  <c r="K60" i="98"/>
  <c r="O60" i="98" s="1"/>
  <c r="S60" i="98" s="1"/>
  <c r="E19" i="94" s="1"/>
  <c r="G19" i="94" s="1"/>
  <c r="K52" i="98"/>
  <c r="O52" i="98" s="1"/>
  <c r="S52" i="98" s="1"/>
  <c r="E11" i="94" s="1"/>
  <c r="G11" i="94" s="1"/>
  <c r="K79" i="98"/>
  <c r="O79" i="98" s="1"/>
  <c r="S79" i="98" s="1"/>
  <c r="E37" i="94" s="1"/>
  <c r="G37" i="94" s="1"/>
  <c r="K77" i="98"/>
  <c r="O77" i="98" s="1"/>
  <c r="S77" i="98" s="1"/>
  <c r="E30" i="96" s="1"/>
  <c r="K75" i="98"/>
  <c r="O75" i="98" s="1"/>
  <c r="S75" i="98" s="1"/>
  <c r="E34" i="94" s="1"/>
  <c r="G34" i="94" s="1"/>
  <c r="K73" i="98"/>
  <c r="O73" i="98" s="1"/>
  <c r="K71" i="98"/>
  <c r="O71" i="98" s="1"/>
  <c r="S71" i="98" s="1"/>
  <c r="K69" i="98"/>
  <c r="O69" i="98" s="1"/>
  <c r="S69" i="98" s="1"/>
  <c r="E28" i="94" s="1"/>
  <c r="G28" i="94" s="1"/>
  <c r="K67" i="98"/>
  <c r="O67" i="98" s="1"/>
  <c r="K65" i="98"/>
  <c r="O65" i="98" s="1"/>
  <c r="K63" i="98"/>
  <c r="O63" i="98" s="1"/>
  <c r="S63" i="98" s="1"/>
  <c r="E22" i="94" s="1"/>
  <c r="G22" i="94" s="1"/>
  <c r="K61" i="98"/>
  <c r="O61" i="98" s="1"/>
  <c r="S61" i="98" s="1"/>
  <c r="E20" i="94" s="1"/>
  <c r="G20" i="94" s="1"/>
  <c r="K59" i="98"/>
  <c r="O59" i="98" s="1"/>
  <c r="S59" i="98" s="1"/>
  <c r="E18" i="94" s="1"/>
  <c r="G18" i="94" s="1"/>
  <c r="K57" i="98"/>
  <c r="O57" i="98" s="1"/>
  <c r="K55" i="98"/>
  <c r="O55" i="98" s="1"/>
  <c r="S55" i="98" s="1"/>
  <c r="E14" i="94" s="1"/>
  <c r="G14" i="94" s="1"/>
  <c r="K53" i="98"/>
  <c r="O53" i="98" s="1"/>
  <c r="S53" i="98" s="1"/>
  <c r="E12" i="94" s="1"/>
  <c r="G12" i="94" s="1"/>
  <c r="K51" i="98"/>
  <c r="O51" i="98" s="1"/>
  <c r="K49" i="98"/>
  <c r="O49" i="98" s="1"/>
  <c r="K80" i="98"/>
  <c r="O80" i="98" s="1"/>
  <c r="K74" i="98"/>
  <c r="O74" i="98" s="1"/>
  <c r="S74" i="98" s="1"/>
  <c r="K68" i="98"/>
  <c r="O68" i="98" s="1"/>
  <c r="S68" i="98" s="1"/>
  <c r="E27" i="94" s="1"/>
  <c r="G27" i="94" s="1"/>
  <c r="K62" i="98"/>
  <c r="O62" i="98" s="1"/>
  <c r="S62" i="98" s="1"/>
  <c r="E21" i="94" s="1"/>
  <c r="G21" i="94" s="1"/>
  <c r="K56" i="98"/>
  <c r="O56" i="98" s="1"/>
  <c r="K66" i="98"/>
  <c r="O66" i="98" s="1"/>
  <c r="K54" i="98"/>
  <c r="O54" i="98" s="1"/>
  <c r="S54" i="98" s="1"/>
  <c r="E13" i="94" s="1"/>
  <c r="G13" i="94" s="1"/>
  <c r="K45" i="98"/>
  <c r="O45" i="98" s="1"/>
  <c r="K78" i="98"/>
  <c r="O78" i="98" s="1"/>
  <c r="S78" i="98" s="1"/>
  <c r="E38" i="94" s="1"/>
  <c r="G38" i="94" s="1"/>
  <c r="K72" i="98"/>
  <c r="O72" i="98" s="1"/>
  <c r="K64" i="98"/>
  <c r="O64" i="98" s="1"/>
  <c r="S64" i="98" s="1"/>
  <c r="E23" i="94" s="1"/>
  <c r="G23" i="94" s="1"/>
  <c r="K58" i="98"/>
  <c r="O58" i="98" s="1"/>
  <c r="K50" i="98"/>
  <c r="O50" i="98" s="1"/>
  <c r="Q61" i="54"/>
  <c r="W61" i="54" s="1"/>
  <c r="Y61" i="54"/>
  <c r="W29" i="41"/>
  <c r="AC29" i="41" s="1"/>
  <c r="W32" i="40"/>
  <c r="AC32" i="40" s="1"/>
  <c r="AM42" i="46"/>
  <c r="AO42" i="46"/>
  <c r="I48" i="52"/>
  <c r="M48" i="52" s="1"/>
  <c r="K22" i="74"/>
  <c r="I33" i="50" s="1"/>
  <c r="M33" i="50" s="1"/>
  <c r="W29" i="42"/>
  <c r="AC29" i="42" s="1"/>
  <c r="S13" i="32"/>
  <c r="Q13" i="32"/>
  <c r="BA8" i="42"/>
  <c r="AM32" i="30"/>
  <c r="AS32" i="30" s="1"/>
  <c r="AM12" i="38"/>
  <c r="BA39" i="35"/>
  <c r="AK39" i="35"/>
  <c r="Q39" i="35"/>
  <c r="AU39" i="35"/>
  <c r="AE39" i="35"/>
  <c r="W34" i="34"/>
  <c r="Y34" i="34"/>
  <c r="AK34" i="34" s="1"/>
  <c r="Y41" i="34"/>
  <c r="AK41" i="34" s="1"/>
  <c r="AC41" i="34"/>
  <c r="AE41" i="34"/>
  <c r="Q15" i="35"/>
  <c r="AM28" i="42"/>
  <c r="AS28" i="42" s="1"/>
  <c r="AC42" i="33"/>
  <c r="AE42" i="33"/>
  <c r="AM33" i="37"/>
  <c r="BG9" i="91"/>
  <c r="AG23" i="91"/>
  <c r="Q11" i="38"/>
  <c r="AY24" i="41"/>
  <c r="Y12" i="40"/>
  <c r="AK12" i="40" s="1"/>
  <c r="W12" i="40"/>
  <c r="Q18" i="40"/>
  <c r="S18" i="40" s="1"/>
  <c r="Q28" i="54"/>
  <c r="W28" i="54" s="1"/>
  <c r="Y28" i="54"/>
  <c r="AM37" i="32"/>
  <c r="AO37" i="32"/>
  <c r="Y37" i="35"/>
  <c r="AK37" i="35" s="1"/>
  <c r="W37" i="35"/>
  <c r="AM43" i="46"/>
  <c r="AO43" i="46"/>
  <c r="K23" i="73"/>
  <c r="I59" i="23" s="1"/>
  <c r="M59" i="23" s="1"/>
  <c r="S59" i="23" s="1"/>
  <c r="Q14" i="36"/>
  <c r="AI42" i="35"/>
  <c r="Y23" i="42"/>
  <c r="AK23" i="42" s="1"/>
  <c r="W23" i="42"/>
  <c r="K54" i="74"/>
  <c r="I58" i="54" s="1"/>
  <c r="M58" i="54" s="1"/>
  <c r="Q9" i="37"/>
  <c r="AI47" i="46"/>
  <c r="AO8" i="7" s="1"/>
  <c r="BC15" i="52"/>
  <c r="AM15" i="52"/>
  <c r="AQ15" i="52" s="1"/>
  <c r="BQ15" i="52"/>
  <c r="Q15" i="52"/>
  <c r="W15" i="52" s="1"/>
  <c r="Y15" i="52"/>
  <c r="CA15" i="52"/>
  <c r="CE15" i="52" s="1"/>
  <c r="BG15" i="52"/>
  <c r="BM15" i="52" s="1"/>
  <c r="AC15" i="52"/>
  <c r="AI15" i="52" s="1"/>
  <c r="AW15" i="52"/>
  <c r="BW15" i="52"/>
  <c r="S17" i="36"/>
  <c r="Q17" i="36"/>
  <c r="W29" i="43"/>
  <c r="AC29" i="43" s="1"/>
  <c r="Q16" i="43"/>
  <c r="S16" i="43" s="1"/>
  <c r="AC40" i="35"/>
  <c r="AE40" i="35"/>
  <c r="AO33" i="33"/>
  <c r="AM33" i="33"/>
  <c r="S29" i="41"/>
  <c r="AO32" i="45"/>
  <c r="AM32" i="45"/>
  <c r="AS32" i="45" s="1"/>
  <c r="AG13" i="45"/>
  <c r="AG10" i="45"/>
  <c r="AG21" i="45"/>
  <c r="AG9" i="45"/>
  <c r="AG12" i="45"/>
  <c r="K8" i="73"/>
  <c r="I14" i="23" s="1"/>
  <c r="K22" i="73"/>
  <c r="I56" i="23" s="1"/>
  <c r="M56" i="23" s="1"/>
  <c r="S56" i="23" s="1"/>
  <c r="Y27" i="41"/>
  <c r="AK27" i="41" s="1"/>
  <c r="W27" i="41"/>
  <c r="Q11" i="34"/>
  <c r="S11" i="34"/>
  <c r="AU8" i="41"/>
  <c r="AO8" i="41"/>
  <c r="E8" i="7"/>
  <c r="AC48" i="46"/>
  <c r="W24" i="31"/>
  <c r="Y24" i="31" s="1"/>
  <c r="AM23" i="52"/>
  <c r="AQ23" i="52" s="1"/>
  <c r="CG23" i="52"/>
  <c r="BQ23" i="52"/>
  <c r="BW23" i="52" s="1"/>
  <c r="Q23" i="52"/>
  <c r="W23" i="52" s="1"/>
  <c r="Y23" i="52"/>
  <c r="AW23" i="52"/>
  <c r="BC23" i="52" s="1"/>
  <c r="CA23" i="52"/>
  <c r="CE23" i="52" s="1"/>
  <c r="BG23" i="52"/>
  <c r="BM23" i="52" s="1"/>
  <c r="AC23" i="52"/>
  <c r="AI23" i="52" s="1"/>
  <c r="AO23" i="79"/>
  <c r="S14" i="45"/>
  <c r="Q14" i="45"/>
  <c r="W32" i="44"/>
  <c r="AC32" i="44" s="1"/>
  <c r="S37" i="36"/>
  <c r="Q37" i="36"/>
  <c r="Y32" i="32"/>
  <c r="AI32" i="32" s="1"/>
  <c r="W32" i="32"/>
  <c r="AC32" i="32" s="1"/>
  <c r="AC40" i="32"/>
  <c r="AE40" i="32"/>
  <c r="AI27" i="43"/>
  <c r="W32" i="46"/>
  <c r="Y32" i="46" s="1"/>
  <c r="AC42" i="42"/>
  <c r="AE42" i="42"/>
  <c r="I49" i="52"/>
  <c r="M49" i="52" s="1"/>
  <c r="K23" i="74"/>
  <c r="I34" i="50" s="1"/>
  <c r="M34" i="50" s="1"/>
  <c r="AM43" i="35"/>
  <c r="Q13" i="31"/>
  <c r="Q15" i="42"/>
  <c r="S15" i="42"/>
  <c r="W26" i="31"/>
  <c r="AI40" i="45"/>
  <c r="I15" i="73"/>
  <c r="I35" i="25" s="1"/>
  <c r="M35" i="25" s="1"/>
  <c r="S35" i="25" s="1"/>
  <c r="Y26" i="41"/>
  <c r="AK26" i="41" s="1"/>
  <c r="W26" i="41"/>
  <c r="K58" i="74"/>
  <c r="I62" i="54" s="1"/>
  <c r="M62" i="54" s="1"/>
  <c r="W34" i="41"/>
  <c r="Y34" i="41" s="1"/>
  <c r="W34" i="40"/>
  <c r="Y34" i="40"/>
  <c r="AK34" i="40" s="1"/>
  <c r="AI21" i="52"/>
  <c r="Q21" i="52"/>
  <c r="W21" i="52" s="1"/>
  <c r="AW21" i="52"/>
  <c r="BC21" i="52" s="1"/>
  <c r="CA21" i="52"/>
  <c r="CE21" i="52" s="1"/>
  <c r="CG21" i="52"/>
  <c r="BQ21" i="52"/>
  <c r="AS21" i="52"/>
  <c r="BW21" i="52"/>
  <c r="AM21" i="52"/>
  <c r="AQ21" i="52" s="1"/>
  <c r="BG21" i="52"/>
  <c r="BM21" i="52" s="1"/>
  <c r="Y21" i="52"/>
  <c r="AC21" i="52"/>
  <c r="Q11" i="31"/>
  <c r="S18" i="31"/>
  <c r="Q18" i="31"/>
  <c r="AC40" i="34"/>
  <c r="AE40" i="34"/>
  <c r="I44" i="43"/>
  <c r="M36" i="43"/>
  <c r="AS40" i="39"/>
  <c r="W34" i="32"/>
  <c r="K64" i="74"/>
  <c r="I17" i="50" s="1"/>
  <c r="M17" i="50" s="1"/>
  <c r="Q14" i="32"/>
  <c r="S14" i="32" s="1"/>
  <c r="S32" i="44"/>
  <c r="AG12" i="40"/>
  <c r="AG13" i="40"/>
  <c r="AG21" i="40"/>
  <c r="AG10" i="40"/>
  <c r="AG9" i="40"/>
  <c r="BA36" i="46"/>
  <c r="AK36" i="46"/>
  <c r="Q36" i="46"/>
  <c r="M44" i="46"/>
  <c r="AU36" i="46"/>
  <c r="AE36" i="46"/>
  <c r="I42" i="74"/>
  <c r="I41" i="56" s="1"/>
  <c r="M41" i="56" s="1"/>
  <c r="S10" i="25"/>
  <c r="AW21" i="32"/>
  <c r="AW12" i="32"/>
  <c r="AW13" i="32"/>
  <c r="CC22" i="79"/>
  <c r="CE22" i="79" s="1"/>
  <c r="AM12" i="32" s="1"/>
  <c r="AW9" i="32"/>
  <c r="AW10" i="32"/>
  <c r="AM24" i="37"/>
  <c r="AO24" i="37"/>
  <c r="BA24" i="37" s="1"/>
  <c r="Y25" i="35"/>
  <c r="AK25" i="35" s="1"/>
  <c r="W25" i="35"/>
  <c r="AI40" i="37"/>
  <c r="BA17" i="30"/>
  <c r="AK17" i="30"/>
  <c r="Q17" i="30"/>
  <c r="S17" i="30" s="1"/>
  <c r="AE17" i="30"/>
  <c r="AU17" i="30"/>
  <c r="W24" i="35"/>
  <c r="S16" i="35"/>
  <c r="Q16" i="35"/>
  <c r="W31" i="38"/>
  <c r="AC31" i="38" s="1"/>
  <c r="BA19" i="36"/>
  <c r="AK19" i="36"/>
  <c r="S19" i="36"/>
  <c r="Q19" i="36"/>
  <c r="AU19" i="36"/>
  <c r="AE19" i="36"/>
  <c r="AW23" i="36"/>
  <c r="AW22" i="36"/>
  <c r="AS18" i="79"/>
  <c r="AU18" i="79" s="1"/>
  <c r="AM8" i="36" s="1"/>
  <c r="AS8" i="36" s="1"/>
  <c r="AW24" i="36"/>
  <c r="AW8" i="36"/>
  <c r="AW26" i="36"/>
  <c r="AW34" i="36"/>
  <c r="K34" i="74"/>
  <c r="I23" i="54" s="1"/>
  <c r="Q13" i="35"/>
  <c r="W33" i="43"/>
  <c r="Y41" i="43"/>
  <c r="AK41" i="43" s="1"/>
  <c r="AE41" i="43"/>
  <c r="AC41" i="43"/>
  <c r="Q15" i="45"/>
  <c r="AU8" i="33"/>
  <c r="AO8" i="33"/>
  <c r="M33" i="18"/>
  <c r="G27" i="10" s="1"/>
  <c r="S31" i="18"/>
  <c r="S33" i="18" s="1"/>
  <c r="I32" i="8" s="1"/>
  <c r="AI31" i="45"/>
  <c r="AY32" i="45"/>
  <c r="Q40" i="55"/>
  <c r="W40" i="55" s="1"/>
  <c r="AI40" i="55"/>
  <c r="AA40" i="55"/>
  <c r="AM37" i="42"/>
  <c r="AO37" i="42"/>
  <c r="BA37" i="42" s="1"/>
  <c r="W25" i="31"/>
  <c r="Y25" i="31"/>
  <c r="AK25" i="31" s="1"/>
  <c r="AM43" i="44"/>
  <c r="AO43" i="44"/>
  <c r="S34" i="40"/>
  <c r="W28" i="35"/>
  <c r="AC28" i="35" s="1"/>
  <c r="W33" i="45"/>
  <c r="Y33" i="45"/>
  <c r="AK33" i="45" s="1"/>
  <c r="W37" i="37"/>
  <c r="Y37" i="37" s="1"/>
  <c r="Y40" i="34"/>
  <c r="AK40" i="34" s="1"/>
  <c r="W30" i="44"/>
  <c r="AC30" i="44" s="1"/>
  <c r="AC40" i="33"/>
  <c r="AE40" i="33"/>
  <c r="W29" i="30"/>
  <c r="AC29" i="30" s="1"/>
  <c r="Y29" i="31"/>
  <c r="AI29" i="31" s="1"/>
  <c r="W29" i="31"/>
  <c r="AC29" i="31" s="1"/>
  <c r="AM42" i="44"/>
  <c r="AO42" i="44"/>
  <c r="AC42" i="35"/>
  <c r="AE42" i="35"/>
  <c r="W29" i="35"/>
  <c r="AC29" i="35" s="1"/>
  <c r="Y29" i="35"/>
  <c r="Y41" i="40"/>
  <c r="AK41" i="40" s="1"/>
  <c r="AC41" i="40"/>
  <c r="AE41" i="40"/>
  <c r="W25" i="45"/>
  <c r="Y25" i="45" s="1"/>
  <c r="Q14" i="39"/>
  <c r="S14" i="39"/>
  <c r="AU14" i="46"/>
  <c r="AE14" i="46"/>
  <c r="BA14" i="46"/>
  <c r="Q14" i="46"/>
  <c r="S14" i="46" s="1"/>
  <c r="AK14" i="46"/>
  <c r="W23" i="43"/>
  <c r="Y23" i="43" s="1"/>
  <c r="Y28" i="38"/>
  <c r="W28" i="38"/>
  <c r="AC28" i="38" s="1"/>
  <c r="Y43" i="36"/>
  <c r="AK43" i="36" s="1"/>
  <c r="AC43" i="36"/>
  <c r="AE43" i="36"/>
  <c r="K10" i="73"/>
  <c r="I20" i="23" s="1"/>
  <c r="M20" i="23" s="1"/>
  <c r="S20" i="23" s="1"/>
  <c r="I10" i="73"/>
  <c r="I20" i="25" s="1"/>
  <c r="M20" i="25" s="1"/>
  <c r="S20" i="25" s="1"/>
  <c r="AO43" i="43"/>
  <c r="AM56" i="56"/>
  <c r="Q56" i="56"/>
  <c r="W56" i="56" s="1"/>
  <c r="Y56" i="56"/>
  <c r="AS56" i="56"/>
  <c r="AC56" i="56"/>
  <c r="AI56" i="56" s="1"/>
  <c r="W12" i="33"/>
  <c r="Y12" i="33"/>
  <c r="AK12" i="33" s="1"/>
  <c r="AI43" i="35"/>
  <c r="M8" i="51"/>
  <c r="Q9" i="44"/>
  <c r="S9" i="44"/>
  <c r="AM42" i="39"/>
  <c r="K66" i="96"/>
  <c r="I13" i="49" s="1"/>
  <c r="M13" i="49" s="1"/>
  <c r="Q13" i="49" s="1"/>
  <c r="W13" i="49" s="1"/>
  <c r="AU8" i="37"/>
  <c r="AO8" i="37"/>
  <c r="AS8" i="37"/>
  <c r="AM42" i="33"/>
  <c r="AO42" i="33" s="1"/>
  <c r="Q15" i="48"/>
  <c r="Q29" i="48" s="1"/>
  <c r="E17" i="10" s="1"/>
  <c r="AA15" i="48"/>
  <c r="AI15" i="48"/>
  <c r="AI29" i="48" s="1"/>
  <c r="E19" i="10" s="1"/>
  <c r="M29" i="48"/>
  <c r="W26" i="32"/>
  <c r="Y26" i="32"/>
  <c r="AK26" i="32" s="1"/>
  <c r="AU8" i="31"/>
  <c r="AO8" i="31"/>
  <c r="W29" i="40"/>
  <c r="AC29" i="40" s="1"/>
  <c r="Q9" i="31"/>
  <c r="S9" i="31" s="1"/>
  <c r="AS18" i="89"/>
  <c r="AS19" i="89"/>
  <c r="AS20" i="89"/>
  <c r="AS23" i="89"/>
  <c r="AS21" i="89"/>
  <c r="AS13" i="89"/>
  <c r="AS22" i="89"/>
  <c r="AS14" i="89"/>
  <c r="AS15" i="89"/>
  <c r="AS11" i="89"/>
  <c r="AS16" i="89"/>
  <c r="AS17" i="89"/>
  <c r="AS12" i="89"/>
  <c r="AS10" i="89"/>
  <c r="AS8" i="89"/>
  <c r="AS9" i="89"/>
  <c r="AI43" i="40"/>
  <c r="AI37" i="40"/>
  <c r="W12" i="42"/>
  <c r="Y12" i="42" s="1"/>
  <c r="AK12" i="42" s="1"/>
  <c r="Y31" i="34"/>
  <c r="W31" i="34"/>
  <c r="AC31" i="34" s="1"/>
  <c r="Y41" i="44"/>
  <c r="AK41" i="44" s="1"/>
  <c r="AC41" i="44"/>
  <c r="AE41" i="44"/>
  <c r="Q17" i="32"/>
  <c r="Q17" i="45"/>
  <c r="Y25" i="43"/>
  <c r="AK25" i="43" s="1"/>
  <c r="W25" i="43"/>
  <c r="AM27" i="30"/>
  <c r="AS27" i="30" s="1"/>
  <c r="W25" i="38"/>
  <c r="Y25" i="38"/>
  <c r="AK25" i="38" s="1"/>
  <c r="I78" i="74"/>
  <c r="I86" i="52" s="1"/>
  <c r="M86" i="52" s="1"/>
  <c r="Q29" i="52"/>
  <c r="W29" i="52" s="1"/>
  <c r="AW29" i="52"/>
  <c r="BC29" i="52" s="1"/>
  <c r="CA29" i="52"/>
  <c r="CE29" i="52" s="1"/>
  <c r="BQ29" i="52"/>
  <c r="BW29" i="52"/>
  <c r="Y29" i="52"/>
  <c r="AC29" i="52"/>
  <c r="AI29" i="52" s="1"/>
  <c r="BG29" i="52"/>
  <c r="BM29" i="52" s="1"/>
  <c r="AM29" i="52"/>
  <c r="AQ29" i="52" s="1"/>
  <c r="BA16" i="30"/>
  <c r="AK16" i="30"/>
  <c r="Q16" i="30"/>
  <c r="AU16" i="30"/>
  <c r="AE16" i="30"/>
  <c r="Q16" i="34"/>
  <c r="S16" i="34" s="1"/>
  <c r="S31" i="38"/>
  <c r="AO41" i="45"/>
  <c r="BA41" i="45" s="1"/>
  <c r="S32" i="46"/>
  <c r="BA19" i="40"/>
  <c r="AK19" i="40"/>
  <c r="Q19" i="40"/>
  <c r="S19" i="40" s="1"/>
  <c r="AU19" i="40"/>
  <c r="AE19" i="40"/>
  <c r="BA19" i="33"/>
  <c r="AK19" i="33"/>
  <c r="Q19" i="33"/>
  <c r="S19" i="33" s="1"/>
  <c r="AE19" i="33"/>
  <c r="AU19" i="33"/>
  <c r="Q19" i="34"/>
  <c r="AU19" i="34"/>
  <c r="AE19" i="34"/>
  <c r="AK19" i="34"/>
  <c r="BA19" i="34"/>
  <c r="S19" i="34"/>
  <c r="W30" i="39"/>
  <c r="AC30" i="39" s="1"/>
  <c r="AM28" i="32"/>
  <c r="AS28" i="32" s="1"/>
  <c r="K59" i="74"/>
  <c r="I63" i="54" s="1"/>
  <c r="M63" i="54" s="1"/>
  <c r="AI41" i="42"/>
  <c r="I14" i="73"/>
  <c r="I32" i="25" s="1"/>
  <c r="M32" i="25" s="1"/>
  <c r="S32" i="25" s="1"/>
  <c r="AI26" i="43"/>
  <c r="AS41" i="35"/>
  <c r="AU41" i="35"/>
  <c r="I43" i="52"/>
  <c r="M43" i="52" s="1"/>
  <c r="K17" i="74"/>
  <c r="I28" i="50" s="1"/>
  <c r="M28" i="50" s="1"/>
  <c r="BE21" i="75"/>
  <c r="E47" i="74" s="1"/>
  <c r="AO21" i="75"/>
  <c r="I30" i="27" s="1"/>
  <c r="M30" i="27" s="1"/>
  <c r="Y21" i="75"/>
  <c r="I21" i="75"/>
  <c r="I51" i="25" s="1"/>
  <c r="M51" i="25" s="1"/>
  <c r="S51" i="25" s="1"/>
  <c r="AS21" i="75"/>
  <c r="I30" i="26" s="1"/>
  <c r="M30" i="26" s="1"/>
  <c r="AC21" i="75"/>
  <c r="M21" i="75"/>
  <c r="I51" i="23" s="1"/>
  <c r="M51" i="23" s="1"/>
  <c r="S51" i="23" s="1"/>
  <c r="AG21" i="75"/>
  <c r="E21" i="73" s="1"/>
  <c r="AK21" i="75"/>
  <c r="I73" i="11" s="1"/>
  <c r="M73" i="11" s="1"/>
  <c r="Q21" i="75"/>
  <c r="I52" i="25" s="1"/>
  <c r="M52" i="25" s="1"/>
  <c r="S52" i="25" s="1"/>
  <c r="BA21" i="75"/>
  <c r="I75" i="11" s="1"/>
  <c r="M75" i="11" s="1"/>
  <c r="AW21" i="75"/>
  <c r="I74" i="11" s="1"/>
  <c r="M74" i="11" s="1"/>
  <c r="U21" i="75"/>
  <c r="I52" i="23" s="1"/>
  <c r="M52" i="23" s="1"/>
  <c r="S52" i="23" s="1"/>
  <c r="W31" i="33"/>
  <c r="AC31" i="33" s="1"/>
  <c r="Q13" i="33"/>
  <c r="S13" i="33" s="1"/>
  <c r="S13" i="36"/>
  <c r="Q13" i="36"/>
  <c r="AM34" i="44"/>
  <c r="AU34" i="44" s="1"/>
  <c r="AO34" i="44"/>
  <c r="BA34" i="44" s="1"/>
  <c r="AE8" i="40"/>
  <c r="AC8" i="40"/>
  <c r="Y8" i="40"/>
  <c r="AU8" i="42"/>
  <c r="W32" i="30"/>
  <c r="AC32" i="30" s="1"/>
  <c r="Y32" i="30"/>
  <c r="AI32" i="30" s="1"/>
  <c r="Y41" i="42"/>
  <c r="AK41" i="42" s="1"/>
  <c r="AC41" i="42"/>
  <c r="AE41" i="42"/>
  <c r="Q46" i="54"/>
  <c r="W46" i="54" s="1"/>
  <c r="AG23" i="32"/>
  <c r="AG22" i="32"/>
  <c r="AG24" i="32"/>
  <c r="AG26" i="32"/>
  <c r="AG8" i="32"/>
  <c r="AG34" i="32"/>
  <c r="M8" i="22"/>
  <c r="AU39" i="39"/>
  <c r="AK39" i="39"/>
  <c r="BA39" i="39"/>
  <c r="Q39" i="39"/>
  <c r="S39" i="39"/>
  <c r="AE39" i="39"/>
  <c r="W32" i="45"/>
  <c r="AC32" i="45" s="1"/>
  <c r="AU15" i="46"/>
  <c r="AE15" i="46"/>
  <c r="AK15" i="46"/>
  <c r="S15" i="46"/>
  <c r="Q15" i="46"/>
  <c r="BA15" i="46"/>
  <c r="BA15" i="30"/>
  <c r="AK15" i="30"/>
  <c r="S15" i="30"/>
  <c r="Q15" i="30"/>
  <c r="AU15" i="30"/>
  <c r="AE15" i="30"/>
  <c r="I17" i="73"/>
  <c r="I41" i="25" s="1"/>
  <c r="M41" i="25" s="1"/>
  <c r="S41" i="25" s="1"/>
  <c r="AY24" i="33"/>
  <c r="Y28" i="42"/>
  <c r="AI28" i="42" s="1"/>
  <c r="W28" i="42"/>
  <c r="AC28" i="42" s="1"/>
  <c r="Y42" i="33"/>
  <c r="AK42" i="33" s="1"/>
  <c r="S38" i="34"/>
  <c r="Q38" i="34"/>
  <c r="I71" i="74"/>
  <c r="I36" i="52" s="1"/>
  <c r="M36" i="52" s="1"/>
  <c r="BG9" i="92"/>
  <c r="W23" i="92"/>
  <c r="W37" i="42"/>
  <c r="Y37" i="42" s="1"/>
  <c r="S9" i="21"/>
  <c r="S28" i="21" s="1"/>
  <c r="E37" i="8" s="1"/>
  <c r="M28" i="21"/>
  <c r="E34" i="10" s="1"/>
  <c r="S10" i="23"/>
  <c r="K38" i="74"/>
  <c r="I33" i="54" s="1"/>
  <c r="M33" i="54" s="1"/>
  <c r="I38" i="74"/>
  <c r="I33" i="56" s="1"/>
  <c r="M33" i="56" s="1"/>
  <c r="I12" i="73"/>
  <c r="I26" i="25" s="1"/>
  <c r="M26" i="25" s="1"/>
  <c r="S26" i="25" s="1"/>
  <c r="AI42" i="32"/>
  <c r="AO40" i="33"/>
  <c r="AM40" i="33"/>
  <c r="Q38" i="42"/>
  <c r="S28" i="35"/>
  <c r="W30" i="42"/>
  <c r="AC30" i="42" s="1"/>
  <c r="AM43" i="45"/>
  <c r="AO43" i="45" s="1"/>
  <c r="I74" i="96"/>
  <c r="I13" i="24" s="1"/>
  <c r="M13" i="24" s="1"/>
  <c r="S13" i="24" s="1"/>
  <c r="K74" i="96"/>
  <c r="I13" i="22" s="1"/>
  <c r="M13" i="22" s="1"/>
  <c r="S13" i="22" s="1"/>
  <c r="AG26" i="42"/>
  <c r="AG23" i="42"/>
  <c r="AI23" i="42" s="1"/>
  <c r="AG22" i="42"/>
  <c r="AG24" i="42"/>
  <c r="AG34" i="42"/>
  <c r="AG8" i="42"/>
  <c r="Q11" i="45"/>
  <c r="S11" i="45"/>
  <c r="Q11" i="42"/>
  <c r="S11" i="42" s="1"/>
  <c r="AE40" i="45"/>
  <c r="AC40" i="45"/>
  <c r="AO43" i="38"/>
  <c r="AS8" i="42"/>
  <c r="Y15" i="91"/>
  <c r="Y16" i="91"/>
  <c r="Y8" i="91"/>
  <c r="Y17" i="91"/>
  <c r="Y9" i="91"/>
  <c r="Y21" i="91"/>
  <c r="Y13" i="91"/>
  <c r="Y22" i="91"/>
  <c r="Y20" i="91"/>
  <c r="Y19" i="91"/>
  <c r="Y23" i="91"/>
  <c r="Y14" i="91"/>
  <c r="Y12" i="91"/>
  <c r="Y11" i="91"/>
  <c r="Y10" i="91"/>
  <c r="Y18" i="91"/>
  <c r="AS42" i="42"/>
  <c r="BC53" i="52"/>
  <c r="BA18" i="30"/>
  <c r="AK18" i="30"/>
  <c r="AE18" i="30"/>
  <c r="Q18" i="30"/>
  <c r="AU18" i="30"/>
  <c r="Q18" i="44"/>
  <c r="S18" i="44" s="1"/>
  <c r="W26" i="37"/>
  <c r="Y26" i="37" s="1"/>
  <c r="AK26" i="37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U20" i="76"/>
  <c r="I21" i="31" s="1"/>
  <c r="M21" i="31" s="1"/>
  <c r="AO20" i="76"/>
  <c r="I21" i="38" s="1"/>
  <c r="M21" i="38" s="1"/>
  <c r="I20" i="76"/>
  <c r="I21" i="46" s="1"/>
  <c r="M21" i="46" s="1"/>
  <c r="Y20" i="76"/>
  <c r="I21" i="42" s="1"/>
  <c r="M21" i="42" s="1"/>
  <c r="BI20" i="76"/>
  <c r="I21" i="33" s="1"/>
  <c r="M21" i="33" s="1"/>
  <c r="M20" i="76"/>
  <c r="I21" i="45" s="1"/>
  <c r="M21" i="45" s="1"/>
  <c r="AC20" i="76"/>
  <c r="I21" i="41" s="1"/>
  <c r="M21" i="41" s="1"/>
  <c r="BY20" i="76"/>
  <c r="I21" i="30" s="1"/>
  <c r="M21" i="30" s="1"/>
  <c r="BE20" i="76"/>
  <c r="I21" i="34" s="1"/>
  <c r="M21" i="34" s="1"/>
  <c r="AS20" i="76"/>
  <c r="I21" i="37" s="1"/>
  <c r="M21" i="37" s="1"/>
  <c r="Y31" i="56"/>
  <c r="AS43" i="37"/>
  <c r="BG11" i="92"/>
  <c r="AI41" i="41"/>
  <c r="AS28" i="56"/>
  <c r="Y28" i="56"/>
  <c r="AC28" i="56"/>
  <c r="Q28" i="56"/>
  <c r="W28" i="56" s="1"/>
  <c r="AI28" i="56"/>
  <c r="AM28" i="56"/>
  <c r="M44" i="34"/>
  <c r="Q36" i="34"/>
  <c r="S36" i="34" s="1"/>
  <c r="W26" i="42"/>
  <c r="Y41" i="41"/>
  <c r="AK41" i="41" s="1"/>
  <c r="AC41" i="41"/>
  <c r="AE41" i="41"/>
  <c r="Y37" i="45"/>
  <c r="AK37" i="45" s="1"/>
  <c r="W37" i="45"/>
  <c r="I44" i="41"/>
  <c r="G54" i="10"/>
  <c r="BC12" i="52"/>
  <c r="I44" i="33"/>
  <c r="I50" i="27"/>
  <c r="I44" i="38"/>
  <c r="Q14" i="42"/>
  <c r="S14" i="42"/>
  <c r="AM25" i="40"/>
  <c r="AM30" i="31"/>
  <c r="AS30" i="31" s="1"/>
  <c r="AM53" i="56"/>
  <c r="AS53" i="56" s="1"/>
  <c r="Q53" i="56"/>
  <c r="W53" i="56" s="1"/>
  <c r="AC53" i="56"/>
  <c r="AI53" i="56" s="1"/>
  <c r="Q17" i="44"/>
  <c r="AO25" i="43"/>
  <c r="AM25" i="43"/>
  <c r="AM25" i="38"/>
  <c r="AO25" i="38"/>
  <c r="W28" i="36"/>
  <c r="AC28" i="36" s="1"/>
  <c r="I87" i="74"/>
  <c r="I95" i="52" s="1"/>
  <c r="M95" i="52" s="1"/>
  <c r="AO43" i="31"/>
  <c r="AM43" i="31"/>
  <c r="Q16" i="31"/>
  <c r="S16" i="31" s="1"/>
  <c r="AU19" i="30"/>
  <c r="AK19" i="30"/>
  <c r="BA19" i="30"/>
  <c r="S19" i="30"/>
  <c r="Q19" i="30"/>
  <c r="AE19" i="30"/>
  <c r="W26" i="36"/>
  <c r="Y26" i="36"/>
  <c r="AK26" i="36" s="1"/>
  <c r="AI40" i="33"/>
  <c r="S9" i="36"/>
  <c r="Q9" i="36"/>
  <c r="BA19" i="75"/>
  <c r="I62" i="11" s="1"/>
  <c r="AK19" i="75"/>
  <c r="I60" i="11" s="1"/>
  <c r="U19" i="75"/>
  <c r="I46" i="23" s="1"/>
  <c r="M46" i="23" s="1"/>
  <c r="S46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AS19" i="75"/>
  <c r="I28" i="26" s="1"/>
  <c r="M28" i="26" s="1"/>
  <c r="M19" i="75"/>
  <c r="I45" i="23" s="1"/>
  <c r="M45" i="23" s="1"/>
  <c r="S45" i="23" s="1"/>
  <c r="AW19" i="75"/>
  <c r="I61" i="11" s="1"/>
  <c r="Q19" i="75"/>
  <c r="I46" i="25" s="1"/>
  <c r="M46" i="25" s="1"/>
  <c r="S46" i="25" s="1"/>
  <c r="AC19" i="75"/>
  <c r="AG19" i="75"/>
  <c r="E19" i="73" s="1"/>
  <c r="AM33" i="34"/>
  <c r="AO33" i="34" s="1"/>
  <c r="W33" i="32"/>
  <c r="Y33" i="32" s="1"/>
  <c r="W27" i="34"/>
  <c r="Y27" i="34"/>
  <c r="AK27" i="34" s="1"/>
  <c r="M8" i="53"/>
  <c r="Q8" i="53" s="1"/>
  <c r="W8" i="53" s="1"/>
  <c r="Q11" i="37"/>
  <c r="S11" i="37"/>
  <c r="W28" i="43"/>
  <c r="AC28" i="43" s="1"/>
  <c r="AO26" i="37"/>
  <c r="BA26" i="37" s="1"/>
  <c r="AM26" i="37"/>
  <c r="AU40" i="41"/>
  <c r="AO40" i="41"/>
  <c r="BA40" i="41" s="1"/>
  <c r="AM37" i="45"/>
  <c r="Q36" i="41"/>
  <c r="M44" i="41"/>
  <c r="S9" i="41"/>
  <c r="Q9" i="41"/>
  <c r="S9" i="34"/>
  <c r="Q9" i="34"/>
  <c r="Q9" i="40"/>
  <c r="S9" i="40"/>
  <c r="Q8" i="55"/>
  <c r="AI8" i="55"/>
  <c r="AA8" i="55"/>
  <c r="Y27" i="35"/>
  <c r="AK27" i="35" s="1"/>
  <c r="W27" i="35"/>
  <c r="K49" i="74"/>
  <c r="I53" i="54" s="1"/>
  <c r="M53" i="54" s="1"/>
  <c r="AM32" i="36"/>
  <c r="AS32" i="36" s="1"/>
  <c r="W31" i="41"/>
  <c r="AC31" i="41" s="1"/>
  <c r="Q9" i="32"/>
  <c r="K80" i="74"/>
  <c r="I54" i="50" s="1"/>
  <c r="M54" i="50" s="1"/>
  <c r="S37" i="38"/>
  <c r="K32" i="73"/>
  <c r="I89" i="23" s="1"/>
  <c r="M89" i="23" s="1"/>
  <c r="S89" i="23" s="1"/>
  <c r="BA19" i="37"/>
  <c r="AK19" i="37"/>
  <c r="S19" i="37"/>
  <c r="Q19" i="37"/>
  <c r="AU19" i="37"/>
  <c r="AE19" i="37"/>
  <c r="S26" i="36"/>
  <c r="BG23" i="51"/>
  <c r="AQ23" i="51"/>
  <c r="AU23" i="51" s="1"/>
  <c r="AA23" i="51"/>
  <c r="AY23" i="51"/>
  <c r="BO23" i="51"/>
  <c r="AI23" i="51"/>
  <c r="Q23" i="51"/>
  <c r="I47" i="52"/>
  <c r="M47" i="52" s="1"/>
  <c r="K21" i="74"/>
  <c r="I32" i="50" s="1"/>
  <c r="M32" i="50" s="1"/>
  <c r="W32" i="33"/>
  <c r="AC32" i="33" s="1"/>
  <c r="Y32" i="33"/>
  <c r="AM40" i="31"/>
  <c r="Q13" i="41"/>
  <c r="S13" i="41" s="1"/>
  <c r="W33" i="30"/>
  <c r="AC33" i="30" s="1"/>
  <c r="S36" i="40"/>
  <c r="Q36" i="40"/>
  <c r="M44" i="40"/>
  <c r="Y43" i="34"/>
  <c r="AK43" i="34" s="1"/>
  <c r="AC43" i="34"/>
  <c r="Q15" i="39"/>
  <c r="S15" i="39" s="1"/>
  <c r="AY26" i="34"/>
  <c r="AM24" i="32"/>
  <c r="AO24" i="32" s="1"/>
  <c r="AU8" i="34"/>
  <c r="W24" i="46"/>
  <c r="Y24" i="46" s="1"/>
  <c r="Q11" i="32"/>
  <c r="AM25" i="44"/>
  <c r="AM31" i="45"/>
  <c r="AS31" i="45" s="1"/>
  <c r="Q18" i="36"/>
  <c r="Y12" i="32"/>
  <c r="AK12" i="32" s="1"/>
  <c r="W12" i="32"/>
  <c r="M31" i="17"/>
  <c r="I33" i="17"/>
  <c r="AI40" i="41"/>
  <c r="S37" i="35"/>
  <c r="AY31" i="40"/>
  <c r="Q14" i="34"/>
  <c r="AG23" i="39"/>
  <c r="AG22" i="39"/>
  <c r="AG24" i="39"/>
  <c r="AG34" i="39"/>
  <c r="AG8" i="39"/>
  <c r="AG26" i="39"/>
  <c r="W30" i="45"/>
  <c r="AC30" i="45" s="1"/>
  <c r="AI29" i="35"/>
  <c r="AI43" i="31"/>
  <c r="Y41" i="38"/>
  <c r="AK41" i="38" s="1"/>
  <c r="AE41" i="38"/>
  <c r="AC41" i="38"/>
  <c r="BA27" i="7"/>
  <c r="G41" i="10"/>
  <c r="AM29" i="40"/>
  <c r="AS29" i="40" s="1"/>
  <c r="AE39" i="32"/>
  <c r="AU39" i="32"/>
  <c r="AK39" i="32"/>
  <c r="Q39" i="32"/>
  <c r="BA39" i="32"/>
  <c r="AM40" i="32"/>
  <c r="AO40" i="32" s="1"/>
  <c r="K62" i="74"/>
  <c r="I12" i="50" s="1"/>
  <c r="M12" i="50" s="1"/>
  <c r="I56" i="96"/>
  <c r="I30" i="55" s="1"/>
  <c r="Q17" i="46"/>
  <c r="AU17" i="46"/>
  <c r="AE17" i="46"/>
  <c r="BA17" i="46"/>
  <c r="AK17" i="46"/>
  <c r="S17" i="46"/>
  <c r="Q38" i="30"/>
  <c r="S38" i="30"/>
  <c r="BG22" i="51"/>
  <c r="AQ22" i="51"/>
  <c r="AU22" i="51" s="1"/>
  <c r="AU24" i="51" s="1"/>
  <c r="I16" i="8" s="1"/>
  <c r="I17" i="8" s="1"/>
  <c r="AA22" i="51"/>
  <c r="Q22" i="51"/>
  <c r="BO22" i="51"/>
  <c r="AY22" i="51"/>
  <c r="AI22" i="51"/>
  <c r="AM24" i="42"/>
  <c r="AU24" i="42" s="1"/>
  <c r="Y31" i="46"/>
  <c r="W31" i="46"/>
  <c r="Q13" i="39"/>
  <c r="Y43" i="33"/>
  <c r="AK43" i="33" s="1"/>
  <c r="AC43" i="33"/>
  <c r="Y43" i="43"/>
  <c r="AK43" i="43" s="1"/>
  <c r="AE43" i="43"/>
  <c r="AC43" i="43"/>
  <c r="AS23" i="88"/>
  <c r="AS16" i="88"/>
  <c r="AS8" i="88"/>
  <c r="AS17" i="88"/>
  <c r="AS9" i="88"/>
  <c r="AS18" i="88"/>
  <c r="AS10" i="88"/>
  <c r="AS22" i="88"/>
  <c r="AS14" i="88"/>
  <c r="AS21" i="88"/>
  <c r="AS19" i="88"/>
  <c r="AS13" i="88"/>
  <c r="AS11" i="88"/>
  <c r="AS12" i="88"/>
  <c r="AS15" i="88"/>
  <c r="AS20" i="88"/>
  <c r="AM23" i="38"/>
  <c r="AO23" i="38" s="1"/>
  <c r="W23" i="36"/>
  <c r="Y32" i="37"/>
  <c r="AI32" i="37" s="1"/>
  <c r="W32" i="37"/>
  <c r="AC32" i="37" s="1"/>
  <c r="Q11" i="43"/>
  <c r="Y30" i="30"/>
  <c r="AI30" i="30" s="1"/>
  <c r="W30" i="30"/>
  <c r="AC30" i="30" s="1"/>
  <c r="Q18" i="33"/>
  <c r="S18" i="33"/>
  <c r="W34" i="43"/>
  <c r="Y34" i="43"/>
  <c r="AK34" i="43" s="1"/>
  <c r="AI40" i="38"/>
  <c r="S9" i="35"/>
  <c r="Q9" i="35"/>
  <c r="K73" i="96"/>
  <c r="I10" i="22" s="1"/>
  <c r="M10" i="22" s="1"/>
  <c r="S10" i="22" s="1"/>
  <c r="AO40" i="39"/>
  <c r="BA40" i="39" s="1"/>
  <c r="W37" i="34"/>
  <c r="M44" i="42"/>
  <c r="S36" i="42"/>
  <c r="Q36" i="42"/>
  <c r="AM40" i="36"/>
  <c r="S24" i="31"/>
  <c r="Q14" i="41"/>
  <c r="S14" i="41" s="1"/>
  <c r="W23" i="44"/>
  <c r="AS8" i="41"/>
  <c r="K75" i="96"/>
  <c r="I18" i="22" s="1"/>
  <c r="M18" i="22" s="1"/>
  <c r="S18" i="22" s="1"/>
  <c r="S23" i="42"/>
  <c r="W42" i="43"/>
  <c r="Y42" i="43"/>
  <c r="AK42" i="43" s="1"/>
  <c r="AC51" i="56"/>
  <c r="AI51" i="56" s="1"/>
  <c r="AM51" i="56"/>
  <c r="AS51" i="56" s="1"/>
  <c r="Q51" i="56"/>
  <c r="W51" i="56" s="1"/>
  <c r="S17" i="39"/>
  <c r="Q17" i="39"/>
  <c r="AE40" i="39"/>
  <c r="AC40" i="39"/>
  <c r="Y40" i="32"/>
  <c r="Y31" i="40"/>
  <c r="AI31" i="40" s="1"/>
  <c r="W31" i="40"/>
  <c r="AC31" i="40" s="1"/>
  <c r="Q16" i="36"/>
  <c r="S16" i="36" s="1"/>
  <c r="BA39" i="30"/>
  <c r="AE39" i="30"/>
  <c r="AU39" i="30"/>
  <c r="Q39" i="30"/>
  <c r="S39" i="30" s="1"/>
  <c r="AK39" i="30"/>
  <c r="W34" i="39"/>
  <c r="Y34" i="39" s="1"/>
  <c r="AK34" i="39" s="1"/>
  <c r="Y42" i="42"/>
  <c r="AK42" i="42" s="1"/>
  <c r="I51" i="52"/>
  <c r="M51" i="52" s="1"/>
  <c r="K25" i="74"/>
  <c r="I36" i="50" s="1"/>
  <c r="M36" i="50" s="1"/>
  <c r="AI29" i="34"/>
  <c r="AS17" i="91"/>
  <c r="AS9" i="91"/>
  <c r="AS18" i="91"/>
  <c r="AS10" i="91"/>
  <c r="AS19" i="91"/>
  <c r="AS11" i="91"/>
  <c r="AS15" i="91"/>
  <c r="AS8" i="91"/>
  <c r="AS14" i="91"/>
  <c r="AS23" i="91"/>
  <c r="AS22" i="91"/>
  <c r="AS20" i="91"/>
  <c r="AS21" i="91"/>
  <c r="AS16" i="91"/>
  <c r="AS13" i="91"/>
  <c r="AS12" i="91"/>
  <c r="W37" i="31"/>
  <c r="Q15" i="31"/>
  <c r="I41" i="74"/>
  <c r="I39" i="56" s="1"/>
  <c r="M39" i="56" s="1"/>
  <c r="W25" i="46"/>
  <c r="Y25" i="46" s="1"/>
  <c r="K30" i="73"/>
  <c r="I83" i="23" s="1"/>
  <c r="M83" i="23" s="1"/>
  <c r="S83" i="23" s="1"/>
  <c r="AW13" i="40"/>
  <c r="AW21" i="40"/>
  <c r="CC14" i="79"/>
  <c r="CE14" i="79" s="1"/>
  <c r="AW12" i="40"/>
  <c r="AW10" i="40"/>
  <c r="AW9" i="40"/>
  <c r="AU39" i="31"/>
  <c r="AE39" i="31"/>
  <c r="AK39" i="31"/>
  <c r="BA39" i="31"/>
  <c r="Q39" i="31"/>
  <c r="S39" i="31"/>
  <c r="Q18" i="43"/>
  <c r="AS43" i="32"/>
  <c r="AU43" i="32"/>
  <c r="S34" i="43"/>
  <c r="W12" i="44"/>
  <c r="AU42" i="32"/>
  <c r="AS42" i="32"/>
  <c r="BA8" i="35"/>
  <c r="M44" i="36"/>
  <c r="Q36" i="36"/>
  <c r="AM40" i="30"/>
  <c r="S34" i="32"/>
  <c r="K50" i="74"/>
  <c r="I54" i="54" s="1"/>
  <c r="M54" i="54" s="1"/>
  <c r="W29" i="36"/>
  <c r="AC29" i="36" s="1"/>
  <c r="AO41" i="44"/>
  <c r="AM43" i="40"/>
  <c r="AO43" i="40"/>
  <c r="BA43" i="40" s="1"/>
  <c r="W33" i="41"/>
  <c r="Y33" i="41" s="1"/>
  <c r="S38" i="45"/>
  <c r="Q38" i="45"/>
  <c r="W31" i="42"/>
  <c r="AC31" i="42" s="1"/>
  <c r="AO40" i="42"/>
  <c r="BA40" i="42" s="1"/>
  <c r="W42" i="41"/>
  <c r="W37" i="40"/>
  <c r="Y37" i="40"/>
  <c r="AK37" i="40" s="1"/>
  <c r="AI42" i="44"/>
  <c r="Q14" i="35"/>
  <c r="S14" i="37"/>
  <c r="Q14" i="37"/>
  <c r="S23" i="44"/>
  <c r="AS8" i="44"/>
  <c r="AM40" i="43"/>
  <c r="Q25" i="54"/>
  <c r="W25" i="54" s="1"/>
  <c r="AM20" i="56"/>
  <c r="Q20" i="56"/>
  <c r="AC20" i="56"/>
  <c r="AI20" i="56" s="1"/>
  <c r="K20" i="56"/>
  <c r="Y22" i="89"/>
  <c r="Y11" i="89"/>
  <c r="Y12" i="89"/>
  <c r="Y18" i="89"/>
  <c r="Y13" i="89"/>
  <c r="Y17" i="89"/>
  <c r="Y9" i="89"/>
  <c r="Y14" i="89"/>
  <c r="Y20" i="89"/>
  <c r="Y23" i="89"/>
  <c r="Y8" i="89"/>
  <c r="Y21" i="89"/>
  <c r="Y10" i="89"/>
  <c r="Y19" i="89"/>
  <c r="Y16" i="89"/>
  <c r="Y15" i="89"/>
  <c r="AS41" i="40"/>
  <c r="S9" i="20"/>
  <c r="S15" i="20" s="1"/>
  <c r="E41" i="8" s="1"/>
  <c r="M15" i="20"/>
  <c r="E35" i="10" s="1"/>
  <c r="W25" i="40"/>
  <c r="Y25" i="40"/>
  <c r="AK25" i="40" s="1"/>
  <c r="K24" i="73"/>
  <c r="I62" i="23" s="1"/>
  <c r="M62" i="23" s="1"/>
  <c r="S62" i="23" s="1"/>
  <c r="AI41" i="31"/>
  <c r="AU39" i="43"/>
  <c r="AK39" i="43"/>
  <c r="Q39" i="43"/>
  <c r="S39" i="43"/>
  <c r="AE39" i="43"/>
  <c r="BA39" i="43"/>
  <c r="S42" i="43"/>
  <c r="Y31" i="35"/>
  <c r="AI31" i="35" s="1"/>
  <c r="W31" i="35"/>
  <c r="AC31" i="35" s="1"/>
  <c r="AY43" i="37"/>
  <c r="CE9" i="52"/>
  <c r="AE8" i="36"/>
  <c r="Y8" i="36"/>
  <c r="W27" i="36"/>
  <c r="W24" i="37"/>
  <c r="W25" i="41"/>
  <c r="AS42" i="37"/>
  <c r="AI44" i="46"/>
  <c r="Y8" i="7" s="1"/>
  <c r="Q38" i="44"/>
  <c r="S38" i="44" s="1"/>
  <c r="S25" i="35"/>
  <c r="AC30" i="56"/>
  <c r="AI30" i="56"/>
  <c r="AM30" i="56"/>
  <c r="AS30" i="56" s="1"/>
  <c r="Q30" i="56"/>
  <c r="W30" i="56" s="1"/>
  <c r="Y30" i="56"/>
  <c r="AM12" i="42"/>
  <c r="AC42" i="32"/>
  <c r="AE42" i="32"/>
  <c r="AI42" i="37"/>
  <c r="S9" i="19"/>
  <c r="S15" i="19" s="1"/>
  <c r="E40" i="8" s="1"/>
  <c r="M15" i="19"/>
  <c r="E31" i="10" s="1"/>
  <c r="S17" i="43"/>
  <c r="Q17" i="43"/>
  <c r="Q17" i="38"/>
  <c r="AS26" i="34"/>
  <c r="W31" i="31"/>
  <c r="AC31" i="31" s="1"/>
  <c r="Y40" i="39"/>
  <c r="AK40" i="39" s="1"/>
  <c r="M18" i="15"/>
  <c r="I30" i="15"/>
  <c r="W27" i="39"/>
  <c r="W31" i="32"/>
  <c r="AC31" i="32" s="1"/>
  <c r="AU8" i="32"/>
  <c r="AO8" i="32"/>
  <c r="AS8" i="32"/>
  <c r="W37" i="46"/>
  <c r="Y37" i="46"/>
  <c r="Q16" i="45"/>
  <c r="S16" i="45" s="1"/>
  <c r="AU16" i="46"/>
  <c r="AE16" i="46"/>
  <c r="Q16" i="46"/>
  <c r="AK16" i="46"/>
  <c r="S16" i="46"/>
  <c r="BA16" i="46"/>
  <c r="AW28" i="52"/>
  <c r="BA28" i="52" s="1"/>
  <c r="CA28" i="52"/>
  <c r="AC28" i="52"/>
  <c r="AI28" i="52"/>
  <c r="Q28" i="52"/>
  <c r="Y28" i="52" s="1"/>
  <c r="BW28" i="52"/>
  <c r="BQ28" i="52"/>
  <c r="BG28" i="52"/>
  <c r="BM28" i="52" s="1"/>
  <c r="CG28" i="52"/>
  <c r="AM28" i="52"/>
  <c r="AS28" i="52" s="1"/>
  <c r="Y23" i="32"/>
  <c r="AK23" i="32" s="1"/>
  <c r="W23" i="32"/>
  <c r="K56" i="74"/>
  <c r="I60" i="54" s="1"/>
  <c r="M60" i="54" s="1"/>
  <c r="Y43" i="45"/>
  <c r="AK43" i="45" s="1"/>
  <c r="AC43" i="45"/>
  <c r="BA19" i="45"/>
  <c r="AK19" i="45"/>
  <c r="S19" i="45"/>
  <c r="Q19" i="45"/>
  <c r="AU19" i="45"/>
  <c r="AE19" i="45"/>
  <c r="BA19" i="46"/>
  <c r="AK19" i="46"/>
  <c r="Q19" i="46"/>
  <c r="AU19" i="46"/>
  <c r="AE19" i="46"/>
  <c r="S34" i="39"/>
  <c r="Y33" i="44"/>
  <c r="AK33" i="44" s="1"/>
  <c r="W33" i="44"/>
  <c r="Y29" i="32"/>
  <c r="AI29" i="32" s="1"/>
  <c r="W29" i="32"/>
  <c r="AC29" i="32" s="1"/>
  <c r="AM43" i="41"/>
  <c r="W28" i="37"/>
  <c r="AC28" i="37" s="1"/>
  <c r="AO24" i="41"/>
  <c r="BA24" i="41" s="1"/>
  <c r="AM24" i="41"/>
  <c r="AI30" i="33"/>
  <c r="S38" i="40"/>
  <c r="Q38" i="40"/>
  <c r="I52" i="52"/>
  <c r="M52" i="52" s="1"/>
  <c r="K26" i="74"/>
  <c r="I37" i="50" s="1"/>
  <c r="M37" i="50" s="1"/>
  <c r="I46" i="52"/>
  <c r="M46" i="52" s="1"/>
  <c r="K20" i="74"/>
  <c r="I31" i="50" s="1"/>
  <c r="M31" i="50" s="1"/>
  <c r="Y28" i="33"/>
  <c r="W28" i="33"/>
  <c r="AC28" i="33" s="1"/>
  <c r="AI40" i="39"/>
  <c r="S31" i="46"/>
  <c r="AS35" i="46"/>
  <c r="Q13" i="38"/>
  <c r="S13" i="38" s="1"/>
  <c r="S13" i="34"/>
  <c r="Q13" i="34"/>
  <c r="BQ22" i="52"/>
  <c r="BW22" i="52" s="1"/>
  <c r="Q22" i="52"/>
  <c r="BM22" i="52"/>
  <c r="AW22" i="52"/>
  <c r="BA22" i="52" s="1"/>
  <c r="AM22" i="52"/>
  <c r="AS22" i="52"/>
  <c r="AC22" i="52"/>
  <c r="AI22" i="52" s="1"/>
  <c r="CA22" i="52"/>
  <c r="CG22" i="52" s="1"/>
  <c r="Y22" i="52"/>
  <c r="BG22" i="52"/>
  <c r="W27" i="44"/>
  <c r="Y27" i="44"/>
  <c r="AK27" i="44" s="1"/>
  <c r="AY42" i="42"/>
  <c r="S33" i="43"/>
  <c r="Y12" i="38"/>
  <c r="AK12" i="38" s="1"/>
  <c r="W12" i="38"/>
  <c r="AI23" i="92"/>
  <c r="AI22" i="92"/>
  <c r="AI14" i="92"/>
  <c r="AI15" i="92"/>
  <c r="AI16" i="92"/>
  <c r="AI8" i="92"/>
  <c r="AI20" i="92"/>
  <c r="AI12" i="92"/>
  <c r="AI9" i="92"/>
  <c r="AI21" i="92"/>
  <c r="AI18" i="92"/>
  <c r="AI13" i="92"/>
  <c r="AI11" i="92"/>
  <c r="AI17" i="92"/>
  <c r="AI19" i="92"/>
  <c r="AI10" i="92"/>
  <c r="S37" i="31"/>
  <c r="W26" i="44"/>
  <c r="Y26" i="44"/>
  <c r="AK26" i="44" s="1"/>
  <c r="Y41" i="35"/>
  <c r="AK41" i="35" s="1"/>
  <c r="AC41" i="35"/>
  <c r="AE41" i="35"/>
  <c r="Q15" i="38"/>
  <c r="Q15" i="41"/>
  <c r="S15" i="41" s="1"/>
  <c r="Y30" i="40"/>
  <c r="AI30" i="40" s="1"/>
  <c r="W30" i="40"/>
  <c r="AC30" i="40" s="1"/>
  <c r="AI43" i="45"/>
  <c r="W12" i="45"/>
  <c r="Y12" i="45" s="1"/>
  <c r="AK12" i="45" s="1"/>
  <c r="AY40" i="45"/>
  <c r="W33" i="37"/>
  <c r="Y43" i="32"/>
  <c r="AC43" i="32"/>
  <c r="AE43" i="32"/>
  <c r="AC42" i="36"/>
  <c r="AE42" i="36"/>
  <c r="AE42" i="39"/>
  <c r="AC42" i="39"/>
  <c r="S27" i="34"/>
  <c r="K72" i="96"/>
  <c r="I40" i="53" s="1"/>
  <c r="M40" i="53" s="1"/>
  <c r="Q40" i="53" s="1"/>
  <c r="W40" i="53" s="1"/>
  <c r="AY8" i="42"/>
  <c r="S25" i="31"/>
  <c r="AS40" i="45"/>
  <c r="K48" i="74"/>
  <c r="I52" i="54" s="1"/>
  <c r="M52" i="54" s="1"/>
  <c r="Q38" i="37"/>
  <c r="S38" i="37" s="1"/>
  <c r="M18" i="17"/>
  <c r="I30" i="17"/>
  <c r="W23" i="34"/>
  <c r="AK8" i="41"/>
  <c r="K86" i="74"/>
  <c r="I60" i="50" s="1"/>
  <c r="M60" i="50" s="1"/>
  <c r="Y28" i="46"/>
  <c r="W28" i="46"/>
  <c r="S37" i="37"/>
  <c r="Q11" i="40"/>
  <c r="Q11" i="35"/>
  <c r="S11" i="35" s="1"/>
  <c r="W33" i="39"/>
  <c r="AE42" i="40"/>
  <c r="AC42" i="40"/>
  <c r="AY8" i="41"/>
  <c r="AC59" i="56"/>
  <c r="AI59" i="56" s="1"/>
  <c r="AM59" i="56"/>
  <c r="AS59" i="56" s="1"/>
  <c r="Q59" i="56"/>
  <c r="W59" i="56" s="1"/>
  <c r="Y24" i="56"/>
  <c r="Y43" i="39"/>
  <c r="AK43" i="39" s="1"/>
  <c r="AC43" i="39"/>
  <c r="Q18" i="41"/>
  <c r="S18" i="39"/>
  <c r="Q18" i="39"/>
  <c r="AY12" i="33"/>
  <c r="I44" i="30"/>
  <c r="BM9" i="76"/>
  <c r="I10" i="32" s="1"/>
  <c r="AW9" i="76"/>
  <c r="I10" i="36" s="1"/>
  <c r="AG9" i="76"/>
  <c r="I10" i="40" s="1"/>
  <c r="Q9" i="76"/>
  <c r="I10" i="44" s="1"/>
  <c r="BQ9" i="76"/>
  <c r="I14" i="52" s="1"/>
  <c r="M14" i="52" s="1"/>
  <c r="BA9" i="76"/>
  <c r="I10" i="35" s="1"/>
  <c r="AK9" i="76"/>
  <c r="I10" i="39" s="1"/>
  <c r="U9" i="76"/>
  <c r="I10" i="43" s="1"/>
  <c r="BE9" i="76"/>
  <c r="I10" i="34" s="1"/>
  <c r="Y9" i="76"/>
  <c r="I10" i="42" s="1"/>
  <c r="BY9" i="76"/>
  <c r="I10" i="30" s="1"/>
  <c r="AO9" i="76"/>
  <c r="I10" i="38" s="1"/>
  <c r="BU9" i="76"/>
  <c r="I10" i="31" s="1"/>
  <c r="AC9" i="76"/>
  <c r="I10" i="41" s="1"/>
  <c r="AS9" i="76"/>
  <c r="I10" i="37" s="1"/>
  <c r="I9" i="76"/>
  <c r="I10" i="46" s="1"/>
  <c r="M9" i="76"/>
  <c r="I10" i="45" s="1"/>
  <c r="BI9" i="76"/>
  <c r="I10" i="33" s="1"/>
  <c r="W27" i="38"/>
  <c r="W25" i="32"/>
  <c r="Y25" i="32" s="1"/>
  <c r="AG21" i="44"/>
  <c r="AG13" i="44"/>
  <c r="AG9" i="44"/>
  <c r="AG12" i="44"/>
  <c r="AG10" i="44"/>
  <c r="BA39" i="46"/>
  <c r="Q39" i="46"/>
  <c r="AE39" i="46"/>
  <c r="AU39" i="46"/>
  <c r="AK39" i="46"/>
  <c r="W26" i="33"/>
  <c r="Y26" i="33" s="1"/>
  <c r="W32" i="39"/>
  <c r="AC32" i="39" s="1"/>
  <c r="I44" i="45"/>
  <c r="Y40" i="33"/>
  <c r="AK40" i="33" s="1"/>
  <c r="K83" i="74"/>
  <c r="I57" i="50" s="1"/>
  <c r="M57" i="50" s="1"/>
  <c r="W37" i="32"/>
  <c r="W12" i="39"/>
  <c r="Y12" i="39" s="1"/>
  <c r="AK12" i="39" s="1"/>
  <c r="S12" i="44"/>
  <c r="Y43" i="37"/>
  <c r="AK43" i="37" s="1"/>
  <c r="AE43" i="37"/>
  <c r="AC43" i="37"/>
  <c r="W30" i="43"/>
  <c r="AC30" i="43" s="1"/>
  <c r="W31" i="30"/>
  <c r="AC31" i="30" s="1"/>
  <c r="Y31" i="30"/>
  <c r="AI31" i="30" s="1"/>
  <c r="AO42" i="32"/>
  <c r="Q29" i="55"/>
  <c r="W29" i="55" s="1"/>
  <c r="AI29" i="55"/>
  <c r="AA29" i="55"/>
  <c r="Q9" i="42"/>
  <c r="Q36" i="44"/>
  <c r="S36" i="44" s="1"/>
  <c r="M44" i="44"/>
  <c r="I44" i="36"/>
  <c r="AK8" i="34"/>
  <c r="AM42" i="34"/>
  <c r="AU42" i="35"/>
  <c r="AS42" i="35"/>
  <c r="G966" i="1"/>
  <c r="E25" i="2"/>
  <c r="G968" i="1" s="1"/>
  <c r="AI27" i="44"/>
  <c r="K36" i="74"/>
  <c r="I27" i="54" s="1"/>
  <c r="M27" i="54" s="1"/>
  <c r="I36" i="74"/>
  <c r="I27" i="56" s="1"/>
  <c r="M27" i="56" s="1"/>
  <c r="AM12" i="33"/>
  <c r="AO12" i="33"/>
  <c r="BA12" i="33" s="1"/>
  <c r="AM42" i="36"/>
  <c r="AO42" i="36" s="1"/>
  <c r="BG15" i="51"/>
  <c r="AQ15" i="51"/>
  <c r="AA15" i="51"/>
  <c r="BO15" i="51"/>
  <c r="BS15" i="51" s="1"/>
  <c r="AI15" i="51"/>
  <c r="AM15" i="51" s="1"/>
  <c r="AY15" i="51"/>
  <c r="Q15" i="51"/>
  <c r="W15" i="51" s="1"/>
  <c r="AI25" i="40"/>
  <c r="Q17" i="41"/>
  <c r="AG13" i="43"/>
  <c r="AG21" i="43"/>
  <c r="AG12" i="43"/>
  <c r="AG9" i="43"/>
  <c r="AG10" i="43"/>
  <c r="S16" i="40"/>
  <c r="Q16" i="40"/>
  <c r="BA19" i="31"/>
  <c r="AK19" i="31"/>
  <c r="Q19" i="31"/>
  <c r="S19" i="31" s="1"/>
  <c r="AU19" i="31"/>
  <c r="AE19" i="31"/>
  <c r="AU13" i="30"/>
  <c r="AE13" i="30"/>
  <c r="BA13" i="30"/>
  <c r="Q13" i="30"/>
  <c r="AK13" i="30"/>
  <c r="AG13" i="46"/>
  <c r="AI13" i="46" s="1"/>
  <c r="AG12" i="46"/>
  <c r="AI12" i="46" s="1"/>
  <c r="AI35" i="46" s="1"/>
  <c r="AG21" i="46"/>
  <c r="AI21" i="46" s="1"/>
  <c r="AG10" i="46"/>
  <c r="AI10" i="46" s="1"/>
  <c r="AG9" i="46"/>
  <c r="AI9" i="46" s="1"/>
  <c r="AM43" i="33"/>
  <c r="AO43" i="33"/>
  <c r="AM30" i="42"/>
  <c r="AS30" i="42" s="1"/>
  <c r="AM40" i="34"/>
  <c r="AO40" i="34" s="1"/>
  <c r="BA18" i="46"/>
  <c r="AK18" i="46"/>
  <c r="Q18" i="46"/>
  <c r="AE18" i="46"/>
  <c r="AU18" i="46"/>
  <c r="W27" i="40"/>
  <c r="Y27" i="40" s="1"/>
  <c r="W12" i="36"/>
  <c r="W26" i="43"/>
  <c r="Y26" i="43"/>
  <c r="AK26" i="43" s="1"/>
  <c r="AM29" i="30"/>
  <c r="AS29" i="30" s="1"/>
  <c r="AK8" i="35"/>
  <c r="Q36" i="33"/>
  <c r="S36" i="33" s="1"/>
  <c r="M44" i="33"/>
  <c r="Q14" i="38"/>
  <c r="S14" i="38"/>
  <c r="W25" i="30"/>
  <c r="AC25" i="30" s="1"/>
  <c r="AM25" i="41"/>
  <c r="Q17" i="37"/>
  <c r="I89" i="74"/>
  <c r="I97" i="52" s="1"/>
  <c r="M97" i="52" s="1"/>
  <c r="S33" i="36"/>
  <c r="AY12" i="43"/>
  <c r="BA19" i="39"/>
  <c r="AK19" i="39"/>
  <c r="Q19" i="39"/>
  <c r="AU19" i="39"/>
  <c r="AE19" i="39"/>
  <c r="AS41" i="32"/>
  <c r="AU41" i="32"/>
  <c r="AI41" i="39"/>
  <c r="S13" i="43"/>
  <c r="Q13" i="43"/>
  <c r="BY23" i="79"/>
  <c r="S34" i="34"/>
  <c r="S33" i="32"/>
  <c r="Q15" i="40"/>
  <c r="AU41" i="33"/>
  <c r="AS41" i="33"/>
  <c r="AG24" i="37"/>
  <c r="AG8" i="37"/>
  <c r="AI8" i="37" s="1"/>
  <c r="AG22" i="37"/>
  <c r="AG23" i="37"/>
  <c r="AG34" i="37"/>
  <c r="AG26" i="37"/>
  <c r="AO43" i="36"/>
  <c r="BA43" i="36" s="1"/>
  <c r="AE42" i="38"/>
  <c r="AC42" i="38"/>
  <c r="AM30" i="38"/>
  <c r="AS30" i="38" s="1"/>
  <c r="W34" i="38"/>
  <c r="W29" i="37"/>
  <c r="AC29" i="37" s="1"/>
  <c r="S12" i="40"/>
  <c r="AM30" i="33"/>
  <c r="AS30" i="33" s="1"/>
  <c r="S18" i="38"/>
  <c r="Q18" i="38"/>
  <c r="S27" i="40"/>
  <c r="AY41" i="36"/>
  <c r="AK80" i="52"/>
  <c r="AK85" i="52"/>
  <c r="AK82" i="52"/>
  <c r="AK84" i="52"/>
  <c r="AK83" i="52"/>
  <c r="AK81" i="52"/>
  <c r="W29" i="33"/>
  <c r="AC29" i="33" s="1"/>
  <c r="AI43" i="44"/>
  <c r="W23" i="30"/>
  <c r="AC23" i="30" s="1"/>
  <c r="Q30" i="54"/>
  <c r="W30" i="54" s="1"/>
  <c r="S25" i="30"/>
  <c r="K16" i="73"/>
  <c r="I38" i="23" s="1"/>
  <c r="M38" i="23" s="1"/>
  <c r="S38" i="23" s="1"/>
  <c r="I16" i="73"/>
  <c r="I38" i="25" s="1"/>
  <c r="M38" i="25" s="1"/>
  <c r="S38" i="25" s="1"/>
  <c r="AY8" i="37"/>
  <c r="K18" i="73"/>
  <c r="I44" i="23" s="1"/>
  <c r="M44" i="23" s="1"/>
  <c r="S44" i="23" s="1"/>
  <c r="I18" i="73"/>
  <c r="I44" i="25" s="1"/>
  <c r="M44" i="25" s="1"/>
  <c r="S44" i="25" s="1"/>
  <c r="AO43" i="42"/>
  <c r="BA43" i="42" s="1"/>
  <c r="Q17" i="33"/>
  <c r="S17" i="33" s="1"/>
  <c r="W34" i="46"/>
  <c r="Y34" i="46"/>
  <c r="AI41" i="43"/>
  <c r="Q16" i="41"/>
  <c r="AU19" i="35"/>
  <c r="AE19" i="35"/>
  <c r="AK19" i="35"/>
  <c r="S19" i="35"/>
  <c r="Q19" i="35"/>
  <c r="BA19" i="35"/>
  <c r="AI33" i="36"/>
  <c r="AM28" i="31"/>
  <c r="AS28" i="31" s="1"/>
  <c r="AW23" i="39"/>
  <c r="AW22" i="39"/>
  <c r="AS15" i="79"/>
  <c r="AU15" i="79" s="1"/>
  <c r="AM8" i="39" s="1"/>
  <c r="AW8" i="39"/>
  <c r="AW26" i="39"/>
  <c r="AW24" i="39"/>
  <c r="AW34" i="39"/>
  <c r="Y23" i="56"/>
  <c r="AM23" i="56"/>
  <c r="AS23" i="56" s="1"/>
  <c r="Q23" i="56"/>
  <c r="W23" i="56" s="1"/>
  <c r="AC23" i="56"/>
  <c r="AI23" i="56" s="1"/>
  <c r="AW92" i="52"/>
  <c r="CA92" i="52"/>
  <c r="CE92" i="52" s="1"/>
  <c r="AS92" i="52"/>
  <c r="AC92" i="52"/>
  <c r="AI92" i="52" s="1"/>
  <c r="Q92" i="52"/>
  <c r="W92" i="52" s="1"/>
  <c r="BC92" i="52"/>
  <c r="Y92" i="52"/>
  <c r="BG92" i="52"/>
  <c r="BM92" i="52" s="1"/>
  <c r="BQ92" i="52"/>
  <c r="BW92" i="52" s="1"/>
  <c r="AM92" i="52"/>
  <c r="AQ92" i="52" s="1"/>
  <c r="S33" i="30"/>
  <c r="W30" i="36"/>
  <c r="AC30" i="36" s="1"/>
  <c r="AS26" i="52"/>
  <c r="AC26" i="52"/>
  <c r="BG26" i="52"/>
  <c r="BM26" i="52" s="1"/>
  <c r="CA26" i="52"/>
  <c r="CG26" i="52" s="1"/>
  <c r="BC26" i="52"/>
  <c r="AI26" i="52"/>
  <c r="BQ26" i="52"/>
  <c r="BW26" i="52" s="1"/>
  <c r="AM26" i="52"/>
  <c r="Q26" i="52"/>
  <c r="Y26" i="52" s="1"/>
  <c r="AW26" i="52"/>
  <c r="BA26" i="52" s="1"/>
  <c r="I43" i="74"/>
  <c r="I43" i="56" s="1"/>
  <c r="M43" i="56" s="1"/>
  <c r="AM41" i="41"/>
  <c r="AO41" i="33"/>
  <c r="AE23" i="79"/>
  <c r="AQ23" i="84"/>
  <c r="AG23" i="79" s="1"/>
  <c r="AK23" i="79" s="1"/>
  <c r="AM23" i="79" s="1"/>
  <c r="Y22" i="54"/>
  <c r="Q11" i="41"/>
  <c r="W31" i="43"/>
  <c r="AC31" i="43" s="1"/>
  <c r="W30" i="38"/>
  <c r="AC30" i="38" s="1"/>
  <c r="S38" i="31"/>
  <c r="Q38" i="31"/>
  <c r="Q18" i="32"/>
  <c r="AE40" i="41"/>
  <c r="AC40" i="41"/>
  <c r="Y40" i="41"/>
  <c r="AK40" i="41" s="1"/>
  <c r="W29" i="34"/>
  <c r="AC29" i="34" s="1"/>
  <c r="Y29" i="34"/>
  <c r="AM30" i="44"/>
  <c r="AS30" i="44" s="1"/>
  <c r="AY40" i="41"/>
  <c r="AC54" i="56"/>
  <c r="AI54" i="56"/>
  <c r="Q54" i="56"/>
  <c r="W54" i="56" s="1"/>
  <c r="AS54" i="56"/>
  <c r="AM54" i="56"/>
  <c r="Y54" i="56"/>
  <c r="AC40" i="36"/>
  <c r="AE40" i="36"/>
  <c r="S23" i="30"/>
  <c r="Q47" i="54"/>
  <c r="W47" i="54" s="1"/>
  <c r="W32" i="43"/>
  <c r="AC32" i="43" s="1"/>
  <c r="AY24" i="37"/>
  <c r="W33" i="35"/>
  <c r="W34" i="30"/>
  <c r="AC34" i="30" s="1"/>
  <c r="S28" i="36"/>
  <c r="W32" i="41"/>
  <c r="AC32" i="41" s="1"/>
  <c r="AS60" i="56"/>
  <c r="Y60" i="56"/>
  <c r="AC60" i="56"/>
  <c r="Q60" i="56"/>
  <c r="W60" i="56" s="1"/>
  <c r="AM60" i="56"/>
  <c r="AI60" i="56"/>
  <c r="W27" i="45"/>
  <c r="AI41" i="36"/>
  <c r="AG21" i="32"/>
  <c r="AG12" i="32"/>
  <c r="AI12" i="32" s="1"/>
  <c r="AG13" i="32"/>
  <c r="AG9" i="32"/>
  <c r="AG10" i="32"/>
  <c r="AI42" i="42"/>
  <c r="I42" i="52"/>
  <c r="M42" i="52" s="1"/>
  <c r="K16" i="74"/>
  <c r="I27" i="50" s="1"/>
  <c r="M27" i="50" s="1"/>
  <c r="Y33" i="34"/>
  <c r="AK33" i="34" s="1"/>
  <c r="W33" i="34"/>
  <c r="K84" i="74"/>
  <c r="I58" i="50" s="1"/>
  <c r="M58" i="50" s="1"/>
  <c r="Q13" i="42"/>
  <c r="AY43" i="42"/>
  <c r="W12" i="31"/>
  <c r="Y12" i="31" s="1"/>
  <c r="Y41" i="33"/>
  <c r="AK41" i="33" s="1"/>
  <c r="AC41" i="33"/>
  <c r="AE41" i="33"/>
  <c r="Y43" i="31"/>
  <c r="AK43" i="31" s="1"/>
  <c r="AC43" i="31"/>
  <c r="AM34" i="35"/>
  <c r="W37" i="44"/>
  <c r="Y37" i="44"/>
  <c r="AK37" i="44" s="1"/>
  <c r="Q15" i="32"/>
  <c r="S15" i="32" s="1"/>
  <c r="S26" i="31"/>
  <c r="AI28" i="45"/>
  <c r="W28" i="30"/>
  <c r="AC28" i="30" s="1"/>
  <c r="AS52" i="56"/>
  <c r="Y52" i="56"/>
  <c r="AC52" i="56"/>
  <c r="AI52" i="56" s="1"/>
  <c r="AM52" i="56"/>
  <c r="Q52" i="56"/>
  <c r="W52" i="56" s="1"/>
  <c r="K63" i="74"/>
  <c r="I16" i="50" s="1"/>
  <c r="M16" i="50" s="1"/>
  <c r="Q11" i="44"/>
  <c r="S11" i="44" s="1"/>
  <c r="AM43" i="39"/>
  <c r="AO43" i="39" s="1"/>
  <c r="W37" i="43"/>
  <c r="Q9" i="43"/>
  <c r="S9" i="43" s="1"/>
  <c r="AM55" i="56"/>
  <c r="AS55" i="56" s="1"/>
  <c r="Q55" i="56"/>
  <c r="W55" i="56" s="1"/>
  <c r="AC55" i="56"/>
  <c r="AI55" i="56" s="1"/>
  <c r="AO29" i="36"/>
  <c r="AY29" i="36" s="1"/>
  <c r="AM29" i="36"/>
  <c r="AS29" i="36" s="1"/>
  <c r="I13" i="73"/>
  <c r="I29" i="25" s="1"/>
  <c r="M29" i="25" s="1"/>
  <c r="S29" i="25" s="1"/>
  <c r="AU39" i="36"/>
  <c r="S39" i="36"/>
  <c r="AK39" i="36"/>
  <c r="AE39" i="36"/>
  <c r="Q39" i="36"/>
  <c r="BA39" i="36"/>
  <c r="AM33" i="42"/>
  <c r="AU8" i="38"/>
  <c r="AS8" i="38"/>
  <c r="BC64" i="52"/>
  <c r="AY43" i="40"/>
  <c r="AY41" i="40"/>
  <c r="W26" i="46"/>
  <c r="Y26" i="46"/>
  <c r="AM37" i="40"/>
  <c r="AO37" i="40"/>
  <c r="BA37" i="40" s="1"/>
  <c r="Q14" i="40"/>
  <c r="Q14" i="33"/>
  <c r="S14" i="33"/>
  <c r="AW24" i="44"/>
  <c r="AW8" i="44"/>
  <c r="AW22" i="44"/>
  <c r="AW23" i="44"/>
  <c r="AS10" i="79"/>
  <c r="AU10" i="79" s="1"/>
  <c r="AM8" i="44" s="1"/>
  <c r="AW34" i="44"/>
  <c r="AW26" i="44"/>
  <c r="W12" i="43"/>
  <c r="Y12" i="43" s="1"/>
  <c r="AK12" i="43" s="1"/>
  <c r="Q38" i="41"/>
  <c r="W32" i="35"/>
  <c r="AC32" i="35" s="1"/>
  <c r="Q51" i="54"/>
  <c r="W51" i="54" s="1"/>
  <c r="Y51" i="54"/>
  <c r="AM23" i="46"/>
  <c r="AO23" i="46" s="1"/>
  <c r="AU79" i="52"/>
  <c r="AW79" i="52"/>
  <c r="BC79" i="52" s="1"/>
  <c r="G69" i="96"/>
  <c r="I69" i="96" s="1"/>
  <c r="G70" i="96"/>
  <c r="I70" i="96" s="1"/>
  <c r="AC42" i="44"/>
  <c r="AE42" i="44"/>
  <c r="M41" i="53"/>
  <c r="Q9" i="53"/>
  <c r="S30" i="45"/>
  <c r="AI40" i="35"/>
  <c r="AI40" i="31"/>
  <c r="Q38" i="43"/>
  <c r="S38" i="43" s="1"/>
  <c r="M18" i="13"/>
  <c r="M30" i="13" s="1"/>
  <c r="I30" i="13"/>
  <c r="E33" i="12" s="1"/>
  <c r="AO31" i="35"/>
  <c r="AY31" i="35" s="1"/>
  <c r="AM31" i="35"/>
  <c r="AS31" i="35" s="1"/>
  <c r="AY42" i="37"/>
  <c r="CE78" i="52"/>
  <c r="CE79" i="52" s="1"/>
  <c r="W23" i="31"/>
  <c r="W27" i="32"/>
  <c r="Y27" i="32" s="1"/>
  <c r="AG23" i="36"/>
  <c r="AG22" i="36"/>
  <c r="AG34" i="36"/>
  <c r="AG24" i="36"/>
  <c r="AG8" i="36"/>
  <c r="AI8" i="36" s="1"/>
  <c r="AG26" i="36"/>
  <c r="AM27" i="36"/>
  <c r="AO27" i="36" s="1"/>
  <c r="Y32" i="36"/>
  <c r="AI32" i="36" s="1"/>
  <c r="W32" i="36"/>
  <c r="AC32" i="36" s="1"/>
  <c r="AO42" i="42"/>
  <c r="BA42" i="42" s="1"/>
  <c r="BA39" i="44"/>
  <c r="AK39" i="44"/>
  <c r="AE39" i="44"/>
  <c r="Q39" i="44"/>
  <c r="S39" i="44" s="1"/>
  <c r="AU39" i="44"/>
  <c r="BQ30" i="52"/>
  <c r="AI30" i="52"/>
  <c r="Q30" i="52"/>
  <c r="Y30" i="52" s="1"/>
  <c r="AW30" i="52"/>
  <c r="BA30" i="52" s="1"/>
  <c r="AM30" i="52"/>
  <c r="CA30" i="52"/>
  <c r="CG30" i="52" s="1"/>
  <c r="BW30" i="52"/>
  <c r="AS30" i="52"/>
  <c r="BG30" i="52"/>
  <c r="BM30" i="52" s="1"/>
  <c r="AC30" i="52"/>
  <c r="Q17" i="34"/>
  <c r="S17" i="34" s="1"/>
  <c r="Y23" i="39"/>
  <c r="AK23" i="39" s="1"/>
  <c r="W23" i="39"/>
  <c r="AG23" i="90"/>
  <c r="W26" i="38"/>
  <c r="AM40" i="38"/>
  <c r="AO40" i="38" s="1"/>
  <c r="W32" i="34"/>
  <c r="AC32" i="34" s="1"/>
  <c r="AM43" i="34"/>
  <c r="W28" i="45"/>
  <c r="AC28" i="45" s="1"/>
  <c r="Y28" i="45"/>
  <c r="Y25" i="39"/>
  <c r="AK25" i="39" s="1"/>
  <c r="W25" i="39"/>
  <c r="W33" i="38"/>
  <c r="Y33" i="38"/>
  <c r="AK33" i="38" s="1"/>
  <c r="AK8" i="33"/>
  <c r="S27" i="39"/>
  <c r="S31" i="32"/>
  <c r="S37" i="46"/>
  <c r="Q16" i="37"/>
  <c r="Q16" i="42"/>
  <c r="W29" i="44"/>
  <c r="AC29" i="44" s="1"/>
  <c r="Y24" i="43"/>
  <c r="AK24" i="43" s="1"/>
  <c r="W24" i="43"/>
  <c r="S23" i="32"/>
  <c r="Y41" i="45"/>
  <c r="AK41" i="45" s="1"/>
  <c r="AE41" i="45"/>
  <c r="AC41" i="45"/>
  <c r="BA19" i="32"/>
  <c r="AK19" i="32"/>
  <c r="S19" i="32"/>
  <c r="Q19" i="32"/>
  <c r="AU19" i="32"/>
  <c r="AE19" i="32"/>
  <c r="BA19" i="42"/>
  <c r="AK19" i="42"/>
  <c r="Q19" i="42"/>
  <c r="AU19" i="42"/>
  <c r="AE19" i="42"/>
  <c r="AO42" i="38"/>
  <c r="W28" i="32"/>
  <c r="AC28" i="32" s="1"/>
  <c r="S29" i="32"/>
  <c r="I40" i="74"/>
  <c r="I37" i="56" s="1"/>
  <c r="M37" i="56" s="1"/>
  <c r="S28" i="37"/>
  <c r="Y24" i="41"/>
  <c r="AK24" i="41" s="1"/>
  <c r="W24" i="41"/>
  <c r="AI28" i="33"/>
  <c r="AI32" i="33"/>
  <c r="AG24" i="45"/>
  <c r="AG22" i="45"/>
  <c r="AG23" i="45"/>
  <c r="AG8" i="45"/>
  <c r="AG26" i="45"/>
  <c r="AG34" i="45"/>
  <c r="BA39" i="33"/>
  <c r="AK39" i="33"/>
  <c r="S39" i="33"/>
  <c r="AE39" i="33"/>
  <c r="Q39" i="33"/>
  <c r="AU39" i="33"/>
  <c r="W30" i="35"/>
  <c r="AC30" i="35" s="1"/>
  <c r="I44" i="52"/>
  <c r="M44" i="52" s="1"/>
  <c r="K18" i="74"/>
  <c r="I29" i="50" s="1"/>
  <c r="M29" i="50" s="1"/>
  <c r="I50" i="52"/>
  <c r="M50" i="52" s="1"/>
  <c r="K24" i="74"/>
  <c r="I35" i="50" s="1"/>
  <c r="M35" i="50" s="1"/>
  <c r="I18" i="52"/>
  <c r="M18" i="52" s="1"/>
  <c r="K11" i="74"/>
  <c r="I14" i="50" s="1"/>
  <c r="M14" i="50" s="1"/>
  <c r="AW9" i="75"/>
  <c r="I15" i="11" s="1"/>
  <c r="M15" i="11" s="1"/>
  <c r="AG9" i="75"/>
  <c r="E9" i="73" s="1"/>
  <c r="Q9" i="75"/>
  <c r="I16" i="25" s="1"/>
  <c r="M16" i="25" s="1"/>
  <c r="S16" i="25" s="1"/>
  <c r="BA9" i="75"/>
  <c r="I16" i="11" s="1"/>
  <c r="M16" i="11" s="1"/>
  <c r="AK9" i="75"/>
  <c r="I14" i="11" s="1"/>
  <c r="U9" i="75"/>
  <c r="I16" i="23" s="1"/>
  <c r="M16" i="23" s="1"/>
  <c r="S16" i="23" s="1"/>
  <c r="AO9" i="75"/>
  <c r="I18" i="27" s="1"/>
  <c r="I9" i="75"/>
  <c r="I15" i="25" s="1"/>
  <c r="M15" i="25" s="1"/>
  <c r="S15" i="25" s="1"/>
  <c r="AS9" i="75"/>
  <c r="I18" i="26" s="1"/>
  <c r="M9" i="75"/>
  <c r="I15" i="23" s="1"/>
  <c r="M15" i="23" s="1"/>
  <c r="S15" i="23" s="1"/>
  <c r="BE9" i="75"/>
  <c r="E35" i="74" s="1"/>
  <c r="Y9" i="75"/>
  <c r="AC9" i="75"/>
  <c r="AO41" i="43"/>
  <c r="W24" i="42"/>
  <c r="Y24" i="42" s="1"/>
  <c r="AK24" i="42" s="1"/>
  <c r="Y25" i="42"/>
  <c r="AK25" i="42" s="1"/>
  <c r="W25" i="42"/>
  <c r="S28" i="33"/>
  <c r="AI33" i="34"/>
  <c r="AI41" i="34"/>
  <c r="AY28" i="30"/>
  <c r="Y24" i="45"/>
  <c r="AK24" i="45" s="1"/>
  <c r="W24" i="45"/>
  <c r="K28" i="73"/>
  <c r="I77" i="23" s="1"/>
  <c r="M77" i="23" s="1"/>
  <c r="S77" i="23" s="1"/>
  <c r="Q13" i="37"/>
  <c r="S13" i="44"/>
  <c r="Q13" i="44"/>
  <c r="BG9" i="88"/>
  <c r="S27" i="44"/>
  <c r="W24" i="38"/>
  <c r="Y24" i="38"/>
  <c r="AK24" i="38" s="1"/>
  <c r="W29" i="45"/>
  <c r="AC29" i="45" s="1"/>
  <c r="AM26" i="44"/>
  <c r="AU26" i="44" s="1"/>
  <c r="AM42" i="40"/>
  <c r="AS41" i="45"/>
  <c r="K53" i="74"/>
  <c r="I57" i="54" s="1"/>
  <c r="M57" i="54" s="1"/>
  <c r="Y43" i="35"/>
  <c r="AK43" i="35" s="1"/>
  <c r="AC43" i="35"/>
  <c r="W34" i="35"/>
  <c r="AS43" i="43"/>
  <c r="Q15" i="34"/>
  <c r="S15" i="37"/>
  <c r="Q15" i="37"/>
  <c r="AC42" i="34"/>
  <c r="AE42" i="34"/>
  <c r="S30" i="40"/>
  <c r="AI41" i="45"/>
  <c r="S12" i="45"/>
  <c r="W24" i="40"/>
  <c r="Y41" i="32"/>
  <c r="AC41" i="32"/>
  <c r="AE41" i="32"/>
  <c r="K70" i="74"/>
  <c r="I23" i="50" s="1"/>
  <c r="M23" i="50" s="1"/>
  <c r="I70" i="74"/>
  <c r="I35" i="52" s="1"/>
  <c r="M35" i="52" s="1"/>
  <c r="G23" i="87"/>
  <c r="I23" i="87" s="1"/>
  <c r="AY25" i="3" s="1"/>
  <c r="G945" i="1" s="1"/>
  <c r="W26" i="45"/>
  <c r="Y26" i="45" s="1"/>
  <c r="AK26" i="45" s="1"/>
  <c r="W24" i="39"/>
  <c r="Y24" i="39" s="1"/>
  <c r="AK24" i="39" s="1"/>
  <c r="AW10" i="37"/>
  <c r="AW21" i="37"/>
  <c r="AW12" i="37"/>
  <c r="AW9" i="37"/>
  <c r="CC17" i="79"/>
  <c r="CE17" i="79" s="1"/>
  <c r="AM12" i="37" s="1"/>
  <c r="AW13" i="37"/>
  <c r="W32" i="31"/>
  <c r="AC32" i="31" s="1"/>
  <c r="W24" i="32"/>
  <c r="Y24" i="32" s="1"/>
  <c r="AK24" i="32" s="1"/>
  <c r="BA39" i="37"/>
  <c r="AK39" i="37"/>
  <c r="AE39" i="37"/>
  <c r="Q39" i="37"/>
  <c r="AU39" i="37"/>
  <c r="AE43" i="45"/>
  <c r="Y34" i="45"/>
  <c r="AK34" i="45" s="1"/>
  <c r="W34" i="45"/>
  <c r="W29" i="46"/>
  <c r="Y29" i="46" s="1"/>
  <c r="AM28" i="46"/>
  <c r="AO28" i="46" s="1"/>
  <c r="Q11" i="33"/>
  <c r="S11" i="33" s="1"/>
  <c r="AM16" i="52"/>
  <c r="CG16" i="52"/>
  <c r="BQ16" i="52"/>
  <c r="BW16" i="52" s="1"/>
  <c r="BG16" i="52"/>
  <c r="AI16" i="52"/>
  <c r="AC16" i="52"/>
  <c r="AW16" i="52"/>
  <c r="BA16" i="52" s="1"/>
  <c r="CA16" i="52"/>
  <c r="AS16" i="52"/>
  <c r="BM16" i="52"/>
  <c r="Q16" i="52"/>
  <c r="Y16" i="52" s="1"/>
  <c r="AM33" i="39"/>
  <c r="W25" i="44"/>
  <c r="AE8" i="44"/>
  <c r="Y8" i="44"/>
  <c r="Q59" i="54"/>
  <c r="W59" i="54" s="1"/>
  <c r="Y30" i="33"/>
  <c r="W30" i="33"/>
  <c r="AC30" i="33" s="1"/>
  <c r="Y41" i="39"/>
  <c r="AK41" i="39" s="1"/>
  <c r="AE41" i="39"/>
  <c r="AC41" i="39"/>
  <c r="Q18" i="45"/>
  <c r="S18" i="35"/>
  <c r="Q18" i="35"/>
  <c r="W24" i="44"/>
  <c r="Y24" i="44"/>
  <c r="AK24" i="44" s="1"/>
  <c r="AW13" i="44"/>
  <c r="AW21" i="44"/>
  <c r="CC10" i="79"/>
  <c r="CE10" i="79" s="1"/>
  <c r="AW9" i="44"/>
  <c r="AW10" i="44"/>
  <c r="AW12" i="44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A19" i="76"/>
  <c r="I20" i="35" s="1"/>
  <c r="M20" i="35" s="1"/>
  <c r="U19" i="76"/>
  <c r="I20" i="43" s="1"/>
  <c r="M20" i="43" s="1"/>
  <c r="BE19" i="76"/>
  <c r="I20" i="34" s="1"/>
  <c r="M20" i="34" s="1"/>
  <c r="Y19" i="76"/>
  <c r="I20" i="42" s="1"/>
  <c r="M20" i="42" s="1"/>
  <c r="AK19" i="76"/>
  <c r="I20" i="39" s="1"/>
  <c r="M20" i="39" s="1"/>
  <c r="BU19" i="76"/>
  <c r="I20" i="31" s="1"/>
  <c r="M20" i="31" s="1"/>
  <c r="AO19" i="76"/>
  <c r="I20" i="38" s="1"/>
  <c r="M20" i="38" s="1"/>
  <c r="I19" i="76"/>
  <c r="I20" i="46" s="1"/>
  <c r="M20" i="46" s="1"/>
  <c r="BQ19" i="76"/>
  <c r="I38" i="52" s="1"/>
  <c r="M38" i="52" s="1"/>
  <c r="W34" i="31"/>
  <c r="AM25" i="32"/>
  <c r="AO25" i="32"/>
  <c r="Q39" i="55"/>
  <c r="W39" i="55" s="1"/>
  <c r="AI39" i="55"/>
  <c r="AA39" i="55"/>
  <c r="AM26" i="33"/>
  <c r="Y28" i="34"/>
  <c r="AI28" i="34" s="1"/>
  <c r="W28" i="34"/>
  <c r="AC28" i="34" s="1"/>
  <c r="BC55" i="52"/>
  <c r="BG11" i="51"/>
  <c r="AQ11" i="51"/>
  <c r="AA11" i="51"/>
  <c r="BO11" i="51"/>
  <c r="BS11" i="51" s="1"/>
  <c r="Q11" i="51"/>
  <c r="W11" i="51" s="1"/>
  <c r="AI11" i="51"/>
  <c r="AM11" i="51" s="1"/>
  <c r="AY11" i="51"/>
  <c r="Q36" i="45"/>
  <c r="S36" i="45" s="1"/>
  <c r="M44" i="45"/>
  <c r="AI28" i="38"/>
  <c r="W24" i="33"/>
  <c r="Y41" i="37"/>
  <c r="AK41" i="37" s="1"/>
  <c r="AE41" i="37"/>
  <c r="AC41" i="37"/>
  <c r="AM31" i="30"/>
  <c r="AS31" i="30" s="1"/>
  <c r="Y37" i="39"/>
  <c r="AK37" i="39" s="1"/>
  <c r="W37" i="39"/>
  <c r="I44" i="32"/>
  <c r="BE80" i="52"/>
  <c r="BE81" i="52"/>
  <c r="BE82" i="52"/>
  <c r="BE84" i="52"/>
  <c r="BE83" i="52"/>
  <c r="BE85" i="52"/>
  <c r="AM29" i="31"/>
  <c r="AS29" i="31" s="1"/>
  <c r="W12" i="35"/>
  <c r="Y12" i="35" s="1"/>
  <c r="Q14" i="44"/>
  <c r="S14" i="44" s="1"/>
  <c r="S9" i="38"/>
  <c r="Q9" i="38"/>
  <c r="W33" i="31"/>
  <c r="Y33" i="31"/>
  <c r="AK33" i="31" s="1"/>
  <c r="W28" i="41"/>
  <c r="AC28" i="41" s="1"/>
  <c r="M8" i="49"/>
  <c r="AM58" i="56"/>
  <c r="Q58" i="56"/>
  <c r="W58" i="56" s="1"/>
  <c r="AS58" i="56"/>
  <c r="AC58" i="56"/>
  <c r="AI58" i="56"/>
  <c r="AU8" i="43"/>
  <c r="AS8" i="43"/>
  <c r="AO31" i="34"/>
  <c r="AY31" i="34" s="1"/>
  <c r="AM31" i="34"/>
  <c r="AS31" i="34" s="1"/>
  <c r="W27" i="46"/>
  <c r="Y27" i="46"/>
  <c r="AM31" i="31"/>
  <c r="AS31" i="31" s="1"/>
  <c r="Y88" i="52"/>
  <c r="BC88" i="52"/>
  <c r="AM88" i="52"/>
  <c r="AQ88" i="52" s="1"/>
  <c r="BQ88" i="52"/>
  <c r="BW88" i="52"/>
  <c r="BG88" i="52"/>
  <c r="AS88" i="52"/>
  <c r="BM88" i="52"/>
  <c r="AI88" i="52"/>
  <c r="CA88" i="52"/>
  <c r="CE88" i="52" s="1"/>
  <c r="AC88" i="52"/>
  <c r="AW88" i="52"/>
  <c r="Q88" i="52"/>
  <c r="W88" i="52" s="1"/>
  <c r="AC40" i="43"/>
  <c r="AE40" i="43"/>
  <c r="Q20" i="50"/>
  <c r="W20" i="50" s="1"/>
  <c r="AM28" i="39"/>
  <c r="AS28" i="39" s="1"/>
  <c r="W25" i="36"/>
  <c r="BA19" i="43"/>
  <c r="AK19" i="43"/>
  <c r="Q19" i="43"/>
  <c r="AU19" i="43"/>
  <c r="AE19" i="43"/>
  <c r="AM33" i="44"/>
  <c r="AI31" i="36"/>
  <c r="I45" i="52"/>
  <c r="M45" i="52" s="1"/>
  <c r="K19" i="74"/>
  <c r="I30" i="50" s="1"/>
  <c r="M30" i="50" s="1"/>
  <c r="AM31" i="33"/>
  <c r="AS31" i="33" s="1"/>
  <c r="AO25" i="34"/>
  <c r="BA25" i="34" s="1"/>
  <c r="AM25" i="34"/>
  <c r="AI31" i="34"/>
  <c r="AG24" i="40"/>
  <c r="AG8" i="40"/>
  <c r="AG22" i="40"/>
  <c r="AG23" i="40"/>
  <c r="AG26" i="40"/>
  <c r="AG34" i="40"/>
  <c r="Y43" i="42"/>
  <c r="AK43" i="42" s="1"/>
  <c r="AC43" i="42"/>
  <c r="AE43" i="42"/>
  <c r="AE40" i="38"/>
  <c r="AC40" i="38"/>
  <c r="Q15" i="44"/>
  <c r="W31" i="36"/>
  <c r="AC31" i="36" s="1"/>
  <c r="Y31" i="36"/>
  <c r="I61" i="74"/>
  <c r="I13" i="52" s="1"/>
  <c r="M13" i="52" s="1"/>
  <c r="AW21" i="46"/>
  <c r="AY21" i="46" s="1"/>
  <c r="AW12" i="46"/>
  <c r="AY12" i="46" s="1"/>
  <c r="CC8" i="79"/>
  <c r="CE8" i="79" s="1"/>
  <c r="AW13" i="46"/>
  <c r="AY13" i="46" s="1"/>
  <c r="AW10" i="46"/>
  <c r="AY10" i="46" s="1"/>
  <c r="AW9" i="46"/>
  <c r="AY9" i="46" s="1"/>
  <c r="AY35" i="46" s="1"/>
  <c r="W25" i="37"/>
  <c r="Y25" i="37" s="1"/>
  <c r="W25" i="33"/>
  <c r="Q18" i="50"/>
  <c r="W18" i="50" s="1"/>
  <c r="Y18" i="50"/>
  <c r="AU39" i="38"/>
  <c r="AE39" i="38"/>
  <c r="AK39" i="38"/>
  <c r="BA39" i="38"/>
  <c r="Q39" i="38"/>
  <c r="AM32" i="39"/>
  <c r="AS32" i="39" s="1"/>
  <c r="Y27" i="43"/>
  <c r="AK27" i="43" s="1"/>
  <c r="W27" i="43"/>
  <c r="W12" i="41"/>
  <c r="Y12" i="41"/>
  <c r="AK12" i="41" s="1"/>
  <c r="AM26" i="42"/>
  <c r="AU26" i="42" s="1"/>
  <c r="AO26" i="42"/>
  <c r="BA26" i="42" s="1"/>
  <c r="K39" i="74"/>
  <c r="I35" i="54" s="1"/>
  <c r="M35" i="54" s="1"/>
  <c r="I39" i="74"/>
  <c r="I35" i="56" s="1"/>
  <c r="M35" i="56" s="1"/>
  <c r="W26" i="40"/>
  <c r="M18" i="16"/>
  <c r="I30" i="16"/>
  <c r="BK23" i="84"/>
  <c r="AY23" i="79" s="1"/>
  <c r="BC23" i="79" s="1"/>
  <c r="BE23" i="79" s="1"/>
  <c r="W8" i="30" s="1"/>
  <c r="AW23" i="79"/>
  <c r="BC87" i="52"/>
  <c r="AM87" i="52"/>
  <c r="AQ87" i="52" s="1"/>
  <c r="BQ87" i="52"/>
  <c r="BW87" i="52" s="1"/>
  <c r="AI87" i="52"/>
  <c r="Q87" i="52"/>
  <c r="W87" i="52" s="1"/>
  <c r="Y87" i="52"/>
  <c r="BM87" i="52"/>
  <c r="AS87" i="52"/>
  <c r="AC87" i="52"/>
  <c r="AW87" i="52"/>
  <c r="BG87" i="52"/>
  <c r="CA87" i="52"/>
  <c r="CE87" i="52" s="1"/>
  <c r="AC8" i="39"/>
  <c r="AE8" i="39"/>
  <c r="Y8" i="39"/>
  <c r="W34" i="42"/>
  <c r="Y34" i="42"/>
  <c r="AK34" i="42" s="1"/>
  <c r="S28" i="41"/>
  <c r="Y23" i="41"/>
  <c r="AK23" i="41" s="1"/>
  <c r="W23" i="41"/>
  <c r="AM23" i="31"/>
  <c r="AO23" i="31"/>
  <c r="AW23" i="45"/>
  <c r="AW22" i="45"/>
  <c r="AS9" i="79"/>
  <c r="AU9" i="79" s="1"/>
  <c r="AM8" i="45" s="1"/>
  <c r="AW24" i="45"/>
  <c r="AW26" i="45"/>
  <c r="AW8" i="45"/>
  <c r="AW34" i="45"/>
  <c r="W30" i="34"/>
  <c r="AC30" i="34" s="1"/>
  <c r="W33" i="46"/>
  <c r="Y33" i="46" s="1"/>
  <c r="W32" i="38"/>
  <c r="AC32" i="38" s="1"/>
  <c r="AG21" i="33"/>
  <c r="AG13" i="33"/>
  <c r="AG9" i="33"/>
  <c r="AG10" i="33"/>
  <c r="AG12" i="33"/>
  <c r="AI12" i="33" s="1"/>
  <c r="W30" i="41"/>
  <c r="AC30" i="41" s="1"/>
  <c r="W27" i="33"/>
  <c r="Y27" i="33" s="1"/>
  <c r="Q16" i="32"/>
  <c r="S16" i="32"/>
  <c r="AO24" i="43"/>
  <c r="BA24" i="43" s="1"/>
  <c r="AM24" i="43"/>
  <c r="AM30" i="39"/>
  <c r="AS30" i="39" s="1"/>
  <c r="AI40" i="36"/>
  <c r="AM61" i="56"/>
  <c r="Q61" i="56"/>
  <c r="W61" i="56" s="1"/>
  <c r="AI61" i="56"/>
  <c r="AS61" i="56"/>
  <c r="Y61" i="56"/>
  <c r="AC61" i="56"/>
  <c r="W31" i="37"/>
  <c r="AC31" i="37" s="1"/>
  <c r="S32" i="40"/>
  <c r="S29" i="42"/>
  <c r="AY41" i="42"/>
  <c r="Q38" i="35"/>
  <c r="S38" i="35" s="1"/>
  <c r="AI19" i="88"/>
  <c r="AI11" i="88"/>
  <c r="AI20" i="88"/>
  <c r="AI12" i="88"/>
  <c r="AI21" i="88"/>
  <c r="AI13" i="88"/>
  <c r="AI17" i="88"/>
  <c r="AI9" i="88"/>
  <c r="AI15" i="88"/>
  <c r="AI14" i="88"/>
  <c r="AI23" i="88"/>
  <c r="AI10" i="88"/>
  <c r="AI18" i="88"/>
  <c r="AI8" i="88"/>
  <c r="AI22" i="88"/>
  <c r="AI16" i="88"/>
  <c r="W28" i="44"/>
  <c r="AC28" i="44" s="1"/>
  <c r="Q36" i="37"/>
  <c r="M44" i="37"/>
  <c r="AY42" i="45"/>
  <c r="Q9" i="39"/>
  <c r="AC62" i="56"/>
  <c r="AI62" i="56" s="1"/>
  <c r="AM62" i="56"/>
  <c r="AS62" i="56"/>
  <c r="Q62" i="56"/>
  <c r="W62" i="56" s="1"/>
  <c r="AE43" i="44"/>
  <c r="Y21" i="90"/>
  <c r="Y13" i="90"/>
  <c r="Y22" i="90"/>
  <c r="Y14" i="90"/>
  <c r="Y15" i="90"/>
  <c r="Y19" i="90"/>
  <c r="Y11" i="90"/>
  <c r="Y20" i="90"/>
  <c r="Y18" i="90"/>
  <c r="Y17" i="90"/>
  <c r="Y23" i="90"/>
  <c r="Y10" i="90"/>
  <c r="Y8" i="90"/>
  <c r="Y12" i="90"/>
  <c r="Y9" i="90"/>
  <c r="Y16" i="90"/>
  <c r="AE11" i="30"/>
  <c r="BA11" i="30"/>
  <c r="Q11" i="30"/>
  <c r="AU11" i="30"/>
  <c r="AK11" i="30"/>
  <c r="BW25" i="52"/>
  <c r="BG25" i="52"/>
  <c r="BM25" i="52" s="1"/>
  <c r="Y25" i="52"/>
  <c r="AM25" i="52"/>
  <c r="AQ25" i="52" s="1"/>
  <c r="AS25" i="52"/>
  <c r="AC25" i="52"/>
  <c r="AI25" i="52" s="1"/>
  <c r="CA25" i="52"/>
  <c r="CE25" i="52" s="1"/>
  <c r="AW25" i="52"/>
  <c r="BC25" i="52" s="1"/>
  <c r="Q25" i="52"/>
  <c r="W25" i="52" s="1"/>
  <c r="CG25" i="52"/>
  <c r="BQ25" i="52"/>
  <c r="Q18" i="34"/>
  <c r="Q38" i="38"/>
  <c r="S38" i="38" s="1"/>
  <c r="AO30" i="46"/>
  <c r="AM30" i="46"/>
  <c r="W26" i="35"/>
  <c r="S12" i="41"/>
  <c r="S26" i="43"/>
  <c r="S8" i="24"/>
  <c r="AY41" i="32"/>
  <c r="Y22" i="88"/>
  <c r="Y14" i="88"/>
  <c r="Y15" i="88"/>
  <c r="Y16" i="88"/>
  <c r="Y8" i="88"/>
  <c r="Y23" i="88"/>
  <c r="Y20" i="88"/>
  <c r="Y12" i="88"/>
  <c r="Y21" i="88"/>
  <c r="Y19" i="88"/>
  <c r="Y18" i="88"/>
  <c r="Y9" i="88"/>
  <c r="Y10" i="88"/>
  <c r="Y17" i="88"/>
  <c r="Y11" i="88"/>
  <c r="Y13" i="88"/>
  <c r="K79" i="74"/>
  <c r="I53" i="50" s="1"/>
  <c r="M53" i="50" s="1"/>
  <c r="Q14" i="43"/>
  <c r="S14" i="43"/>
  <c r="Y33" i="40"/>
  <c r="AK33" i="40" s="1"/>
  <c r="W33" i="40"/>
  <c r="S34" i="42"/>
  <c r="S23" i="41"/>
  <c r="S31" i="41"/>
  <c r="AC25" i="56"/>
  <c r="AI25" i="56" s="1"/>
  <c r="AS25" i="56"/>
  <c r="Y25" i="56"/>
  <c r="AM25" i="56"/>
  <c r="Q25" i="56"/>
  <c r="W25" i="56" s="1"/>
  <c r="Q17" i="40"/>
  <c r="S29" i="43"/>
  <c r="S32" i="38"/>
  <c r="K88" i="74"/>
  <c r="I62" i="50" s="1"/>
  <c r="M62" i="50" s="1"/>
  <c r="I88" i="74"/>
  <c r="I96" i="52" s="1"/>
  <c r="M96" i="52" s="1"/>
  <c r="AW8" i="40"/>
  <c r="AW23" i="40"/>
  <c r="AW22" i="40"/>
  <c r="AS14" i="79"/>
  <c r="AU14" i="79" s="1"/>
  <c r="AM8" i="40" s="1"/>
  <c r="AW34" i="40"/>
  <c r="AW24" i="40"/>
  <c r="AW26" i="40"/>
  <c r="AO31" i="40"/>
  <c r="AM31" i="40"/>
  <c r="AS31" i="40" s="1"/>
  <c r="S30" i="41"/>
  <c r="S27" i="33"/>
  <c r="Q16" i="39"/>
  <c r="BA19" i="44"/>
  <c r="AK19" i="44"/>
  <c r="Q19" i="44"/>
  <c r="S19" i="44" s="1"/>
  <c r="AE19" i="44"/>
  <c r="AU19" i="44"/>
  <c r="W29" i="39"/>
  <c r="AC29" i="39" s="1"/>
  <c r="CY23" i="84"/>
  <c r="CI23" i="79" s="1"/>
  <c r="CM23" i="79" s="1"/>
  <c r="CO23" i="79" s="1"/>
  <c r="W12" i="30" s="1"/>
  <c r="CG23" i="79"/>
  <c r="W42" i="45"/>
  <c r="Y42" i="45"/>
  <c r="AK42" i="45" s="1"/>
  <c r="Y29" i="38"/>
  <c r="AI29" i="38" s="1"/>
  <c r="W29" i="38"/>
  <c r="AC29" i="38" s="1"/>
  <c r="BC57" i="52"/>
  <c r="Y41" i="31"/>
  <c r="AK41" i="31" s="1"/>
  <c r="AC41" i="31"/>
  <c r="AE41" i="31"/>
  <c r="Q15" i="36"/>
  <c r="S15" i="36" s="1"/>
  <c r="AE8" i="37"/>
  <c r="Y8" i="37"/>
  <c r="AC8" i="37"/>
  <c r="S27" i="41"/>
  <c r="AS19" i="92"/>
  <c r="AS11" i="92"/>
  <c r="AS20" i="92"/>
  <c r="AS12" i="92"/>
  <c r="AS21" i="92"/>
  <c r="AS13" i="92"/>
  <c r="AS17" i="92"/>
  <c r="AS9" i="92"/>
  <c r="AS18" i="92"/>
  <c r="AS16" i="92"/>
  <c r="AS14" i="92"/>
  <c r="AS15" i="92"/>
  <c r="AS10" i="92"/>
  <c r="AS22" i="92"/>
  <c r="AS8" i="92"/>
  <c r="AS23" i="92"/>
  <c r="W23" i="35"/>
  <c r="Y23" i="35" s="1"/>
  <c r="AM33" i="45"/>
  <c r="AO41" i="38"/>
  <c r="Y31" i="45"/>
  <c r="W31" i="45"/>
  <c r="AC31" i="45" s="1"/>
  <c r="AI42" i="38"/>
  <c r="W12" i="46"/>
  <c r="Y12" i="46" s="1"/>
  <c r="I44" i="31"/>
  <c r="BA39" i="45"/>
  <c r="AK39" i="45"/>
  <c r="Q39" i="45"/>
  <c r="AE39" i="45"/>
  <c r="AU39" i="45"/>
  <c r="W26" i="34"/>
  <c r="Y26" i="34"/>
  <c r="AK26" i="34" s="1"/>
  <c r="AM42" i="41"/>
  <c r="AO42" i="41" s="1"/>
  <c r="K11" i="73"/>
  <c r="I23" i="23" s="1"/>
  <c r="M23" i="23" s="1"/>
  <c r="S23" i="23" s="1"/>
  <c r="Q14" i="31"/>
  <c r="S14" i="31"/>
  <c r="Y43" i="38"/>
  <c r="AK43" i="38" s="1"/>
  <c r="AE43" i="38"/>
  <c r="AC43" i="38"/>
  <c r="W28" i="40"/>
  <c r="AC28" i="40" s="1"/>
  <c r="Q38" i="32"/>
  <c r="S38" i="32" s="1"/>
  <c r="AS43" i="36"/>
  <c r="Y13" i="50"/>
  <c r="S37" i="33"/>
  <c r="Q37" i="33"/>
  <c r="Q17" i="42"/>
  <c r="S16" i="33"/>
  <c r="Q16" i="33"/>
  <c r="W34" i="37"/>
  <c r="W12" i="34"/>
  <c r="Y12" i="34"/>
  <c r="AK12" i="34" s="1"/>
  <c r="AS34" i="52"/>
  <c r="AC34" i="52"/>
  <c r="BW34" i="52"/>
  <c r="BG34" i="52"/>
  <c r="Y34" i="52"/>
  <c r="CA34" i="52"/>
  <c r="BM34" i="52"/>
  <c r="AM34" i="52"/>
  <c r="CG34" i="52"/>
  <c r="AI34" i="52"/>
  <c r="Q34" i="52"/>
  <c r="BQ34" i="52"/>
  <c r="AW34" i="52"/>
  <c r="BA34" i="52" s="1"/>
  <c r="BC34" i="52"/>
  <c r="W27" i="31"/>
  <c r="Y28" i="31"/>
  <c r="AI28" i="31" s="1"/>
  <c r="W28" i="31"/>
  <c r="AC28" i="31" s="1"/>
  <c r="BA39" i="40"/>
  <c r="AK39" i="40"/>
  <c r="AE39" i="40"/>
  <c r="AU39" i="40"/>
  <c r="Q39" i="40"/>
  <c r="M18" i="18"/>
  <c r="I30" i="18"/>
  <c r="AS12" i="35"/>
  <c r="AK13" i="46"/>
  <c r="AU13" i="46"/>
  <c r="Q13" i="46"/>
  <c r="S13" i="46" s="1"/>
  <c r="BA13" i="46"/>
  <c r="AE13" i="46"/>
  <c r="W23" i="37"/>
  <c r="Y23" i="37" s="1"/>
  <c r="AK23" i="37" s="1"/>
  <c r="Y27" i="42"/>
  <c r="AK27" i="42" s="1"/>
  <c r="W27" i="42"/>
  <c r="AI12" i="38"/>
  <c r="I44" i="39"/>
  <c r="M36" i="39"/>
  <c r="CG94" i="52"/>
  <c r="BQ94" i="52"/>
  <c r="AI94" i="52"/>
  <c r="Q94" i="52"/>
  <c r="W94" i="52" s="1"/>
  <c r="BM94" i="52"/>
  <c r="AW94" i="52"/>
  <c r="BC94" i="52"/>
  <c r="AM94" i="52"/>
  <c r="AQ94" i="52" s="1"/>
  <c r="AC94" i="52"/>
  <c r="AS94" i="52"/>
  <c r="CA94" i="52"/>
  <c r="CE94" i="52" s="1"/>
  <c r="Y94" i="52"/>
  <c r="BW94" i="52"/>
  <c r="BG94" i="52"/>
  <c r="S11" i="39"/>
  <c r="Q11" i="39"/>
  <c r="W31" i="44"/>
  <c r="AC31" i="44" s="1"/>
  <c r="S31" i="43"/>
  <c r="S29" i="37"/>
  <c r="S18" i="42"/>
  <c r="Q18" i="42"/>
  <c r="BA36" i="30"/>
  <c r="AK36" i="30"/>
  <c r="S36" i="30"/>
  <c r="M44" i="30"/>
  <c r="Q36" i="30"/>
  <c r="AU36" i="30"/>
  <c r="AE36" i="30"/>
  <c r="W23" i="33"/>
  <c r="I78" i="96"/>
  <c r="I25" i="24" s="1"/>
  <c r="M25" i="24" s="1"/>
  <c r="S25" i="24" s="1"/>
  <c r="K78" i="96"/>
  <c r="I25" i="22" s="1"/>
  <c r="M25" i="22" s="1"/>
  <c r="S25" i="22" s="1"/>
  <c r="W30" i="46"/>
  <c r="Y30" i="46" s="1"/>
  <c r="BA38" i="46"/>
  <c r="AK38" i="46"/>
  <c r="AU38" i="46"/>
  <c r="Q38" i="46"/>
  <c r="S38" i="46" s="1"/>
  <c r="AE38" i="46"/>
  <c r="CA91" i="52"/>
  <c r="CE91" i="52" s="1"/>
  <c r="AS91" i="52"/>
  <c r="AC91" i="52"/>
  <c r="BW91" i="52"/>
  <c r="BG91" i="52"/>
  <c r="BM91" i="52" s="1"/>
  <c r="AW91" i="52"/>
  <c r="BQ91" i="52"/>
  <c r="AM91" i="52"/>
  <c r="AQ91" i="52" s="1"/>
  <c r="Q91" i="52"/>
  <c r="W91" i="52" s="1"/>
  <c r="BC91" i="52"/>
  <c r="Y91" i="52"/>
  <c r="AI91" i="52"/>
  <c r="Q36" i="31"/>
  <c r="M44" i="31"/>
  <c r="AG21" i="37"/>
  <c r="AG10" i="37"/>
  <c r="AG12" i="37"/>
  <c r="AG13" i="37"/>
  <c r="AG9" i="37"/>
  <c r="AC42" i="37"/>
  <c r="AE42" i="37"/>
  <c r="K51" i="74"/>
  <c r="I55" i="54" s="1"/>
  <c r="M55" i="54" s="1"/>
  <c r="S33" i="41"/>
  <c r="Q38" i="36"/>
  <c r="Y43" i="40"/>
  <c r="AK43" i="40" s="1"/>
  <c r="AC43" i="40"/>
  <c r="W33" i="42"/>
  <c r="S31" i="42"/>
  <c r="BC54" i="52"/>
  <c r="AU40" i="40"/>
  <c r="AO40" i="40"/>
  <c r="BA40" i="40" s="1"/>
  <c r="AY40" i="40"/>
  <c r="S25" i="45"/>
  <c r="S26" i="46"/>
  <c r="W37" i="41"/>
  <c r="AI33" i="44"/>
  <c r="AI40" i="44"/>
  <c r="BC24" i="52"/>
  <c r="AM24" i="52"/>
  <c r="CG24" i="52"/>
  <c r="BQ24" i="52"/>
  <c r="BW24" i="52" s="1"/>
  <c r="BG24" i="52"/>
  <c r="BM24" i="52" s="1"/>
  <c r="CA24" i="52"/>
  <c r="AW24" i="52"/>
  <c r="BA24" i="52" s="1"/>
  <c r="AC24" i="52"/>
  <c r="AS24" i="52"/>
  <c r="Q24" i="52"/>
  <c r="Y24" i="52" s="1"/>
  <c r="AI24" i="52"/>
  <c r="Q14" i="30"/>
  <c r="AU14" i="30"/>
  <c r="AE14" i="30"/>
  <c r="BA14" i="30"/>
  <c r="S14" i="30"/>
  <c r="AK14" i="30"/>
  <c r="Y31" i="39"/>
  <c r="AI31" i="39" s="1"/>
  <c r="W31" i="39"/>
  <c r="AC31" i="39" s="1"/>
  <c r="AY41" i="35"/>
  <c r="AC40" i="30"/>
  <c r="AE40" i="30"/>
  <c r="S23" i="43"/>
  <c r="S28" i="38"/>
  <c r="Y30" i="37"/>
  <c r="AI30" i="37" s="1"/>
  <c r="W30" i="37"/>
  <c r="AC30" i="37" s="1"/>
  <c r="S33" i="40"/>
  <c r="BA39" i="41"/>
  <c r="AK39" i="41"/>
  <c r="Q39" i="41"/>
  <c r="S39" i="41" s="1"/>
  <c r="AE39" i="41"/>
  <c r="AU39" i="41"/>
  <c r="S32" i="35"/>
  <c r="W23" i="46"/>
  <c r="Y23" i="46" s="1"/>
  <c r="S32" i="32"/>
  <c r="Y42" i="44"/>
  <c r="AK42" i="44" s="1"/>
  <c r="I41" i="53"/>
  <c r="S27" i="35"/>
  <c r="S32" i="43"/>
  <c r="W30" i="31"/>
  <c r="AC30" i="31" s="1"/>
  <c r="W30" i="32"/>
  <c r="AC30" i="32" s="1"/>
  <c r="AI37" i="35"/>
  <c r="AO40" i="44"/>
  <c r="AY26" i="37"/>
  <c r="AG10" i="34"/>
  <c r="AG9" i="34"/>
  <c r="AG12" i="34"/>
  <c r="AI12" i="34" s="1"/>
  <c r="AG21" i="34"/>
  <c r="AG13" i="34"/>
  <c r="S27" i="32"/>
  <c r="W34" i="36"/>
  <c r="Y34" i="36"/>
  <c r="AK34" i="36" s="1"/>
  <c r="AI34" i="34"/>
  <c r="I44" i="74"/>
  <c r="I45" i="56" s="1"/>
  <c r="M45" i="56" s="1"/>
  <c r="AY8" i="43"/>
  <c r="W32" i="42"/>
  <c r="AC32" i="42" s="1"/>
  <c r="K26" i="73"/>
  <c r="I71" i="23" s="1"/>
  <c r="M71" i="23" s="1"/>
  <c r="S71" i="23" s="1"/>
  <c r="Q17" i="35"/>
  <c r="S17" i="35"/>
  <c r="Q17" i="31"/>
  <c r="S23" i="39"/>
  <c r="AS8" i="34"/>
  <c r="AY8" i="35"/>
  <c r="W27" i="30"/>
  <c r="AC27" i="30" s="1"/>
  <c r="S26" i="38"/>
  <c r="AC40" i="44"/>
  <c r="AE40" i="44"/>
  <c r="S28" i="45"/>
  <c r="S25" i="39"/>
  <c r="S33" i="38"/>
  <c r="S24" i="35"/>
  <c r="Y24" i="34"/>
  <c r="AK24" i="34" s="1"/>
  <c r="W24" i="34"/>
  <c r="AC40" i="37"/>
  <c r="AE40" i="37"/>
  <c r="W23" i="40"/>
  <c r="Y23" i="40" s="1"/>
  <c r="AK23" i="40" s="1"/>
  <c r="Q9" i="46"/>
  <c r="S9" i="46" s="1"/>
  <c r="AU9" i="46"/>
  <c r="AE9" i="46"/>
  <c r="BA9" i="46"/>
  <c r="AK9" i="46"/>
  <c r="AI43" i="43"/>
  <c r="AI40" i="43"/>
  <c r="W23" i="45"/>
  <c r="S16" i="44"/>
  <c r="Q16" i="44"/>
  <c r="Q16" i="38"/>
  <c r="W28" i="39"/>
  <c r="AC28" i="39" s="1"/>
  <c r="AM29" i="44"/>
  <c r="AS29" i="44" s="1"/>
  <c r="W33" i="33"/>
  <c r="BA19" i="41"/>
  <c r="AK19" i="41"/>
  <c r="S19" i="41"/>
  <c r="Q19" i="41"/>
  <c r="AU19" i="41"/>
  <c r="AE19" i="41"/>
  <c r="BA19" i="38"/>
  <c r="AK19" i="38"/>
  <c r="S19" i="38"/>
  <c r="Q19" i="38"/>
  <c r="AU19" i="38"/>
  <c r="AE19" i="38"/>
  <c r="CA79" i="52"/>
  <c r="CG79" i="52" s="1"/>
  <c r="BY79" i="52"/>
  <c r="AS63" i="56"/>
  <c r="Y63" i="56"/>
  <c r="AM63" i="56"/>
  <c r="Q63" i="56"/>
  <c r="W63" i="56" s="1"/>
  <c r="AC63" i="56"/>
  <c r="AI63" i="56" s="1"/>
  <c r="AC8" i="36"/>
  <c r="AE8" i="45"/>
  <c r="AC8" i="45"/>
  <c r="Y8" i="45"/>
  <c r="Q38" i="33"/>
  <c r="S38" i="33" s="1"/>
  <c r="AM30" i="35"/>
  <c r="AS30" i="35" s="1"/>
  <c r="AO30" i="35"/>
  <c r="AY30" i="35" s="1"/>
  <c r="I11" i="52"/>
  <c r="K60" i="74"/>
  <c r="I10" i="50" s="1"/>
  <c r="I41" i="52"/>
  <c r="M41" i="52" s="1"/>
  <c r="K15" i="74"/>
  <c r="I26" i="50" s="1"/>
  <c r="M26" i="50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A20" i="75"/>
  <c r="I30" i="11" s="1"/>
  <c r="M30" i="11" s="1"/>
  <c r="U20" i="75"/>
  <c r="I49" i="23" s="1"/>
  <c r="M49" i="23" s="1"/>
  <c r="S49" i="23" s="1"/>
  <c r="Y20" i="75"/>
  <c r="I20" i="75"/>
  <c r="I48" i="25" s="1"/>
  <c r="M48" i="25" s="1"/>
  <c r="S48" i="25" s="1"/>
  <c r="AK20" i="75"/>
  <c r="I28" i="11" s="1"/>
  <c r="M28" i="11" s="1"/>
  <c r="AO20" i="75"/>
  <c r="I29" i="27" s="1"/>
  <c r="M29" i="27" s="1"/>
  <c r="BE20" i="75"/>
  <c r="E46" i="74" s="1"/>
  <c r="AM25" i="42"/>
  <c r="W25" i="34"/>
  <c r="Q13" i="45"/>
  <c r="Q13" i="40"/>
  <c r="W25" i="47"/>
  <c r="W34" i="44"/>
  <c r="Y34" i="44" s="1"/>
  <c r="AK34" i="44" s="1"/>
  <c r="AI40" i="30"/>
  <c r="AO24" i="38"/>
  <c r="AM24" i="38"/>
  <c r="AG13" i="39"/>
  <c r="AG21" i="39"/>
  <c r="AG12" i="39"/>
  <c r="AG9" i="39"/>
  <c r="AG10" i="39"/>
  <c r="AM29" i="45"/>
  <c r="AS29" i="45" s="1"/>
  <c r="AC57" i="56"/>
  <c r="AM57" i="56"/>
  <c r="AS57" i="56" s="1"/>
  <c r="AI57" i="56"/>
  <c r="Q57" i="56"/>
  <c r="W57" i="56" s="1"/>
  <c r="AE8" i="32"/>
  <c r="Y8" i="32"/>
  <c r="AC8" i="32"/>
  <c r="W12" i="37"/>
  <c r="S38" i="39"/>
  <c r="Q38" i="39"/>
  <c r="W34" i="33"/>
  <c r="Y34" i="33" s="1"/>
  <c r="W42" i="31"/>
  <c r="AC42" i="31" s="1"/>
  <c r="Y42" i="31"/>
  <c r="AI42" i="31" s="1"/>
  <c r="Q15" i="43"/>
  <c r="Q15" i="33"/>
  <c r="AY8" i="34"/>
  <c r="S26" i="41"/>
  <c r="AM24" i="40"/>
  <c r="AO24" i="40"/>
  <c r="BA24" i="40" s="1"/>
  <c r="BA39" i="34"/>
  <c r="AK39" i="34"/>
  <c r="Q39" i="34"/>
  <c r="AE39" i="34"/>
  <c r="AU39" i="34"/>
  <c r="I72" i="74"/>
  <c r="I37" i="52" s="1"/>
  <c r="M37" i="52" s="1"/>
  <c r="AI24" i="41"/>
  <c r="AM21" i="56"/>
  <c r="Q21" i="56"/>
  <c r="W21" i="56" s="1"/>
  <c r="AC21" i="56"/>
  <c r="AI21" i="56" s="1"/>
  <c r="AS21" i="56"/>
  <c r="Y21" i="56"/>
  <c r="S25" i="46"/>
  <c r="W37" i="30"/>
  <c r="AC37" i="30" s="1"/>
  <c r="W23" i="38"/>
  <c r="I28" i="21"/>
  <c r="AO32" i="31"/>
  <c r="AY32" i="31" s="1"/>
  <c r="AM32" i="31"/>
  <c r="AS32" i="31" s="1"/>
  <c r="AW10" i="34"/>
  <c r="AW9" i="34"/>
  <c r="CC20" i="79"/>
  <c r="CE20" i="79" s="1"/>
  <c r="AW13" i="34"/>
  <c r="AW21" i="34"/>
  <c r="AW12" i="34"/>
  <c r="S34" i="41"/>
  <c r="BA39" i="42"/>
  <c r="AK39" i="42"/>
  <c r="Q39" i="42"/>
  <c r="AU39" i="42"/>
  <c r="AE39" i="42"/>
  <c r="AM23" i="34"/>
  <c r="AU23" i="34" s="1"/>
  <c r="Q21" i="54"/>
  <c r="Y21" i="54"/>
  <c r="S29" i="46"/>
  <c r="AE8" i="42"/>
  <c r="Y8" i="42"/>
  <c r="S11" i="36"/>
  <c r="Q11" i="36"/>
  <c r="BA11" i="46"/>
  <c r="AK11" i="46"/>
  <c r="S11" i="46"/>
  <c r="Q11" i="46"/>
  <c r="AE11" i="46"/>
  <c r="AU11" i="46"/>
  <c r="W26" i="39"/>
  <c r="Y26" i="39"/>
  <c r="AK26" i="39" s="1"/>
  <c r="AG24" i="44"/>
  <c r="AI24" i="44" s="1"/>
  <c r="AG8" i="44"/>
  <c r="AG23" i="44"/>
  <c r="AG22" i="44"/>
  <c r="AG34" i="44"/>
  <c r="AG26" i="44"/>
  <c r="S30" i="30"/>
  <c r="S26" i="30"/>
  <c r="M36" i="35"/>
  <c r="I44" i="35"/>
  <c r="AG13" i="42"/>
  <c r="AG12" i="42"/>
  <c r="AG10" i="42"/>
  <c r="AG9" i="42"/>
  <c r="AG21" i="42"/>
  <c r="AC40" i="31"/>
  <c r="AE40" i="31"/>
  <c r="S18" i="37"/>
  <c r="Q18" i="37"/>
  <c r="AM32" i="52"/>
  <c r="AS32" i="52" s="1"/>
  <c r="BQ32" i="52"/>
  <c r="BW32" i="52" s="1"/>
  <c r="BG32" i="52"/>
  <c r="AI32" i="52"/>
  <c r="BM32" i="52"/>
  <c r="AW32" i="52"/>
  <c r="BA32" i="52" s="1"/>
  <c r="Q32" i="52"/>
  <c r="Y32" i="52" s="1"/>
  <c r="CA32" i="52"/>
  <c r="CG32" i="52" s="1"/>
  <c r="AC32" i="52"/>
  <c r="AS8" i="33"/>
  <c r="AS41" i="31"/>
  <c r="AU41" i="3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M21" i="76"/>
  <c r="I22" i="32" s="1"/>
  <c r="M22" i="32" s="1"/>
  <c r="AG21" i="76"/>
  <c r="I22" i="40" s="1"/>
  <c r="M22" i="40" s="1"/>
  <c r="BQ21" i="76"/>
  <c r="I40" i="52" s="1"/>
  <c r="M40" i="52" s="1"/>
  <c r="AK21" i="76"/>
  <c r="I22" i="39" s="1"/>
  <c r="M22" i="39" s="1"/>
  <c r="AW21" i="76"/>
  <c r="I22" i="36" s="1"/>
  <c r="M22" i="36" s="1"/>
  <c r="BA21" i="76"/>
  <c r="I22" i="35" s="1"/>
  <c r="M22" i="35" s="1"/>
  <c r="U21" i="76"/>
  <c r="I22" i="43" s="1"/>
  <c r="M22" i="43" s="1"/>
  <c r="Q21" i="76"/>
  <c r="I22" i="44" s="1"/>
  <c r="M22" i="44" s="1"/>
  <c r="S27" i="38"/>
  <c r="S34" i="31"/>
  <c r="W27" i="37"/>
  <c r="Y27" i="37" s="1"/>
  <c r="K71" i="96"/>
  <c r="I39" i="53" s="1"/>
  <c r="M39" i="53" s="1"/>
  <c r="Q39" i="53" s="1"/>
  <c r="W39" i="53" s="1"/>
  <c r="Q9" i="33"/>
  <c r="S28" i="34"/>
  <c r="W24" i="36"/>
  <c r="I44" i="34"/>
  <c r="AI41" i="38"/>
  <c r="Y43" i="41"/>
  <c r="AK43" i="41" s="1"/>
  <c r="AC43" i="41"/>
  <c r="AE43" i="41"/>
  <c r="K25" i="73"/>
  <c r="I68" i="23" s="1"/>
  <c r="M68" i="23" s="1"/>
  <c r="S68" i="23" s="1"/>
  <c r="S12" i="39"/>
  <c r="S30" i="43"/>
  <c r="S37" i="39"/>
  <c r="AK8" i="43"/>
  <c r="BA9" i="30"/>
  <c r="AK9" i="30"/>
  <c r="S9" i="30"/>
  <c r="Q9" i="30"/>
  <c r="AU9" i="30"/>
  <c r="AE9" i="30"/>
  <c r="AU40" i="35"/>
  <c r="AS40" i="35"/>
  <c r="S37" i="34"/>
  <c r="S36" i="32"/>
  <c r="M44" i="32"/>
  <c r="Q36" i="32"/>
  <c r="Q36" i="38"/>
  <c r="M44" i="38"/>
  <c r="S9" i="45"/>
  <c r="Q9" i="45"/>
  <c r="AO40" i="37"/>
  <c r="AK25" i="37" l="1"/>
  <c r="AI25" i="37"/>
  <c r="AK12" i="35"/>
  <c r="AI12" i="35"/>
  <c r="S44" i="33"/>
  <c r="AM36" i="33"/>
  <c r="AO38" i="44"/>
  <c r="AM38" i="44"/>
  <c r="AM13" i="33"/>
  <c r="AO13" i="33" s="1"/>
  <c r="BA23" i="38"/>
  <c r="AY23" i="38"/>
  <c r="AM19" i="33"/>
  <c r="AS19" i="33" s="1"/>
  <c r="AO19" i="33"/>
  <c r="AY19" i="33" s="1"/>
  <c r="AO38" i="32"/>
  <c r="AM38" i="32"/>
  <c r="BA42" i="41"/>
  <c r="AY42" i="41"/>
  <c r="AS12" i="37"/>
  <c r="AU12" i="37"/>
  <c r="AO12" i="37"/>
  <c r="BA12" i="37" s="1"/>
  <c r="AM15" i="32"/>
  <c r="BA40" i="34"/>
  <c r="AY40" i="34"/>
  <c r="AO19" i="31"/>
  <c r="AY19" i="31" s="1"/>
  <c r="AM19" i="31"/>
  <c r="AS19" i="31" s="1"/>
  <c r="AM15" i="41"/>
  <c r="AM16" i="45"/>
  <c r="BA40" i="32"/>
  <c r="AY40" i="32"/>
  <c r="BA33" i="34"/>
  <c r="AY33" i="34"/>
  <c r="AM16" i="34"/>
  <c r="AO16" i="34" s="1"/>
  <c r="AM18" i="44"/>
  <c r="AM38" i="33"/>
  <c r="AM38" i="46"/>
  <c r="AO38" i="46" s="1"/>
  <c r="S44" i="45"/>
  <c r="AM36" i="45"/>
  <c r="AO36" i="45" s="1"/>
  <c r="AM11" i="44"/>
  <c r="AO11" i="44" s="1"/>
  <c r="AM36" i="34"/>
  <c r="AM17" i="33"/>
  <c r="AK25" i="32"/>
  <c r="AI25" i="32"/>
  <c r="AM14" i="41"/>
  <c r="AM18" i="40"/>
  <c r="AO18" i="40" s="1"/>
  <c r="BA27" i="43"/>
  <c r="AY27" i="43"/>
  <c r="AK34" i="33"/>
  <c r="AI34" i="33"/>
  <c r="AI27" i="32"/>
  <c r="AK27" i="32"/>
  <c r="AM38" i="43"/>
  <c r="AK12" i="31"/>
  <c r="AI12" i="31"/>
  <c r="S44" i="44"/>
  <c r="AM36" i="44"/>
  <c r="AK33" i="41"/>
  <c r="AI33" i="41"/>
  <c r="AM16" i="31"/>
  <c r="AO16" i="31"/>
  <c r="AM11" i="42"/>
  <c r="AK37" i="42"/>
  <c r="AI37" i="42"/>
  <c r="BA42" i="33"/>
  <c r="AY42" i="33"/>
  <c r="AM17" i="30"/>
  <c r="AS17" i="30" s="1"/>
  <c r="AM16" i="43"/>
  <c r="AO16" i="43"/>
  <c r="BA27" i="45"/>
  <c r="AY27" i="45"/>
  <c r="AY27" i="37"/>
  <c r="BA27" i="37"/>
  <c r="AM15" i="36"/>
  <c r="AM13" i="41"/>
  <c r="AO13" i="41" s="1"/>
  <c r="BA43" i="45"/>
  <c r="AY43" i="45"/>
  <c r="AO14" i="46"/>
  <c r="AM14" i="46"/>
  <c r="BA43" i="39"/>
  <c r="AY43" i="39"/>
  <c r="AM14" i="32"/>
  <c r="AO14" i="32" s="1"/>
  <c r="AY27" i="31"/>
  <c r="BA27" i="31"/>
  <c r="AM38" i="35"/>
  <c r="AO38" i="35" s="1"/>
  <c r="AK34" i="41"/>
  <c r="AI34" i="41"/>
  <c r="AK27" i="37"/>
  <c r="AI27" i="37"/>
  <c r="AK23" i="35"/>
  <c r="AI23" i="35"/>
  <c r="I8" i="7"/>
  <c r="AI48" i="46"/>
  <c r="AM9" i="31"/>
  <c r="AO9" i="31"/>
  <c r="AO39" i="41"/>
  <c r="AY39" i="41" s="1"/>
  <c r="AM39" i="41"/>
  <c r="AS39" i="41" s="1"/>
  <c r="AM13" i="46"/>
  <c r="AO13" i="46" s="1"/>
  <c r="AM19" i="44"/>
  <c r="AS19" i="44" s="1"/>
  <c r="AO19" i="44"/>
  <c r="AY19" i="44" s="1"/>
  <c r="AM38" i="38"/>
  <c r="AO38" i="38" s="1"/>
  <c r="AO11" i="33"/>
  <c r="AM11" i="33"/>
  <c r="BA40" i="38"/>
  <c r="AY40" i="38"/>
  <c r="BA27" i="36"/>
  <c r="AY27" i="36"/>
  <c r="AK27" i="40"/>
  <c r="AI27" i="40"/>
  <c r="AO11" i="35"/>
  <c r="AM11" i="35"/>
  <c r="AO13" i="38"/>
  <c r="AM13" i="38"/>
  <c r="AM39" i="30"/>
  <c r="AS39" i="30" s="1"/>
  <c r="AM19" i="40"/>
  <c r="AS19" i="40" s="1"/>
  <c r="AO19" i="40"/>
  <c r="AY19" i="40" s="1"/>
  <c r="AK23" i="43"/>
  <c r="AI23" i="43"/>
  <c r="AK25" i="45"/>
  <c r="AI25" i="45"/>
  <c r="AK24" i="31"/>
  <c r="AI24" i="31"/>
  <c r="BA34" i="37"/>
  <c r="AY34" i="37"/>
  <c r="AK26" i="33"/>
  <c r="AI26" i="33"/>
  <c r="AM38" i="37"/>
  <c r="AM15" i="39"/>
  <c r="AC12" i="30"/>
  <c r="Y12" i="30"/>
  <c r="AM16" i="36"/>
  <c r="AO16" i="36"/>
  <c r="BA37" i="41"/>
  <c r="AY37" i="41"/>
  <c r="AK27" i="33"/>
  <c r="AI27" i="33"/>
  <c r="AO17" i="34"/>
  <c r="AM17" i="34"/>
  <c r="AK33" i="32"/>
  <c r="AI33" i="32"/>
  <c r="AM9" i="46"/>
  <c r="AO9" i="46" s="1"/>
  <c r="AM14" i="44"/>
  <c r="AM39" i="44"/>
  <c r="AS39" i="44" s="1"/>
  <c r="AM9" i="43"/>
  <c r="AO9" i="43" s="1"/>
  <c r="BA42" i="36"/>
  <c r="AY42" i="36"/>
  <c r="BA24" i="32"/>
  <c r="AY24" i="32"/>
  <c r="AK37" i="37"/>
  <c r="AI37" i="37"/>
  <c r="AU12" i="32"/>
  <c r="AO12" i="32"/>
  <c r="BA12" i="32" s="1"/>
  <c r="AS12" i="32"/>
  <c r="AY26" i="35"/>
  <c r="BA26" i="35"/>
  <c r="AM36" i="32"/>
  <c r="AU22" i="46"/>
  <c r="AE22" i="46"/>
  <c r="AK22" i="46"/>
  <c r="BA22" i="46"/>
  <c r="Q22" i="46"/>
  <c r="BA24" i="38"/>
  <c r="AY24" i="38"/>
  <c r="AM32" i="43"/>
  <c r="AS32" i="43" s="1"/>
  <c r="AM36" i="30"/>
  <c r="S44" i="30"/>
  <c r="AM37" i="33"/>
  <c r="AO37" i="33"/>
  <c r="AC24" i="33"/>
  <c r="AE24" i="33"/>
  <c r="S20" i="44"/>
  <c r="Q20" i="44"/>
  <c r="AK8" i="44"/>
  <c r="W13" i="37"/>
  <c r="BA41" i="43"/>
  <c r="AY41" i="43"/>
  <c r="W14" i="40"/>
  <c r="Q27" i="50"/>
  <c r="W27" i="50" s="1"/>
  <c r="Y27" i="50"/>
  <c r="W13" i="30"/>
  <c r="AC13" i="30" s="1"/>
  <c r="Y13" i="30"/>
  <c r="M10" i="39"/>
  <c r="I35" i="39"/>
  <c r="W18" i="41"/>
  <c r="Y18" i="41" s="1"/>
  <c r="M30" i="17"/>
  <c r="E28" i="10" s="1"/>
  <c r="S18" i="17"/>
  <c r="S30" i="17" s="1"/>
  <c r="E33" i="8" s="1"/>
  <c r="AC33" i="37"/>
  <c r="AE33" i="37"/>
  <c r="S18" i="15"/>
  <c r="S30" i="15" s="1"/>
  <c r="E36" i="8" s="1"/>
  <c r="M30" i="15"/>
  <c r="E36" i="10" s="1"/>
  <c r="AC25" i="41"/>
  <c r="AE25" i="41"/>
  <c r="AM14" i="37"/>
  <c r="AO14" i="37"/>
  <c r="AM38" i="45"/>
  <c r="AO17" i="39"/>
  <c r="AM17" i="39"/>
  <c r="AM17" i="46"/>
  <c r="AO17" i="46"/>
  <c r="AU25" i="44"/>
  <c r="AS25" i="44"/>
  <c r="Q32" i="50"/>
  <c r="W32" i="50" s="1"/>
  <c r="Y32" i="50"/>
  <c r="AC26" i="42"/>
  <c r="AE26" i="42"/>
  <c r="Q21" i="45"/>
  <c r="BA40" i="33"/>
  <c r="AY40" i="33"/>
  <c r="AM19" i="34"/>
  <c r="AS19" i="34" s="1"/>
  <c r="AC33" i="43"/>
  <c r="AE33" i="43"/>
  <c r="AC34" i="32"/>
  <c r="AE34" i="32"/>
  <c r="AM13" i="32"/>
  <c r="K27" i="94"/>
  <c r="I46" i="30" s="1"/>
  <c r="M46" i="30" s="1"/>
  <c r="I17" i="96"/>
  <c r="E26" i="95" s="1"/>
  <c r="G26" i="95" s="1"/>
  <c r="AS23" i="40"/>
  <c r="AU23" i="40"/>
  <c r="AM37" i="34"/>
  <c r="AO37" i="34"/>
  <c r="AM30" i="43"/>
  <c r="AS30" i="43" s="1"/>
  <c r="W9" i="33"/>
  <c r="Y9" i="33"/>
  <c r="AI8" i="44"/>
  <c r="AK8" i="42"/>
  <c r="W13" i="45"/>
  <c r="AM45" i="56"/>
  <c r="Q45" i="56"/>
  <c r="W45" i="56" s="1"/>
  <c r="AI45" i="56"/>
  <c r="AC45" i="56"/>
  <c r="Y45" i="56"/>
  <c r="AS45" i="56"/>
  <c r="Q36" i="39"/>
  <c r="M44" i="39"/>
  <c r="AS33" i="45"/>
  <c r="AU33" i="45"/>
  <c r="Y16" i="39"/>
  <c r="W16" i="39"/>
  <c r="Q8" i="7"/>
  <c r="AY48" i="46"/>
  <c r="W15" i="44"/>
  <c r="Y15" i="44" s="1"/>
  <c r="AS33" i="44"/>
  <c r="AU33" i="44"/>
  <c r="S20" i="40"/>
  <c r="Q20" i="40"/>
  <c r="M14" i="11"/>
  <c r="I133" i="11"/>
  <c r="I134" i="11" s="1"/>
  <c r="E46" i="10" s="1"/>
  <c r="AI24" i="43"/>
  <c r="AY34" i="44"/>
  <c r="S14" i="40"/>
  <c r="AO26" i="31"/>
  <c r="AM26" i="31"/>
  <c r="Y34" i="30"/>
  <c r="AO30" i="44"/>
  <c r="AY30" i="44" s="1"/>
  <c r="AM38" i="31"/>
  <c r="AO38" i="31" s="1"/>
  <c r="AM27" i="40"/>
  <c r="AO27" i="40" s="1"/>
  <c r="M10" i="41"/>
  <c r="I35" i="41"/>
  <c r="AC26" i="44"/>
  <c r="AE26" i="44"/>
  <c r="AI23" i="39"/>
  <c r="AI33" i="40"/>
  <c r="S21" i="33"/>
  <c r="Q21" i="33"/>
  <c r="K71" i="74"/>
  <c r="I24" i="50" s="1"/>
  <c r="M24" i="50" s="1"/>
  <c r="Y28" i="50"/>
  <c r="Q28" i="50"/>
  <c r="W28" i="50" s="1"/>
  <c r="AS24" i="34"/>
  <c r="BA8" i="37"/>
  <c r="K85" i="95"/>
  <c r="I174" i="11" s="1"/>
  <c r="AO29" i="38"/>
  <c r="AY29" i="38" s="1"/>
  <c r="Y22" i="50"/>
  <c r="Q22" i="50"/>
  <c r="W22" i="50" s="1"/>
  <c r="AM12" i="39"/>
  <c r="AO27" i="38"/>
  <c r="AM27" i="38"/>
  <c r="AC23" i="38"/>
  <c r="AE23" i="38"/>
  <c r="AM26" i="41"/>
  <c r="AO26" i="41" s="1"/>
  <c r="W15" i="43"/>
  <c r="Y15" i="43"/>
  <c r="Y13" i="40"/>
  <c r="AK13" i="40" s="1"/>
  <c r="W13" i="40"/>
  <c r="Q26" i="50"/>
  <c r="W26" i="50" s="1"/>
  <c r="W16" i="38"/>
  <c r="AM23" i="43"/>
  <c r="AO23" i="43"/>
  <c r="W38" i="36"/>
  <c r="Y38" i="36"/>
  <c r="AO31" i="43"/>
  <c r="AY31" i="43" s="1"/>
  <c r="AM31" i="43"/>
  <c r="AS31" i="43" s="1"/>
  <c r="AM29" i="43"/>
  <c r="AS29" i="43" s="1"/>
  <c r="AM14" i="43"/>
  <c r="Y30" i="41"/>
  <c r="AI30" i="41" s="1"/>
  <c r="Y30" i="34"/>
  <c r="AI30" i="34" s="1"/>
  <c r="AI37" i="44"/>
  <c r="BI81" i="52"/>
  <c r="BG81" i="52"/>
  <c r="BM81" i="52" s="1"/>
  <c r="Q29" i="50"/>
  <c r="W29" i="50" s="1"/>
  <c r="Y29" i="44"/>
  <c r="AI29" i="44" s="1"/>
  <c r="AC26" i="38"/>
  <c r="AE26" i="38"/>
  <c r="I31" i="24"/>
  <c r="W11" i="41"/>
  <c r="Y11" i="41" s="1"/>
  <c r="Y30" i="36"/>
  <c r="AI30" i="36" s="1"/>
  <c r="W19" i="39"/>
  <c r="AC19" i="39" s="1"/>
  <c r="Y25" i="30"/>
  <c r="AI25" i="30" s="1"/>
  <c r="AY43" i="33"/>
  <c r="BA43" i="33"/>
  <c r="AC24" i="37"/>
  <c r="AE24" i="37"/>
  <c r="Y54" i="54"/>
  <c r="Q54" i="54"/>
  <c r="W54" i="54" s="1"/>
  <c r="AS39" i="56"/>
  <c r="Y39" i="56"/>
  <c r="AM39" i="56"/>
  <c r="Q39" i="56"/>
  <c r="W39" i="56" s="1"/>
  <c r="AC39" i="56"/>
  <c r="AI39" i="56"/>
  <c r="AI43" i="38"/>
  <c r="Q21" i="43"/>
  <c r="S21" i="43"/>
  <c r="CA43" i="52"/>
  <c r="CE43" i="52" s="1"/>
  <c r="AS43" i="52"/>
  <c r="AC43" i="52"/>
  <c r="AI43" i="52" s="1"/>
  <c r="BG43" i="52"/>
  <c r="BM43" i="52" s="1"/>
  <c r="AW43" i="52"/>
  <c r="Y43" i="52"/>
  <c r="BC43" i="52"/>
  <c r="BQ43" i="52"/>
  <c r="BW43" i="52" s="1"/>
  <c r="AM43" i="52"/>
  <c r="AQ43" i="52" s="1"/>
  <c r="Q43" i="52"/>
  <c r="W43" i="52" s="1"/>
  <c r="W17" i="32"/>
  <c r="Y17" i="32"/>
  <c r="Q34" i="50"/>
  <c r="W34" i="50" s="1"/>
  <c r="Y34" i="50"/>
  <c r="Y14" i="36"/>
  <c r="W14" i="36"/>
  <c r="AO28" i="42"/>
  <c r="AY28" i="42" s="1"/>
  <c r="K22" i="94"/>
  <c r="I46" i="34" s="1"/>
  <c r="M46" i="34" s="1"/>
  <c r="I11" i="96"/>
  <c r="E14" i="95" s="1"/>
  <c r="G14" i="95" s="1"/>
  <c r="AM23" i="45"/>
  <c r="AO31" i="39"/>
  <c r="AY31" i="39" s="1"/>
  <c r="AO12" i="31"/>
  <c r="AO31" i="36"/>
  <c r="AY31" i="36" s="1"/>
  <c r="AS33" i="31"/>
  <c r="AU33" i="31"/>
  <c r="AC24" i="36"/>
  <c r="AE24" i="36"/>
  <c r="S22" i="34"/>
  <c r="Q22" i="34"/>
  <c r="AM26" i="30"/>
  <c r="AS26" i="30" s="1"/>
  <c r="Y23" i="38"/>
  <c r="Y15" i="33"/>
  <c r="W15" i="33"/>
  <c r="Y57" i="56"/>
  <c r="AS25" i="42"/>
  <c r="AU25" i="42"/>
  <c r="AC33" i="42"/>
  <c r="AE33" i="42"/>
  <c r="AC12" i="34"/>
  <c r="AE12" i="34"/>
  <c r="AM23" i="41"/>
  <c r="BI80" i="52"/>
  <c r="BG80" i="52"/>
  <c r="BM80" i="52" s="1"/>
  <c r="AC25" i="44"/>
  <c r="AE25" i="44"/>
  <c r="BC16" i="52"/>
  <c r="AK41" i="32"/>
  <c r="AI41" i="32"/>
  <c r="AO26" i="44"/>
  <c r="BA26" i="44" s="1"/>
  <c r="BM44" i="52"/>
  <c r="AW44" i="52"/>
  <c r="BC44" i="52" s="1"/>
  <c r="CA44" i="52"/>
  <c r="CE44" i="52" s="1"/>
  <c r="AC44" i="52"/>
  <c r="AI44" i="52" s="1"/>
  <c r="Q44" i="52"/>
  <c r="W44" i="52" s="1"/>
  <c r="BG44" i="52"/>
  <c r="CG44" i="52"/>
  <c r="AM44" i="52"/>
  <c r="AQ44" i="52" s="1"/>
  <c r="BQ44" i="52"/>
  <c r="BW44" i="52" s="1"/>
  <c r="AC23" i="31"/>
  <c r="AE23" i="31"/>
  <c r="AY34" i="39"/>
  <c r="AO85" i="52"/>
  <c r="AQ85" i="52" s="1"/>
  <c r="AM85" i="52"/>
  <c r="AS85" i="52" s="1"/>
  <c r="K89" i="74"/>
  <c r="I63" i="50" s="1"/>
  <c r="M63" i="50" s="1"/>
  <c r="AC12" i="36"/>
  <c r="AE12" i="36"/>
  <c r="K46" i="56"/>
  <c r="M46" i="56" s="1"/>
  <c r="K47" i="56"/>
  <c r="M47" i="56" s="1"/>
  <c r="K48" i="56"/>
  <c r="W15" i="31"/>
  <c r="Y15" i="31"/>
  <c r="Y11" i="43"/>
  <c r="W11" i="43"/>
  <c r="Y30" i="45"/>
  <c r="AI30" i="45" s="1"/>
  <c r="AO37" i="35"/>
  <c r="AM37" i="35"/>
  <c r="W11" i="32"/>
  <c r="Y11" i="32" s="1"/>
  <c r="AU37" i="45"/>
  <c r="AS37" i="45"/>
  <c r="W17" i="44"/>
  <c r="AI8" i="42"/>
  <c r="K12" i="73"/>
  <c r="I26" i="23" s="1"/>
  <c r="M26" i="23" s="1"/>
  <c r="S26" i="23" s="1"/>
  <c r="I31" i="22"/>
  <c r="S17" i="32"/>
  <c r="Y30" i="44"/>
  <c r="AI30" i="44" s="1"/>
  <c r="BW49" i="52"/>
  <c r="BG49" i="52"/>
  <c r="Y49" i="52"/>
  <c r="BC49" i="52"/>
  <c r="AM49" i="52"/>
  <c r="AQ49" i="52" s="1"/>
  <c r="AS49" i="52"/>
  <c r="AC49" i="52"/>
  <c r="BM49" i="52"/>
  <c r="AI49" i="52"/>
  <c r="BQ49" i="52"/>
  <c r="CA49" i="52"/>
  <c r="CE49" i="52" s="1"/>
  <c r="Q49" i="52"/>
  <c r="W49" i="52" s="1"/>
  <c r="AW49" i="52"/>
  <c r="CG49" i="52"/>
  <c r="S14" i="36"/>
  <c r="AU33" i="37"/>
  <c r="AS33" i="37"/>
  <c r="S45" i="98"/>
  <c r="E83" i="95" s="1"/>
  <c r="G83" i="95" s="1"/>
  <c r="M78" i="95"/>
  <c r="K78" i="95"/>
  <c r="I169" i="11" s="1"/>
  <c r="O84" i="52"/>
  <c r="O85" i="52"/>
  <c r="O83" i="52"/>
  <c r="O82" i="52"/>
  <c r="O80" i="52"/>
  <c r="O81" i="52"/>
  <c r="AU23" i="35"/>
  <c r="AS23" i="35"/>
  <c r="AM31" i="52"/>
  <c r="AQ31" i="52" s="1"/>
  <c r="CG31" i="52"/>
  <c r="BQ31" i="52"/>
  <c r="AI31" i="52"/>
  <c r="Q31" i="52"/>
  <c r="W31" i="52" s="1"/>
  <c r="Y31" i="52"/>
  <c r="CA31" i="52"/>
  <c r="CE31" i="52" s="1"/>
  <c r="BG31" i="52"/>
  <c r="AC31" i="52"/>
  <c r="BM31" i="52"/>
  <c r="BW31" i="52"/>
  <c r="AW31" i="52"/>
  <c r="BC31" i="52" s="1"/>
  <c r="AU37" i="44"/>
  <c r="AS37" i="44"/>
  <c r="Q55" i="50"/>
  <c r="W55" i="50" s="1"/>
  <c r="Y55" i="50"/>
  <c r="W36" i="38"/>
  <c r="Q44" i="38"/>
  <c r="W9" i="45"/>
  <c r="Y9" i="45"/>
  <c r="AK9" i="45" s="1"/>
  <c r="S36" i="38"/>
  <c r="W9" i="30"/>
  <c r="AC9" i="30" s="1"/>
  <c r="Q22" i="39"/>
  <c r="S22" i="39" s="1"/>
  <c r="Q22" i="30"/>
  <c r="AU22" i="30"/>
  <c r="AE22" i="30"/>
  <c r="AK22" i="30"/>
  <c r="BA22" i="30"/>
  <c r="S22" i="30"/>
  <c r="W11" i="46"/>
  <c r="Y11" i="46" s="1"/>
  <c r="W21" i="54"/>
  <c r="AM38" i="39"/>
  <c r="AO29" i="45"/>
  <c r="AY29" i="45" s="1"/>
  <c r="AS24" i="38"/>
  <c r="AU24" i="38"/>
  <c r="W19" i="38"/>
  <c r="AC19" i="38" s="1"/>
  <c r="Y28" i="39"/>
  <c r="AI28" i="39" s="1"/>
  <c r="W16" i="44"/>
  <c r="AE24" i="34"/>
  <c r="AC24" i="34"/>
  <c r="AM28" i="45"/>
  <c r="AS28" i="45" s="1"/>
  <c r="AO28" i="45"/>
  <c r="AY28" i="45" s="1"/>
  <c r="AI13" i="34"/>
  <c r="Y30" i="31"/>
  <c r="AI30" i="31" s="1"/>
  <c r="AO32" i="35"/>
  <c r="AY32" i="35" s="1"/>
  <c r="AM32" i="35"/>
  <c r="AS32" i="35" s="1"/>
  <c r="CG91" i="52"/>
  <c r="AY25" i="36"/>
  <c r="Y11" i="39"/>
  <c r="W11" i="39"/>
  <c r="AC27" i="42"/>
  <c r="AE27" i="42"/>
  <c r="M30" i="18"/>
  <c r="E27" i="10" s="1"/>
  <c r="S18" i="18"/>
  <c r="S30" i="18" s="1"/>
  <c r="E32" i="8" s="1"/>
  <c r="W37" i="33"/>
  <c r="AE26" i="34"/>
  <c r="AC26" i="34"/>
  <c r="BA41" i="38"/>
  <c r="AY41" i="38"/>
  <c r="AK8" i="37"/>
  <c r="Y29" i="39"/>
  <c r="AI29" i="39" s="1"/>
  <c r="BC96" i="52"/>
  <c r="AM96" i="52"/>
  <c r="AQ96" i="52" s="1"/>
  <c r="BQ96" i="52"/>
  <c r="BW96" i="52"/>
  <c r="BG96" i="52"/>
  <c r="BM96" i="52" s="1"/>
  <c r="CA96" i="52"/>
  <c r="CE96" i="52" s="1"/>
  <c r="AW96" i="52"/>
  <c r="Q96" i="52"/>
  <c r="W96" i="52" s="1"/>
  <c r="AC96" i="52"/>
  <c r="AI96" i="52"/>
  <c r="AC33" i="40"/>
  <c r="AE33" i="40"/>
  <c r="Q53" i="50"/>
  <c r="W53" i="50" s="1"/>
  <c r="AI25" i="38"/>
  <c r="AM29" i="42"/>
  <c r="AS29" i="42" s="1"/>
  <c r="AO29" i="42"/>
  <c r="AY29" i="42" s="1"/>
  <c r="AC23" i="41"/>
  <c r="AE23" i="41"/>
  <c r="AI35" i="56"/>
  <c r="AC35" i="56"/>
  <c r="Q35" i="56"/>
  <c r="W35" i="56" s="1"/>
  <c r="Y35" i="56"/>
  <c r="AM35" i="56"/>
  <c r="AS35" i="56" s="1"/>
  <c r="AI26" i="40"/>
  <c r="AU25" i="34"/>
  <c r="AS25" i="34"/>
  <c r="Y20" i="50"/>
  <c r="Y58" i="56"/>
  <c r="Y28" i="41"/>
  <c r="AI28" i="41" s="1"/>
  <c r="AM9" i="38"/>
  <c r="AO9" i="38"/>
  <c r="BI83" i="52"/>
  <c r="BG83" i="52"/>
  <c r="BM83" i="52" s="1"/>
  <c r="AU26" i="33"/>
  <c r="AS26" i="33"/>
  <c r="CG38" i="52"/>
  <c r="BQ38" i="52"/>
  <c r="BW38" i="52" s="1"/>
  <c r="Q38" i="52"/>
  <c r="Y38" i="52" s="1"/>
  <c r="AW38" i="52"/>
  <c r="BA38" i="52" s="1"/>
  <c r="AM38" i="52"/>
  <c r="AS38" i="52"/>
  <c r="AC38" i="52"/>
  <c r="AI38" i="52" s="1"/>
  <c r="CA38" i="52"/>
  <c r="BG38" i="52"/>
  <c r="BM38" i="52" s="1"/>
  <c r="Q20" i="35"/>
  <c r="S20" i="35"/>
  <c r="S20" i="33"/>
  <c r="Q20" i="33"/>
  <c r="AM18" i="35"/>
  <c r="AC34" i="45"/>
  <c r="AE34" i="45"/>
  <c r="CA35" i="52"/>
  <c r="CE35" i="52" s="1"/>
  <c r="AC35" i="52"/>
  <c r="AI35" i="52" s="1"/>
  <c r="BW35" i="52"/>
  <c r="BG35" i="52"/>
  <c r="BM35" i="52" s="1"/>
  <c r="AW35" i="52"/>
  <c r="BC35" i="52" s="1"/>
  <c r="CG35" i="52"/>
  <c r="AM35" i="52"/>
  <c r="AQ35" i="52" s="1"/>
  <c r="Q35" i="52"/>
  <c r="W35" i="52" s="1"/>
  <c r="BQ35" i="52"/>
  <c r="Q57" i="54"/>
  <c r="W57" i="54" s="1"/>
  <c r="AC24" i="45"/>
  <c r="AE24" i="45"/>
  <c r="M18" i="27"/>
  <c r="M43" i="27" s="1"/>
  <c r="E26" i="10" s="1"/>
  <c r="I43" i="27"/>
  <c r="AS18" i="52"/>
  <c r="AC18" i="52"/>
  <c r="BW18" i="52"/>
  <c r="BG18" i="52"/>
  <c r="CA18" i="52"/>
  <c r="CE18" i="52" s="1"/>
  <c r="BM18" i="52"/>
  <c r="AM18" i="52"/>
  <c r="AQ18" i="52" s="1"/>
  <c r="CG18" i="52"/>
  <c r="AI18" i="52"/>
  <c r="Q18" i="52"/>
  <c r="W18" i="52" s="1"/>
  <c r="BQ18" i="52"/>
  <c r="AW18" i="52"/>
  <c r="BC18" i="52"/>
  <c r="W39" i="33"/>
  <c r="AC39" i="33" s="1"/>
  <c r="AI23" i="45"/>
  <c r="AM29" i="32"/>
  <c r="AS29" i="32" s="1"/>
  <c r="AO19" i="32"/>
  <c r="AY19" i="32" s="1"/>
  <c r="AM19" i="32"/>
  <c r="AS19" i="32" s="1"/>
  <c r="AC24" i="43"/>
  <c r="AE24" i="43"/>
  <c r="AM37" i="46"/>
  <c r="AO37" i="46"/>
  <c r="AM27" i="39"/>
  <c r="AC25" i="39"/>
  <c r="AE25" i="39"/>
  <c r="AC23" i="39"/>
  <c r="AE23" i="39"/>
  <c r="I20" i="51"/>
  <c r="K69" i="96"/>
  <c r="I16" i="49" s="1"/>
  <c r="Y32" i="35"/>
  <c r="AI32" i="35" s="1"/>
  <c r="Y39" i="36"/>
  <c r="AI39" i="36" s="1"/>
  <c r="W39" i="36"/>
  <c r="AC39" i="36" s="1"/>
  <c r="AM28" i="36"/>
  <c r="AS28" i="36" s="1"/>
  <c r="AI24" i="34"/>
  <c r="AU8" i="39"/>
  <c r="AO8" i="39"/>
  <c r="AS8" i="39"/>
  <c r="W19" i="35"/>
  <c r="AC19" i="35" s="1"/>
  <c r="Y30" i="54"/>
  <c r="AO81" i="52"/>
  <c r="AM81" i="52"/>
  <c r="AS81" i="52" s="1"/>
  <c r="AO30" i="38"/>
  <c r="AY30" i="38" s="1"/>
  <c r="AC26" i="43"/>
  <c r="AE26" i="43"/>
  <c r="AI25" i="39"/>
  <c r="AI27" i="56"/>
  <c r="AC27" i="56"/>
  <c r="AM27" i="56"/>
  <c r="AS27" i="56" s="1"/>
  <c r="Q27" i="56"/>
  <c r="W27" i="56" s="1"/>
  <c r="Y27" i="56"/>
  <c r="AU42" i="34"/>
  <c r="AO42" i="34"/>
  <c r="AS42" i="34"/>
  <c r="AM12" i="44"/>
  <c r="M10" i="46"/>
  <c r="I35" i="46"/>
  <c r="M10" i="43"/>
  <c r="I35" i="43"/>
  <c r="W18" i="39"/>
  <c r="Q52" i="54"/>
  <c r="W52" i="54" s="1"/>
  <c r="AK43" i="32"/>
  <c r="AI43" i="32"/>
  <c r="W13" i="34"/>
  <c r="Y13" i="34"/>
  <c r="AK13" i="34" s="1"/>
  <c r="Y38" i="40"/>
  <c r="W38" i="40"/>
  <c r="W19" i="45"/>
  <c r="AC19" i="45" s="1"/>
  <c r="AC23" i="32"/>
  <c r="AE23" i="32"/>
  <c r="BC28" i="52"/>
  <c r="AI42" i="43"/>
  <c r="W17" i="43"/>
  <c r="AI43" i="37"/>
  <c r="AK8" i="36"/>
  <c r="AC25" i="40"/>
  <c r="AE25" i="40"/>
  <c r="W38" i="45"/>
  <c r="Y38" i="45"/>
  <c r="BA41" i="44"/>
  <c r="AY41" i="44"/>
  <c r="S15" i="31"/>
  <c r="W17" i="39"/>
  <c r="Q44" i="42"/>
  <c r="W36" i="42"/>
  <c r="AY41" i="39"/>
  <c r="Y38" i="30"/>
  <c r="W38" i="30"/>
  <c r="K56" i="96"/>
  <c r="I30" i="53" s="1"/>
  <c r="AI24" i="39"/>
  <c r="AO25" i="44"/>
  <c r="W19" i="37"/>
  <c r="AC19" i="37" s="1"/>
  <c r="AC27" i="35"/>
  <c r="AE27" i="35"/>
  <c r="W9" i="34"/>
  <c r="Y9" i="34" s="1"/>
  <c r="W9" i="41"/>
  <c r="Y11" i="37"/>
  <c r="W11" i="37"/>
  <c r="W19" i="30"/>
  <c r="AC19" i="30" s="1"/>
  <c r="K87" i="74"/>
  <c r="I61" i="50" s="1"/>
  <c r="M61" i="50" s="1"/>
  <c r="S17" i="44"/>
  <c r="Y53" i="56"/>
  <c r="AO30" i="31"/>
  <c r="AY30" i="31" s="1"/>
  <c r="AC37" i="45"/>
  <c r="AE37" i="45"/>
  <c r="S21" i="41"/>
  <c r="Q21" i="41"/>
  <c r="Q21" i="40"/>
  <c r="Y30" i="42"/>
  <c r="AI30" i="42" s="1"/>
  <c r="AU40" i="33"/>
  <c r="AS40" i="33"/>
  <c r="W15" i="30"/>
  <c r="AC15" i="30" s="1"/>
  <c r="AI24" i="32"/>
  <c r="AI37" i="39"/>
  <c r="Q63" i="54"/>
  <c r="W63" i="54" s="1"/>
  <c r="Y30" i="39"/>
  <c r="AI30" i="39" s="1"/>
  <c r="AS29" i="52"/>
  <c r="CG29" i="52"/>
  <c r="AC25" i="43"/>
  <c r="AE25" i="43"/>
  <c r="AC12" i="33"/>
  <c r="AE12" i="33"/>
  <c r="AU43" i="44"/>
  <c r="AS43" i="44"/>
  <c r="W19" i="36"/>
  <c r="AC19" i="36" s="1"/>
  <c r="AC25" i="35"/>
  <c r="AE25" i="35"/>
  <c r="Y34" i="32"/>
  <c r="AK34" i="32" s="1"/>
  <c r="Q36" i="43"/>
  <c r="M44" i="43"/>
  <c r="Y18" i="31"/>
  <c r="W18" i="31"/>
  <c r="AC26" i="41"/>
  <c r="AE26" i="41"/>
  <c r="W37" i="36"/>
  <c r="Y37" i="36" s="1"/>
  <c r="Y14" i="45"/>
  <c r="W14" i="45"/>
  <c r="AI33" i="38"/>
  <c r="AC27" i="41"/>
  <c r="AE27" i="41"/>
  <c r="AI12" i="45"/>
  <c r="AS33" i="33"/>
  <c r="AU33" i="33"/>
  <c r="W17" i="36"/>
  <c r="CG15" i="52"/>
  <c r="AC12" i="40"/>
  <c r="AE12" i="40"/>
  <c r="AO32" i="30"/>
  <c r="AY32" i="30" s="1"/>
  <c r="Y29" i="42"/>
  <c r="AI29" i="42" s="1"/>
  <c r="S58" i="98"/>
  <c r="E17" i="94" s="1"/>
  <c r="G17" i="94" s="1"/>
  <c r="K21" i="94"/>
  <c r="I46" i="35" s="1"/>
  <c r="M46" i="35" s="1"/>
  <c r="S57" i="98"/>
  <c r="E16" i="94" s="1"/>
  <c r="G16" i="94" s="1"/>
  <c r="S73" i="98"/>
  <c r="I19" i="96"/>
  <c r="E31" i="95" s="1"/>
  <c r="G31" i="95" s="1"/>
  <c r="K84" i="95"/>
  <c r="I173" i="11" s="1"/>
  <c r="S18" i="98"/>
  <c r="E16" i="96" s="1"/>
  <c r="S38" i="98"/>
  <c r="E10" i="97" s="1"/>
  <c r="AC33" i="36"/>
  <c r="AE33" i="36"/>
  <c r="Y56" i="54"/>
  <c r="AU25" i="36"/>
  <c r="AS25" i="36"/>
  <c r="AO30" i="34"/>
  <c r="AY30" i="34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16" i="88"/>
  <c r="BY16" i="88" s="1"/>
  <c r="BM8" i="88"/>
  <c r="BM23" i="88" s="1"/>
  <c r="BM15" i="88"/>
  <c r="BY15" i="88" s="1"/>
  <c r="BM9" i="88"/>
  <c r="BY9" i="88" s="1"/>
  <c r="BM17" i="88"/>
  <c r="BY17" i="88" s="1"/>
  <c r="BM22" i="88"/>
  <c r="BY22" i="88" s="1"/>
  <c r="BM13" i="88"/>
  <c r="BY13" i="88" s="1"/>
  <c r="BM21" i="88"/>
  <c r="BY21" i="88" s="1"/>
  <c r="BM14" i="88"/>
  <c r="BY14" i="88" s="1"/>
  <c r="AU34" i="33"/>
  <c r="AS34" i="33"/>
  <c r="AO34" i="36"/>
  <c r="BA34" i="36" s="1"/>
  <c r="AO29" i="33"/>
  <c r="AY29" i="33" s="1"/>
  <c r="AC37" i="41"/>
  <c r="AE37" i="41"/>
  <c r="W39" i="40"/>
  <c r="AC39" i="40" s="1"/>
  <c r="Q62" i="50"/>
  <c r="W62" i="50" s="1"/>
  <c r="Y38" i="38"/>
  <c r="W38" i="38"/>
  <c r="AC27" i="33"/>
  <c r="AE27" i="33"/>
  <c r="AI23" i="40"/>
  <c r="BI84" i="52"/>
  <c r="BG84" i="52"/>
  <c r="BM84" i="52" s="1"/>
  <c r="BA20" i="46"/>
  <c r="AK20" i="46"/>
  <c r="AU20" i="46"/>
  <c r="Q20" i="46"/>
  <c r="S20" i="46" s="1"/>
  <c r="AE20" i="46"/>
  <c r="W18" i="45"/>
  <c r="AC26" i="45"/>
  <c r="AE26" i="45"/>
  <c r="W19" i="42"/>
  <c r="AC19" i="42" s="1"/>
  <c r="AI23" i="36"/>
  <c r="AM19" i="35"/>
  <c r="AS19" i="35" s="1"/>
  <c r="Q27" i="54"/>
  <c r="W27" i="54" s="1"/>
  <c r="M10" i="37"/>
  <c r="I35" i="37"/>
  <c r="AC27" i="39"/>
  <c r="AE27" i="39"/>
  <c r="Q44" i="36"/>
  <c r="W36" i="36"/>
  <c r="Y36" i="36"/>
  <c r="AC34" i="39"/>
  <c r="AE34" i="39"/>
  <c r="S44" i="42"/>
  <c r="AM36" i="42"/>
  <c r="AO18" i="33"/>
  <c r="AM18" i="33"/>
  <c r="Y13" i="39"/>
  <c r="AK13" i="39" s="1"/>
  <c r="W13" i="39"/>
  <c r="Q54" i="50"/>
  <c r="W54" i="50" s="1"/>
  <c r="W11" i="42"/>
  <c r="AW36" i="52"/>
  <c r="CA36" i="52"/>
  <c r="CE36" i="52" s="1"/>
  <c r="AC36" i="52"/>
  <c r="AI36" i="52"/>
  <c r="Q36" i="52"/>
  <c r="W36" i="52" s="1"/>
  <c r="BQ36" i="52"/>
  <c r="BW36" i="52" s="1"/>
  <c r="AM36" i="52"/>
  <c r="AQ36" i="52" s="1"/>
  <c r="BG36" i="52"/>
  <c r="BM36" i="52" s="1"/>
  <c r="CG36" i="52"/>
  <c r="BC36" i="52"/>
  <c r="AC25" i="45"/>
  <c r="AE25" i="45"/>
  <c r="W15" i="45"/>
  <c r="AO19" i="36"/>
  <c r="AY19" i="36" s="1"/>
  <c r="AM19" i="36"/>
  <c r="AS19" i="36" s="1"/>
  <c r="AM18" i="31"/>
  <c r="Y13" i="31"/>
  <c r="W13" i="31"/>
  <c r="AY37" i="32"/>
  <c r="BA37" i="32"/>
  <c r="K23" i="94"/>
  <c r="I46" i="33" s="1"/>
  <c r="M46" i="33" s="1"/>
  <c r="M23" i="94"/>
  <c r="G47" i="97"/>
  <c r="AC47" i="97" s="1"/>
  <c r="E63" i="95" s="1"/>
  <c r="G63" i="95" s="1"/>
  <c r="G39" i="97"/>
  <c r="AC39" i="97" s="1"/>
  <c r="G31" i="97"/>
  <c r="G23" i="97"/>
  <c r="G46" i="97"/>
  <c r="G38" i="97"/>
  <c r="G30" i="97"/>
  <c r="G22" i="97"/>
  <c r="G18" i="97"/>
  <c r="G45" i="97"/>
  <c r="AC45" i="97" s="1"/>
  <c r="E61" i="95" s="1"/>
  <c r="G61" i="95" s="1"/>
  <c r="G37" i="97"/>
  <c r="G29" i="97"/>
  <c r="G21" i="97"/>
  <c r="G19" i="97"/>
  <c r="G41" i="97"/>
  <c r="G33" i="97"/>
  <c r="G25" i="97"/>
  <c r="G42" i="97"/>
  <c r="G26" i="97"/>
  <c r="G48" i="97"/>
  <c r="G32" i="97"/>
  <c r="G40" i="97"/>
  <c r="G24" i="97"/>
  <c r="G43" i="97"/>
  <c r="G27" i="97"/>
  <c r="G36" i="97"/>
  <c r="G20" i="97"/>
  <c r="G34" i="97"/>
  <c r="G44" i="97"/>
  <c r="G28" i="97"/>
  <c r="G35" i="97"/>
  <c r="AC37" i="38"/>
  <c r="AE37" i="38"/>
  <c r="AU27" i="37"/>
  <c r="AS27" i="37"/>
  <c r="S22" i="42"/>
  <c r="Q22" i="42"/>
  <c r="BC32" i="52"/>
  <c r="AO23" i="34"/>
  <c r="AC33" i="33"/>
  <c r="AE33" i="33"/>
  <c r="Y37" i="41"/>
  <c r="AC27" i="31"/>
  <c r="AE27" i="31"/>
  <c r="W17" i="42"/>
  <c r="Y17" i="42"/>
  <c r="W17" i="40"/>
  <c r="AO32" i="39"/>
  <c r="AY32" i="39" s="1"/>
  <c r="Q20" i="38"/>
  <c r="AC24" i="38"/>
  <c r="AE24" i="38"/>
  <c r="AI24" i="45"/>
  <c r="S19" i="42"/>
  <c r="AU83" i="52"/>
  <c r="AU84" i="52"/>
  <c r="AU85" i="52"/>
  <c r="AU82" i="52"/>
  <c r="AU80" i="52"/>
  <c r="AU81" i="52"/>
  <c r="AS37" i="40"/>
  <c r="AU37" i="40"/>
  <c r="AU43" i="39"/>
  <c r="AS43" i="39"/>
  <c r="AC37" i="44"/>
  <c r="AE37" i="44"/>
  <c r="W17" i="33"/>
  <c r="Y17" i="33" s="1"/>
  <c r="AO84" i="52"/>
  <c r="AM84" i="52"/>
  <c r="AS84" i="52" s="1"/>
  <c r="AO30" i="33"/>
  <c r="AY30" i="33" s="1"/>
  <c r="AO30" i="42"/>
  <c r="AY30" i="42" s="1"/>
  <c r="Y60" i="50"/>
  <c r="Q60" i="50"/>
  <c r="W60" i="50" s="1"/>
  <c r="AM25" i="31"/>
  <c r="AO25" i="31"/>
  <c r="W15" i="41"/>
  <c r="Y31" i="50"/>
  <c r="Q31" i="50"/>
  <c r="W31" i="50" s="1"/>
  <c r="W19" i="46"/>
  <c r="Y19" i="46" s="1"/>
  <c r="W17" i="38"/>
  <c r="Y17" i="38"/>
  <c r="AY12" i="40"/>
  <c r="AK40" i="32"/>
  <c r="AI40" i="32"/>
  <c r="AC23" i="36"/>
  <c r="AE23" i="36"/>
  <c r="S13" i="39"/>
  <c r="Y33" i="30"/>
  <c r="AI33" i="30" s="1"/>
  <c r="AM9" i="40"/>
  <c r="Y28" i="36"/>
  <c r="AI28" i="36" s="1"/>
  <c r="AU25" i="40"/>
  <c r="AS25" i="40"/>
  <c r="Y26" i="42"/>
  <c r="AK26" i="42" s="1"/>
  <c r="Q21" i="32"/>
  <c r="I21" i="73"/>
  <c r="I53" i="25" s="1"/>
  <c r="M53" i="25" s="1"/>
  <c r="S53" i="25" s="1"/>
  <c r="AC25" i="31"/>
  <c r="AE25" i="31"/>
  <c r="AS37" i="32"/>
  <c r="AU37" i="32"/>
  <c r="Q33" i="50"/>
  <c r="W33" i="50" s="1"/>
  <c r="Y33" i="50"/>
  <c r="Y29" i="41"/>
  <c r="AI29" i="41" s="1"/>
  <c r="I30" i="96"/>
  <c r="K30" i="96"/>
  <c r="E36" i="94" s="1"/>
  <c r="G36" i="94" s="1"/>
  <c r="I10" i="96"/>
  <c r="E12" i="95" s="1"/>
  <c r="G12" i="95" s="1"/>
  <c r="K10" i="96"/>
  <c r="E13" i="95" s="1"/>
  <c r="G13" i="95" s="1"/>
  <c r="BI16" i="88"/>
  <c r="BI8" i="88"/>
  <c r="BI17" i="88"/>
  <c r="BI9" i="88"/>
  <c r="BI18" i="88"/>
  <c r="BI10" i="88"/>
  <c r="BI22" i="88"/>
  <c r="BI14" i="88"/>
  <c r="BI15" i="88"/>
  <c r="BI13" i="88"/>
  <c r="BI12" i="88"/>
  <c r="BI11" i="88"/>
  <c r="BI21" i="88"/>
  <c r="BI20" i="88"/>
  <c r="BI19" i="88"/>
  <c r="AO23" i="40"/>
  <c r="BA23" i="40" s="1"/>
  <c r="AY33" i="31"/>
  <c r="BA33" i="31"/>
  <c r="AC34" i="33"/>
  <c r="AE34" i="33"/>
  <c r="Y38" i="33"/>
  <c r="W38" i="33"/>
  <c r="AM26" i="46"/>
  <c r="AO26" i="46" s="1"/>
  <c r="W36" i="31"/>
  <c r="Q44" i="31"/>
  <c r="W39" i="45"/>
  <c r="AC39" i="45" s="1"/>
  <c r="Y28" i="44"/>
  <c r="AI28" i="44" s="1"/>
  <c r="AC8" i="30"/>
  <c r="Y8" i="30"/>
  <c r="AO31" i="33"/>
  <c r="AY31" i="33" s="1"/>
  <c r="AC33" i="31"/>
  <c r="AE33" i="31"/>
  <c r="AM12" i="45"/>
  <c r="AO12" i="45" s="1"/>
  <c r="W17" i="34"/>
  <c r="Y17" i="34" s="1"/>
  <c r="W38" i="41"/>
  <c r="Y38" i="41"/>
  <c r="AS34" i="35"/>
  <c r="AU34" i="35"/>
  <c r="AI33" i="31"/>
  <c r="AO12" i="40"/>
  <c r="BA12" i="40" s="1"/>
  <c r="AM12" i="40"/>
  <c r="BW97" i="52"/>
  <c r="BG97" i="52"/>
  <c r="BM97" i="52" s="1"/>
  <c r="BC97" i="52"/>
  <c r="AM97" i="52"/>
  <c r="AQ97" i="52" s="1"/>
  <c r="AS97" i="52"/>
  <c r="AC97" i="52"/>
  <c r="AW97" i="52"/>
  <c r="Q97" i="52"/>
  <c r="W97" i="52" s="1"/>
  <c r="CA97" i="52"/>
  <c r="CE97" i="52" s="1"/>
  <c r="AI97" i="52"/>
  <c r="BQ97" i="52"/>
  <c r="AC37" i="32"/>
  <c r="AE37" i="32"/>
  <c r="AC27" i="38"/>
  <c r="AE27" i="38"/>
  <c r="AM31" i="46"/>
  <c r="AO31" i="46" s="1"/>
  <c r="S17" i="38"/>
  <c r="Y39" i="43"/>
  <c r="AI39" i="43" s="1"/>
  <c r="W39" i="43"/>
  <c r="AC39" i="43" s="1"/>
  <c r="AM23" i="44"/>
  <c r="S36" i="36"/>
  <c r="W39" i="30"/>
  <c r="AC39" i="30" s="1"/>
  <c r="AO24" i="42"/>
  <c r="AS40" i="31"/>
  <c r="AU40" i="31"/>
  <c r="AM26" i="36"/>
  <c r="AO26" i="36"/>
  <c r="BA26" i="36" s="1"/>
  <c r="Y31" i="41"/>
  <c r="AI31" i="41" s="1"/>
  <c r="Q44" i="41"/>
  <c r="W36" i="41"/>
  <c r="Y36" i="41"/>
  <c r="Y28" i="43"/>
  <c r="AI28" i="43" s="1"/>
  <c r="AM32" i="46"/>
  <c r="AO32" i="46"/>
  <c r="W36" i="46"/>
  <c r="Q44" i="46"/>
  <c r="Y36" i="46"/>
  <c r="AM11" i="34"/>
  <c r="Y48" i="52"/>
  <c r="BC48" i="52"/>
  <c r="AM48" i="52"/>
  <c r="AQ48" i="52" s="1"/>
  <c r="CG48" i="52"/>
  <c r="BQ48" i="52"/>
  <c r="BW48" i="52"/>
  <c r="BG48" i="52"/>
  <c r="AC48" i="52"/>
  <c r="BM48" i="52"/>
  <c r="AI48" i="52"/>
  <c r="Q48" i="52"/>
  <c r="W48" i="52" s="1"/>
  <c r="CA48" i="52"/>
  <c r="CE48" i="52" s="1"/>
  <c r="AS48" i="52"/>
  <c r="AW48" i="52"/>
  <c r="S80" i="98"/>
  <c r="E31" i="96" s="1"/>
  <c r="M69" i="95"/>
  <c r="K69" i="95"/>
  <c r="I34" i="16" s="1"/>
  <c r="M34" i="16" s="1"/>
  <c r="Q93" i="52"/>
  <c r="W93" i="52" s="1"/>
  <c r="AW93" i="52"/>
  <c r="BC93" i="52" s="1"/>
  <c r="CA93" i="52"/>
  <c r="CE93" i="52" s="1"/>
  <c r="BQ93" i="52"/>
  <c r="AC93" i="52"/>
  <c r="AI93" i="52" s="1"/>
  <c r="BW93" i="52"/>
  <c r="Y93" i="52"/>
  <c r="BG93" i="52"/>
  <c r="BM93" i="52" s="1"/>
  <c r="AM93" i="52"/>
  <c r="AQ93" i="52" s="1"/>
  <c r="CA27" i="52"/>
  <c r="CE27" i="52" s="1"/>
  <c r="AC27" i="52"/>
  <c r="BW27" i="52"/>
  <c r="BG27" i="52"/>
  <c r="BM27" i="52"/>
  <c r="AW27" i="52"/>
  <c r="BC27" i="52" s="1"/>
  <c r="CG27" i="52"/>
  <c r="BQ27" i="52"/>
  <c r="AI27" i="52"/>
  <c r="Q27" i="52"/>
  <c r="W27" i="52" s="1"/>
  <c r="AM27" i="52"/>
  <c r="AQ27" i="52" s="1"/>
  <c r="BA37" i="44"/>
  <c r="AY37" i="44"/>
  <c r="BA40" i="37"/>
  <c r="AY40" i="37"/>
  <c r="Q22" i="44"/>
  <c r="BG41" i="52"/>
  <c r="Y41" i="52"/>
  <c r="BC41" i="52"/>
  <c r="AM41" i="52"/>
  <c r="AQ41" i="52" s="1"/>
  <c r="AC41" i="52"/>
  <c r="AI41" i="52" s="1"/>
  <c r="CA41" i="52"/>
  <c r="CE41" i="52" s="1"/>
  <c r="AW41" i="52"/>
  <c r="Q41" i="52"/>
  <c r="W41" i="52" s="1"/>
  <c r="CG41" i="52"/>
  <c r="BQ41" i="52"/>
  <c r="BW41" i="52" s="1"/>
  <c r="BM41" i="52"/>
  <c r="Y32" i="42"/>
  <c r="AI32" i="42" s="1"/>
  <c r="S36" i="31"/>
  <c r="AS26" i="44"/>
  <c r="AU8" i="40"/>
  <c r="AO8" i="40"/>
  <c r="AS8" i="40"/>
  <c r="W14" i="43"/>
  <c r="Y30" i="50"/>
  <c r="Q30" i="50"/>
  <c r="W30" i="50" s="1"/>
  <c r="Q8" i="49"/>
  <c r="Q44" i="45"/>
  <c r="W36" i="45"/>
  <c r="Q20" i="32"/>
  <c r="S18" i="45"/>
  <c r="AC34" i="35"/>
  <c r="AE34" i="35"/>
  <c r="S13" i="37"/>
  <c r="I35" i="74"/>
  <c r="I26" i="56" s="1"/>
  <c r="AS43" i="34"/>
  <c r="AU43" i="34"/>
  <c r="AI41" i="40"/>
  <c r="AI26" i="36"/>
  <c r="AC27" i="45"/>
  <c r="AE27" i="45"/>
  <c r="S11" i="41"/>
  <c r="W17" i="41"/>
  <c r="Y30" i="43"/>
  <c r="AI30" i="43" s="1"/>
  <c r="Y32" i="39"/>
  <c r="AI32" i="39" s="1"/>
  <c r="Y27" i="38"/>
  <c r="Q37" i="50"/>
  <c r="W37" i="50" s="1"/>
  <c r="AU12" i="42"/>
  <c r="AS12" i="42"/>
  <c r="Y24" i="37"/>
  <c r="AK24" i="37" s="1"/>
  <c r="W14" i="35"/>
  <c r="Y14" i="35"/>
  <c r="AM34" i="32"/>
  <c r="AO34" i="32" s="1"/>
  <c r="AI51" i="52"/>
  <c r="Q51" i="52"/>
  <c r="W51" i="52" s="1"/>
  <c r="AW51" i="52"/>
  <c r="BC51" i="52" s="1"/>
  <c r="BQ51" i="52"/>
  <c r="BW51" i="52" s="1"/>
  <c r="AC51" i="52"/>
  <c r="Y51" i="52"/>
  <c r="CA51" i="52"/>
  <c r="CE51" i="52" s="1"/>
  <c r="BG51" i="52"/>
  <c r="BM51" i="52" s="1"/>
  <c r="AM51" i="52"/>
  <c r="AQ51" i="52" s="1"/>
  <c r="AS51" i="52"/>
  <c r="AC34" i="43"/>
  <c r="AE34" i="43"/>
  <c r="AO40" i="31"/>
  <c r="AU25" i="38"/>
  <c r="AS25" i="38"/>
  <c r="Y18" i="30"/>
  <c r="AI18" i="30" s="1"/>
  <c r="W18" i="30"/>
  <c r="AC18" i="30" s="1"/>
  <c r="Y38" i="42"/>
  <c r="W38" i="42"/>
  <c r="W17" i="45"/>
  <c r="Y17" i="45"/>
  <c r="AU37" i="42"/>
  <c r="AS37" i="42"/>
  <c r="S65" i="98"/>
  <c r="E24" i="94" s="1"/>
  <c r="G24" i="94" s="1"/>
  <c r="I12" i="96"/>
  <c r="E16" i="95" s="1"/>
  <c r="G16" i="95" s="1"/>
  <c r="K12" i="96"/>
  <c r="E17" i="95" s="1"/>
  <c r="G17" i="95" s="1"/>
  <c r="K81" i="98"/>
  <c r="O41" i="98"/>
  <c r="AS23" i="37"/>
  <c r="AU23" i="37"/>
  <c r="W24" i="90"/>
  <c r="W25" i="90" s="1"/>
  <c r="BC24" i="90"/>
  <c r="BC25" i="90" s="1"/>
  <c r="AQ24" i="90"/>
  <c r="AQ25" i="90" s="1"/>
  <c r="AG24" i="90"/>
  <c r="AG25" i="90" s="1"/>
  <c r="I24" i="90"/>
  <c r="I25" i="90" s="1"/>
  <c r="AS33" i="35"/>
  <c r="AU33" i="35"/>
  <c r="AO32" i="41"/>
  <c r="AY32" i="41" s="1"/>
  <c r="AS23" i="33"/>
  <c r="AU23" i="33"/>
  <c r="Y24" i="36"/>
  <c r="AK24" i="36" s="1"/>
  <c r="S22" i="43"/>
  <c r="Q22" i="43"/>
  <c r="Q22" i="41"/>
  <c r="Q22" i="31"/>
  <c r="S22" i="31" s="1"/>
  <c r="AO30" i="30"/>
  <c r="AY30" i="30" s="1"/>
  <c r="AM30" i="30"/>
  <c r="AS30" i="30" s="1"/>
  <c r="AC26" i="39"/>
  <c r="AE26" i="39"/>
  <c r="AM29" i="46"/>
  <c r="AO29" i="46" s="1"/>
  <c r="W39" i="42"/>
  <c r="AC39" i="42" s="1"/>
  <c r="Y39" i="42"/>
  <c r="AI39" i="42" s="1"/>
  <c r="W39" i="34"/>
  <c r="AC39" i="34" s="1"/>
  <c r="S15" i="33"/>
  <c r="AI13" i="39"/>
  <c r="S13" i="40"/>
  <c r="AI43" i="34"/>
  <c r="AO25" i="42"/>
  <c r="M10" i="50"/>
  <c r="AC23" i="45"/>
  <c r="AE23" i="45"/>
  <c r="AM24" i="35"/>
  <c r="AO24" i="35" s="1"/>
  <c r="W17" i="31"/>
  <c r="Y17" i="31"/>
  <c r="AO32" i="32"/>
  <c r="AY32" i="32" s="1"/>
  <c r="AM32" i="32"/>
  <c r="AS32" i="32" s="1"/>
  <c r="Y33" i="42"/>
  <c r="S38" i="36"/>
  <c r="Y31" i="44"/>
  <c r="AI31" i="44" s="1"/>
  <c r="AI23" i="41"/>
  <c r="AC34" i="37"/>
  <c r="AE34" i="37"/>
  <c r="AO14" i="31"/>
  <c r="AM14" i="31"/>
  <c r="AO30" i="41"/>
  <c r="AY30" i="41" s="1"/>
  <c r="AM30" i="41"/>
  <c r="AS30" i="41" s="1"/>
  <c r="S17" i="40"/>
  <c r="M31" i="24"/>
  <c r="G32" i="10" s="1"/>
  <c r="AC26" i="35"/>
  <c r="AE26" i="35"/>
  <c r="Y32" i="38"/>
  <c r="AI32" i="38" s="1"/>
  <c r="M30" i="16"/>
  <c r="E29" i="10" s="1"/>
  <c r="S18" i="16"/>
  <c r="S30" i="16" s="1"/>
  <c r="E34" i="8" s="1"/>
  <c r="Y39" i="38"/>
  <c r="AI39" i="38" s="1"/>
  <c r="W39" i="38"/>
  <c r="AC39" i="38" s="1"/>
  <c r="Q45" i="52"/>
  <c r="W45" i="52" s="1"/>
  <c r="AW45" i="52"/>
  <c r="CA45" i="52"/>
  <c r="CE45" i="52" s="1"/>
  <c r="CG45" i="52"/>
  <c r="BQ45" i="52"/>
  <c r="BW45" i="52" s="1"/>
  <c r="BG45" i="52"/>
  <c r="BM45" i="52" s="1"/>
  <c r="AM45" i="52"/>
  <c r="AQ45" i="52" s="1"/>
  <c r="AC45" i="52"/>
  <c r="AI45" i="52" s="1"/>
  <c r="Y45" i="52"/>
  <c r="BC45" i="52"/>
  <c r="AO28" i="39"/>
  <c r="AY28" i="39" s="1"/>
  <c r="AO31" i="30"/>
  <c r="AY31" i="30" s="1"/>
  <c r="AS25" i="32"/>
  <c r="AU25" i="32"/>
  <c r="Q20" i="42"/>
  <c r="S20" i="42" s="1"/>
  <c r="Q20" i="45"/>
  <c r="S20" i="45" s="1"/>
  <c r="AE24" i="44"/>
  <c r="AC24" i="44"/>
  <c r="Y25" i="44"/>
  <c r="Y39" i="37"/>
  <c r="AI39" i="37" s="1"/>
  <c r="W39" i="37"/>
  <c r="AC39" i="37" s="1"/>
  <c r="Y32" i="31"/>
  <c r="AI32" i="31" s="1"/>
  <c r="AC24" i="40"/>
  <c r="AE24" i="40"/>
  <c r="Y15" i="34"/>
  <c r="W15" i="34"/>
  <c r="Y34" i="35"/>
  <c r="Y13" i="44"/>
  <c r="AK13" i="44" s="1"/>
  <c r="W13" i="44"/>
  <c r="AC25" i="42"/>
  <c r="AE25" i="42"/>
  <c r="I9" i="73"/>
  <c r="I17" i="25" s="1"/>
  <c r="M17" i="25" s="1"/>
  <c r="S17" i="25" s="1"/>
  <c r="S90" i="25" s="1"/>
  <c r="E38" i="8" s="1"/>
  <c r="Y30" i="35"/>
  <c r="AI30" i="35" s="1"/>
  <c r="AI34" i="45"/>
  <c r="AI43" i="33"/>
  <c r="AI25" i="42"/>
  <c r="W16" i="37"/>
  <c r="Y16" i="37" s="1"/>
  <c r="AO43" i="34"/>
  <c r="AI18" i="90"/>
  <c r="AI10" i="90"/>
  <c r="AI19" i="90"/>
  <c r="AI11" i="90"/>
  <c r="AI20" i="90"/>
  <c r="AI12" i="90"/>
  <c r="AI16" i="90"/>
  <c r="AI8" i="90"/>
  <c r="AI13" i="90"/>
  <c r="AI21" i="90"/>
  <c r="AI9" i="90"/>
  <c r="AI23" i="90"/>
  <c r="AI15" i="90"/>
  <c r="AI22" i="90"/>
  <c r="AI14" i="90"/>
  <c r="AI17" i="90"/>
  <c r="Y23" i="31"/>
  <c r="AI27" i="35"/>
  <c r="W14" i="33"/>
  <c r="Y14" i="33" s="1"/>
  <c r="AI41" i="44"/>
  <c r="AS33" i="42"/>
  <c r="AU33" i="42"/>
  <c r="Y55" i="56"/>
  <c r="Q16" i="50"/>
  <c r="W16" i="50" s="1"/>
  <c r="Y28" i="30"/>
  <c r="AI28" i="30" s="1"/>
  <c r="Q58" i="50"/>
  <c r="W58" i="50" s="1"/>
  <c r="Y58" i="50"/>
  <c r="Y27" i="45"/>
  <c r="AC33" i="35"/>
  <c r="AE33" i="35"/>
  <c r="Y32" i="43"/>
  <c r="AI32" i="43" s="1"/>
  <c r="AO28" i="31"/>
  <c r="AY28" i="31" s="1"/>
  <c r="AO80" i="52"/>
  <c r="AM80" i="52"/>
  <c r="AS80" i="52" s="1"/>
  <c r="Y18" i="38"/>
  <c r="W18" i="38"/>
  <c r="Y29" i="37"/>
  <c r="AI29" i="37" s="1"/>
  <c r="AI26" i="37"/>
  <c r="W13" i="43"/>
  <c r="W14" i="38"/>
  <c r="Y12" i="36"/>
  <c r="AM24" i="39"/>
  <c r="W16" i="40"/>
  <c r="Y16" i="40" s="1"/>
  <c r="AI12" i="43"/>
  <c r="S17" i="41"/>
  <c r="BA42" i="32"/>
  <c r="AY42" i="32"/>
  <c r="Q57" i="50"/>
  <c r="W57" i="50" s="1"/>
  <c r="M10" i="30"/>
  <c r="I35" i="30"/>
  <c r="M10" i="40"/>
  <c r="I35" i="40"/>
  <c r="S18" i="41"/>
  <c r="W26" i="30"/>
  <c r="AC12" i="38"/>
  <c r="AE12" i="38"/>
  <c r="AY37" i="42"/>
  <c r="BQ52" i="52"/>
  <c r="BW52" i="52" s="1"/>
  <c r="Q52" i="52"/>
  <c r="W52" i="52" s="1"/>
  <c r="BC52" i="52"/>
  <c r="AM52" i="52"/>
  <c r="AQ52" i="52" s="1"/>
  <c r="AW52" i="52"/>
  <c r="AC52" i="52"/>
  <c r="AI52" i="52" s="1"/>
  <c r="CA52" i="52"/>
  <c r="CE52" i="52" s="1"/>
  <c r="BG52" i="52"/>
  <c r="BM52" i="52" s="1"/>
  <c r="AC33" i="44"/>
  <c r="AE33" i="44"/>
  <c r="Y31" i="31"/>
  <c r="AI31" i="31" s="1"/>
  <c r="AO12" i="42"/>
  <c r="Y20" i="56"/>
  <c r="Y25" i="54"/>
  <c r="S14" i="35"/>
  <c r="AC37" i="40"/>
  <c r="AE37" i="40"/>
  <c r="Y31" i="42"/>
  <c r="AI31" i="42" s="1"/>
  <c r="AU40" i="30"/>
  <c r="AS40" i="30"/>
  <c r="AO40" i="30"/>
  <c r="AM34" i="43"/>
  <c r="AY41" i="45"/>
  <c r="W16" i="36"/>
  <c r="Y16" i="36" s="1"/>
  <c r="AC42" i="43"/>
  <c r="AE42" i="43"/>
  <c r="AO24" i="31"/>
  <c r="AM24" i="31"/>
  <c r="Y9" i="35"/>
  <c r="W9" i="35"/>
  <c r="S11" i="43"/>
  <c r="W39" i="32"/>
  <c r="AC39" i="32" s="1"/>
  <c r="Y39" i="32"/>
  <c r="AI39" i="32" s="1"/>
  <c r="AI26" i="39"/>
  <c r="AC12" i="32"/>
  <c r="AE12" i="32"/>
  <c r="S11" i="32"/>
  <c r="W36" i="40"/>
  <c r="Y36" i="40" s="1"/>
  <c r="Q44" i="40"/>
  <c r="AO32" i="36"/>
  <c r="AY32" i="36" s="1"/>
  <c r="AO37" i="45"/>
  <c r="AS26" i="37"/>
  <c r="AU26" i="37"/>
  <c r="AC27" i="34"/>
  <c r="AE27" i="34"/>
  <c r="K19" i="73"/>
  <c r="I47" i="23" s="1"/>
  <c r="M47" i="23" s="1"/>
  <c r="S47" i="23" s="1"/>
  <c r="I19" i="73"/>
  <c r="I47" i="25" s="1"/>
  <c r="M47" i="25" s="1"/>
  <c r="S47" i="25" s="1"/>
  <c r="W9" i="36"/>
  <c r="AS43" i="31"/>
  <c r="AU43" i="31"/>
  <c r="AU25" i="43"/>
  <c r="AS25" i="43"/>
  <c r="AI43" i="41"/>
  <c r="S21" i="37"/>
  <c r="Q21" i="37"/>
  <c r="Q21" i="38"/>
  <c r="S21" i="38"/>
  <c r="S21" i="35"/>
  <c r="Q21" i="35"/>
  <c r="BA43" i="38"/>
  <c r="AY43" i="38"/>
  <c r="AI34" i="42"/>
  <c r="S38" i="42"/>
  <c r="AC33" i="56"/>
  <c r="Q33" i="56"/>
  <c r="W33" i="56" s="1"/>
  <c r="AI33" i="56"/>
  <c r="AM33" i="56"/>
  <c r="AS33" i="56" s="1"/>
  <c r="W38" i="34"/>
  <c r="Y38" i="34" s="1"/>
  <c r="K17" i="73"/>
  <c r="I41" i="23" s="1"/>
  <c r="M41" i="23" s="1"/>
  <c r="S41" i="23" s="1"/>
  <c r="W15" i="46"/>
  <c r="Y15" i="46" s="1"/>
  <c r="AI34" i="32"/>
  <c r="W13" i="36"/>
  <c r="AO31" i="38"/>
  <c r="AY31" i="38" s="1"/>
  <c r="AM31" i="38"/>
  <c r="AS31" i="38" s="1"/>
  <c r="AC25" i="38"/>
  <c r="AE25" i="38"/>
  <c r="S17" i="45"/>
  <c r="Y29" i="40"/>
  <c r="AI29" i="40" s="1"/>
  <c r="AE15" i="48"/>
  <c r="AE29" i="48" s="1"/>
  <c r="E26" i="8" s="1"/>
  <c r="AA29" i="48"/>
  <c r="E18" i="10" s="1"/>
  <c r="Y28" i="35"/>
  <c r="AI28" i="35" s="1"/>
  <c r="M23" i="54"/>
  <c r="Y31" i="38"/>
  <c r="AI31" i="38" s="1"/>
  <c r="AY41" i="34"/>
  <c r="AI41" i="35"/>
  <c r="AI12" i="40"/>
  <c r="W11" i="31"/>
  <c r="W15" i="42"/>
  <c r="Y15" i="42"/>
  <c r="Y32" i="44"/>
  <c r="AI32" i="44" s="1"/>
  <c r="M14" i="23"/>
  <c r="AO29" i="41"/>
  <c r="AY29" i="41" s="1"/>
  <c r="AM29" i="41"/>
  <c r="AS29" i="41" s="1"/>
  <c r="Y29" i="43"/>
  <c r="AI29" i="43" s="1"/>
  <c r="AS15" i="52"/>
  <c r="AC23" i="42"/>
  <c r="AE23" i="42"/>
  <c r="AC37" i="35"/>
  <c r="AE37" i="35"/>
  <c r="AO33" i="37"/>
  <c r="AI40" i="34"/>
  <c r="K13" i="94"/>
  <c r="I46" i="43" s="1"/>
  <c r="M46" i="43" s="1"/>
  <c r="S51" i="98"/>
  <c r="E10" i="94" s="1"/>
  <c r="G10" i="94" s="1"/>
  <c r="S67" i="98"/>
  <c r="E26" i="94" s="1"/>
  <c r="G26" i="94" s="1"/>
  <c r="K19" i="94"/>
  <c r="I46" i="37" s="1"/>
  <c r="M46" i="37" s="1"/>
  <c r="K72" i="95"/>
  <c r="I32" i="21" s="1"/>
  <c r="M32" i="21" s="1"/>
  <c r="K13" i="96"/>
  <c r="E19" i="95" s="1"/>
  <c r="G19" i="95" s="1"/>
  <c r="I13" i="96"/>
  <c r="E18" i="95" s="1"/>
  <c r="G18" i="95" s="1"/>
  <c r="I25" i="96"/>
  <c r="E79" i="95" s="1"/>
  <c r="G79" i="95" s="1"/>
  <c r="S47" i="98"/>
  <c r="AO32" i="34"/>
  <c r="AY32" i="34" s="1"/>
  <c r="AS26" i="32"/>
  <c r="AU26" i="32"/>
  <c r="AO23" i="37"/>
  <c r="AO23" i="35"/>
  <c r="AS90" i="52"/>
  <c r="AC90" i="52"/>
  <c r="AI90" i="52" s="1"/>
  <c r="BW90" i="52"/>
  <c r="BG90" i="52"/>
  <c r="BM90" i="52" s="1"/>
  <c r="CA90" i="52"/>
  <c r="CE90" i="52" s="1"/>
  <c r="BQ90" i="52"/>
  <c r="AW90" i="52"/>
  <c r="Q90" i="52"/>
  <c r="W90" i="52" s="1"/>
  <c r="BC90" i="52"/>
  <c r="CG90" i="52"/>
  <c r="AM90" i="52"/>
  <c r="AQ90" i="52" s="1"/>
  <c r="AO31" i="37"/>
  <c r="AY31" i="37" s="1"/>
  <c r="AO33" i="35"/>
  <c r="AS12" i="43"/>
  <c r="AU12" i="43"/>
  <c r="AS24" i="33"/>
  <c r="AU24" i="33"/>
  <c r="AM24" i="44"/>
  <c r="BW89" i="52"/>
  <c r="BG89" i="52"/>
  <c r="BC89" i="52"/>
  <c r="AM89" i="52"/>
  <c r="AQ89" i="52" s="1"/>
  <c r="AS89" i="52"/>
  <c r="AC89" i="52"/>
  <c r="AI89" i="52" s="1"/>
  <c r="CA89" i="52"/>
  <c r="CE89" i="52" s="1"/>
  <c r="AW89" i="52"/>
  <c r="Q89" i="52"/>
  <c r="W89" i="52" s="1"/>
  <c r="BQ89" i="52"/>
  <c r="CG89" i="52"/>
  <c r="BM89" i="52"/>
  <c r="AO23" i="33"/>
  <c r="AO32" i="42"/>
  <c r="AY32" i="42" s="1"/>
  <c r="AM9" i="45"/>
  <c r="AO9" i="45"/>
  <c r="AC27" i="37"/>
  <c r="AE27" i="37"/>
  <c r="AI37" i="52"/>
  <c r="Q37" i="52"/>
  <c r="W37" i="52" s="1"/>
  <c r="AW37" i="52"/>
  <c r="BC37" i="52" s="1"/>
  <c r="CA37" i="52"/>
  <c r="CE37" i="52" s="1"/>
  <c r="CG37" i="52"/>
  <c r="BQ37" i="52"/>
  <c r="AS37" i="52"/>
  <c r="BW37" i="52"/>
  <c r="Y37" i="52"/>
  <c r="BG37" i="52"/>
  <c r="BM37" i="52" s="1"/>
  <c r="AM37" i="52"/>
  <c r="AQ37" i="52" s="1"/>
  <c r="AC37" i="52"/>
  <c r="I20" i="73"/>
  <c r="I50" i="25" s="1"/>
  <c r="M50" i="25" s="1"/>
  <c r="S50" i="25" s="1"/>
  <c r="Y13" i="46"/>
  <c r="W13" i="46"/>
  <c r="W38" i="32"/>
  <c r="AM12" i="41"/>
  <c r="AO12" i="41"/>
  <c r="W18" i="34"/>
  <c r="Y18" i="34" s="1"/>
  <c r="Q35" i="54"/>
  <c r="W35" i="54" s="1"/>
  <c r="AC25" i="37"/>
  <c r="AE25" i="37"/>
  <c r="AU20" i="30"/>
  <c r="AE20" i="30"/>
  <c r="BA20" i="30"/>
  <c r="S20" i="30"/>
  <c r="Q20" i="30"/>
  <c r="AK20" i="30"/>
  <c r="AM30" i="40"/>
  <c r="AS30" i="40" s="1"/>
  <c r="AY26" i="44"/>
  <c r="W11" i="44"/>
  <c r="AO83" i="52"/>
  <c r="AQ83" i="52" s="1"/>
  <c r="AM83" i="52"/>
  <c r="AS83" i="52" s="1"/>
  <c r="W15" i="40"/>
  <c r="Y15" i="40" s="1"/>
  <c r="W39" i="46"/>
  <c r="Y39" i="46" s="1"/>
  <c r="AC33" i="39"/>
  <c r="AE33" i="39"/>
  <c r="AC12" i="45"/>
  <c r="AE12" i="45"/>
  <c r="AM19" i="45"/>
  <c r="AS19" i="45" s="1"/>
  <c r="AM17" i="43"/>
  <c r="Q12" i="50"/>
  <c r="W12" i="50" s="1"/>
  <c r="AM9" i="34"/>
  <c r="AO9" i="34" s="1"/>
  <c r="AC33" i="32"/>
  <c r="AE33" i="32"/>
  <c r="AO15" i="30"/>
  <c r="AY15" i="30" s="1"/>
  <c r="AM15" i="30"/>
  <c r="AS15" i="30" s="1"/>
  <c r="AO14" i="39"/>
  <c r="AM14" i="39"/>
  <c r="AC37" i="37"/>
  <c r="AE37" i="37"/>
  <c r="AM16" i="35"/>
  <c r="Y14" i="32"/>
  <c r="W14" i="32"/>
  <c r="AS43" i="35"/>
  <c r="AU43" i="35"/>
  <c r="AI9" i="45"/>
  <c r="W16" i="43"/>
  <c r="AO17" i="36"/>
  <c r="AM17" i="36"/>
  <c r="W9" i="37"/>
  <c r="K18" i="94"/>
  <c r="I46" i="38" s="1"/>
  <c r="M46" i="38" s="1"/>
  <c r="I9" i="96"/>
  <c r="E10" i="95" s="1"/>
  <c r="G10" i="95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17" i="88"/>
  <c r="CA17" i="88" s="1"/>
  <c r="BO9" i="88"/>
  <c r="CA9" i="88" s="1"/>
  <c r="BO16" i="88"/>
  <c r="CA16" i="88" s="1"/>
  <c r="BO22" i="88"/>
  <c r="CA22" i="88" s="1"/>
  <c r="BO14" i="88"/>
  <c r="CA14" i="88" s="1"/>
  <c r="BO8" i="88"/>
  <c r="BO18" i="88"/>
  <c r="CA18" i="88" s="1"/>
  <c r="BO15" i="88"/>
  <c r="CA15" i="88" s="1"/>
  <c r="BO10" i="88"/>
  <c r="CA10" i="88" s="1"/>
  <c r="AO34" i="31"/>
  <c r="AM34" i="31"/>
  <c r="M44" i="35"/>
  <c r="Q36" i="35"/>
  <c r="S36" i="35" s="1"/>
  <c r="AY12" i="34"/>
  <c r="AS24" i="40"/>
  <c r="AU24" i="40"/>
  <c r="AC25" i="34"/>
  <c r="AE25" i="34"/>
  <c r="W9" i="46"/>
  <c r="Y9" i="46"/>
  <c r="AM23" i="39"/>
  <c r="AO23" i="39" s="1"/>
  <c r="AO27" i="35"/>
  <c r="AM27" i="35"/>
  <c r="AM29" i="37"/>
  <c r="AS29" i="37" s="1"/>
  <c r="AC23" i="37"/>
  <c r="AE23" i="37"/>
  <c r="AY24" i="40"/>
  <c r="S18" i="34"/>
  <c r="AG26" i="30"/>
  <c r="AG34" i="30"/>
  <c r="AI34" i="30" s="1"/>
  <c r="AG8" i="30"/>
  <c r="AI8" i="30" s="1"/>
  <c r="AG23" i="30"/>
  <c r="AI23" i="30" s="1"/>
  <c r="AG22" i="30"/>
  <c r="AG24" i="30"/>
  <c r="AC25" i="36"/>
  <c r="AE25" i="36"/>
  <c r="BI82" i="52"/>
  <c r="BG82" i="52"/>
  <c r="BM82" i="52" s="1"/>
  <c r="BM50" i="52"/>
  <c r="AW50" i="52"/>
  <c r="CA50" i="52"/>
  <c r="CE50" i="52" s="1"/>
  <c r="AI50" i="52"/>
  <c r="Q50" i="52"/>
  <c r="W50" i="52" s="1"/>
  <c r="CG50" i="52"/>
  <c r="BG50" i="52"/>
  <c r="AM50" i="52"/>
  <c r="AQ50" i="52" s="1"/>
  <c r="BW50" i="52"/>
  <c r="BC50" i="52"/>
  <c r="Y50" i="52"/>
  <c r="BQ50" i="52"/>
  <c r="AC50" i="52"/>
  <c r="AS50" i="52"/>
  <c r="AC27" i="32"/>
  <c r="AE27" i="32"/>
  <c r="AM14" i="33"/>
  <c r="AO14" i="33"/>
  <c r="AS42" i="52"/>
  <c r="AC42" i="52"/>
  <c r="BG42" i="52"/>
  <c r="CA42" i="52"/>
  <c r="CE42" i="52" s="1"/>
  <c r="BC42" i="52"/>
  <c r="CG42" i="52"/>
  <c r="AI42" i="52"/>
  <c r="AM42" i="52"/>
  <c r="AQ42" i="52" s="1"/>
  <c r="BQ42" i="52"/>
  <c r="BW42" i="52" s="1"/>
  <c r="BM42" i="52"/>
  <c r="AW42" i="52"/>
  <c r="Q42" i="52"/>
  <c r="W42" i="52" s="1"/>
  <c r="AI24" i="37"/>
  <c r="S15" i="40"/>
  <c r="S13" i="30"/>
  <c r="S39" i="46"/>
  <c r="Y33" i="39"/>
  <c r="Y27" i="39"/>
  <c r="AM39" i="43"/>
  <c r="AS39" i="43" s="1"/>
  <c r="Y29" i="36"/>
  <c r="AI29" i="36" s="1"/>
  <c r="AS40" i="32"/>
  <c r="AU40" i="32"/>
  <c r="BC47" i="52"/>
  <c r="AM47" i="52"/>
  <c r="AQ47" i="52" s="1"/>
  <c r="CG47" i="52"/>
  <c r="BQ47" i="52"/>
  <c r="AI47" i="52"/>
  <c r="Q47" i="52"/>
  <c r="W47" i="52" s="1"/>
  <c r="Y47" i="52"/>
  <c r="CA47" i="52"/>
  <c r="CE47" i="52" s="1"/>
  <c r="BG47" i="52"/>
  <c r="AC47" i="52"/>
  <c r="BM47" i="52"/>
  <c r="AW47" i="52"/>
  <c r="AS47" i="52"/>
  <c r="BW47" i="52"/>
  <c r="AI23" i="32"/>
  <c r="W13" i="33"/>
  <c r="Y13" i="33"/>
  <c r="AK13" i="33" s="1"/>
  <c r="AO28" i="32"/>
  <c r="AY28" i="32" s="1"/>
  <c r="BQ86" i="52"/>
  <c r="BW86" i="52" s="1"/>
  <c r="AI86" i="52"/>
  <c r="Q86" i="52"/>
  <c r="W86" i="52" s="1"/>
  <c r="AW86" i="52"/>
  <c r="BC86" i="52"/>
  <c r="AM86" i="52"/>
  <c r="AQ86" i="52" s="1"/>
  <c r="BG86" i="52"/>
  <c r="BM86" i="52" s="1"/>
  <c r="CA86" i="52"/>
  <c r="CE86" i="52" s="1"/>
  <c r="Y86" i="52"/>
  <c r="AC86" i="52"/>
  <c r="AM9" i="44"/>
  <c r="S15" i="45"/>
  <c r="W17" i="30"/>
  <c r="AC17" i="30" s="1"/>
  <c r="AU44" i="46"/>
  <c r="BA44" i="46"/>
  <c r="AE44" i="46"/>
  <c r="AK44" i="46"/>
  <c r="AO14" i="45"/>
  <c r="AM14" i="45"/>
  <c r="S72" i="98"/>
  <c r="E31" i="94" s="1"/>
  <c r="G31" i="94" s="1"/>
  <c r="K68" i="95"/>
  <c r="I34" i="13" s="1"/>
  <c r="AS34" i="38"/>
  <c r="AU34" i="38"/>
  <c r="Q59" i="50"/>
  <c r="W59" i="50" s="1"/>
  <c r="Q19" i="50"/>
  <c r="W19" i="50" s="1"/>
  <c r="Q22" i="32"/>
  <c r="AC12" i="37"/>
  <c r="AE12" i="37"/>
  <c r="K44" i="74"/>
  <c r="I45" i="54" s="1"/>
  <c r="M45" i="54" s="1"/>
  <c r="W39" i="41"/>
  <c r="AC39" i="41" s="1"/>
  <c r="AC23" i="33"/>
  <c r="AE23" i="33"/>
  <c r="S17" i="42"/>
  <c r="AO33" i="44"/>
  <c r="Y25" i="36"/>
  <c r="Q20" i="36"/>
  <c r="S20" i="36" s="1"/>
  <c r="W11" i="33"/>
  <c r="AU8" i="44"/>
  <c r="AO8" i="44"/>
  <c r="AI42" i="33"/>
  <c r="W18" i="32"/>
  <c r="Y18" i="32"/>
  <c r="AO82" i="52"/>
  <c r="AM82" i="52"/>
  <c r="AS82" i="52" s="1"/>
  <c r="W18" i="46"/>
  <c r="Y18" i="46" s="1"/>
  <c r="M10" i="31"/>
  <c r="I35" i="31"/>
  <c r="W11" i="40"/>
  <c r="Y11" i="40"/>
  <c r="AM37" i="31"/>
  <c r="Q36" i="50"/>
  <c r="W36" i="50" s="1"/>
  <c r="AC23" i="44"/>
  <c r="AE23" i="44"/>
  <c r="W15" i="39"/>
  <c r="Y15" i="39"/>
  <c r="AY25" i="38"/>
  <c r="BA25" i="38"/>
  <c r="AO25" i="40"/>
  <c r="Q21" i="42"/>
  <c r="S21" i="42"/>
  <c r="M31" i="22"/>
  <c r="G33" i="10" s="1"/>
  <c r="S8" i="22"/>
  <c r="S31" i="22" s="1"/>
  <c r="I39" i="8" s="1"/>
  <c r="K78" i="74"/>
  <c r="I52" i="50" s="1"/>
  <c r="M52" i="50" s="1"/>
  <c r="W14" i="46"/>
  <c r="Y14" i="46" s="1"/>
  <c r="AC33" i="45"/>
  <c r="AE33" i="45"/>
  <c r="AU8" i="36"/>
  <c r="AO8" i="36"/>
  <c r="AM34" i="45"/>
  <c r="K15" i="73"/>
  <c r="I35" i="23" s="1"/>
  <c r="M35" i="23" s="1"/>
  <c r="S35" i="23" s="1"/>
  <c r="AM26" i="45"/>
  <c r="K37" i="94"/>
  <c r="M37" i="94"/>
  <c r="K18" i="96"/>
  <c r="E30" i="95" s="1"/>
  <c r="G30" i="95" s="1"/>
  <c r="I18" i="96"/>
  <c r="E29" i="95" s="1"/>
  <c r="G29" i="95" s="1"/>
  <c r="AO28" i="44"/>
  <c r="AY28" i="44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8" i="88"/>
  <c r="CC18" i="88" s="1"/>
  <c r="BQ10" i="88"/>
  <c r="CC10" i="88" s="1"/>
  <c r="BQ16" i="88"/>
  <c r="CC16" i="88" s="1"/>
  <c r="BQ11" i="88"/>
  <c r="CC11" i="88" s="1"/>
  <c r="BQ15" i="88"/>
  <c r="CC15" i="88" s="1"/>
  <c r="BQ17" i="88"/>
  <c r="CC17" i="88" s="1"/>
  <c r="BQ19" i="88"/>
  <c r="CC19" i="88" s="1"/>
  <c r="BQ9" i="88"/>
  <c r="CC9" i="88" s="1"/>
  <c r="BQ8" i="88"/>
  <c r="AS25" i="33"/>
  <c r="AU25" i="33"/>
  <c r="S22" i="45"/>
  <c r="Q22" i="45"/>
  <c r="Y12" i="37"/>
  <c r="AK12" i="37" s="1"/>
  <c r="S16" i="38"/>
  <c r="W17" i="35"/>
  <c r="AM25" i="45"/>
  <c r="AY26" i="42"/>
  <c r="AU42" i="41"/>
  <c r="AS42" i="41"/>
  <c r="AC23" i="35"/>
  <c r="AE23" i="35"/>
  <c r="AM27" i="33"/>
  <c r="AO27" i="33"/>
  <c r="S31" i="24"/>
  <c r="I38" i="8" s="1"/>
  <c r="Q20" i="39"/>
  <c r="AM28" i="33"/>
  <c r="AS28" i="33" s="1"/>
  <c r="K40" i="74"/>
  <c r="I37" i="54" s="1"/>
  <c r="M37" i="54" s="1"/>
  <c r="Y15" i="32"/>
  <c r="W15" i="32"/>
  <c r="S18" i="46"/>
  <c r="AC26" i="33"/>
  <c r="AE26" i="33"/>
  <c r="M10" i="44"/>
  <c r="I35" i="44"/>
  <c r="S11" i="40"/>
  <c r="BA8" i="32"/>
  <c r="Y23" i="44"/>
  <c r="AK23" i="44" s="1"/>
  <c r="W18" i="33"/>
  <c r="AS24" i="32"/>
  <c r="AU24" i="32"/>
  <c r="AC26" i="36"/>
  <c r="AE26" i="36"/>
  <c r="Q21" i="46"/>
  <c r="AU21" i="46"/>
  <c r="BA21" i="46"/>
  <c r="AK21" i="46"/>
  <c r="AE21" i="46"/>
  <c r="Y32" i="45"/>
  <c r="AI32" i="45" s="1"/>
  <c r="Y31" i="33"/>
  <c r="AI31" i="33" s="1"/>
  <c r="BA8" i="33"/>
  <c r="AS24" i="37"/>
  <c r="AU24" i="37"/>
  <c r="S36" i="46"/>
  <c r="AC34" i="41"/>
  <c r="AE34" i="41"/>
  <c r="W11" i="38"/>
  <c r="Y11" i="38" s="1"/>
  <c r="M11" i="94"/>
  <c r="K11" i="94"/>
  <c r="I46" i="45" s="1"/>
  <c r="M46" i="45" s="1"/>
  <c r="AU12" i="34"/>
  <c r="AS12" i="34"/>
  <c r="Q56" i="50"/>
  <c r="W56" i="50" s="1"/>
  <c r="Y56" i="50"/>
  <c r="Y36" i="32"/>
  <c r="W36" i="32"/>
  <c r="Q44" i="32"/>
  <c r="AM37" i="39"/>
  <c r="S22" i="35"/>
  <c r="Q22" i="35"/>
  <c r="Q22" i="37"/>
  <c r="S22" i="37" s="1"/>
  <c r="Y18" i="37"/>
  <c r="W18" i="37"/>
  <c r="AI26" i="44"/>
  <c r="W11" i="36"/>
  <c r="S39" i="42"/>
  <c r="Y37" i="30"/>
  <c r="AI37" i="30" s="1"/>
  <c r="S39" i="34"/>
  <c r="W38" i="39"/>
  <c r="Y38" i="39" s="1"/>
  <c r="AK8" i="32"/>
  <c r="AY40" i="42"/>
  <c r="AM24" i="45"/>
  <c r="K46" i="74"/>
  <c r="I49" i="54" s="1"/>
  <c r="M49" i="54" s="1"/>
  <c r="I46" i="74"/>
  <c r="I49" i="56" s="1"/>
  <c r="M49" i="56" s="1"/>
  <c r="M11" i="52"/>
  <c r="I98" i="52"/>
  <c r="W19" i="41"/>
  <c r="AC19" i="41" s="1"/>
  <c r="AO29" i="44"/>
  <c r="AY29" i="44" s="1"/>
  <c r="Y23" i="45"/>
  <c r="AK23" i="45" s="1"/>
  <c r="AM33" i="38"/>
  <c r="AO33" i="38" s="1"/>
  <c r="Y27" i="30"/>
  <c r="AI27" i="30" s="1"/>
  <c r="S17" i="31"/>
  <c r="AE34" i="36"/>
  <c r="AC34" i="36"/>
  <c r="BA40" i="44"/>
  <c r="AY40" i="44"/>
  <c r="Y30" i="32"/>
  <c r="AI30" i="32" s="1"/>
  <c r="AM33" i="41"/>
  <c r="AO33" i="41"/>
  <c r="W18" i="42"/>
  <c r="Y34" i="37"/>
  <c r="AK34" i="37" s="1"/>
  <c r="AY26" i="32"/>
  <c r="Y28" i="40"/>
  <c r="AI28" i="40" s="1"/>
  <c r="AM27" i="41"/>
  <c r="AO27" i="41" s="1"/>
  <c r="S16" i="39"/>
  <c r="AY23" i="40"/>
  <c r="Y26" i="35"/>
  <c r="Y11" i="30"/>
  <c r="AI11" i="30" s="1"/>
  <c r="W11" i="30"/>
  <c r="AC11" i="30" s="1"/>
  <c r="Y62" i="56"/>
  <c r="W9" i="39"/>
  <c r="W36" i="37"/>
  <c r="Q44" i="37"/>
  <c r="AO30" i="39"/>
  <c r="AY30" i="39" s="1"/>
  <c r="Y16" i="32"/>
  <c r="W16" i="32"/>
  <c r="AI9" i="33"/>
  <c r="AY8" i="45"/>
  <c r="BA23" i="31"/>
  <c r="AY23" i="31"/>
  <c r="AC34" i="42"/>
  <c r="AE34" i="42"/>
  <c r="AC26" i="40"/>
  <c r="AE26" i="40"/>
  <c r="AC12" i="41"/>
  <c r="AE12" i="41"/>
  <c r="AC25" i="33"/>
  <c r="AE25" i="33"/>
  <c r="Y19" i="43"/>
  <c r="AI19" i="43" s="1"/>
  <c r="W19" i="43"/>
  <c r="AC19" i="43" s="1"/>
  <c r="Y14" i="44"/>
  <c r="W14" i="44"/>
  <c r="AO29" i="31"/>
  <c r="AY29" i="31" s="1"/>
  <c r="AC34" i="31"/>
  <c r="AE34" i="31"/>
  <c r="Q20" i="34"/>
  <c r="Q20" i="41"/>
  <c r="AU33" i="39"/>
  <c r="AS33" i="39"/>
  <c r="Y24" i="40"/>
  <c r="AK24" i="40" s="1"/>
  <c r="AI42" i="45"/>
  <c r="W15" i="37"/>
  <c r="S15" i="34"/>
  <c r="Y29" i="45"/>
  <c r="AI29" i="45" s="1"/>
  <c r="AM13" i="44"/>
  <c r="M18" i="26"/>
  <c r="M43" i="26" s="1"/>
  <c r="I43" i="26"/>
  <c r="E30" i="12" s="1"/>
  <c r="E37" i="12" s="1"/>
  <c r="E40" i="12" s="1"/>
  <c r="AI26" i="45"/>
  <c r="BA42" i="38"/>
  <c r="AY42" i="38"/>
  <c r="W16" i="42"/>
  <c r="Y16" i="42" s="1"/>
  <c r="AI41" i="37"/>
  <c r="AI24" i="36"/>
  <c r="W38" i="43"/>
  <c r="AY8" i="44"/>
  <c r="AO33" i="42"/>
  <c r="K13" i="73"/>
  <c r="I29" i="23" s="1"/>
  <c r="M29" i="23" s="1"/>
  <c r="S29" i="23" s="1"/>
  <c r="AC37" i="43"/>
  <c r="AE37" i="43"/>
  <c r="AI12" i="41"/>
  <c r="W13" i="42"/>
  <c r="Y13" i="42" s="1"/>
  <c r="Y33" i="35"/>
  <c r="Y30" i="38"/>
  <c r="AI30" i="38" s="1"/>
  <c r="AU41" i="41"/>
  <c r="AO41" i="41"/>
  <c r="AS41" i="41"/>
  <c r="W16" i="41"/>
  <c r="Y16" i="41" s="1"/>
  <c r="AO18" i="38"/>
  <c r="AM18" i="38"/>
  <c r="AC34" i="38"/>
  <c r="AE34" i="38"/>
  <c r="AI34" i="37"/>
  <c r="AI37" i="45"/>
  <c r="AM33" i="32"/>
  <c r="AO13" i="43"/>
  <c r="AM13" i="43"/>
  <c r="W17" i="37"/>
  <c r="AU25" i="41"/>
  <c r="AS25" i="41"/>
  <c r="AO29" i="30"/>
  <c r="AY29" i="30" s="1"/>
  <c r="AM16" i="40"/>
  <c r="W9" i="42"/>
  <c r="Y9" i="42" s="1"/>
  <c r="M10" i="33"/>
  <c r="I35" i="33"/>
  <c r="M10" i="42"/>
  <c r="I35" i="42"/>
  <c r="M10" i="36"/>
  <c r="I35" i="36"/>
  <c r="AC23" i="34"/>
  <c r="AE23" i="34"/>
  <c r="W16" i="45"/>
  <c r="AS34" i="36"/>
  <c r="AC27" i="36"/>
  <c r="AE27" i="36"/>
  <c r="AU40" i="43"/>
  <c r="AS40" i="43"/>
  <c r="AC42" i="41"/>
  <c r="AE42" i="41"/>
  <c r="W18" i="43"/>
  <c r="AC37" i="31"/>
  <c r="AE37" i="31"/>
  <c r="AM23" i="42"/>
  <c r="W14" i="41"/>
  <c r="AU40" i="36"/>
  <c r="AS40" i="36"/>
  <c r="AO40" i="36"/>
  <c r="AC37" i="34"/>
  <c r="AE37" i="34"/>
  <c r="AM9" i="35"/>
  <c r="AO9" i="35" s="1"/>
  <c r="AO38" i="30"/>
  <c r="AM38" i="30"/>
  <c r="AY8" i="32"/>
  <c r="Y17" i="46"/>
  <c r="W17" i="46"/>
  <c r="AI8" i="39"/>
  <c r="W14" i="34"/>
  <c r="AI26" i="41"/>
  <c r="AM36" i="40"/>
  <c r="AO36" i="40"/>
  <c r="AS12" i="31"/>
  <c r="AM37" i="38"/>
  <c r="W9" i="32"/>
  <c r="Y9" i="32"/>
  <c r="AK9" i="32" s="1"/>
  <c r="Q53" i="54"/>
  <c r="W53" i="54" s="1"/>
  <c r="W9" i="40"/>
  <c r="Y9" i="40"/>
  <c r="AK9" i="40" s="1"/>
  <c r="I45" i="74"/>
  <c r="I48" i="56" s="1"/>
  <c r="M48" i="56" s="1"/>
  <c r="AM9" i="36"/>
  <c r="AO9" i="36" s="1"/>
  <c r="AY43" i="31"/>
  <c r="BA43" i="31"/>
  <c r="AY25" i="43"/>
  <c r="BA25" i="43"/>
  <c r="AI24" i="38"/>
  <c r="Y14" i="42"/>
  <c r="W14" i="42"/>
  <c r="Q21" i="34"/>
  <c r="S21" i="34" s="1"/>
  <c r="Q21" i="31"/>
  <c r="BC39" i="52"/>
  <c r="AM39" i="52"/>
  <c r="BQ39" i="52"/>
  <c r="Q39" i="52"/>
  <c r="Y39" i="52"/>
  <c r="AC39" i="52"/>
  <c r="AI39" i="52" s="1"/>
  <c r="BW39" i="52"/>
  <c r="AW39" i="52"/>
  <c r="BA39" i="52" s="1"/>
  <c r="CA39" i="52"/>
  <c r="CG39" i="52" s="1"/>
  <c r="BG39" i="52"/>
  <c r="BM39" i="52" s="1"/>
  <c r="AS39" i="52"/>
  <c r="S18" i="30"/>
  <c r="AM11" i="45"/>
  <c r="AI24" i="42"/>
  <c r="Q33" i="54"/>
  <c r="W33" i="54" s="1"/>
  <c r="AM38" i="34"/>
  <c r="AO38" i="34" s="1"/>
  <c r="AM15" i="46"/>
  <c r="AO15" i="46"/>
  <c r="AO39" i="39"/>
  <c r="AY39" i="39" s="1"/>
  <c r="AM39" i="39"/>
  <c r="AS39" i="39" s="1"/>
  <c r="AI8" i="32"/>
  <c r="AO13" i="36"/>
  <c r="AM13" i="36"/>
  <c r="AI43" i="42"/>
  <c r="W19" i="34"/>
  <c r="AC19" i="34" s="1"/>
  <c r="W16" i="30"/>
  <c r="AC16" i="30" s="1"/>
  <c r="BA8" i="31"/>
  <c r="AY8" i="31"/>
  <c r="AU42" i="39"/>
  <c r="AS42" i="39"/>
  <c r="W9" i="44"/>
  <c r="Y9" i="44"/>
  <c r="AK9" i="44" s="1"/>
  <c r="AY37" i="40"/>
  <c r="BA42" i="44"/>
  <c r="AY42" i="44"/>
  <c r="AM34" i="40"/>
  <c r="W13" i="35"/>
  <c r="AC24" i="35"/>
  <c r="AE24" i="35"/>
  <c r="AC41" i="56"/>
  <c r="AS41" i="56"/>
  <c r="AI41" i="56"/>
  <c r="Q41" i="56"/>
  <c r="W41" i="56" s="1"/>
  <c r="AM41" i="56"/>
  <c r="AM32" i="44"/>
  <c r="AS32" i="44" s="1"/>
  <c r="Q62" i="54"/>
  <c r="W62" i="54" s="1"/>
  <c r="AC26" i="31"/>
  <c r="AE26" i="31"/>
  <c r="AW34" i="30"/>
  <c r="AW26" i="30"/>
  <c r="AS23" i="79"/>
  <c r="AU23" i="79" s="1"/>
  <c r="AW22" i="30"/>
  <c r="AW23" i="30"/>
  <c r="AW24" i="30"/>
  <c r="AW8" i="30"/>
  <c r="AC24" i="31"/>
  <c r="AE24" i="31"/>
  <c r="AS26" i="42"/>
  <c r="AI27" i="41"/>
  <c r="S11" i="38"/>
  <c r="W15" i="35"/>
  <c r="Y15" i="35" s="1"/>
  <c r="AU12" i="38"/>
  <c r="AS12" i="38"/>
  <c r="Y13" i="32"/>
  <c r="AK13" i="32" s="1"/>
  <c r="W13" i="32"/>
  <c r="S66" i="98"/>
  <c r="E25" i="94" s="1"/>
  <c r="G25" i="94" s="1"/>
  <c r="K12" i="94"/>
  <c r="I46" i="44" s="1"/>
  <c r="M46" i="44" s="1"/>
  <c r="K28" i="94"/>
  <c r="I35" i="24" s="1"/>
  <c r="M35" i="24" s="1"/>
  <c r="S35" i="24" s="1"/>
  <c r="M28" i="94"/>
  <c r="K29" i="94"/>
  <c r="I35" i="22" s="1"/>
  <c r="M35" i="22" s="1"/>
  <c r="S35" i="22" s="1"/>
  <c r="M29" i="94"/>
  <c r="S30" i="98"/>
  <c r="E73" i="95" s="1"/>
  <c r="G73" i="95" s="1"/>
  <c r="I14" i="96"/>
  <c r="E20" i="95" s="1"/>
  <c r="G20" i="95" s="1"/>
  <c r="I26" i="96"/>
  <c r="E81" i="95" s="1"/>
  <c r="G81" i="95" s="1"/>
  <c r="AS23" i="34"/>
  <c r="AM26" i="40"/>
  <c r="AS37" i="43"/>
  <c r="AU37" i="43"/>
  <c r="AM23" i="36"/>
  <c r="AU37" i="41"/>
  <c r="AS37" i="41"/>
  <c r="M82" i="98"/>
  <c r="Q41" i="98"/>
  <c r="Q82" i="98" s="1"/>
  <c r="AU27" i="42"/>
  <c r="AS27" i="42"/>
  <c r="AS12" i="36"/>
  <c r="AU12" i="36"/>
  <c r="Y40" i="52"/>
  <c r="BC40" i="52"/>
  <c r="AM40" i="52"/>
  <c r="AS40" i="52" s="1"/>
  <c r="BQ40" i="52"/>
  <c r="BW40" i="52"/>
  <c r="BG40" i="52"/>
  <c r="CA40" i="52"/>
  <c r="CG40" i="52" s="1"/>
  <c r="AW40" i="52"/>
  <c r="BA40" i="52" s="1"/>
  <c r="AC40" i="52"/>
  <c r="AI40" i="52" s="1"/>
  <c r="Q40" i="52"/>
  <c r="BM40" i="52"/>
  <c r="AM11" i="46"/>
  <c r="AO11" i="46"/>
  <c r="AM34" i="41"/>
  <c r="AO34" i="41" s="1"/>
  <c r="AO19" i="38"/>
  <c r="AY19" i="38" s="1"/>
  <c r="AM19" i="38"/>
  <c r="AS19" i="38" s="1"/>
  <c r="AO17" i="35"/>
  <c r="AM17" i="35"/>
  <c r="AM11" i="39"/>
  <c r="W19" i="44"/>
  <c r="AC19" i="44" s="1"/>
  <c r="Y19" i="44"/>
  <c r="AI19" i="44" s="1"/>
  <c r="AO32" i="40"/>
  <c r="AY32" i="40" s="1"/>
  <c r="AM32" i="40"/>
  <c r="AS32" i="40" s="1"/>
  <c r="AU8" i="45"/>
  <c r="AO8" i="45"/>
  <c r="AS8" i="45"/>
  <c r="AI13" i="52"/>
  <c r="Q13" i="52"/>
  <c r="W13" i="52" s="1"/>
  <c r="BM13" i="52"/>
  <c r="AW13" i="52"/>
  <c r="CA13" i="52"/>
  <c r="CE13" i="52" s="1"/>
  <c r="BQ13" i="52"/>
  <c r="BC13" i="52"/>
  <c r="BW13" i="52"/>
  <c r="Y13" i="52"/>
  <c r="AC13" i="52"/>
  <c r="BG13" i="52"/>
  <c r="AS13" i="52"/>
  <c r="AM13" i="52"/>
  <c r="AQ13" i="52" s="1"/>
  <c r="Q23" i="50"/>
  <c r="W23" i="50" s="1"/>
  <c r="AM27" i="44"/>
  <c r="AO27" i="44"/>
  <c r="Q35" i="50"/>
  <c r="W35" i="50" s="1"/>
  <c r="Y35" i="50"/>
  <c r="AO28" i="37"/>
  <c r="AY28" i="37" s="1"/>
  <c r="AM28" i="37"/>
  <c r="AS28" i="37" s="1"/>
  <c r="AU40" i="38"/>
  <c r="AS40" i="38"/>
  <c r="W39" i="44"/>
  <c r="AC39" i="44" s="1"/>
  <c r="AM33" i="36"/>
  <c r="AC12" i="39"/>
  <c r="AE12" i="39"/>
  <c r="AC25" i="32"/>
  <c r="AE25" i="32"/>
  <c r="AM18" i="39"/>
  <c r="AM27" i="34"/>
  <c r="AM13" i="34"/>
  <c r="AO13" i="34"/>
  <c r="BA13" i="34" s="1"/>
  <c r="AM38" i="40"/>
  <c r="AO16" i="46"/>
  <c r="AM16" i="46"/>
  <c r="AM19" i="37"/>
  <c r="AS19" i="37" s="1"/>
  <c r="AM9" i="41"/>
  <c r="AO19" i="30"/>
  <c r="AY19" i="30" s="1"/>
  <c r="AM19" i="30"/>
  <c r="AS19" i="30" s="1"/>
  <c r="Q21" i="36"/>
  <c r="S21" i="36" s="1"/>
  <c r="AI26" i="42"/>
  <c r="AO28" i="35"/>
  <c r="AY28" i="35" s="1"/>
  <c r="AM28" i="35"/>
  <c r="AS28" i="35" s="1"/>
  <c r="K47" i="74"/>
  <c r="I50" i="54" s="1"/>
  <c r="M50" i="54" s="1"/>
  <c r="I47" i="74"/>
  <c r="I50" i="56" s="1"/>
  <c r="M50" i="56" s="1"/>
  <c r="W19" i="33"/>
  <c r="AC19" i="33" s="1"/>
  <c r="Y19" i="33"/>
  <c r="AI19" i="33" s="1"/>
  <c r="AY8" i="36"/>
  <c r="AO15" i="42"/>
  <c r="AM15" i="42"/>
  <c r="AM37" i="36"/>
  <c r="AY33" i="33"/>
  <c r="BA33" i="33"/>
  <c r="AI20" i="91"/>
  <c r="AI12" i="91"/>
  <c r="AI21" i="91"/>
  <c r="AI13" i="91"/>
  <c r="AI23" i="91"/>
  <c r="AI22" i="91"/>
  <c r="AI14" i="91"/>
  <c r="AI18" i="91"/>
  <c r="AI10" i="91"/>
  <c r="AI15" i="91"/>
  <c r="AI11" i="91"/>
  <c r="AI19" i="91"/>
  <c r="AI17" i="91"/>
  <c r="AI8" i="91"/>
  <c r="AI9" i="91"/>
  <c r="AI16" i="91"/>
  <c r="BG23" i="91"/>
  <c r="K34" i="94"/>
  <c r="I171" i="11" s="1"/>
  <c r="AA41" i="97"/>
  <c r="AA48" i="97"/>
  <c r="AA40" i="97"/>
  <c r="AA47" i="97"/>
  <c r="AA39" i="97"/>
  <c r="AA43" i="97"/>
  <c r="AA42" i="97"/>
  <c r="AA46" i="97"/>
  <c r="AA44" i="97"/>
  <c r="AA38" i="97"/>
  <c r="AA45" i="97"/>
  <c r="BC24" i="89"/>
  <c r="BC25" i="89" s="1"/>
  <c r="AQ24" i="89"/>
  <c r="AQ25" i="89" s="1"/>
  <c r="AG24" i="89"/>
  <c r="AG25" i="89" s="1"/>
  <c r="W24" i="89"/>
  <c r="W25" i="89" s="1"/>
  <c r="I24" i="89"/>
  <c r="I25" i="89" s="1"/>
  <c r="AS25" i="37"/>
  <c r="AU25" i="37"/>
  <c r="Q22" i="40"/>
  <c r="S22" i="40"/>
  <c r="K72" i="74"/>
  <c r="I25" i="50" s="1"/>
  <c r="M25" i="50" s="1"/>
  <c r="AM16" i="44"/>
  <c r="AO16" i="44" s="1"/>
  <c r="AM28" i="38"/>
  <c r="AS28" i="38" s="1"/>
  <c r="Y38" i="46"/>
  <c r="W38" i="46"/>
  <c r="AM16" i="33"/>
  <c r="AO16" i="33" s="1"/>
  <c r="AM32" i="38"/>
  <c r="AS32" i="38" s="1"/>
  <c r="Y38" i="35"/>
  <c r="W38" i="35"/>
  <c r="AM16" i="32"/>
  <c r="AO16" i="32" s="1"/>
  <c r="K61" i="74"/>
  <c r="I11" i="50" s="1"/>
  <c r="M11" i="50" s="1"/>
  <c r="Y24" i="33"/>
  <c r="AC24" i="32"/>
  <c r="AE24" i="32"/>
  <c r="AU42" i="40"/>
  <c r="AS42" i="40"/>
  <c r="AO42" i="40"/>
  <c r="AM39" i="33"/>
  <c r="AS39" i="33" s="1"/>
  <c r="Y28" i="32"/>
  <c r="AI28" i="32" s="1"/>
  <c r="AS27" i="36"/>
  <c r="AU27" i="36"/>
  <c r="AM30" i="45"/>
  <c r="AS30" i="45" s="1"/>
  <c r="W9" i="43"/>
  <c r="Y9" i="43" s="1"/>
  <c r="AC12" i="31"/>
  <c r="AE12" i="31"/>
  <c r="AC43" i="56"/>
  <c r="AI43" i="56" s="1"/>
  <c r="AM43" i="56"/>
  <c r="AS43" i="56" s="1"/>
  <c r="Q43" i="56"/>
  <c r="W43" i="56" s="1"/>
  <c r="Y43" i="56"/>
  <c r="AW21" i="30"/>
  <c r="AW13" i="30"/>
  <c r="AW10" i="30"/>
  <c r="AW12" i="30"/>
  <c r="CC23" i="79"/>
  <c r="CE23" i="79" s="1"/>
  <c r="AM12" i="30" s="1"/>
  <c r="AW9" i="30"/>
  <c r="AU42" i="36"/>
  <c r="AS42" i="36"/>
  <c r="M10" i="35"/>
  <c r="I35" i="35"/>
  <c r="Y33" i="37"/>
  <c r="M8" i="7"/>
  <c r="AS48" i="46"/>
  <c r="Y28" i="37"/>
  <c r="AI28" i="37" s="1"/>
  <c r="Y25" i="41"/>
  <c r="AC12" i="44"/>
  <c r="AE12" i="44"/>
  <c r="AO39" i="31"/>
  <c r="AY39" i="31" s="1"/>
  <c r="AM39" i="31"/>
  <c r="AS39" i="31" s="1"/>
  <c r="W18" i="36"/>
  <c r="Y18" i="36" s="1"/>
  <c r="AK8" i="40"/>
  <c r="AC26" i="32"/>
  <c r="AE26" i="32"/>
  <c r="Y14" i="39"/>
  <c r="W14" i="39"/>
  <c r="Y33" i="43"/>
  <c r="AO43" i="35"/>
  <c r="AI25" i="43"/>
  <c r="W39" i="35"/>
  <c r="AC39" i="35" s="1"/>
  <c r="Y39" i="35"/>
  <c r="AI39" i="35" s="1"/>
  <c r="K20" i="94"/>
  <c r="I46" i="36" s="1"/>
  <c r="M46" i="36" s="1"/>
  <c r="K28" i="95"/>
  <c r="I164" i="11" s="1"/>
  <c r="Y37" i="38"/>
  <c r="AO25" i="37"/>
  <c r="AO24" i="34"/>
  <c r="S22" i="38"/>
  <c r="Q22" i="38"/>
  <c r="AI12" i="39"/>
  <c r="S13" i="45"/>
  <c r="Y25" i="34"/>
  <c r="AI41" i="33"/>
  <c r="Y33" i="33"/>
  <c r="AC23" i="40"/>
  <c r="AE23" i="40"/>
  <c r="AM14" i="30"/>
  <c r="AS14" i="30" s="1"/>
  <c r="AM31" i="42"/>
  <c r="AS31" i="42" s="1"/>
  <c r="Y27" i="31"/>
  <c r="AO33" i="45"/>
  <c r="AC42" i="45"/>
  <c r="AE42" i="45"/>
  <c r="AM31" i="41"/>
  <c r="AS31" i="41" s="1"/>
  <c r="AI25" i="35"/>
  <c r="AI8" i="40"/>
  <c r="AC12" i="35"/>
  <c r="AE12" i="35"/>
  <c r="Q20" i="31"/>
  <c r="AM37" i="56"/>
  <c r="Q37" i="56"/>
  <c r="W37" i="56" s="1"/>
  <c r="Y37" i="56"/>
  <c r="AS37" i="56"/>
  <c r="AC37" i="56"/>
  <c r="AI37" i="56" s="1"/>
  <c r="Q41" i="53"/>
  <c r="W9" i="53"/>
  <c r="W41" i="53" s="1"/>
  <c r="AM39" i="36"/>
  <c r="AS39" i="36" s="1"/>
  <c r="K43" i="74"/>
  <c r="I43" i="54" s="1"/>
  <c r="M43" i="54" s="1"/>
  <c r="Y23" i="30"/>
  <c r="BQ14" i="52"/>
  <c r="AI14" i="52"/>
  <c r="Q14" i="52"/>
  <c r="AW14" i="52"/>
  <c r="BA14" i="52" s="1"/>
  <c r="AM14" i="52"/>
  <c r="AS14" i="52" s="1"/>
  <c r="CA14" i="52"/>
  <c r="CG14" i="52" s="1"/>
  <c r="Y14" i="52"/>
  <c r="BW14" i="52"/>
  <c r="BG14" i="52"/>
  <c r="BM14" i="52" s="1"/>
  <c r="AC14" i="52"/>
  <c r="W15" i="38"/>
  <c r="Y15" i="38"/>
  <c r="CG46" i="52"/>
  <c r="BQ46" i="52"/>
  <c r="AI46" i="52"/>
  <c r="Q46" i="52"/>
  <c r="W46" i="52" s="1"/>
  <c r="BM46" i="52"/>
  <c r="AW46" i="52"/>
  <c r="BC46" i="52"/>
  <c r="AM46" i="52"/>
  <c r="AQ46" i="52" s="1"/>
  <c r="BW46" i="52"/>
  <c r="AS46" i="52"/>
  <c r="CA46" i="52"/>
  <c r="CE46" i="52" s="1"/>
  <c r="Y46" i="52"/>
  <c r="BG46" i="52"/>
  <c r="AC46" i="52"/>
  <c r="S19" i="46"/>
  <c r="W16" i="46"/>
  <c r="Y16" i="46" s="1"/>
  <c r="W38" i="44"/>
  <c r="AI25" i="31"/>
  <c r="Y12" i="44"/>
  <c r="AK12" i="44" s="1"/>
  <c r="Y39" i="31"/>
  <c r="AI39" i="31" s="1"/>
  <c r="W39" i="31"/>
  <c r="AC39" i="31" s="1"/>
  <c r="Y23" i="36"/>
  <c r="AK23" i="36" s="1"/>
  <c r="AO29" i="40"/>
  <c r="AY29" i="40" s="1"/>
  <c r="AS34" i="44"/>
  <c r="S18" i="36"/>
  <c r="AU33" i="34"/>
  <c r="AS33" i="34"/>
  <c r="K14" i="73"/>
  <c r="I32" i="23" s="1"/>
  <c r="M32" i="23" s="1"/>
  <c r="S32" i="23" s="1"/>
  <c r="AC34" i="40"/>
  <c r="AE34" i="40"/>
  <c r="S13" i="31"/>
  <c r="S9" i="37"/>
  <c r="S39" i="35"/>
  <c r="K38" i="94"/>
  <c r="I172" i="11" s="1"/>
  <c r="I8" i="96"/>
  <c r="E8" i="95" s="1"/>
  <c r="AO34" i="38"/>
  <c r="AO32" i="33"/>
  <c r="AY32" i="33" s="1"/>
  <c r="Q21" i="50"/>
  <c r="W21" i="50" s="1"/>
  <c r="BW33" i="52"/>
  <c r="BG33" i="52"/>
  <c r="Y33" i="52"/>
  <c r="BC33" i="52"/>
  <c r="AM33" i="52"/>
  <c r="AQ33" i="52" s="1"/>
  <c r="AS33" i="52"/>
  <c r="AC33" i="52"/>
  <c r="BM33" i="52"/>
  <c r="AI33" i="52"/>
  <c r="CG33" i="52"/>
  <c r="BQ33" i="52"/>
  <c r="CA33" i="52"/>
  <c r="CE33" i="52" s="1"/>
  <c r="Q33" i="52"/>
  <c r="W33" i="52" s="1"/>
  <c r="AW33" i="52"/>
  <c r="S9" i="33"/>
  <c r="AY13" i="34"/>
  <c r="S15" i="43"/>
  <c r="BY82" i="52"/>
  <c r="BY83" i="52"/>
  <c r="BY84" i="52"/>
  <c r="BY81" i="52"/>
  <c r="BY80" i="52"/>
  <c r="BY85" i="52"/>
  <c r="AM26" i="38"/>
  <c r="AI12" i="37"/>
  <c r="Y23" i="33"/>
  <c r="S39" i="40"/>
  <c r="S39" i="45"/>
  <c r="AG21" i="30"/>
  <c r="AG13" i="30"/>
  <c r="AG12" i="30"/>
  <c r="AI12" i="30" s="1"/>
  <c r="AG10" i="30"/>
  <c r="AG9" i="30"/>
  <c r="Y31" i="37"/>
  <c r="AI31" i="37" s="1"/>
  <c r="AM28" i="41"/>
  <c r="AS28" i="41" s="1"/>
  <c r="AI24" i="40"/>
  <c r="AO31" i="31"/>
  <c r="AY31" i="31" s="1"/>
  <c r="BA25" i="32"/>
  <c r="AY25" i="32"/>
  <c r="AC24" i="39"/>
  <c r="AE24" i="39"/>
  <c r="Y26" i="38"/>
  <c r="K41" i="53"/>
  <c r="K42" i="53" s="1"/>
  <c r="M42" i="53" s="1"/>
  <c r="S38" i="41"/>
  <c r="AO34" i="35"/>
  <c r="S18" i="32"/>
  <c r="BA41" i="33"/>
  <c r="AY41" i="33"/>
  <c r="AO33" i="30"/>
  <c r="AY33" i="30" s="1"/>
  <c r="AM33" i="30"/>
  <c r="AS33" i="30" s="1"/>
  <c r="CG92" i="52"/>
  <c r="S19" i="39"/>
  <c r="AM14" i="38"/>
  <c r="AO14" i="38" s="1"/>
  <c r="AS43" i="33"/>
  <c r="AU43" i="33"/>
  <c r="Y37" i="32"/>
  <c r="M10" i="38"/>
  <c r="I35" i="38"/>
  <c r="Y11" i="35"/>
  <c r="W11" i="35"/>
  <c r="W38" i="37"/>
  <c r="W13" i="38"/>
  <c r="AC33" i="41"/>
  <c r="AE33" i="41"/>
  <c r="K41" i="74"/>
  <c r="I39" i="54" s="1"/>
  <c r="M39" i="54" s="1"/>
  <c r="AS23" i="38"/>
  <c r="AU23" i="38"/>
  <c r="M33" i="17"/>
  <c r="G28" i="10" s="1"/>
  <c r="S31" i="17"/>
  <c r="S33" i="17" s="1"/>
  <c r="I33" i="8" s="1"/>
  <c r="AO11" i="37"/>
  <c r="AM11" i="37"/>
  <c r="AO14" i="42"/>
  <c r="AM14" i="42"/>
  <c r="S21" i="39"/>
  <c r="Q21" i="39"/>
  <c r="AU43" i="45"/>
  <c r="AS43" i="45"/>
  <c r="AC37" i="42"/>
  <c r="AE37" i="42"/>
  <c r="Y46" i="54"/>
  <c r="Y29" i="30"/>
  <c r="AI29" i="30" s="1"/>
  <c r="Q58" i="54"/>
  <c r="W58" i="54" s="1"/>
  <c r="W18" i="40"/>
  <c r="Y18" i="40"/>
  <c r="S49" i="98"/>
  <c r="E27" i="96" s="1"/>
  <c r="S28" i="98"/>
  <c r="E22" i="96" s="1"/>
  <c r="AS27" i="45"/>
  <c r="AU27" i="45"/>
  <c r="AO25" i="33"/>
  <c r="W24" i="30"/>
  <c r="AM28" i="34"/>
  <c r="AS28" i="34" s="1"/>
  <c r="AO28" i="34"/>
  <c r="AY28" i="34" s="1"/>
  <c r="S22" i="36"/>
  <c r="Q22" i="36"/>
  <c r="Q22" i="33"/>
  <c r="AO18" i="37"/>
  <c r="AM18" i="37"/>
  <c r="AI12" i="42"/>
  <c r="AI34" i="44"/>
  <c r="AM11" i="36"/>
  <c r="AM25" i="46"/>
  <c r="AO25" i="46" s="1"/>
  <c r="AC34" i="44"/>
  <c r="AE34" i="44"/>
  <c r="AI43" i="39"/>
  <c r="AK8" i="45"/>
  <c r="AI34" i="43"/>
  <c r="AM19" i="41"/>
  <c r="AS19" i="41" s="1"/>
  <c r="AM25" i="39"/>
  <c r="AO25" i="39" s="1"/>
  <c r="AM27" i="32"/>
  <c r="AO27" i="32" s="1"/>
  <c r="AO33" i="40"/>
  <c r="AM33" i="40"/>
  <c r="Y14" i="30"/>
  <c r="AI14" i="30" s="1"/>
  <c r="W14" i="30"/>
  <c r="AC14" i="30" s="1"/>
  <c r="Q55" i="54"/>
  <c r="W55" i="54" s="1"/>
  <c r="W36" i="30"/>
  <c r="Q44" i="30"/>
  <c r="AO18" i="42"/>
  <c r="AM18" i="42"/>
  <c r="AI27" i="42"/>
  <c r="W16" i="33"/>
  <c r="Y16" i="33"/>
  <c r="W14" i="31"/>
  <c r="Y14" i="31" s="1"/>
  <c r="W15" i="36"/>
  <c r="Y15" i="36" s="1"/>
  <c r="AM34" i="42"/>
  <c r="AO34" i="42" s="1"/>
  <c r="AM26" i="43"/>
  <c r="AO26" i="43"/>
  <c r="S11" i="30"/>
  <c r="S9" i="39"/>
  <c r="S36" i="37"/>
  <c r="AS24" i="43"/>
  <c r="AU24" i="43"/>
  <c r="AI13" i="33"/>
  <c r="AU23" i="31"/>
  <c r="AS23" i="31"/>
  <c r="AK8" i="39"/>
  <c r="CG87" i="52"/>
  <c r="Y26" i="40"/>
  <c r="AK26" i="40" s="1"/>
  <c r="AC27" i="43"/>
  <c r="AE27" i="43"/>
  <c r="S39" i="38"/>
  <c r="Y25" i="33"/>
  <c r="S15" i="44"/>
  <c r="AI34" i="40"/>
  <c r="S19" i="43"/>
  <c r="CG88" i="52"/>
  <c r="W9" i="38"/>
  <c r="Y9" i="38"/>
  <c r="BI85" i="52"/>
  <c r="BK85" i="52" s="1"/>
  <c r="BG85" i="52"/>
  <c r="BM85" i="52" s="1"/>
  <c r="AC37" i="39"/>
  <c r="AE37" i="39"/>
  <c r="AO26" i="33"/>
  <c r="Y34" i="31"/>
  <c r="S20" i="43"/>
  <c r="Q20" i="43"/>
  <c r="Q20" i="37"/>
  <c r="S20" i="37" s="1"/>
  <c r="W18" i="35"/>
  <c r="Y59" i="54"/>
  <c r="AO33" i="39"/>
  <c r="S39" i="37"/>
  <c r="AO15" i="37"/>
  <c r="AM15" i="37"/>
  <c r="AI27" i="34"/>
  <c r="AC24" i="42"/>
  <c r="AE24" i="42"/>
  <c r="Q14" i="50"/>
  <c r="W14" i="50" s="1"/>
  <c r="AI8" i="45"/>
  <c r="AC24" i="41"/>
  <c r="AE24" i="41"/>
  <c r="Y19" i="32"/>
  <c r="AI19" i="32" s="1"/>
  <c r="W19" i="32"/>
  <c r="AC19" i="32" s="1"/>
  <c r="AM23" i="32"/>
  <c r="AO23" i="32"/>
  <c r="S16" i="42"/>
  <c r="S16" i="37"/>
  <c r="AO31" i="32"/>
  <c r="AY31" i="32" s="1"/>
  <c r="AM31" i="32"/>
  <c r="AS31" i="32" s="1"/>
  <c r="AC33" i="38"/>
  <c r="AE33" i="38"/>
  <c r="Y32" i="34"/>
  <c r="AI32" i="34" s="1"/>
  <c r="BC30" i="52"/>
  <c r="AY24" i="43"/>
  <c r="AI26" i="34"/>
  <c r="AI34" i="36"/>
  <c r="I21" i="51"/>
  <c r="M21" i="51" s="1"/>
  <c r="K70" i="96"/>
  <c r="I17" i="49" s="1"/>
  <c r="M17" i="49" s="1"/>
  <c r="Q17" i="49" s="1"/>
  <c r="W17" i="49" s="1"/>
  <c r="AC12" i="43"/>
  <c r="AE12" i="43"/>
  <c r="Y37" i="43"/>
  <c r="S13" i="42"/>
  <c r="AC33" i="34"/>
  <c r="AE33" i="34"/>
  <c r="Y32" i="41"/>
  <c r="AI32" i="41" s="1"/>
  <c r="Y47" i="54"/>
  <c r="W38" i="31"/>
  <c r="Y38" i="31" s="1"/>
  <c r="Y31" i="43"/>
  <c r="AI31" i="43" s="1"/>
  <c r="AY8" i="39"/>
  <c r="S16" i="41"/>
  <c r="AO25" i="30"/>
  <c r="AY25" i="30" s="1"/>
  <c r="AM25" i="30"/>
  <c r="AS25" i="30" s="1"/>
  <c r="Y29" i="33"/>
  <c r="AI29" i="33" s="1"/>
  <c r="Y34" i="38"/>
  <c r="AI23" i="37"/>
  <c r="AY34" i="33"/>
  <c r="AO34" i="34"/>
  <c r="AM34" i="34"/>
  <c r="S17" i="37"/>
  <c r="AO25" i="41"/>
  <c r="Q44" i="33"/>
  <c r="W36" i="33"/>
  <c r="AC27" i="40"/>
  <c r="AE27" i="40"/>
  <c r="AU40" i="34"/>
  <c r="AS40" i="34"/>
  <c r="W19" i="31"/>
  <c r="AC19" i="31" s="1"/>
  <c r="AU12" i="33"/>
  <c r="AS12" i="33"/>
  <c r="Q44" i="44"/>
  <c r="W36" i="44"/>
  <c r="Y36" i="44" s="1"/>
  <c r="S9" i="42"/>
  <c r="AI13" i="44"/>
  <c r="M10" i="45"/>
  <c r="I35" i="45"/>
  <c r="M10" i="34"/>
  <c r="I35" i="34"/>
  <c r="M10" i="32"/>
  <c r="I35" i="32"/>
  <c r="Y59" i="56"/>
  <c r="AM37" i="37"/>
  <c r="AO37" i="37"/>
  <c r="Y23" i="34"/>
  <c r="AY8" i="33"/>
  <c r="S15" i="38"/>
  <c r="AM33" i="43"/>
  <c r="AC27" i="44"/>
  <c r="AE27" i="44"/>
  <c r="BC22" i="52"/>
  <c r="AS24" i="41"/>
  <c r="AU24" i="41"/>
  <c r="AU43" i="41"/>
  <c r="AO43" i="41"/>
  <c r="AS43" i="41"/>
  <c r="AM34" i="39"/>
  <c r="AO34" i="39"/>
  <c r="BA34" i="39" s="1"/>
  <c r="Q60" i="54"/>
  <c r="W60" i="54" s="1"/>
  <c r="Y60" i="54"/>
  <c r="Y31" i="32"/>
  <c r="AI31" i="32" s="1"/>
  <c r="AO25" i="35"/>
  <c r="AM25" i="35"/>
  <c r="Y27" i="36"/>
  <c r="AM42" i="43"/>
  <c r="AO42" i="43" s="1"/>
  <c r="AS20" i="56"/>
  <c r="AO40" i="43"/>
  <c r="W14" i="37"/>
  <c r="Y14" i="37" s="1"/>
  <c r="Y42" i="41"/>
  <c r="AU43" i="40"/>
  <c r="AS43" i="40"/>
  <c r="AY43" i="36"/>
  <c r="S18" i="43"/>
  <c r="Y37" i="31"/>
  <c r="AI43" i="36"/>
  <c r="Y51" i="56"/>
  <c r="Y37" i="34"/>
  <c r="M30" i="55"/>
  <c r="I41" i="55"/>
  <c r="S39" i="32"/>
  <c r="AI34" i="39"/>
  <c r="S14" i="34"/>
  <c r="AM24" i="36"/>
  <c r="AY40" i="39"/>
  <c r="AO31" i="45"/>
  <c r="AY31" i="45" s="1"/>
  <c r="W13" i="41"/>
  <c r="Y13" i="41" s="1"/>
  <c r="S9" i="32"/>
  <c r="W8" i="55"/>
  <c r="S36" i="41"/>
  <c r="W16" i="31"/>
  <c r="AM95" i="52"/>
  <c r="AQ95" i="52" s="1"/>
  <c r="BQ95" i="52"/>
  <c r="BW95" i="52" s="1"/>
  <c r="AI95" i="52"/>
  <c r="Q95" i="52"/>
  <c r="W95" i="52" s="1"/>
  <c r="AW95" i="52"/>
  <c r="BC95" i="52" s="1"/>
  <c r="AS95" i="52"/>
  <c r="BG95" i="52"/>
  <c r="CA95" i="52"/>
  <c r="CE95" i="52" s="1"/>
  <c r="BM95" i="52"/>
  <c r="AC95" i="52"/>
  <c r="Q44" i="34"/>
  <c r="Y36" i="34"/>
  <c r="W36" i="34"/>
  <c r="AU21" i="30"/>
  <c r="AE21" i="30"/>
  <c r="BA21" i="30"/>
  <c r="S21" i="30"/>
  <c r="AK21" i="30"/>
  <c r="Q21" i="30"/>
  <c r="Q21" i="44"/>
  <c r="AC26" i="37"/>
  <c r="AE26" i="37"/>
  <c r="W18" i="44"/>
  <c r="Y18" i="44" s="1"/>
  <c r="W11" i="45"/>
  <c r="Y17" i="92"/>
  <c r="Y9" i="92"/>
  <c r="Y18" i="92"/>
  <c r="Y10" i="92"/>
  <c r="Y19" i="92"/>
  <c r="Y11" i="92"/>
  <c r="Y15" i="92"/>
  <c r="Y23" i="92"/>
  <c r="Y16" i="92"/>
  <c r="Y14" i="92"/>
  <c r="Y13" i="92"/>
  <c r="Y8" i="92"/>
  <c r="Y20" i="92"/>
  <c r="Y22" i="92"/>
  <c r="Y21" i="92"/>
  <c r="Y12" i="92"/>
  <c r="BG23" i="92"/>
  <c r="AI33" i="45"/>
  <c r="Y39" i="39"/>
  <c r="AI39" i="39" s="1"/>
  <c r="W39" i="39"/>
  <c r="AC39" i="39" s="1"/>
  <c r="AI26" i="32"/>
  <c r="W19" i="40"/>
  <c r="AC19" i="40" s="1"/>
  <c r="Y19" i="40"/>
  <c r="AI19" i="40" s="1"/>
  <c r="Y16" i="34"/>
  <c r="W16" i="34"/>
  <c r="S16" i="30"/>
  <c r="AY25" i="34"/>
  <c r="AO27" i="30"/>
  <c r="AY27" i="30" s="1"/>
  <c r="AC12" i="42"/>
  <c r="AE12" i="42"/>
  <c r="W9" i="31"/>
  <c r="Y9" i="31"/>
  <c r="AS42" i="33"/>
  <c r="AU42" i="33"/>
  <c r="AO42" i="39"/>
  <c r="BG8" i="51"/>
  <c r="AQ8" i="51"/>
  <c r="AA8" i="51"/>
  <c r="Q8" i="51"/>
  <c r="AY8" i="51"/>
  <c r="BO8" i="51"/>
  <c r="AI8" i="51"/>
  <c r="BA43" i="43"/>
  <c r="AY43" i="43"/>
  <c r="AC23" i="43"/>
  <c r="AE23" i="43"/>
  <c r="AU42" i="44"/>
  <c r="AS42" i="44"/>
  <c r="AS24" i="42"/>
  <c r="BA43" i="44"/>
  <c r="AY43" i="44"/>
  <c r="S13" i="35"/>
  <c r="AY34" i="36"/>
  <c r="Y16" i="35"/>
  <c r="W16" i="35"/>
  <c r="Y24" i="35"/>
  <c r="K42" i="74"/>
  <c r="I41" i="54" s="1"/>
  <c r="M41" i="54" s="1"/>
  <c r="Q17" i="50"/>
  <c r="W17" i="50" s="1"/>
  <c r="Y17" i="50"/>
  <c r="S11" i="31"/>
  <c r="Y26" i="31"/>
  <c r="AS23" i="52"/>
  <c r="BA8" i="41"/>
  <c r="Y11" i="34"/>
  <c r="W11" i="34"/>
  <c r="S15" i="35"/>
  <c r="AE34" i="34"/>
  <c r="AC34" i="34"/>
  <c r="AO12" i="38"/>
  <c r="Y32" i="40"/>
  <c r="AI32" i="40" s="1"/>
  <c r="S50" i="98"/>
  <c r="E28" i="96" s="1"/>
  <c r="S56" i="98"/>
  <c r="E15" i="94" s="1"/>
  <c r="G15" i="94" s="1"/>
  <c r="K14" i="94"/>
  <c r="I46" i="42" s="1"/>
  <c r="M46" i="42" s="1"/>
  <c r="E30" i="94"/>
  <c r="G30" i="94" s="1"/>
  <c r="E33" i="94"/>
  <c r="G33" i="94" s="1"/>
  <c r="K29" i="96"/>
  <c r="I29" i="96"/>
  <c r="E35" i="94" s="1"/>
  <c r="G35" i="94" s="1"/>
  <c r="I23" i="96"/>
  <c r="E74" i="95" s="1"/>
  <c r="G74" i="95" s="1"/>
  <c r="S17" i="98"/>
  <c r="E15" i="96" s="1"/>
  <c r="S37" i="98"/>
  <c r="E9" i="97" s="1"/>
  <c r="AU42" i="45"/>
  <c r="AS42" i="45"/>
  <c r="AO30" i="37"/>
  <c r="AY30" i="37" s="1"/>
  <c r="AU26" i="35"/>
  <c r="AS26" i="35"/>
  <c r="AO37" i="43"/>
  <c r="AO31" i="44"/>
  <c r="AY31" i="44" s="1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15" i="88"/>
  <c r="BW15" i="88" s="1"/>
  <c r="BK14" i="88"/>
  <c r="BW14" i="88" s="1"/>
  <c r="BK13" i="88"/>
  <c r="BW13" i="88" s="1"/>
  <c r="BK12" i="88"/>
  <c r="BW12" i="88" s="1"/>
  <c r="BK16" i="88"/>
  <c r="BW16" i="88" s="1"/>
  <c r="BK8" i="88"/>
  <c r="BK23" i="88" s="1"/>
  <c r="BK21" i="88"/>
  <c r="BW21" i="88" s="1"/>
  <c r="BK20" i="88"/>
  <c r="BW20" i="88" s="1"/>
  <c r="BK22" i="88"/>
  <c r="BW22" i="88" s="1"/>
  <c r="AM26" i="39"/>
  <c r="AU27" i="43"/>
  <c r="AS27" i="43"/>
  <c r="AS27" i="31"/>
  <c r="AU27" i="31"/>
  <c r="AS34" i="37"/>
  <c r="AU34" i="37"/>
  <c r="AO27" i="42"/>
  <c r="AO12" i="36"/>
  <c r="AO37" i="30"/>
  <c r="AY37" i="30" s="1"/>
  <c r="AO12" i="35"/>
  <c r="AI18" i="36" l="1"/>
  <c r="AK18" i="36"/>
  <c r="AI15" i="35"/>
  <c r="AK15" i="35"/>
  <c r="AK11" i="41"/>
  <c r="AI11" i="41"/>
  <c r="AY11" i="44"/>
  <c r="BA11" i="44"/>
  <c r="AK13" i="42"/>
  <c r="AI13" i="42"/>
  <c r="AK16" i="37"/>
  <c r="AI16" i="37"/>
  <c r="AI14" i="37"/>
  <c r="AK14" i="37"/>
  <c r="AK14" i="31"/>
  <c r="AI14" i="31"/>
  <c r="AM21" i="34"/>
  <c r="AO21" i="34" s="1"/>
  <c r="AY9" i="36"/>
  <c r="BA9" i="36"/>
  <c r="BA23" i="39"/>
  <c r="AY23" i="39"/>
  <c r="S44" i="35"/>
  <c r="AO36" i="35"/>
  <c r="AM36" i="35"/>
  <c r="AI15" i="40"/>
  <c r="AK15" i="40"/>
  <c r="AM20" i="45"/>
  <c r="AO20" i="45" s="1"/>
  <c r="AO22" i="31"/>
  <c r="AM22" i="31"/>
  <c r="AM22" i="39"/>
  <c r="AY14" i="32"/>
  <c r="BA14" i="32"/>
  <c r="BA16" i="34"/>
  <c r="AY16" i="34"/>
  <c r="AY16" i="32"/>
  <c r="BA16" i="32"/>
  <c r="AY16" i="44"/>
  <c r="BA16" i="44"/>
  <c r="AM20" i="36"/>
  <c r="AK16" i="36"/>
  <c r="AI16" i="36"/>
  <c r="AO20" i="42"/>
  <c r="AM20" i="42"/>
  <c r="AI15" i="44"/>
  <c r="AK15" i="44"/>
  <c r="AY33" i="38"/>
  <c r="BA33" i="38"/>
  <c r="AI18" i="41"/>
  <c r="AK18" i="41"/>
  <c r="AK17" i="34"/>
  <c r="AI17" i="34"/>
  <c r="AK37" i="36"/>
  <c r="AI37" i="36"/>
  <c r="AO44" i="45"/>
  <c r="AY36" i="45"/>
  <c r="BA36" i="45"/>
  <c r="BA12" i="45"/>
  <c r="AY12" i="45"/>
  <c r="AI17" i="33"/>
  <c r="AK17" i="33"/>
  <c r="BA27" i="32"/>
  <c r="AY27" i="32"/>
  <c r="AY14" i="38"/>
  <c r="BA14" i="38"/>
  <c r="AY16" i="33"/>
  <c r="BA16" i="33"/>
  <c r="AI16" i="41"/>
  <c r="AK16" i="41"/>
  <c r="AI16" i="42"/>
  <c r="AK16" i="42"/>
  <c r="AI38" i="39"/>
  <c r="AK38" i="39"/>
  <c r="AM22" i="37"/>
  <c r="AK38" i="34"/>
  <c r="AI38" i="34"/>
  <c r="BA34" i="32"/>
  <c r="AY34" i="32"/>
  <c r="AM20" i="46"/>
  <c r="AO20" i="46" s="1"/>
  <c r="AY38" i="38"/>
  <c r="BA38" i="38"/>
  <c r="AY38" i="35"/>
  <c r="BA38" i="35"/>
  <c r="AK13" i="41"/>
  <c r="AI13" i="41"/>
  <c r="AK11" i="38"/>
  <c r="AI11" i="38"/>
  <c r="AY9" i="43"/>
  <c r="BA9" i="43"/>
  <c r="BA9" i="35"/>
  <c r="AY9" i="35"/>
  <c r="AK36" i="40"/>
  <c r="AI36" i="40"/>
  <c r="AY38" i="31"/>
  <c r="BA38" i="31"/>
  <c r="BA27" i="41"/>
  <c r="AY27" i="41"/>
  <c r="BA18" i="40"/>
  <c r="AY18" i="40"/>
  <c r="AM20" i="37"/>
  <c r="BA34" i="42"/>
  <c r="AY34" i="42"/>
  <c r="BA25" i="39"/>
  <c r="AY25" i="39"/>
  <c r="AM21" i="36"/>
  <c r="AK9" i="42"/>
  <c r="AI9" i="42"/>
  <c r="BA34" i="41"/>
  <c r="AY34" i="41"/>
  <c r="BA27" i="40"/>
  <c r="AY27" i="40"/>
  <c r="AK9" i="34"/>
  <c r="AI9" i="34"/>
  <c r="AI11" i="32"/>
  <c r="AK11" i="32"/>
  <c r="BA26" i="41"/>
  <c r="AY26" i="41"/>
  <c r="AK9" i="43"/>
  <c r="AI9" i="43"/>
  <c r="AI18" i="44"/>
  <c r="AK18" i="44"/>
  <c r="BA42" i="43"/>
  <c r="AY42" i="43"/>
  <c r="AK36" i="44"/>
  <c r="AI36" i="44"/>
  <c r="AI38" i="31"/>
  <c r="AK38" i="31"/>
  <c r="AK15" i="36"/>
  <c r="AI15" i="36"/>
  <c r="AY38" i="34"/>
  <c r="BA38" i="34"/>
  <c r="BA9" i="34"/>
  <c r="AY9" i="34"/>
  <c r="AI18" i="34"/>
  <c r="AK18" i="34"/>
  <c r="AI16" i="40"/>
  <c r="AK16" i="40"/>
  <c r="AK14" i="33"/>
  <c r="AI14" i="33"/>
  <c r="AY24" i="35"/>
  <c r="BA24" i="35"/>
  <c r="AY13" i="41"/>
  <c r="BA13" i="41"/>
  <c r="BA13" i="33"/>
  <c r="AY13" i="33"/>
  <c r="BA12" i="38"/>
  <c r="AY12" i="38"/>
  <c r="AI16" i="35"/>
  <c r="AK16" i="35"/>
  <c r="AK9" i="31"/>
  <c r="AI9" i="31"/>
  <c r="AM21" i="30"/>
  <c r="AS21" i="30" s="1"/>
  <c r="AO14" i="34"/>
  <c r="AM14" i="34"/>
  <c r="AO13" i="42"/>
  <c r="AM13" i="42"/>
  <c r="AM39" i="37"/>
  <c r="AS39" i="37" s="1"/>
  <c r="AM39" i="38"/>
  <c r="AS39" i="38" s="1"/>
  <c r="W44" i="30"/>
  <c r="AC36" i="30"/>
  <c r="AC44" i="30" s="1"/>
  <c r="U26" i="7" s="1"/>
  <c r="AS11" i="36"/>
  <c r="AU11" i="36"/>
  <c r="AC13" i="38"/>
  <c r="AE13" i="38"/>
  <c r="AK23" i="33"/>
  <c r="AI23" i="33"/>
  <c r="AC38" i="44"/>
  <c r="AE38" i="44"/>
  <c r="BI18" i="89"/>
  <c r="BI19" i="89"/>
  <c r="BI20" i="89"/>
  <c r="BI13" i="89"/>
  <c r="BI14" i="89"/>
  <c r="BI15" i="89"/>
  <c r="BI11" i="89"/>
  <c r="BI21" i="89"/>
  <c r="BI17" i="89"/>
  <c r="BI16" i="89"/>
  <c r="BI22" i="89"/>
  <c r="BI12" i="89"/>
  <c r="BI10" i="89"/>
  <c r="BI9" i="89"/>
  <c r="BI8" i="89"/>
  <c r="AC13" i="35"/>
  <c r="AE13" i="35"/>
  <c r="AS11" i="45"/>
  <c r="AU11" i="45"/>
  <c r="Q10" i="42"/>
  <c r="M35" i="42"/>
  <c r="AK33" i="35"/>
  <c r="AI33" i="35"/>
  <c r="AK26" i="35"/>
  <c r="AI26" i="35"/>
  <c r="AS25" i="45"/>
  <c r="AU25" i="45"/>
  <c r="AC11" i="33"/>
  <c r="AE11" i="33"/>
  <c r="K10" i="95"/>
  <c r="I43" i="55" s="1"/>
  <c r="M43" i="55" s="1"/>
  <c r="M10" i="95"/>
  <c r="AS17" i="43"/>
  <c r="AU17" i="43"/>
  <c r="AO20" i="30"/>
  <c r="AY20" i="30" s="1"/>
  <c r="AM20" i="30"/>
  <c r="AS20" i="30" s="1"/>
  <c r="BA23" i="33"/>
  <c r="AY23" i="33"/>
  <c r="AC13" i="36"/>
  <c r="AE13" i="36"/>
  <c r="AS34" i="43"/>
  <c r="AU34" i="43"/>
  <c r="AK12" i="36"/>
  <c r="AI12" i="36"/>
  <c r="BS10" i="88"/>
  <c r="BU10" i="88"/>
  <c r="AC31" i="97"/>
  <c r="E46" i="95" s="1"/>
  <c r="G46" i="95" s="1"/>
  <c r="AY18" i="33"/>
  <c r="BA18" i="33"/>
  <c r="AC17" i="36"/>
  <c r="AE17" i="36"/>
  <c r="Y61" i="50"/>
  <c r="Q61" i="50"/>
  <c r="W61" i="50" s="1"/>
  <c r="AC17" i="43"/>
  <c r="AE17" i="43"/>
  <c r="AC37" i="33"/>
  <c r="AE37" i="33"/>
  <c r="AS38" i="39"/>
  <c r="AU38" i="39"/>
  <c r="M14" i="95"/>
  <c r="K14" i="95"/>
  <c r="I45" i="55" s="1"/>
  <c r="M45" i="55" s="1"/>
  <c r="AM20" i="44"/>
  <c r="AO20" i="44" s="1"/>
  <c r="AS14" i="44"/>
  <c r="AU14" i="44"/>
  <c r="AS11" i="42"/>
  <c r="AU11" i="42"/>
  <c r="AS15" i="32"/>
  <c r="AU15" i="32"/>
  <c r="AC9" i="31"/>
  <c r="AE9" i="31"/>
  <c r="Y21" i="44"/>
  <c r="W21" i="44"/>
  <c r="AO32" i="38"/>
  <c r="AY32" i="38" s="1"/>
  <c r="AS27" i="44"/>
  <c r="AU27" i="44"/>
  <c r="Y21" i="31"/>
  <c r="W21" i="31"/>
  <c r="AC9" i="32"/>
  <c r="AE9" i="32"/>
  <c r="AC14" i="41"/>
  <c r="AE14" i="41"/>
  <c r="AS33" i="32"/>
  <c r="AU33" i="32"/>
  <c r="AO25" i="45"/>
  <c r="AQ82" i="52"/>
  <c r="AC16" i="43"/>
  <c r="AE16" i="43"/>
  <c r="S14" i="23"/>
  <c r="Y13" i="36"/>
  <c r="Y21" i="38"/>
  <c r="W21" i="38"/>
  <c r="AO18" i="41"/>
  <c r="AM18" i="41"/>
  <c r="I90" i="25"/>
  <c r="BA25" i="42"/>
  <c r="AY25" i="42"/>
  <c r="O81" i="98"/>
  <c r="S81" i="98" s="1"/>
  <c r="S41" i="98"/>
  <c r="E24" i="96" s="1"/>
  <c r="BA8" i="40"/>
  <c r="W22" i="44"/>
  <c r="AM36" i="36"/>
  <c r="S44" i="36"/>
  <c r="AO36" i="36"/>
  <c r="AI38" i="41"/>
  <c r="AK38" i="41"/>
  <c r="BS18" i="88"/>
  <c r="BU18" i="88"/>
  <c r="AQ84" i="52"/>
  <c r="AC17" i="42"/>
  <c r="AE17" i="42"/>
  <c r="AC42" i="97"/>
  <c r="E21" i="96" s="1"/>
  <c r="M17" i="94"/>
  <c r="K17" i="94"/>
  <c r="I46" i="39" s="1"/>
  <c r="M46" i="39" s="1"/>
  <c r="Y35" i="52"/>
  <c r="AO38" i="39"/>
  <c r="AO26" i="30"/>
  <c r="K11" i="96"/>
  <c r="E15" i="95" s="1"/>
  <c r="G15" i="95" s="1"/>
  <c r="AS23" i="43"/>
  <c r="AU23" i="43"/>
  <c r="AO30" i="43"/>
  <c r="AY30" i="43" s="1"/>
  <c r="AC13" i="37"/>
  <c r="AE13" i="37"/>
  <c r="AO14" i="44"/>
  <c r="AO11" i="42"/>
  <c r="BA12" i="35"/>
  <c r="AY12" i="35"/>
  <c r="AM9" i="32"/>
  <c r="AO9" i="32" s="1"/>
  <c r="BA37" i="37"/>
  <c r="AY37" i="37"/>
  <c r="Y14" i="50"/>
  <c r="AK34" i="31"/>
  <c r="AI34" i="31"/>
  <c r="AS26" i="38"/>
  <c r="AU26" i="38"/>
  <c r="M38" i="94"/>
  <c r="AI15" i="39"/>
  <c r="AK15" i="39"/>
  <c r="AS9" i="44"/>
  <c r="AU9" i="44"/>
  <c r="AY12" i="41"/>
  <c r="BA12" i="41"/>
  <c r="K79" i="95"/>
  <c r="I55" i="55" s="1"/>
  <c r="M55" i="55" s="1"/>
  <c r="M26" i="56"/>
  <c r="I64" i="56"/>
  <c r="W44" i="46"/>
  <c r="G8" i="28" s="1"/>
  <c r="BS9" i="88"/>
  <c r="BU9" i="88"/>
  <c r="BA25" i="31"/>
  <c r="AY25" i="31"/>
  <c r="W36" i="43"/>
  <c r="Q44" i="43"/>
  <c r="Y36" i="43"/>
  <c r="AC17" i="39"/>
  <c r="AE17" i="39"/>
  <c r="AM14" i="36"/>
  <c r="AC15" i="31"/>
  <c r="AE15" i="31"/>
  <c r="AU13" i="32"/>
  <c r="AS13" i="32"/>
  <c r="AS14" i="37"/>
  <c r="AU14" i="37"/>
  <c r="AY9" i="31"/>
  <c r="BA9" i="31"/>
  <c r="AS15" i="41"/>
  <c r="AU15" i="41"/>
  <c r="AS37" i="37"/>
  <c r="AU37" i="37"/>
  <c r="AC18" i="35"/>
  <c r="AE18" i="35"/>
  <c r="AC16" i="33"/>
  <c r="AE16" i="33"/>
  <c r="AC18" i="40"/>
  <c r="AE18" i="40"/>
  <c r="AO39" i="35"/>
  <c r="AY39" i="35" s="1"/>
  <c r="AM39" i="35"/>
  <c r="AS39" i="35" s="1"/>
  <c r="AO14" i="30"/>
  <c r="AY14" i="30" s="1"/>
  <c r="AY43" i="35"/>
  <c r="BA43" i="35"/>
  <c r="BO21" i="89"/>
  <c r="CA21" i="89" s="1"/>
  <c r="BO22" i="89"/>
  <c r="CA22" i="89" s="1"/>
  <c r="BO19" i="89"/>
  <c r="CA19" i="89" s="1"/>
  <c r="BO16" i="89"/>
  <c r="CA16" i="89" s="1"/>
  <c r="BO8" i="89"/>
  <c r="BO20" i="89"/>
  <c r="CA20" i="89" s="1"/>
  <c r="BO17" i="89"/>
  <c r="CA17" i="89" s="1"/>
  <c r="BO9" i="89"/>
  <c r="CA9" i="89" s="1"/>
  <c r="BO18" i="89"/>
  <c r="CA18" i="89" s="1"/>
  <c r="BO10" i="89"/>
  <c r="CA10" i="89" s="1"/>
  <c r="BO14" i="89"/>
  <c r="CA14" i="89" s="1"/>
  <c r="BO15" i="89"/>
  <c r="CA15" i="89" s="1"/>
  <c r="BO11" i="89"/>
  <c r="CA11" i="89" s="1"/>
  <c r="BO12" i="89"/>
  <c r="CA12" i="89" s="1"/>
  <c r="BO13" i="89"/>
  <c r="CA13" i="89" s="1"/>
  <c r="AU23" i="42"/>
  <c r="AS23" i="42"/>
  <c r="W20" i="41"/>
  <c r="Y20" i="41"/>
  <c r="AC9" i="39"/>
  <c r="AE9" i="39"/>
  <c r="BA33" i="41"/>
  <c r="AY33" i="41"/>
  <c r="AO9" i="44"/>
  <c r="AO19" i="45"/>
  <c r="AY19" i="45" s="1"/>
  <c r="K10" i="94"/>
  <c r="I46" i="46" s="1"/>
  <c r="M46" i="46" s="1"/>
  <c r="AC13" i="43"/>
  <c r="AE13" i="43"/>
  <c r="AM13" i="4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15" i="90"/>
  <c r="BY15" i="90" s="1"/>
  <c r="BM16" i="90"/>
  <c r="BY16" i="90" s="1"/>
  <c r="BM21" i="90"/>
  <c r="BY21" i="90" s="1"/>
  <c r="BM20" i="90"/>
  <c r="BY20" i="90" s="1"/>
  <c r="BM22" i="90"/>
  <c r="BY22" i="90" s="1"/>
  <c r="BM13" i="90"/>
  <c r="BY13" i="90" s="1"/>
  <c r="BM12" i="90"/>
  <c r="BY12" i="90" s="1"/>
  <c r="BM14" i="90"/>
  <c r="BY14" i="90" s="1"/>
  <c r="BM8" i="90"/>
  <c r="K35" i="74"/>
  <c r="I26" i="54" s="1"/>
  <c r="W8" i="49"/>
  <c r="W44" i="31"/>
  <c r="AC36" i="31"/>
  <c r="AE36" i="31"/>
  <c r="BS12" i="88"/>
  <c r="BU12" i="88"/>
  <c r="AY80" i="52"/>
  <c r="AW80" i="52"/>
  <c r="BC80" i="52" s="1"/>
  <c r="AC43" i="97"/>
  <c r="E59" i="95" s="1"/>
  <c r="G59" i="95" s="1"/>
  <c r="Y19" i="36"/>
  <c r="AI19" i="36" s="1"/>
  <c r="M30" i="53"/>
  <c r="Q30" i="53" s="1"/>
  <c r="W30" i="53" s="1"/>
  <c r="I43" i="53"/>
  <c r="AS23" i="41"/>
  <c r="AU23" i="41"/>
  <c r="AM21" i="43"/>
  <c r="AO21" i="43" s="1"/>
  <c r="AC16" i="38"/>
  <c r="AE16" i="38"/>
  <c r="AO32" i="43"/>
  <c r="AY32" i="43" s="1"/>
  <c r="AS38" i="37"/>
  <c r="AU38" i="37"/>
  <c r="AO17" i="30"/>
  <c r="AY17" i="30" s="1"/>
  <c r="AS38" i="43"/>
  <c r="AU38" i="43"/>
  <c r="AM44" i="34"/>
  <c r="AS36" i="34"/>
  <c r="AU36" i="34"/>
  <c r="AY12" i="36"/>
  <c r="BA12" i="36"/>
  <c r="AU26" i="39"/>
  <c r="AS26" i="39"/>
  <c r="AO26" i="39"/>
  <c r="I15" i="96"/>
  <c r="E22" i="95" s="1"/>
  <c r="G22" i="95" s="1"/>
  <c r="M14" i="94"/>
  <c r="AC11" i="34"/>
  <c r="AE11" i="34"/>
  <c r="AM8" i="51"/>
  <c r="BA42" i="39"/>
  <c r="AY42" i="39"/>
  <c r="W44" i="34"/>
  <c r="AC36" i="34"/>
  <c r="AE36" i="34"/>
  <c r="Q30" i="55"/>
  <c r="AI30" i="55"/>
  <c r="AI41" i="55" s="1"/>
  <c r="G13" i="10" s="1"/>
  <c r="AA30" i="55"/>
  <c r="AA41" i="55" s="1"/>
  <c r="G10" i="10" s="1"/>
  <c r="M41" i="55"/>
  <c r="AK27" i="36"/>
  <c r="AI27" i="36"/>
  <c r="AU34" i="39"/>
  <c r="AS34" i="39"/>
  <c r="AM9" i="42"/>
  <c r="AO9" i="42"/>
  <c r="Y19" i="31"/>
  <c r="AI19" i="31" s="1"/>
  <c r="BA25" i="41"/>
  <c r="AY25" i="41"/>
  <c r="Y18" i="35"/>
  <c r="Y20" i="43"/>
  <c r="W20" i="43"/>
  <c r="AO19" i="43"/>
  <c r="AY19" i="43" s="1"/>
  <c r="AM19" i="43"/>
  <c r="AS19" i="43" s="1"/>
  <c r="AY8" i="40"/>
  <c r="AS18" i="37"/>
  <c r="AU18" i="37"/>
  <c r="AC24" i="30"/>
  <c r="Y24" i="30"/>
  <c r="Y58" i="54"/>
  <c r="AS14" i="42"/>
  <c r="AU14" i="42"/>
  <c r="AC11" i="35"/>
  <c r="AE11" i="35"/>
  <c r="AY34" i="35"/>
  <c r="BA34" i="35"/>
  <c r="AI13" i="30"/>
  <c r="CC85" i="52"/>
  <c r="CA85" i="52"/>
  <c r="CG85" i="52" s="1"/>
  <c r="AM9" i="33"/>
  <c r="AO9" i="33" s="1"/>
  <c r="Y21" i="50"/>
  <c r="AM9" i="37"/>
  <c r="AO9" i="37"/>
  <c r="AM18" i="36"/>
  <c r="AO18" i="36" s="1"/>
  <c r="AM19" i="46"/>
  <c r="AO19" i="46"/>
  <c r="AC15" i="38"/>
  <c r="AE15" i="38"/>
  <c r="BC14" i="52"/>
  <c r="Q43" i="54"/>
  <c r="W43" i="54" s="1"/>
  <c r="Y43" i="54"/>
  <c r="W22" i="38"/>
  <c r="Y22" i="38"/>
  <c r="M28" i="95"/>
  <c r="AS12" i="30"/>
  <c r="AO12" i="30"/>
  <c r="BA42" i="40"/>
  <c r="AY42" i="40"/>
  <c r="BQ22" i="89"/>
  <c r="CC22" i="89" s="1"/>
  <c r="BQ20" i="89"/>
  <c r="CC20" i="89" s="1"/>
  <c r="BQ17" i="89"/>
  <c r="CC17" i="89" s="1"/>
  <c r="BQ9" i="89"/>
  <c r="CC9" i="89" s="1"/>
  <c r="BQ19" i="89"/>
  <c r="CC19" i="89" s="1"/>
  <c r="BQ18" i="89"/>
  <c r="CC18" i="89" s="1"/>
  <c r="BQ10" i="89"/>
  <c r="CC10" i="89" s="1"/>
  <c r="BQ21" i="89"/>
  <c r="CC21" i="89" s="1"/>
  <c r="BQ11" i="89"/>
  <c r="CC11" i="89" s="1"/>
  <c r="BQ15" i="89"/>
  <c r="CC15" i="89" s="1"/>
  <c r="BQ12" i="89"/>
  <c r="CC12" i="89" s="1"/>
  <c r="BQ14" i="89"/>
  <c r="CC14" i="89" s="1"/>
  <c r="BQ16" i="89"/>
  <c r="CC16" i="89" s="1"/>
  <c r="BQ13" i="89"/>
  <c r="CC13" i="89" s="1"/>
  <c r="BQ8" i="89"/>
  <c r="AM50" i="56"/>
  <c r="Q50" i="56"/>
  <c r="W50" i="56" s="1"/>
  <c r="AS50" i="56"/>
  <c r="Y50" i="56"/>
  <c r="AC50" i="56"/>
  <c r="AI50" i="56"/>
  <c r="AO19" i="37"/>
  <c r="AY19" i="37" s="1"/>
  <c r="AS13" i="34"/>
  <c r="AU13" i="34"/>
  <c r="CG13" i="52"/>
  <c r="AS17" i="35"/>
  <c r="AU17" i="35"/>
  <c r="AM9" i="30"/>
  <c r="K26" i="96"/>
  <c r="E82" i="95" s="1"/>
  <c r="G82" i="95" s="1"/>
  <c r="M12" i="94"/>
  <c r="Y62" i="54"/>
  <c r="AS13" i="36"/>
  <c r="AU13" i="36"/>
  <c r="AC9" i="40"/>
  <c r="AE9" i="40"/>
  <c r="AO23" i="42"/>
  <c r="S20" i="41"/>
  <c r="AC14" i="44"/>
  <c r="AE14" i="44"/>
  <c r="AC16" i="32"/>
  <c r="AE16" i="32"/>
  <c r="Y9" i="39"/>
  <c r="AU33" i="41"/>
  <c r="AS33" i="41"/>
  <c r="AC49" i="56"/>
  <c r="AM49" i="56"/>
  <c r="AS49" i="56" s="1"/>
  <c r="AI49" i="56"/>
  <c r="Q49" i="56"/>
  <c r="W49" i="56" s="1"/>
  <c r="AM39" i="34"/>
  <c r="AS39" i="34" s="1"/>
  <c r="AO39" i="34"/>
  <c r="AY39" i="34" s="1"/>
  <c r="AC18" i="37"/>
  <c r="AE18" i="37"/>
  <c r="AC15" i="32"/>
  <c r="AE15" i="32"/>
  <c r="AM16" i="38"/>
  <c r="AO16" i="38"/>
  <c r="AS34" i="45"/>
  <c r="AU34" i="45"/>
  <c r="AO34" i="45"/>
  <c r="W21" i="42"/>
  <c r="Y21" i="42" s="1"/>
  <c r="Y39" i="41"/>
  <c r="AI39" i="41" s="1"/>
  <c r="M68" i="95"/>
  <c r="AS86" i="52"/>
  <c r="AC13" i="33"/>
  <c r="AE13" i="33"/>
  <c r="AK33" i="39"/>
  <c r="AI33" i="39"/>
  <c r="BK82" i="52"/>
  <c r="AS27" i="35"/>
  <c r="AU27" i="35"/>
  <c r="BO23" i="88"/>
  <c r="AS14" i="39"/>
  <c r="AU14" i="39"/>
  <c r="AO30" i="40"/>
  <c r="AY30" i="40" s="1"/>
  <c r="Y89" i="52"/>
  <c r="AY33" i="35"/>
  <c r="BA33" i="35"/>
  <c r="BA23" i="35"/>
  <c r="AY23" i="35"/>
  <c r="K18" i="95"/>
  <c r="I47" i="55" s="1"/>
  <c r="M47" i="55" s="1"/>
  <c r="M18" i="95"/>
  <c r="M13" i="94"/>
  <c r="AC15" i="42"/>
  <c r="AE15" i="42"/>
  <c r="Y21" i="35"/>
  <c r="W21" i="35"/>
  <c r="AM11" i="32"/>
  <c r="AS52" i="52"/>
  <c r="CG52" i="52"/>
  <c r="Y13" i="43"/>
  <c r="AC13" i="44"/>
  <c r="AE13" i="44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16" i="90"/>
  <c r="CA16" i="90" s="1"/>
  <c r="BO8" i="90"/>
  <c r="BO15" i="90"/>
  <c r="CA15" i="90" s="1"/>
  <c r="BO21" i="90"/>
  <c r="CA21" i="90" s="1"/>
  <c r="BO13" i="90"/>
  <c r="CA13" i="90" s="1"/>
  <c r="BO22" i="90"/>
  <c r="CA22" i="90" s="1"/>
  <c r="BO17" i="90"/>
  <c r="CA17" i="90" s="1"/>
  <c r="BO14" i="90"/>
  <c r="CA14" i="90" s="1"/>
  <c r="BO9" i="90"/>
  <c r="CA9" i="90" s="1"/>
  <c r="K16" i="95"/>
  <c r="I46" i="55" s="1"/>
  <c r="M46" i="55" s="1"/>
  <c r="M16" i="95"/>
  <c r="AC17" i="45"/>
  <c r="AE17" i="45"/>
  <c r="Y37" i="50"/>
  <c r="AO13" i="37"/>
  <c r="AM13" i="37"/>
  <c r="CG97" i="52"/>
  <c r="AU12" i="40"/>
  <c r="AS12" i="40"/>
  <c r="Y36" i="31"/>
  <c r="BS13" i="88"/>
  <c r="BU13" i="88"/>
  <c r="BI23" i="88"/>
  <c r="BS8" i="88"/>
  <c r="K21" i="73"/>
  <c r="I53" i="23" s="1"/>
  <c r="M53" i="23" s="1"/>
  <c r="S53" i="23" s="1"/>
  <c r="AY82" i="52"/>
  <c r="AW82" i="52"/>
  <c r="BC82" i="52" s="1"/>
  <c r="AK37" i="41"/>
  <c r="AI37" i="41"/>
  <c r="Y22" i="42"/>
  <c r="W22" i="42"/>
  <c r="AC41" i="97"/>
  <c r="E56" i="95" s="1"/>
  <c r="G56" i="95" s="1"/>
  <c r="S46" i="33"/>
  <c r="Q46" i="33"/>
  <c r="Y36" i="52"/>
  <c r="AS36" i="52"/>
  <c r="Y54" i="50"/>
  <c r="Q10" i="37"/>
  <c r="M35" i="37"/>
  <c r="AC38" i="38"/>
  <c r="AE38" i="38"/>
  <c r="K19" i="96"/>
  <c r="E32" i="95" s="1"/>
  <c r="G32" i="95" s="1"/>
  <c r="AY26" i="36"/>
  <c r="AC38" i="30"/>
  <c r="AE38" i="30"/>
  <c r="AM15" i="31"/>
  <c r="BA10" i="46"/>
  <c r="AK10" i="46"/>
  <c r="S10" i="46"/>
  <c r="Q10" i="46"/>
  <c r="AU10" i="46"/>
  <c r="AE10" i="46"/>
  <c r="M35" i="46"/>
  <c r="BA8" i="39"/>
  <c r="Y18" i="52"/>
  <c r="Y20" i="33"/>
  <c r="W20" i="33"/>
  <c r="AS96" i="52"/>
  <c r="CG96" i="52"/>
  <c r="AM36" i="38"/>
  <c r="S44" i="38"/>
  <c r="U84" i="52"/>
  <c r="Q84" i="52"/>
  <c r="Y84" i="52" s="1"/>
  <c r="AS37" i="35"/>
  <c r="AU37" i="35"/>
  <c r="AO23" i="41"/>
  <c r="W22" i="34"/>
  <c r="AC17" i="32"/>
  <c r="AE17" i="32"/>
  <c r="Y21" i="43"/>
  <c r="W21" i="43"/>
  <c r="BK81" i="52"/>
  <c r="Y16" i="38"/>
  <c r="Q10" i="41"/>
  <c r="S10" i="41"/>
  <c r="M35" i="41"/>
  <c r="AS26" i="31"/>
  <c r="AU26" i="31"/>
  <c r="AO38" i="37"/>
  <c r="AS13" i="38"/>
  <c r="AU13" i="38"/>
  <c r="AO38" i="43"/>
  <c r="AO36" i="34"/>
  <c r="AI16" i="34"/>
  <c r="AK16" i="34"/>
  <c r="AK37" i="31"/>
  <c r="AI37" i="31"/>
  <c r="AM16" i="37"/>
  <c r="W20" i="37"/>
  <c r="Y20" i="37" s="1"/>
  <c r="BA26" i="43"/>
  <c r="AY26" i="43"/>
  <c r="I22" i="96"/>
  <c r="E70" i="95" s="1"/>
  <c r="G70" i="95" s="1"/>
  <c r="K22" i="96"/>
  <c r="E71" i="95" s="1"/>
  <c r="G71" i="95" s="1"/>
  <c r="BA15" i="42"/>
  <c r="AY15" i="42"/>
  <c r="AS18" i="39"/>
  <c r="AU18" i="39"/>
  <c r="AY18" i="38"/>
  <c r="BA18" i="38"/>
  <c r="AM15" i="34"/>
  <c r="W44" i="37"/>
  <c r="AC36" i="37"/>
  <c r="AC44" i="37" s="1"/>
  <c r="U17" i="7" s="1"/>
  <c r="AE36" i="37"/>
  <c r="AC11" i="36"/>
  <c r="AE11" i="36"/>
  <c r="AS37" i="31"/>
  <c r="AU37" i="31"/>
  <c r="AS16" i="35"/>
  <c r="AU16" i="35"/>
  <c r="AC11" i="44"/>
  <c r="AE11" i="44"/>
  <c r="S46" i="37"/>
  <c r="Q46" i="37"/>
  <c r="AK27" i="45"/>
  <c r="AI27" i="45"/>
  <c r="AO22" i="43"/>
  <c r="AM22" i="43"/>
  <c r="Y20" i="32"/>
  <c r="W20" i="32"/>
  <c r="K36" i="94"/>
  <c r="I52" i="26" s="1"/>
  <c r="M52" i="26" s="1"/>
  <c r="M36" i="94"/>
  <c r="AC15" i="41"/>
  <c r="AE15" i="41"/>
  <c r="AO19" i="42"/>
  <c r="AY19" i="42" s="1"/>
  <c r="AM19" i="42"/>
  <c r="AS19" i="42" s="1"/>
  <c r="BA23" i="34"/>
  <c r="AY23" i="34"/>
  <c r="I16" i="96"/>
  <c r="E24" i="95" s="1"/>
  <c r="G24" i="95" s="1"/>
  <c r="K16" i="96"/>
  <c r="E25" i="95" s="1"/>
  <c r="G25" i="95" s="1"/>
  <c r="W21" i="40"/>
  <c r="AC9" i="41"/>
  <c r="AE9" i="41"/>
  <c r="AI38" i="45"/>
  <c r="AK38" i="45"/>
  <c r="AS18" i="35"/>
  <c r="AU18" i="35"/>
  <c r="BA23" i="43"/>
  <c r="AY23" i="43"/>
  <c r="Q46" i="30"/>
  <c r="S46" i="30"/>
  <c r="AS38" i="45"/>
  <c r="AU38" i="45"/>
  <c r="AM44" i="30"/>
  <c r="AS36" i="30"/>
  <c r="AY11" i="33"/>
  <c r="BA11" i="33"/>
  <c r="AY16" i="43"/>
  <c r="BA16" i="43"/>
  <c r="AS16" i="45"/>
  <c r="AU16" i="45"/>
  <c r="M33" i="94"/>
  <c r="K33" i="94"/>
  <c r="I37" i="22" s="1"/>
  <c r="M37" i="22" s="1"/>
  <c r="S37" i="22" s="1"/>
  <c r="AK26" i="31"/>
  <c r="AI26" i="31"/>
  <c r="AM18" i="43"/>
  <c r="AO18" i="43" s="1"/>
  <c r="AK37" i="43"/>
  <c r="AI37" i="43"/>
  <c r="AS26" i="43"/>
  <c r="AU26" i="43"/>
  <c r="AO31" i="42"/>
  <c r="AY31" i="42" s="1"/>
  <c r="BK19" i="89"/>
  <c r="BW19" i="89" s="1"/>
  <c r="BK20" i="89"/>
  <c r="BW20" i="89" s="1"/>
  <c r="BK21" i="89"/>
  <c r="BW21" i="89" s="1"/>
  <c r="BK14" i="89"/>
  <c r="BW14" i="89" s="1"/>
  <c r="BK15" i="89"/>
  <c r="BW15" i="89" s="1"/>
  <c r="BK22" i="89"/>
  <c r="BW22" i="89" s="1"/>
  <c r="BK16" i="89"/>
  <c r="BW16" i="89" s="1"/>
  <c r="BK8" i="89"/>
  <c r="BK12" i="89"/>
  <c r="BW12" i="89" s="1"/>
  <c r="BK13" i="89"/>
  <c r="BW13" i="89" s="1"/>
  <c r="BK17" i="89"/>
  <c r="BW17" i="89" s="1"/>
  <c r="BK18" i="89"/>
  <c r="BW18" i="89" s="1"/>
  <c r="BK11" i="89"/>
  <c r="BW11" i="89" s="1"/>
  <c r="BK10" i="89"/>
  <c r="BW10" i="89" s="1"/>
  <c r="BK9" i="89"/>
  <c r="BW9" i="89" s="1"/>
  <c r="M34" i="94"/>
  <c r="AS38" i="40"/>
  <c r="AU38" i="40"/>
  <c r="AC9" i="44"/>
  <c r="AE9" i="44"/>
  <c r="W20" i="34"/>
  <c r="Y36" i="37"/>
  <c r="Y19" i="41"/>
  <c r="AI19" i="41" s="1"/>
  <c r="AC11" i="38"/>
  <c r="AE11" i="38"/>
  <c r="AO37" i="31"/>
  <c r="AY33" i="44"/>
  <c r="BA33" i="44"/>
  <c r="Y59" i="50"/>
  <c r="Y97" i="52"/>
  <c r="BS21" i="88"/>
  <c r="BU21" i="88"/>
  <c r="AO9" i="40"/>
  <c r="K61" i="95"/>
  <c r="I51" i="26" s="1"/>
  <c r="Y39" i="40"/>
  <c r="AI39" i="40" s="1"/>
  <c r="Y9" i="41"/>
  <c r="BA42" i="34"/>
  <c r="AY42" i="34"/>
  <c r="AM20" i="35"/>
  <c r="BA9" i="38"/>
  <c r="AY9" i="38"/>
  <c r="AM22" i="30"/>
  <c r="AS22" i="30" s="1"/>
  <c r="AK15" i="31"/>
  <c r="AI15" i="31"/>
  <c r="AK15" i="43"/>
  <c r="AI15" i="43"/>
  <c r="AY14" i="37"/>
  <c r="BA14" i="37"/>
  <c r="AS15" i="39"/>
  <c r="AU15" i="39"/>
  <c r="AO15" i="32"/>
  <c r="K30" i="94"/>
  <c r="I36" i="24" s="1"/>
  <c r="M36" i="24" s="1"/>
  <c r="S36" i="24" s="1"/>
  <c r="AM11" i="31"/>
  <c r="CG95" i="52"/>
  <c r="AK34" i="38"/>
  <c r="AI34" i="38"/>
  <c r="BA23" i="32"/>
  <c r="AY23" i="32"/>
  <c r="AC9" i="38"/>
  <c r="AE9" i="38"/>
  <c r="AI16" i="33"/>
  <c r="AK16" i="33"/>
  <c r="AI18" i="40"/>
  <c r="AK18" i="40"/>
  <c r="AC38" i="37"/>
  <c r="AE38" i="37"/>
  <c r="AY25" i="37"/>
  <c r="BA25" i="37"/>
  <c r="AK25" i="41"/>
  <c r="AI25" i="41"/>
  <c r="AC9" i="43"/>
  <c r="AE9" i="43"/>
  <c r="AK24" i="33"/>
  <c r="AI24" i="33"/>
  <c r="BM20" i="89"/>
  <c r="BY20" i="89" s="1"/>
  <c r="BM21" i="89"/>
  <c r="BY21" i="89" s="1"/>
  <c r="BM22" i="89"/>
  <c r="BY22" i="89" s="1"/>
  <c r="BM18" i="89"/>
  <c r="BY18" i="89" s="1"/>
  <c r="BM15" i="89"/>
  <c r="BY15" i="89" s="1"/>
  <c r="BM16" i="89"/>
  <c r="BY16" i="89" s="1"/>
  <c r="BM8" i="89"/>
  <c r="BM19" i="89"/>
  <c r="BY19" i="89" s="1"/>
  <c r="BM17" i="89"/>
  <c r="BY17" i="89" s="1"/>
  <c r="BM9" i="89"/>
  <c r="BY9" i="89" s="1"/>
  <c r="BM13" i="89"/>
  <c r="BY13" i="89" s="1"/>
  <c r="BM14" i="89"/>
  <c r="BY14" i="89" s="1"/>
  <c r="BM11" i="89"/>
  <c r="BY11" i="89" s="1"/>
  <c r="BM10" i="89"/>
  <c r="BY10" i="89" s="1"/>
  <c r="BM12" i="89"/>
  <c r="BY12" i="89" s="1"/>
  <c r="AS9" i="41"/>
  <c r="AU9" i="41"/>
  <c r="AS11" i="39"/>
  <c r="AU11" i="39"/>
  <c r="AM18" i="30"/>
  <c r="AS18" i="30" s="1"/>
  <c r="AS37" i="38"/>
  <c r="AU37" i="38"/>
  <c r="Y14" i="41"/>
  <c r="AC38" i="43"/>
  <c r="AE38" i="43"/>
  <c r="S20" i="34"/>
  <c r="AM16" i="39"/>
  <c r="AO16" i="39"/>
  <c r="AC38" i="39"/>
  <c r="AE38" i="39"/>
  <c r="AC17" i="35"/>
  <c r="AE17" i="35"/>
  <c r="AS26" i="45"/>
  <c r="AU26" i="45"/>
  <c r="AO26" i="45"/>
  <c r="AK11" i="40"/>
  <c r="AI11" i="40"/>
  <c r="AO39" i="43"/>
  <c r="AY39" i="43" s="1"/>
  <c r="Q46" i="38"/>
  <c r="S46" i="38"/>
  <c r="K20" i="73"/>
  <c r="I50" i="23" s="1"/>
  <c r="M50" i="23" s="1"/>
  <c r="S50" i="23" s="1"/>
  <c r="AC9" i="36"/>
  <c r="AE9" i="36"/>
  <c r="BA37" i="45"/>
  <c r="AY37" i="45"/>
  <c r="BI15" i="90"/>
  <c r="BI16" i="90"/>
  <c r="BI8" i="90"/>
  <c r="BI17" i="90"/>
  <c r="BI9" i="90"/>
  <c r="BI21" i="90"/>
  <c r="BI13" i="90"/>
  <c r="BI14" i="90"/>
  <c r="BI12" i="90"/>
  <c r="BI11" i="90"/>
  <c r="BI10" i="90"/>
  <c r="BI20" i="90"/>
  <c r="BI22" i="90"/>
  <c r="BI18" i="90"/>
  <c r="BI19" i="90"/>
  <c r="BS11" i="88"/>
  <c r="BU11" i="88"/>
  <c r="AK17" i="38"/>
  <c r="AI17" i="38"/>
  <c r="AY81" i="52"/>
  <c r="AW81" i="52"/>
  <c r="BC81" i="52" s="1"/>
  <c r="M84" i="95"/>
  <c r="S21" i="40"/>
  <c r="Q10" i="43"/>
  <c r="M35" i="43"/>
  <c r="Y19" i="35"/>
  <c r="AI19" i="35" s="1"/>
  <c r="U83" i="52"/>
  <c r="Q83" i="52"/>
  <c r="Y83" i="52" s="1"/>
  <c r="AM17" i="32"/>
  <c r="BK80" i="52"/>
  <c r="BK98" i="52" s="1"/>
  <c r="E18" i="8" s="1"/>
  <c r="Y13" i="37"/>
  <c r="AO15" i="39"/>
  <c r="AS15" i="36"/>
  <c r="AU15" i="36"/>
  <c r="U19" i="97"/>
  <c r="U18" i="97"/>
  <c r="AC18" i="97" s="1"/>
  <c r="E33" i="95" s="1"/>
  <c r="G33" i="95" s="1"/>
  <c r="Y55" i="54"/>
  <c r="AO31" i="41"/>
  <c r="AY31" i="41" s="1"/>
  <c r="AK37" i="38"/>
  <c r="AI37" i="38"/>
  <c r="AC15" i="35"/>
  <c r="AE15" i="35"/>
  <c r="AS38" i="34"/>
  <c r="AU38" i="34"/>
  <c r="AO37" i="38"/>
  <c r="AI9" i="44"/>
  <c r="Y38" i="43"/>
  <c r="W20" i="39"/>
  <c r="AC15" i="39"/>
  <c r="AE15" i="39"/>
  <c r="AS9" i="34"/>
  <c r="AU9" i="34"/>
  <c r="AO17" i="45"/>
  <c r="AM17" i="45"/>
  <c r="AC16" i="36"/>
  <c r="AE16" i="36"/>
  <c r="AM17" i="41"/>
  <c r="AO17" i="41"/>
  <c r="AC14" i="33"/>
  <c r="AE14" i="33"/>
  <c r="BA40" i="31"/>
  <c r="AY40" i="31"/>
  <c r="AM11" i="41"/>
  <c r="AM13" i="39"/>
  <c r="Y19" i="42"/>
  <c r="AI19" i="42" s="1"/>
  <c r="AC9" i="34"/>
  <c r="AE9" i="34"/>
  <c r="U85" i="52"/>
  <c r="Q85" i="52"/>
  <c r="Y85" i="52" s="1"/>
  <c r="M22" i="94"/>
  <c r="AS9" i="31"/>
  <c r="AU9" i="31"/>
  <c r="AO15" i="36"/>
  <c r="AS18" i="40"/>
  <c r="AU18" i="40"/>
  <c r="BA27" i="42"/>
  <c r="AY27" i="42"/>
  <c r="BA37" i="43"/>
  <c r="AY37" i="43"/>
  <c r="K74" i="95"/>
  <c r="I54" i="55" s="1"/>
  <c r="M54" i="55" s="1"/>
  <c r="K15" i="94"/>
  <c r="I46" i="41" s="1"/>
  <c r="M46" i="41" s="1"/>
  <c r="M15" i="94"/>
  <c r="AI11" i="34"/>
  <c r="AK11" i="34"/>
  <c r="Q41" i="54"/>
  <c r="W41" i="54" s="1"/>
  <c r="BS8" i="51"/>
  <c r="AC18" i="44"/>
  <c r="AE18" i="44"/>
  <c r="Y44" i="34"/>
  <c r="AK36" i="34"/>
  <c r="AI36" i="34"/>
  <c r="AC16" i="31"/>
  <c r="AE16" i="31"/>
  <c r="AK37" i="34"/>
  <c r="AI37" i="34"/>
  <c r="AK42" i="41"/>
  <c r="AI42" i="41"/>
  <c r="AU33" i="43"/>
  <c r="AS33" i="43"/>
  <c r="AM17" i="37"/>
  <c r="AO17" i="37" s="1"/>
  <c r="AI13" i="32"/>
  <c r="S44" i="37"/>
  <c r="AM36" i="37"/>
  <c r="AS18" i="42"/>
  <c r="AU18" i="42"/>
  <c r="AO19" i="41"/>
  <c r="AY19" i="41" s="1"/>
  <c r="AY18" i="37"/>
  <c r="BA18" i="37"/>
  <c r="W22" i="36"/>
  <c r="Y22" i="36" s="1"/>
  <c r="AY25" i="33"/>
  <c r="BA25" i="33"/>
  <c r="AY14" i="42"/>
  <c r="BA14" i="42"/>
  <c r="Q39" i="54"/>
  <c r="W39" i="54" s="1"/>
  <c r="AI11" i="35"/>
  <c r="AK11" i="35"/>
  <c r="AO19" i="39"/>
  <c r="AY19" i="39" s="1"/>
  <c r="AM19" i="39"/>
  <c r="AS19" i="39" s="1"/>
  <c r="AM38" i="41"/>
  <c r="CC80" i="52"/>
  <c r="CA80" i="52"/>
  <c r="CG80" i="52" s="1"/>
  <c r="AM13" i="31"/>
  <c r="AM22" i="38"/>
  <c r="AK33" i="43"/>
  <c r="AI33" i="43"/>
  <c r="AC18" i="36"/>
  <c r="AE18" i="36"/>
  <c r="AY12" i="30"/>
  <c r="AS16" i="32"/>
  <c r="AU16" i="32"/>
  <c r="AS16" i="44"/>
  <c r="AU16" i="44"/>
  <c r="AS37" i="36"/>
  <c r="AU37" i="36"/>
  <c r="Q50" i="54"/>
  <c r="W50" i="54" s="1"/>
  <c r="Y50" i="54"/>
  <c r="AS27" i="34"/>
  <c r="AU27" i="34"/>
  <c r="AS33" i="36"/>
  <c r="AU33" i="36"/>
  <c r="AY17" i="35"/>
  <c r="BA17" i="35"/>
  <c r="K20" i="95"/>
  <c r="I48" i="55" s="1"/>
  <c r="M48" i="55" s="1"/>
  <c r="Q46" i="44"/>
  <c r="AM11" i="38"/>
  <c r="AY13" i="36"/>
  <c r="BA13" i="36"/>
  <c r="AY36" i="40"/>
  <c r="BA36" i="40"/>
  <c r="AC17" i="37"/>
  <c r="AE17" i="37"/>
  <c r="BA41" i="41"/>
  <c r="AY41" i="41"/>
  <c r="AS13" i="44"/>
  <c r="AU13" i="44"/>
  <c r="AK14" i="44"/>
  <c r="AI14" i="44"/>
  <c r="AI16" i="32"/>
  <c r="AK16" i="32"/>
  <c r="AU33" i="38"/>
  <c r="AS33" i="38"/>
  <c r="Q49" i="54"/>
  <c r="W49" i="54" s="1"/>
  <c r="Y49" i="54"/>
  <c r="AI18" i="37"/>
  <c r="AK18" i="37"/>
  <c r="W44" i="32"/>
  <c r="AC36" i="32"/>
  <c r="AE36" i="32"/>
  <c r="AM36" i="46"/>
  <c r="S44" i="46"/>
  <c r="AO36" i="46"/>
  <c r="AM11" i="40"/>
  <c r="AO11" i="40" s="1"/>
  <c r="AI15" i="32"/>
  <c r="AK15" i="32"/>
  <c r="S20" i="39"/>
  <c r="Q52" i="50"/>
  <c r="W52" i="50" s="1"/>
  <c r="Q10" i="31"/>
  <c r="M35" i="31"/>
  <c r="BA8" i="44"/>
  <c r="Q45" i="54"/>
  <c r="W45" i="54" s="1"/>
  <c r="Y45" i="54"/>
  <c r="M34" i="13"/>
  <c r="E35" i="12"/>
  <c r="AM39" i="46"/>
  <c r="AO39" i="46" s="1"/>
  <c r="AM18" i="34"/>
  <c r="AY27" i="35"/>
  <c r="BA27" i="35"/>
  <c r="AC9" i="37"/>
  <c r="AE9" i="37"/>
  <c r="AY14" i="39"/>
  <c r="BA14" i="39"/>
  <c r="AY12" i="37"/>
  <c r="AC38" i="32"/>
  <c r="AE38" i="32"/>
  <c r="BA9" i="45"/>
  <c r="AY9" i="45"/>
  <c r="BA23" i="37"/>
  <c r="AY23" i="37"/>
  <c r="K19" i="95"/>
  <c r="I49" i="53" s="1"/>
  <c r="M49" i="53" s="1"/>
  <c r="Q49" i="53" s="1"/>
  <c r="W49" i="53" s="1"/>
  <c r="S46" i="43"/>
  <c r="Q46" i="43"/>
  <c r="AC11" i="31"/>
  <c r="AE11" i="31"/>
  <c r="AM21" i="35"/>
  <c r="AC9" i="35"/>
  <c r="AE9" i="35"/>
  <c r="Y52" i="52"/>
  <c r="BA10" i="30"/>
  <c r="AK10" i="30"/>
  <c r="S10" i="30"/>
  <c r="AU10" i="30"/>
  <c r="AE10" i="30"/>
  <c r="Q10" i="30"/>
  <c r="M35" i="30"/>
  <c r="Y16" i="50"/>
  <c r="AS45" i="52"/>
  <c r="AM38" i="36"/>
  <c r="AO38" i="36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17" i="90"/>
  <c r="CC17" i="90" s="1"/>
  <c r="BQ9" i="90"/>
  <c r="CC9" i="90" s="1"/>
  <c r="BQ22" i="90"/>
  <c r="CC22" i="90" s="1"/>
  <c r="BQ14" i="90"/>
  <c r="CC14" i="90" s="1"/>
  <c r="BQ16" i="90"/>
  <c r="CC16" i="90" s="1"/>
  <c r="BQ18" i="90"/>
  <c r="CC18" i="90" s="1"/>
  <c r="BQ8" i="90"/>
  <c r="BQ15" i="90"/>
  <c r="CC15" i="90" s="1"/>
  <c r="BQ10" i="90"/>
  <c r="CC10" i="90" s="1"/>
  <c r="M24" i="94"/>
  <c r="K24" i="94"/>
  <c r="I46" i="32" s="1"/>
  <c r="M46" i="32" s="1"/>
  <c r="AC38" i="42"/>
  <c r="AE38" i="42"/>
  <c r="AS34" i="32"/>
  <c r="AU34" i="32"/>
  <c r="AM36" i="31"/>
  <c r="S44" i="31"/>
  <c r="AS27" i="52"/>
  <c r="I29" i="10"/>
  <c r="S34" i="16"/>
  <c r="M34" i="8" s="1"/>
  <c r="BS15" i="88"/>
  <c r="BU15" i="88"/>
  <c r="BS16" i="88"/>
  <c r="BU16" i="88"/>
  <c r="Y21" i="32"/>
  <c r="W21" i="32"/>
  <c r="AY85" i="52"/>
  <c r="BA85" i="52" s="1"/>
  <c r="AW85" i="52"/>
  <c r="BC85" i="52" s="1"/>
  <c r="AM22" i="42"/>
  <c r="AC28" i="97"/>
  <c r="E43" i="95" s="1"/>
  <c r="G43" i="95" s="1"/>
  <c r="AC40" i="97"/>
  <c r="E55" i="95" s="1"/>
  <c r="G55" i="95" s="1"/>
  <c r="AC19" i="97"/>
  <c r="E34" i="95" s="1"/>
  <c r="G34" i="95" s="1"/>
  <c r="AC38" i="97"/>
  <c r="AC13" i="39"/>
  <c r="AE13" i="39"/>
  <c r="Y27" i="54"/>
  <c r="AI38" i="38"/>
  <c r="AK38" i="38"/>
  <c r="E32" i="94"/>
  <c r="G32" i="94" s="1"/>
  <c r="AC18" i="31"/>
  <c r="AE18" i="31"/>
  <c r="AC11" i="37"/>
  <c r="AE11" i="37"/>
  <c r="AK38" i="30"/>
  <c r="AI38" i="30"/>
  <c r="Y19" i="45"/>
  <c r="AI19" i="45" s="1"/>
  <c r="Y52" i="54"/>
  <c r="Y57" i="54"/>
  <c r="AM20" i="33"/>
  <c r="Y20" i="35"/>
  <c r="W20" i="35"/>
  <c r="BC38" i="52"/>
  <c r="AC11" i="39"/>
  <c r="AE11" i="39"/>
  <c r="AY37" i="35"/>
  <c r="BA37" i="35"/>
  <c r="AC15" i="33"/>
  <c r="AE15" i="33"/>
  <c r="AM22" i="34"/>
  <c r="BA12" i="31"/>
  <c r="AY12" i="31"/>
  <c r="AC14" i="36"/>
  <c r="AE14" i="36"/>
  <c r="Y26" i="50"/>
  <c r="BA26" i="31"/>
  <c r="AY26" i="31"/>
  <c r="W20" i="40"/>
  <c r="AS17" i="39"/>
  <c r="AU17" i="39"/>
  <c r="AC18" i="41"/>
  <c r="AE18" i="41"/>
  <c r="AC14" i="40"/>
  <c r="AE14" i="40"/>
  <c r="AY37" i="33"/>
  <c r="BA37" i="33"/>
  <c r="AS36" i="32"/>
  <c r="AS44" i="32" s="1"/>
  <c r="AC24" i="7" s="1"/>
  <c r="AU36" i="32"/>
  <c r="AS9" i="43"/>
  <c r="AU9" i="43"/>
  <c r="AY16" i="36"/>
  <c r="BA16" i="36"/>
  <c r="AY13" i="38"/>
  <c r="BA13" i="38"/>
  <c r="AS38" i="35"/>
  <c r="AU38" i="35"/>
  <c r="AS14" i="41"/>
  <c r="AU14" i="41"/>
  <c r="S44" i="34"/>
  <c r="AS38" i="33"/>
  <c r="AU38" i="33"/>
  <c r="BA40" i="43"/>
  <c r="AY40" i="43"/>
  <c r="Q10" i="34"/>
  <c r="S10" i="34"/>
  <c r="M35" i="34"/>
  <c r="AS27" i="32"/>
  <c r="AU27" i="32"/>
  <c r="Y22" i="33"/>
  <c r="W22" i="33"/>
  <c r="CC83" i="52"/>
  <c r="CA83" i="52"/>
  <c r="CG83" i="52" s="1"/>
  <c r="G8" i="95"/>
  <c r="BA38" i="30"/>
  <c r="AY38" i="30"/>
  <c r="AS16" i="40"/>
  <c r="AU16" i="40"/>
  <c r="AY14" i="33"/>
  <c r="BA14" i="33"/>
  <c r="BA34" i="31"/>
  <c r="AY34" i="31"/>
  <c r="AO21" i="38"/>
  <c r="AM21" i="38"/>
  <c r="BA24" i="31"/>
  <c r="AY24" i="31"/>
  <c r="AC26" i="30"/>
  <c r="Y26" i="30"/>
  <c r="AI26" i="30" s="1"/>
  <c r="AI18" i="38"/>
  <c r="AK18" i="38"/>
  <c r="AK15" i="34"/>
  <c r="AI15" i="34"/>
  <c r="M90" i="25"/>
  <c r="E32" i="10" s="1"/>
  <c r="AI38" i="33"/>
  <c r="AK38" i="33"/>
  <c r="AI17" i="42"/>
  <c r="AK17" i="42"/>
  <c r="AC11" i="42"/>
  <c r="AE11" i="42"/>
  <c r="Q46" i="35"/>
  <c r="S46" i="35"/>
  <c r="AO21" i="41"/>
  <c r="AM21" i="41"/>
  <c r="W44" i="42"/>
  <c r="AC36" i="42"/>
  <c r="AE36" i="42"/>
  <c r="AI38" i="40"/>
  <c r="AK38" i="40"/>
  <c r="M20" i="51"/>
  <c r="I24" i="51"/>
  <c r="W22" i="39"/>
  <c r="AM47" i="56"/>
  <c r="AS47" i="56" s="1"/>
  <c r="Q47" i="56"/>
  <c r="W47" i="56" s="1"/>
  <c r="AC47" i="56"/>
  <c r="AI47" i="56" s="1"/>
  <c r="AS14" i="43"/>
  <c r="AU14" i="43"/>
  <c r="AC13" i="45"/>
  <c r="AE13" i="45"/>
  <c r="AS14" i="32"/>
  <c r="AU14" i="32"/>
  <c r="AS18" i="44"/>
  <c r="AU18" i="44"/>
  <c r="AY38" i="44"/>
  <c r="BA38" i="44"/>
  <c r="W44" i="33"/>
  <c r="AC36" i="33"/>
  <c r="AE36" i="33"/>
  <c r="AI9" i="38"/>
  <c r="AK9" i="38"/>
  <c r="Y38" i="44"/>
  <c r="BA24" i="34"/>
  <c r="AY24" i="34"/>
  <c r="AS34" i="41"/>
  <c r="AU34" i="41"/>
  <c r="AC14" i="34"/>
  <c r="AE14" i="34"/>
  <c r="AC16" i="45"/>
  <c r="AE16" i="45"/>
  <c r="AO16" i="40"/>
  <c r="AI9" i="32"/>
  <c r="AY27" i="33"/>
  <c r="BA27" i="33"/>
  <c r="AO22" i="45"/>
  <c r="AM22" i="45"/>
  <c r="Y11" i="33"/>
  <c r="W22" i="32"/>
  <c r="Y22" i="32" s="1"/>
  <c r="CG86" i="52"/>
  <c r="Q44" i="35"/>
  <c r="Y36" i="35"/>
  <c r="W36" i="35"/>
  <c r="K9" i="96"/>
  <c r="E11" i="95" s="1"/>
  <c r="G11" i="95" s="1"/>
  <c r="AO16" i="35"/>
  <c r="AO17" i="43"/>
  <c r="AI23" i="44"/>
  <c r="M19" i="94"/>
  <c r="AM21" i="37"/>
  <c r="BA40" i="30"/>
  <c r="AY40" i="30"/>
  <c r="AC14" i="38"/>
  <c r="AE14" i="38"/>
  <c r="K9" i="73"/>
  <c r="I17" i="23" s="1"/>
  <c r="Y39" i="45"/>
  <c r="AI39" i="45" s="1"/>
  <c r="Y15" i="41"/>
  <c r="E54" i="95"/>
  <c r="G54" i="95" s="1"/>
  <c r="Y11" i="42"/>
  <c r="AY25" i="44"/>
  <c r="BA25" i="44"/>
  <c r="AO18" i="35"/>
  <c r="W44" i="38"/>
  <c r="AC36" i="38"/>
  <c r="AE36" i="38"/>
  <c r="U82" i="52"/>
  <c r="W82" i="52" s="1"/>
  <c r="Q82" i="52"/>
  <c r="Y82" i="52" s="1"/>
  <c r="AC46" i="56"/>
  <c r="AI46" i="56" s="1"/>
  <c r="Y46" i="56"/>
  <c r="Q46" i="56"/>
  <c r="W46" i="56" s="1"/>
  <c r="AM46" i="56"/>
  <c r="AS46" i="56"/>
  <c r="Y19" i="39"/>
  <c r="AI19" i="39" s="1"/>
  <c r="AO14" i="43"/>
  <c r="AU12" i="39"/>
  <c r="AS12" i="39"/>
  <c r="M27" i="94"/>
  <c r="AO36" i="30"/>
  <c r="AS38" i="38"/>
  <c r="AU38" i="38"/>
  <c r="AS17" i="33"/>
  <c r="AU17" i="33"/>
  <c r="AM44" i="33"/>
  <c r="AS36" i="33"/>
  <c r="AU36" i="33"/>
  <c r="AM13" i="35"/>
  <c r="AS42" i="43"/>
  <c r="AU42" i="43"/>
  <c r="Y36" i="33"/>
  <c r="S22" i="33"/>
  <c r="Y22" i="40"/>
  <c r="W22" i="40"/>
  <c r="BC24" i="91"/>
  <c r="BC25" i="91" s="1"/>
  <c r="AQ24" i="91"/>
  <c r="AQ25" i="91" s="1"/>
  <c r="I24" i="91"/>
  <c r="I25" i="91" s="1"/>
  <c r="AG24" i="91"/>
  <c r="AG25" i="91" s="1"/>
  <c r="W24" i="91"/>
  <c r="W25" i="91" s="1"/>
  <c r="AO38" i="40"/>
  <c r="AS34" i="40"/>
  <c r="AU34" i="40"/>
  <c r="Y19" i="34"/>
  <c r="AI19" i="34" s="1"/>
  <c r="AS9" i="35"/>
  <c r="AU9" i="35"/>
  <c r="Q10" i="33"/>
  <c r="M35" i="33"/>
  <c r="AO33" i="32"/>
  <c r="AM17" i="31"/>
  <c r="AO17" i="31"/>
  <c r="AS37" i="39"/>
  <c r="AU37" i="39"/>
  <c r="W21" i="46"/>
  <c r="Y21" i="46" s="1"/>
  <c r="AS27" i="33"/>
  <c r="AU27" i="33"/>
  <c r="AI18" i="32"/>
  <c r="AK18" i="32"/>
  <c r="Y16" i="43"/>
  <c r="AC15" i="40"/>
  <c r="AE15" i="40"/>
  <c r="K26" i="94"/>
  <c r="I46" i="31" s="1"/>
  <c r="M46" i="31" s="1"/>
  <c r="BA12" i="42"/>
  <c r="AY12" i="42"/>
  <c r="AQ80" i="52"/>
  <c r="K63" i="95"/>
  <c r="I167" i="11" s="1"/>
  <c r="Y19" i="30"/>
  <c r="AI19" i="30" s="1"/>
  <c r="AC13" i="34"/>
  <c r="AE13" i="34"/>
  <c r="Y39" i="33"/>
  <c r="AI39" i="33" s="1"/>
  <c r="Y19" i="38"/>
  <c r="AI19" i="38" s="1"/>
  <c r="Y36" i="38"/>
  <c r="S46" i="34"/>
  <c r="Q46" i="34"/>
  <c r="AO12" i="39"/>
  <c r="AM21" i="33"/>
  <c r="AO21" i="33" s="1"/>
  <c r="AO17" i="33"/>
  <c r="AS16" i="34"/>
  <c r="AU16" i="34"/>
  <c r="AO36" i="33"/>
  <c r="AM15" i="35"/>
  <c r="S21" i="44"/>
  <c r="AS23" i="32"/>
  <c r="AU23" i="32"/>
  <c r="BA26" i="33"/>
  <c r="AY26" i="33"/>
  <c r="AS14" i="38"/>
  <c r="AU14" i="38"/>
  <c r="AO39" i="33"/>
  <c r="AY39" i="33" s="1"/>
  <c r="AO28" i="38"/>
  <c r="AY28" i="38" s="1"/>
  <c r="K81" i="95"/>
  <c r="I56" i="55" s="1"/>
  <c r="M56" i="55" s="1"/>
  <c r="E45" i="10"/>
  <c r="E47" i="10" s="1"/>
  <c r="CA11" i="52"/>
  <c r="AS11" i="52"/>
  <c r="AC11" i="52"/>
  <c r="AC98" i="52" s="1"/>
  <c r="E11" i="10" s="1"/>
  <c r="BG11" i="52"/>
  <c r="BG98" i="52" s="1"/>
  <c r="E16" i="10" s="1"/>
  <c r="AW11" i="52"/>
  <c r="CG11" i="52"/>
  <c r="Q11" i="52"/>
  <c r="BQ11" i="52"/>
  <c r="BQ98" i="52" s="1"/>
  <c r="E20" i="10" s="1"/>
  <c r="AI11" i="52"/>
  <c r="AM11" i="52"/>
  <c r="M98" i="52"/>
  <c r="K98" i="52" s="1"/>
  <c r="AO37" i="39"/>
  <c r="AC11" i="40"/>
  <c r="AE11" i="40"/>
  <c r="W20" i="36"/>
  <c r="Y20" i="36" s="1"/>
  <c r="Y42" i="52"/>
  <c r="M18" i="94"/>
  <c r="Y9" i="36"/>
  <c r="AM11" i="43"/>
  <c r="K17" i="95"/>
  <c r="I48" i="53" s="1"/>
  <c r="M48" i="53" s="1"/>
  <c r="Q48" i="53" s="1"/>
  <c r="W48" i="53" s="1"/>
  <c r="S20" i="32"/>
  <c r="AU26" i="36"/>
  <c r="AS26" i="36"/>
  <c r="AC17" i="34"/>
  <c r="AE17" i="34"/>
  <c r="AC17" i="38"/>
  <c r="AE17" i="38"/>
  <c r="AC22" i="97"/>
  <c r="E37" i="95" s="1"/>
  <c r="G37" i="95" s="1"/>
  <c r="AI9" i="40"/>
  <c r="AO28" i="36"/>
  <c r="AY28" i="36" s="1"/>
  <c r="AI17" i="32"/>
  <c r="AK17" i="32"/>
  <c r="AU26" i="41"/>
  <c r="AS26" i="41"/>
  <c r="AC15" i="44"/>
  <c r="AE15" i="44"/>
  <c r="AS37" i="34"/>
  <c r="AU37" i="34"/>
  <c r="AO19" i="34"/>
  <c r="AY19" i="34" s="1"/>
  <c r="AO39" i="30"/>
  <c r="AY39" i="30" s="1"/>
  <c r="AS16" i="31"/>
  <c r="AU16" i="31"/>
  <c r="K23" i="96"/>
  <c r="E75" i="95" s="1"/>
  <c r="G75" i="95" s="1"/>
  <c r="K28" i="96"/>
  <c r="E9" i="94" s="1"/>
  <c r="G9" i="94" s="1"/>
  <c r="I28" i="96"/>
  <c r="AK24" i="35"/>
  <c r="AI24" i="35"/>
  <c r="AM16" i="30"/>
  <c r="AS16" i="30" s="1"/>
  <c r="AO16" i="30"/>
  <c r="AY16" i="30" s="1"/>
  <c r="W21" i="30"/>
  <c r="AC21" i="30" s="1"/>
  <c r="Y95" i="52"/>
  <c r="Y16" i="31"/>
  <c r="AS25" i="35"/>
  <c r="AU25" i="35"/>
  <c r="BA43" i="41"/>
  <c r="AY43" i="41"/>
  <c r="AO33" i="43"/>
  <c r="S10" i="32"/>
  <c r="Q10" i="32"/>
  <c r="M35" i="32"/>
  <c r="W44" i="44"/>
  <c r="AC36" i="44"/>
  <c r="AC44" i="44" s="1"/>
  <c r="U10" i="7" s="1"/>
  <c r="AE36" i="44"/>
  <c r="AU34" i="34"/>
  <c r="AS34" i="34"/>
  <c r="AO16" i="41"/>
  <c r="AM16" i="41"/>
  <c r="BG21" i="51"/>
  <c r="AQ21" i="51"/>
  <c r="AA21" i="51"/>
  <c r="BO21" i="51"/>
  <c r="BS21" i="51" s="1"/>
  <c r="AI21" i="51"/>
  <c r="AM21" i="51" s="1"/>
  <c r="Q21" i="51"/>
  <c r="W21" i="51" s="1"/>
  <c r="AY21" i="51"/>
  <c r="AS15" i="37"/>
  <c r="AU15" i="37"/>
  <c r="AM15" i="44"/>
  <c r="AM9" i="39"/>
  <c r="AC15" i="36"/>
  <c r="AE15" i="36"/>
  <c r="AY18" i="42"/>
  <c r="BA18" i="42"/>
  <c r="AS33" i="40"/>
  <c r="AU33" i="40"/>
  <c r="AO22" i="36"/>
  <c r="AM22" i="36"/>
  <c r="Y21" i="39"/>
  <c r="W21" i="39"/>
  <c r="AS11" i="37"/>
  <c r="AU11" i="37"/>
  <c r="Q42" i="53"/>
  <c r="M43" i="53"/>
  <c r="AO28" i="41"/>
  <c r="AY28" i="41" s="1"/>
  <c r="AO39" i="45"/>
  <c r="AY39" i="45" s="1"/>
  <c r="AM39" i="45"/>
  <c r="AS39" i="45" s="1"/>
  <c r="CC81" i="52"/>
  <c r="CA81" i="52"/>
  <c r="CG81" i="52" s="1"/>
  <c r="AY34" i="38"/>
  <c r="BA34" i="38"/>
  <c r="AO39" i="36"/>
  <c r="AY39" i="36" s="1"/>
  <c r="BA33" i="45"/>
  <c r="AY33" i="45"/>
  <c r="AK33" i="33"/>
  <c r="AI33" i="33"/>
  <c r="M20" i="94"/>
  <c r="AC14" i="39"/>
  <c r="AE14" i="39"/>
  <c r="AK33" i="37"/>
  <c r="AI33" i="37"/>
  <c r="AO30" i="45"/>
  <c r="AY30" i="45" s="1"/>
  <c r="AC38" i="35"/>
  <c r="AE38" i="35"/>
  <c r="AO37" i="36"/>
  <c r="AO27" i="34"/>
  <c r="AO33" i="36"/>
  <c r="AU23" i="36"/>
  <c r="AO23" i="36"/>
  <c r="AS23" i="36"/>
  <c r="K14" i="96"/>
  <c r="E21" i="95" s="1"/>
  <c r="G21" i="95" s="1"/>
  <c r="K25" i="94"/>
  <c r="I30" i="51" s="1"/>
  <c r="M30" i="51" s="1"/>
  <c r="AM8" i="30"/>
  <c r="AM24" i="30"/>
  <c r="AM34" i="30"/>
  <c r="AO32" i="44"/>
  <c r="AY32" i="44" s="1"/>
  <c r="Y33" i="54"/>
  <c r="AC14" i="42"/>
  <c r="AE14" i="42"/>
  <c r="Y53" i="54"/>
  <c r="AS36" i="40"/>
  <c r="AU36" i="40"/>
  <c r="BA40" i="36"/>
  <c r="AY40" i="36"/>
  <c r="Q10" i="36"/>
  <c r="M35" i="36"/>
  <c r="AC9" i="42"/>
  <c r="AE9" i="42"/>
  <c r="Y17" i="37"/>
  <c r="AO13" i="44"/>
  <c r="AS24" i="45"/>
  <c r="AU24" i="45"/>
  <c r="AO24" i="45"/>
  <c r="W22" i="35"/>
  <c r="Y22" i="35" s="1"/>
  <c r="AI36" i="32"/>
  <c r="AK36" i="32"/>
  <c r="BQ23" i="88"/>
  <c r="K29" i="95"/>
  <c r="I52" i="55" s="1"/>
  <c r="M52" i="55" s="1"/>
  <c r="BA8" i="36"/>
  <c r="Y36" i="50"/>
  <c r="Y19" i="50"/>
  <c r="K31" i="94"/>
  <c r="I36" i="22" s="1"/>
  <c r="M36" i="22" s="1"/>
  <c r="S36" i="22" s="1"/>
  <c r="M31" i="94"/>
  <c r="Y17" i="30"/>
  <c r="AI17" i="30" s="1"/>
  <c r="AM13" i="30"/>
  <c r="AS13" i="30" s="1"/>
  <c r="Y9" i="37"/>
  <c r="AC14" i="32"/>
  <c r="AE14" i="32"/>
  <c r="Y12" i="50"/>
  <c r="Y35" i="54"/>
  <c r="Y38" i="32"/>
  <c r="Y44" i="32" s="1"/>
  <c r="AS9" i="45"/>
  <c r="AU9" i="45"/>
  <c r="M72" i="95"/>
  <c r="Y11" i="31"/>
  <c r="Q23" i="54"/>
  <c r="Y23" i="54" s="1"/>
  <c r="AO38" i="42"/>
  <c r="AM38" i="42"/>
  <c r="AK9" i="35"/>
  <c r="AI9" i="35"/>
  <c r="AI12" i="44"/>
  <c r="AC16" i="40"/>
  <c r="AE16" i="40"/>
  <c r="AK34" i="35"/>
  <c r="AI34" i="35"/>
  <c r="AK25" i="44"/>
  <c r="AI25" i="44"/>
  <c r="AS14" i="31"/>
  <c r="AU14" i="31"/>
  <c r="AK33" i="42"/>
  <c r="AI33" i="42"/>
  <c r="AO15" i="33"/>
  <c r="AM15" i="33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22" i="90"/>
  <c r="BW22" i="90" s="1"/>
  <c r="BK14" i="90"/>
  <c r="BW14" i="90" s="1"/>
  <c r="BK15" i="90"/>
  <c r="BW15" i="90" s="1"/>
  <c r="BK20" i="90"/>
  <c r="BW20" i="90" s="1"/>
  <c r="BK21" i="90"/>
  <c r="BW21" i="90" s="1"/>
  <c r="BK19" i="90"/>
  <c r="BW19" i="90" s="1"/>
  <c r="BK13" i="90"/>
  <c r="BW13" i="90" s="1"/>
  <c r="BK12" i="90"/>
  <c r="BW12" i="90" s="1"/>
  <c r="BK11" i="90"/>
  <c r="BW11" i="90" s="1"/>
  <c r="AI38" i="42"/>
  <c r="AK38" i="42"/>
  <c r="AK14" i="35"/>
  <c r="AI14" i="35"/>
  <c r="AK27" i="38"/>
  <c r="AI27" i="38"/>
  <c r="W44" i="45"/>
  <c r="AC36" i="45"/>
  <c r="AC44" i="45" s="1"/>
  <c r="U9" i="7" s="1"/>
  <c r="AE36" i="45"/>
  <c r="AC14" i="43"/>
  <c r="AE14" i="43"/>
  <c r="AS11" i="34"/>
  <c r="AU11" i="34"/>
  <c r="AK36" i="41"/>
  <c r="AI36" i="41"/>
  <c r="AI44" i="41" s="1"/>
  <c r="Y13" i="7" s="1"/>
  <c r="BA24" i="42"/>
  <c r="AY24" i="42"/>
  <c r="AM17" i="38"/>
  <c r="AO17" i="38"/>
  <c r="AS12" i="45"/>
  <c r="AU12" i="45"/>
  <c r="BS14" i="88"/>
  <c r="BU14" i="88"/>
  <c r="K13" i="95"/>
  <c r="I46" i="53" s="1"/>
  <c r="M46" i="53" s="1"/>
  <c r="Q46" i="53" s="1"/>
  <c r="W46" i="53" s="1"/>
  <c r="AY84" i="52"/>
  <c r="AW84" i="52"/>
  <c r="BC84" i="52" s="1"/>
  <c r="W20" i="38"/>
  <c r="Y20" i="38" s="1"/>
  <c r="AC17" i="40"/>
  <c r="AE17" i="40"/>
  <c r="AC44" i="97"/>
  <c r="E60" i="95" s="1"/>
  <c r="G60" i="95" s="1"/>
  <c r="AC32" i="97"/>
  <c r="E47" i="95" s="1"/>
  <c r="G47" i="95" s="1"/>
  <c r="AC46" i="97"/>
  <c r="E62" i="95" s="1"/>
  <c r="G62" i="95" s="1"/>
  <c r="AC15" i="45"/>
  <c r="AE15" i="45"/>
  <c r="Y44" i="36"/>
  <c r="AI36" i="36"/>
  <c r="AI44" i="36" s="1"/>
  <c r="Y18" i="7" s="1"/>
  <c r="AK36" i="36"/>
  <c r="AC18" i="45"/>
  <c r="AE18" i="45"/>
  <c r="M16" i="94"/>
  <c r="K16" i="94"/>
  <c r="I46" i="40" s="1"/>
  <c r="M46" i="40" s="1"/>
  <c r="AK18" i="31"/>
  <c r="AI18" i="31"/>
  <c r="AI11" i="37"/>
  <c r="AK11" i="37"/>
  <c r="AU12" i="44"/>
  <c r="AS12" i="44"/>
  <c r="AS27" i="39"/>
  <c r="AU27" i="39"/>
  <c r="AK11" i="39"/>
  <c r="AI11" i="39"/>
  <c r="AC16" i="44"/>
  <c r="AE16" i="44"/>
  <c r="Y22" i="30"/>
  <c r="AI22" i="30" s="1"/>
  <c r="W22" i="30"/>
  <c r="AC22" i="30" s="1"/>
  <c r="AC17" i="44"/>
  <c r="AE17" i="44"/>
  <c r="Q63" i="50"/>
  <c r="W63" i="50" s="1"/>
  <c r="Y63" i="50"/>
  <c r="AS44" i="52"/>
  <c r="AK15" i="33"/>
  <c r="AI15" i="33"/>
  <c r="AK14" i="36"/>
  <c r="AI14" i="36"/>
  <c r="AK38" i="36"/>
  <c r="AI38" i="36"/>
  <c r="Q24" i="50"/>
  <c r="W24" i="50" s="1"/>
  <c r="AU27" i="40"/>
  <c r="AS27" i="40"/>
  <c r="AO14" i="40"/>
  <c r="AM14" i="40"/>
  <c r="AM20" i="40"/>
  <c r="W36" i="39"/>
  <c r="Q44" i="39"/>
  <c r="Y36" i="39"/>
  <c r="AK9" i="33"/>
  <c r="K26" i="95"/>
  <c r="I51" i="55" s="1"/>
  <c r="M51" i="55" s="1"/>
  <c r="M26" i="95"/>
  <c r="AY12" i="32"/>
  <c r="AY17" i="39"/>
  <c r="BA17" i="39"/>
  <c r="Y14" i="40"/>
  <c r="AS37" i="33"/>
  <c r="AU37" i="33"/>
  <c r="AO36" i="32"/>
  <c r="AS16" i="36"/>
  <c r="AU16" i="36"/>
  <c r="AS11" i="35"/>
  <c r="AU11" i="35"/>
  <c r="AM44" i="44"/>
  <c r="AS36" i="44"/>
  <c r="AU36" i="44"/>
  <c r="AO14" i="41"/>
  <c r="AO38" i="33"/>
  <c r="AS13" i="33"/>
  <c r="AU13" i="33"/>
  <c r="AC14" i="31"/>
  <c r="AE14" i="31"/>
  <c r="AI37" i="32"/>
  <c r="AK37" i="32"/>
  <c r="Y20" i="31"/>
  <c r="W20" i="31"/>
  <c r="AK25" i="34"/>
  <c r="AI25" i="34"/>
  <c r="Q10" i="35"/>
  <c r="S10" i="35" s="1"/>
  <c r="M35" i="35"/>
  <c r="AM22" i="40"/>
  <c r="AY27" i="44"/>
  <c r="BA27" i="44"/>
  <c r="AI48" i="56"/>
  <c r="AM48" i="56"/>
  <c r="AS48" i="56" s="1"/>
  <c r="Q48" i="56"/>
  <c r="W48" i="56" s="1"/>
  <c r="AC48" i="56"/>
  <c r="Y48" i="56"/>
  <c r="AC18" i="43"/>
  <c r="AE18" i="43"/>
  <c r="BA13" i="43"/>
  <c r="AY13" i="43"/>
  <c r="BA33" i="42"/>
  <c r="AY33" i="42"/>
  <c r="AC18" i="42"/>
  <c r="AE18" i="42"/>
  <c r="AC18" i="33"/>
  <c r="AE18" i="33"/>
  <c r="AK25" i="36"/>
  <c r="AI25" i="36"/>
  <c r="BA14" i="45"/>
  <c r="AY14" i="45"/>
  <c r="BA17" i="36"/>
  <c r="AY17" i="36"/>
  <c r="AC18" i="34"/>
  <c r="AE18" i="34"/>
  <c r="Q10" i="50"/>
  <c r="Y10" i="50"/>
  <c r="M64" i="50"/>
  <c r="Y22" i="41"/>
  <c r="W22" i="41"/>
  <c r="Y44" i="46"/>
  <c r="M8" i="28" s="1"/>
  <c r="BS20" i="88"/>
  <c r="BU20" i="88"/>
  <c r="AU9" i="40"/>
  <c r="AS9" i="40"/>
  <c r="AI13" i="31"/>
  <c r="AK13" i="31"/>
  <c r="AK14" i="45"/>
  <c r="AI14" i="45"/>
  <c r="AC18" i="39"/>
  <c r="AE18" i="39"/>
  <c r="U80" i="52"/>
  <c r="Q80" i="52"/>
  <c r="Y80" i="52" s="1"/>
  <c r="AI11" i="43"/>
  <c r="AK11" i="43"/>
  <c r="AY27" i="38"/>
  <c r="BA27" i="38"/>
  <c r="AS38" i="31"/>
  <c r="AU38" i="31"/>
  <c r="AK16" i="39"/>
  <c r="AI16" i="39"/>
  <c r="W22" i="46"/>
  <c r="Y22" i="46" s="1"/>
  <c r="BA17" i="34"/>
  <c r="AY17" i="34"/>
  <c r="AS13" i="41"/>
  <c r="AU13" i="41"/>
  <c r="AM44" i="45"/>
  <c r="AS36" i="45"/>
  <c r="AS44" i="45" s="1"/>
  <c r="AC9" i="7" s="1"/>
  <c r="AU36" i="45"/>
  <c r="AY38" i="32"/>
  <c r="BA38" i="32"/>
  <c r="AK23" i="34"/>
  <c r="AI23" i="34"/>
  <c r="AC38" i="31"/>
  <c r="AE38" i="31"/>
  <c r="AM16" i="42"/>
  <c r="AO16" i="42"/>
  <c r="BA33" i="39"/>
  <c r="AY33" i="39"/>
  <c r="Y36" i="30"/>
  <c r="AO11" i="36"/>
  <c r="I27" i="96"/>
  <c r="E8" i="94" s="1"/>
  <c r="Y13" i="38"/>
  <c r="CC82" i="52"/>
  <c r="CE82" i="52" s="1"/>
  <c r="CA82" i="52"/>
  <c r="CG82" i="52" s="1"/>
  <c r="AM13" i="45"/>
  <c r="AO13" i="45" s="1"/>
  <c r="Y39" i="44"/>
  <c r="AI39" i="44" s="1"/>
  <c r="AS26" i="40"/>
  <c r="AU26" i="40"/>
  <c r="AO26" i="40"/>
  <c r="Y13" i="35"/>
  <c r="AO11" i="45"/>
  <c r="W21" i="34"/>
  <c r="Y21" i="34"/>
  <c r="K45" i="74"/>
  <c r="I48" i="54" s="1"/>
  <c r="M48" i="54" s="1"/>
  <c r="AC16" i="41"/>
  <c r="AE16" i="41"/>
  <c r="AC15" i="37"/>
  <c r="AE15" i="37"/>
  <c r="Y18" i="42"/>
  <c r="Y11" i="36"/>
  <c r="AO28" i="33"/>
  <c r="AY28" i="33" s="1"/>
  <c r="AM21" i="42"/>
  <c r="AO21" i="42" s="1"/>
  <c r="AS14" i="33"/>
  <c r="AU14" i="33"/>
  <c r="BA43" i="34"/>
  <c r="AY43" i="34"/>
  <c r="W20" i="42"/>
  <c r="AK17" i="31"/>
  <c r="AI17" i="31"/>
  <c r="AC17" i="41"/>
  <c r="AE17" i="41"/>
  <c r="AS18" i="31"/>
  <c r="AU18" i="31"/>
  <c r="AM44" i="42"/>
  <c r="AS36" i="42"/>
  <c r="AU36" i="42"/>
  <c r="W20" i="46"/>
  <c r="Y20" i="46" s="1"/>
  <c r="AC37" i="36"/>
  <c r="AE37" i="36"/>
  <c r="AC38" i="45"/>
  <c r="AE38" i="45"/>
  <c r="Y13" i="45"/>
  <c r="W21" i="45"/>
  <c r="AS16" i="43"/>
  <c r="AU16" i="43"/>
  <c r="AO16" i="45"/>
  <c r="AC11" i="45"/>
  <c r="AE11" i="45"/>
  <c r="AM39" i="32"/>
  <c r="AS39" i="32" s="1"/>
  <c r="AO39" i="32"/>
  <c r="AY39" i="32" s="1"/>
  <c r="Q10" i="45"/>
  <c r="M35" i="45"/>
  <c r="AU34" i="42"/>
  <c r="AS34" i="42"/>
  <c r="AM15" i="43"/>
  <c r="AO15" i="43" s="1"/>
  <c r="AS16" i="33"/>
  <c r="AU16" i="33"/>
  <c r="Y21" i="36"/>
  <c r="W21" i="36"/>
  <c r="Y41" i="56"/>
  <c r="S21" i="31"/>
  <c r="Y14" i="34"/>
  <c r="Y16" i="45"/>
  <c r="AC13" i="42"/>
  <c r="AE13" i="42"/>
  <c r="Y15" i="37"/>
  <c r="S22" i="32"/>
  <c r="AO29" i="37"/>
  <c r="AY29" i="37" s="1"/>
  <c r="W44" i="40"/>
  <c r="AC36" i="40"/>
  <c r="AE36" i="40"/>
  <c r="Y14" i="38"/>
  <c r="AC16" i="37"/>
  <c r="AE16" i="37"/>
  <c r="AO17" i="40"/>
  <c r="AM17" i="40"/>
  <c r="AC17" i="31"/>
  <c r="AE17" i="31"/>
  <c r="Y17" i="41"/>
  <c r="AU23" i="44"/>
  <c r="AS23" i="44"/>
  <c r="AC38" i="41"/>
  <c r="AE38" i="41"/>
  <c r="AC17" i="33"/>
  <c r="AE17" i="33"/>
  <c r="AC27" i="97"/>
  <c r="E42" i="95" s="1"/>
  <c r="G42" i="95" s="1"/>
  <c r="AO18" i="31"/>
  <c r="AO36" i="42"/>
  <c r="AS9" i="38"/>
  <c r="AU9" i="38"/>
  <c r="AC11" i="32"/>
  <c r="AE11" i="32"/>
  <c r="Y29" i="50"/>
  <c r="AC15" i="43"/>
  <c r="AE15" i="43"/>
  <c r="BA37" i="34"/>
  <c r="AY37" i="34"/>
  <c r="S21" i="45"/>
  <c r="AY16" i="31"/>
  <c r="BA16" i="31"/>
  <c r="Q46" i="42"/>
  <c r="Y11" i="45"/>
  <c r="AC13" i="41"/>
  <c r="AE13" i="41"/>
  <c r="AU25" i="39"/>
  <c r="AS25" i="39"/>
  <c r="Y38" i="37"/>
  <c r="AM18" i="32"/>
  <c r="AO18" i="32"/>
  <c r="AO26" i="38"/>
  <c r="AK15" i="38"/>
  <c r="AI15" i="38"/>
  <c r="S20" i="31"/>
  <c r="Q11" i="50"/>
  <c r="W11" i="50" s="1"/>
  <c r="Y11" i="50"/>
  <c r="AO9" i="41"/>
  <c r="Y23" i="50"/>
  <c r="BA8" i="45"/>
  <c r="AO11" i="39"/>
  <c r="AO34" i="40"/>
  <c r="AS27" i="41"/>
  <c r="AU27" i="41"/>
  <c r="Y17" i="35"/>
  <c r="AC18" i="32"/>
  <c r="AE18" i="32"/>
  <c r="AK27" i="39"/>
  <c r="AI27" i="39"/>
  <c r="AS12" i="41"/>
  <c r="AU12" i="41"/>
  <c r="K25" i="96"/>
  <c r="E80" i="95" s="1"/>
  <c r="G80" i="95" s="1"/>
  <c r="AI15" i="42"/>
  <c r="AK15" i="42"/>
  <c r="Y33" i="56"/>
  <c r="S10" i="40"/>
  <c r="Q10" i="40"/>
  <c r="M35" i="40"/>
  <c r="W20" i="45"/>
  <c r="Y20" i="45"/>
  <c r="AU24" i="35"/>
  <c r="AS24" i="35"/>
  <c r="W22" i="31"/>
  <c r="Y22" i="31"/>
  <c r="S22" i="41"/>
  <c r="AK17" i="45"/>
  <c r="AI17" i="45"/>
  <c r="AO23" i="44"/>
  <c r="BS17" i="88"/>
  <c r="BU17" i="88"/>
  <c r="AS25" i="31"/>
  <c r="AU25" i="31"/>
  <c r="K31" i="95"/>
  <c r="I25" i="51" s="1"/>
  <c r="S36" i="43"/>
  <c r="Y15" i="30"/>
  <c r="AI15" i="30" s="1"/>
  <c r="Y17" i="39"/>
  <c r="AS35" i="52"/>
  <c r="CG43" i="52"/>
  <c r="AC11" i="41"/>
  <c r="AE11" i="41"/>
  <c r="AO29" i="43"/>
  <c r="AY29" i="43" s="1"/>
  <c r="AO13" i="32"/>
  <c r="AO15" i="41"/>
  <c r="K35" i="94"/>
  <c r="I52" i="27" s="1"/>
  <c r="M52" i="27" s="1"/>
  <c r="AC16" i="35"/>
  <c r="AE16" i="35"/>
  <c r="W8" i="51"/>
  <c r="AC16" i="34"/>
  <c r="AE16" i="34"/>
  <c r="AQ24" i="92"/>
  <c r="AQ25" i="92" s="1"/>
  <c r="AG24" i="92"/>
  <c r="AG25" i="92" s="1"/>
  <c r="W24" i="92"/>
  <c r="W25" i="92" s="1"/>
  <c r="I24" i="92"/>
  <c r="I25" i="92" s="1"/>
  <c r="BC24" i="92"/>
  <c r="BC25" i="92" s="1"/>
  <c r="S44" i="41"/>
  <c r="AM36" i="41"/>
  <c r="AU24" i="36"/>
  <c r="AS24" i="36"/>
  <c r="AO24" i="36"/>
  <c r="AC14" i="37"/>
  <c r="AE14" i="37"/>
  <c r="BA25" i="35"/>
  <c r="AY25" i="35"/>
  <c r="AO15" i="38"/>
  <c r="AM15" i="38"/>
  <c r="BA34" i="34"/>
  <c r="AY34" i="34"/>
  <c r="AY15" i="37"/>
  <c r="BA15" i="37"/>
  <c r="AO20" i="43"/>
  <c r="AM20" i="43"/>
  <c r="AK25" i="33"/>
  <c r="AI25" i="33"/>
  <c r="AO11" i="30"/>
  <c r="AY11" i="30" s="1"/>
  <c r="AM11" i="30"/>
  <c r="AS11" i="30" s="1"/>
  <c r="BA33" i="40"/>
  <c r="AY33" i="40"/>
  <c r="AI13" i="40"/>
  <c r="AM21" i="39"/>
  <c r="AO21" i="39" s="1"/>
  <c r="AY11" i="37"/>
  <c r="BA11" i="37"/>
  <c r="Q10" i="38"/>
  <c r="M35" i="38"/>
  <c r="AK26" i="38"/>
  <c r="AI26" i="38"/>
  <c r="AO39" i="40"/>
  <c r="AY39" i="40" s="1"/>
  <c r="AM39" i="40"/>
  <c r="AS39" i="40" s="1"/>
  <c r="CC84" i="52"/>
  <c r="CE84" i="52" s="1"/>
  <c r="CA84" i="52"/>
  <c r="CG84" i="52" s="1"/>
  <c r="K8" i="96"/>
  <c r="E9" i="95" s="1"/>
  <c r="G9" i="95" s="1"/>
  <c r="AK27" i="31"/>
  <c r="AI27" i="31"/>
  <c r="S46" i="36"/>
  <c r="Q46" i="36"/>
  <c r="AI14" i="39"/>
  <c r="AK14" i="39"/>
  <c r="AK38" i="35"/>
  <c r="AI38" i="35"/>
  <c r="Q25" i="50"/>
  <c r="W25" i="50" s="1"/>
  <c r="Y25" i="50"/>
  <c r="AS15" i="42"/>
  <c r="AU15" i="42"/>
  <c r="AO18" i="39"/>
  <c r="M73" i="95"/>
  <c r="K73" i="95"/>
  <c r="I168" i="11" s="1"/>
  <c r="AC13" i="32"/>
  <c r="AE13" i="32"/>
  <c r="AY26" i="30"/>
  <c r="Y16" i="30"/>
  <c r="AI16" i="30" s="1"/>
  <c r="AK14" i="42"/>
  <c r="AI14" i="42"/>
  <c r="AS9" i="36"/>
  <c r="AU9" i="36"/>
  <c r="S44" i="40"/>
  <c r="AS38" i="30"/>
  <c r="AU38" i="30"/>
  <c r="Y18" i="43"/>
  <c r="AS13" i="43"/>
  <c r="AU13" i="43"/>
  <c r="AS18" i="38"/>
  <c r="AU18" i="38"/>
  <c r="AC16" i="42"/>
  <c r="AE16" i="42"/>
  <c r="AM39" i="42"/>
  <c r="AS39" i="42" s="1"/>
  <c r="AO39" i="42"/>
  <c r="AY39" i="42" s="1"/>
  <c r="W22" i="37"/>
  <c r="AM22" i="35"/>
  <c r="AO22" i="35"/>
  <c r="Q46" i="45"/>
  <c r="S21" i="46"/>
  <c r="Y18" i="33"/>
  <c r="Q10" i="44"/>
  <c r="S10" i="44" s="1"/>
  <c r="M35" i="44"/>
  <c r="AM18" i="46"/>
  <c r="AO18" i="46" s="1"/>
  <c r="Q37" i="54"/>
  <c r="W37" i="54" s="1"/>
  <c r="Y37" i="54"/>
  <c r="Y22" i="45"/>
  <c r="W22" i="45"/>
  <c r="M30" i="95"/>
  <c r="K30" i="95"/>
  <c r="I54" i="53" s="1"/>
  <c r="M54" i="53" s="1"/>
  <c r="Q54" i="53" s="1"/>
  <c r="W54" i="53" s="1"/>
  <c r="BA25" i="40"/>
  <c r="AY25" i="40"/>
  <c r="AM17" i="42"/>
  <c r="AO17" i="42"/>
  <c r="AS14" i="45"/>
  <c r="AU14" i="45"/>
  <c r="AO15" i="45"/>
  <c r="AM15" i="45"/>
  <c r="AM15" i="40"/>
  <c r="AO15" i="40" s="1"/>
  <c r="AI24" i="30"/>
  <c r="AU23" i="39"/>
  <c r="AS23" i="39"/>
  <c r="AS34" i="31"/>
  <c r="AU34" i="31"/>
  <c r="AS17" i="36"/>
  <c r="AU17" i="36"/>
  <c r="AI14" i="32"/>
  <c r="AK14" i="32"/>
  <c r="Y11" i="44"/>
  <c r="W20" i="30"/>
  <c r="AC20" i="30" s="1"/>
  <c r="AU24" i="44"/>
  <c r="AO24" i="44"/>
  <c r="AS24" i="44"/>
  <c r="Y90" i="52"/>
  <c r="I34" i="10"/>
  <c r="S32" i="21"/>
  <c r="M37" i="8" s="1"/>
  <c r="AY33" i="37"/>
  <c r="BA33" i="37"/>
  <c r="AC38" i="34"/>
  <c r="AE38" i="34"/>
  <c r="W21" i="37"/>
  <c r="Y21" i="37" s="1"/>
  <c r="AU24" i="31"/>
  <c r="AS24" i="31"/>
  <c r="AO34" i="43"/>
  <c r="AM14" i="35"/>
  <c r="Y57" i="50"/>
  <c r="AU24" i="39"/>
  <c r="AS24" i="39"/>
  <c r="AO24" i="39"/>
  <c r="AC18" i="38"/>
  <c r="AE18" i="38"/>
  <c r="AK23" i="31"/>
  <c r="AI23" i="31"/>
  <c r="AC15" i="34"/>
  <c r="AE15" i="34"/>
  <c r="AY14" i="31"/>
  <c r="BA14" i="31"/>
  <c r="I64" i="50"/>
  <c r="Y39" i="34"/>
  <c r="AI39" i="34" s="1"/>
  <c r="Y22" i="43"/>
  <c r="W22" i="43"/>
  <c r="CG51" i="52"/>
  <c r="AC14" i="35"/>
  <c r="AE14" i="35"/>
  <c r="AM18" i="45"/>
  <c r="Y36" i="45"/>
  <c r="Y14" i="43"/>
  <c r="AS41" i="52"/>
  <c r="S22" i="44"/>
  <c r="Y27" i="52"/>
  <c r="AS93" i="52"/>
  <c r="CG93" i="52"/>
  <c r="K31" i="96"/>
  <c r="E40" i="94" s="1"/>
  <c r="G40" i="94" s="1"/>
  <c r="I31" i="96"/>
  <c r="E39" i="94" s="1"/>
  <c r="G39" i="94" s="1"/>
  <c r="AO11" i="34"/>
  <c r="W44" i="41"/>
  <c r="AC36" i="41"/>
  <c r="AC44" i="41" s="1"/>
  <c r="U13" i="7" s="1"/>
  <c r="AE36" i="41"/>
  <c r="Y39" i="30"/>
  <c r="AI39" i="30" s="1"/>
  <c r="AC38" i="33"/>
  <c r="AE38" i="33"/>
  <c r="BS19" i="88"/>
  <c r="BU19" i="88"/>
  <c r="BS22" i="88"/>
  <c r="BU22" i="88"/>
  <c r="K12" i="95"/>
  <c r="I44" i="55" s="1"/>
  <c r="M44" i="55" s="1"/>
  <c r="S21" i="32"/>
  <c r="AY83" i="52"/>
  <c r="BA83" i="52" s="1"/>
  <c r="AW83" i="52"/>
  <c r="BC83" i="52" s="1"/>
  <c r="S20" i="38"/>
  <c r="Y17" i="40"/>
  <c r="AC48" i="97"/>
  <c r="E20" i="96" s="1"/>
  <c r="AC29" i="97"/>
  <c r="E44" i="95" s="1"/>
  <c r="G44" i="95" s="1"/>
  <c r="AC13" i="31"/>
  <c r="AE13" i="31"/>
  <c r="Y15" i="45"/>
  <c r="AS18" i="33"/>
  <c r="AU18" i="33"/>
  <c r="W44" i="36"/>
  <c r="AC36" i="36"/>
  <c r="AC44" i="36" s="1"/>
  <c r="U18" i="7" s="1"/>
  <c r="AE36" i="36"/>
  <c r="AO19" i="35"/>
  <c r="AY19" i="35" s="1"/>
  <c r="Y18" i="45"/>
  <c r="BK84" i="52"/>
  <c r="Y62" i="50"/>
  <c r="O35" i="97"/>
  <c r="AC35" i="97" s="1"/>
  <c r="E50" i="95" s="1"/>
  <c r="G50" i="95" s="1"/>
  <c r="O27" i="97"/>
  <c r="O34" i="97"/>
  <c r="AC34" i="97" s="1"/>
  <c r="E49" i="95" s="1"/>
  <c r="G49" i="95" s="1"/>
  <c r="O26" i="97"/>
  <c r="AC26" i="97" s="1"/>
  <c r="E41" i="95" s="1"/>
  <c r="G41" i="95" s="1"/>
  <c r="O33" i="97"/>
  <c r="AC33" i="97" s="1"/>
  <c r="E48" i="95" s="1"/>
  <c r="G48" i="95" s="1"/>
  <c r="O25" i="97"/>
  <c r="AC25" i="97" s="1"/>
  <c r="E40" i="95" s="1"/>
  <c r="G40" i="95" s="1"/>
  <c r="O37" i="97"/>
  <c r="AC37" i="97" s="1"/>
  <c r="E52" i="95" s="1"/>
  <c r="G52" i="95" s="1"/>
  <c r="O29" i="97"/>
  <c r="O21" i="97"/>
  <c r="AC21" i="97" s="1"/>
  <c r="E36" i="95" s="1"/>
  <c r="G36" i="95" s="1"/>
  <c r="O22" i="97"/>
  <c r="O36" i="97"/>
  <c r="AC36" i="97" s="1"/>
  <c r="E51" i="95" s="1"/>
  <c r="G51" i="95" s="1"/>
  <c r="O20" i="97"/>
  <c r="AC20" i="97" s="1"/>
  <c r="E35" i="95" s="1"/>
  <c r="G35" i="95" s="1"/>
  <c r="O23" i="97"/>
  <c r="AC23" i="97" s="1"/>
  <c r="E38" i="95" s="1"/>
  <c r="G38" i="95" s="1"/>
  <c r="O32" i="97"/>
  <c r="O30" i="97"/>
  <c r="AC30" i="97" s="1"/>
  <c r="E45" i="95" s="1"/>
  <c r="G45" i="95" s="1"/>
  <c r="O28" i="97"/>
  <c r="O24" i="97"/>
  <c r="AC24" i="97" s="1"/>
  <c r="E39" i="95" s="1"/>
  <c r="G39" i="95" s="1"/>
  <c r="O31" i="97"/>
  <c r="M21" i="94"/>
  <c r="Y17" i="36"/>
  <c r="AC14" i="45"/>
  <c r="AE14" i="45"/>
  <c r="Y63" i="54"/>
  <c r="W21" i="41"/>
  <c r="AM17" i="44"/>
  <c r="AO17" i="44"/>
  <c r="Y19" i="37"/>
  <c r="AI19" i="37" s="1"/>
  <c r="Y36" i="42"/>
  <c r="Y17" i="43"/>
  <c r="AC38" i="40"/>
  <c r="AE38" i="40"/>
  <c r="Y18" i="39"/>
  <c r="AO12" i="44"/>
  <c r="AQ81" i="52"/>
  <c r="AM23" i="30"/>
  <c r="M16" i="49"/>
  <c r="I20" i="49"/>
  <c r="I18" i="49"/>
  <c r="AO27" i="39"/>
  <c r="AO29" i="32"/>
  <c r="AY29" i="32" s="1"/>
  <c r="BK83" i="52"/>
  <c r="Y53" i="50"/>
  <c r="Y96" i="52"/>
  <c r="Y37" i="33"/>
  <c r="Y16" i="44"/>
  <c r="Y9" i="30"/>
  <c r="AI9" i="30" s="1"/>
  <c r="AC9" i="45"/>
  <c r="AE9" i="45"/>
  <c r="AS31" i="52"/>
  <c r="U81" i="52"/>
  <c r="Q81" i="52"/>
  <c r="Y81" i="52" s="1"/>
  <c r="K83" i="95"/>
  <c r="I170" i="11" s="1"/>
  <c r="Y17" i="44"/>
  <c r="AC11" i="43"/>
  <c r="AE11" i="43"/>
  <c r="Y44" i="52"/>
  <c r="AK23" i="38"/>
  <c r="AI23" i="38"/>
  <c r="AS23" i="45"/>
  <c r="AU23" i="45"/>
  <c r="AO23" i="45"/>
  <c r="AC38" i="36"/>
  <c r="AE38" i="36"/>
  <c r="AC13" i="40"/>
  <c r="AE13" i="40"/>
  <c r="AU27" i="38"/>
  <c r="AS27" i="38"/>
  <c r="M85" i="95"/>
  <c r="W21" i="33"/>
  <c r="AC16" i="39"/>
  <c r="AE16" i="39"/>
  <c r="S36" i="39"/>
  <c r="AC9" i="33"/>
  <c r="AE9" i="33"/>
  <c r="K17" i="96"/>
  <c r="E27" i="95" s="1"/>
  <c r="G27" i="95" s="1"/>
  <c r="AO38" i="45"/>
  <c r="S10" i="39"/>
  <c r="Q10" i="39"/>
  <c r="M35" i="39"/>
  <c r="W20" i="44"/>
  <c r="Y20" i="44" s="1"/>
  <c r="S22" i="46"/>
  <c r="S44" i="32"/>
  <c r="AO39" i="44"/>
  <c r="AY39" i="44" s="1"/>
  <c r="AS17" i="34"/>
  <c r="AU17" i="34"/>
  <c r="AY11" i="35"/>
  <c r="BA11" i="35"/>
  <c r="AS11" i="33"/>
  <c r="AU11" i="33"/>
  <c r="AO36" i="44"/>
  <c r="AS11" i="44"/>
  <c r="AU11" i="44"/>
  <c r="AO18" i="44"/>
  <c r="AS38" i="32"/>
  <c r="AU38" i="32"/>
  <c r="AS38" i="44"/>
  <c r="AU38" i="44"/>
  <c r="AI20" i="38" l="1"/>
  <c r="AK20" i="38"/>
  <c r="AI20" i="37"/>
  <c r="AK20" i="37"/>
  <c r="BA9" i="32"/>
  <c r="AY9" i="32"/>
  <c r="K52" i="95"/>
  <c r="I45" i="30" s="1"/>
  <c r="AI22" i="35"/>
  <c r="AK22" i="35"/>
  <c r="AY21" i="43"/>
  <c r="BA21" i="43"/>
  <c r="AY20" i="44"/>
  <c r="BA20" i="44"/>
  <c r="K51" i="95"/>
  <c r="I45" i="31" s="1"/>
  <c r="K49" i="95"/>
  <c r="I45" i="32" s="1"/>
  <c r="AK22" i="36"/>
  <c r="AI22" i="36"/>
  <c r="AY9" i="33"/>
  <c r="BA9" i="33"/>
  <c r="AY15" i="40"/>
  <c r="BA15" i="40"/>
  <c r="AY11" i="40"/>
  <c r="BA11" i="40"/>
  <c r="AY17" i="37"/>
  <c r="BA17" i="37"/>
  <c r="M33" i="95"/>
  <c r="K33" i="95"/>
  <c r="I26" i="51" s="1"/>
  <c r="M26" i="51" s="1"/>
  <c r="AY18" i="43"/>
  <c r="BA18" i="43"/>
  <c r="K36" i="95"/>
  <c r="I45" i="45" s="1"/>
  <c r="AM10" i="44"/>
  <c r="AO10" i="44" s="1"/>
  <c r="S35" i="44"/>
  <c r="M45" i="95"/>
  <c r="K45" i="95"/>
  <c r="I45" i="36" s="1"/>
  <c r="K40" i="95"/>
  <c r="I45" i="41" s="1"/>
  <c r="M40" i="95"/>
  <c r="AY15" i="43"/>
  <c r="BA15" i="43"/>
  <c r="AO10" i="35"/>
  <c r="AM10" i="35"/>
  <c r="S35" i="35"/>
  <c r="AY20" i="45"/>
  <c r="BA20" i="45"/>
  <c r="K50" i="95"/>
  <c r="I27" i="51" s="1"/>
  <c r="M27" i="51" s="1"/>
  <c r="M22" i="28"/>
  <c r="AK44" i="32"/>
  <c r="AI20" i="36"/>
  <c r="AK20" i="36"/>
  <c r="AY18" i="36"/>
  <c r="BA18" i="36"/>
  <c r="M38" i="95"/>
  <c r="K38" i="95"/>
  <c r="I45" i="43" s="1"/>
  <c r="K48" i="95"/>
  <c r="I45" i="33" s="1"/>
  <c r="AY21" i="42"/>
  <c r="BA21" i="42"/>
  <c r="K39" i="95"/>
  <c r="I45" i="42" s="1"/>
  <c r="AY21" i="33"/>
  <c r="BA21" i="33"/>
  <c r="AI21" i="42"/>
  <c r="AK21" i="42"/>
  <c r="AI20" i="44"/>
  <c r="AK20" i="44"/>
  <c r="AK21" i="37"/>
  <c r="AI21" i="37"/>
  <c r="M35" i="95"/>
  <c r="K35" i="95"/>
  <c r="I45" i="46" s="1"/>
  <c r="M41" i="95"/>
  <c r="K41" i="95"/>
  <c r="I45" i="40" s="1"/>
  <c r="AY21" i="39"/>
  <c r="BA21" i="39"/>
  <c r="BA13" i="45"/>
  <c r="AY13" i="45"/>
  <c r="AI22" i="32"/>
  <c r="AK22" i="32"/>
  <c r="AY21" i="34"/>
  <c r="BA21" i="34"/>
  <c r="AI37" i="33"/>
  <c r="AK37" i="33"/>
  <c r="Y44" i="42"/>
  <c r="AK36" i="42"/>
  <c r="AI36" i="42"/>
  <c r="AI44" i="42" s="1"/>
  <c r="Y12" i="7" s="1"/>
  <c r="AK22" i="45"/>
  <c r="AI22" i="45"/>
  <c r="W46" i="45"/>
  <c r="Y46" i="45"/>
  <c r="AI20" i="45"/>
  <c r="AK20" i="45"/>
  <c r="AO20" i="31"/>
  <c r="AM20" i="31"/>
  <c r="AY18" i="31"/>
  <c r="BA18" i="31"/>
  <c r="AC20" i="42"/>
  <c r="AE20" i="42"/>
  <c r="AY11" i="36"/>
  <c r="BA11" i="36"/>
  <c r="BA37" i="36"/>
  <c r="AY37" i="36"/>
  <c r="AM46" i="34"/>
  <c r="AO46" i="34" s="1"/>
  <c r="BI17" i="91"/>
  <c r="BI9" i="91"/>
  <c r="BI18" i="91"/>
  <c r="BI10" i="91"/>
  <c r="BI19" i="91"/>
  <c r="BI11" i="91"/>
  <c r="BI15" i="91"/>
  <c r="BI16" i="91"/>
  <c r="BI14" i="91"/>
  <c r="BI13" i="91"/>
  <c r="BI12" i="91"/>
  <c r="BI8" i="91"/>
  <c r="BI21" i="91"/>
  <c r="BI20" i="91"/>
  <c r="BI22" i="91"/>
  <c r="K34" i="95"/>
  <c r="I22" i="49" s="1"/>
  <c r="M22" i="49" s="1"/>
  <c r="Q22" i="49" s="1"/>
  <c r="W22" i="49" s="1"/>
  <c r="M34" i="95"/>
  <c r="AS21" i="35"/>
  <c r="AU21" i="35"/>
  <c r="AU13" i="31"/>
  <c r="AS13" i="31"/>
  <c r="BS9" i="90"/>
  <c r="BU9" i="90"/>
  <c r="AC20" i="34"/>
  <c r="AE20" i="34"/>
  <c r="AM46" i="30"/>
  <c r="Y44" i="43"/>
  <c r="AI36" i="43"/>
  <c r="AK36" i="43"/>
  <c r="AI21" i="38"/>
  <c r="AK21" i="38"/>
  <c r="BS14" i="89"/>
  <c r="BU14" i="89"/>
  <c r="BA14" i="34"/>
  <c r="AY14" i="34"/>
  <c r="W81" i="52"/>
  <c r="AK15" i="45"/>
  <c r="AI15" i="45"/>
  <c r="AO20" i="38"/>
  <c r="AM20" i="38"/>
  <c r="AY11" i="34"/>
  <c r="BA11" i="34"/>
  <c r="AI14" i="43"/>
  <c r="AK14" i="43"/>
  <c r="AI22" i="43"/>
  <c r="AK22" i="43"/>
  <c r="AS14" i="35"/>
  <c r="AU14" i="35"/>
  <c r="AC22" i="37"/>
  <c r="AE22" i="37"/>
  <c r="AM10" i="40"/>
  <c r="AO10" i="40"/>
  <c r="S35" i="40"/>
  <c r="AI38" i="37"/>
  <c r="AK38" i="37"/>
  <c r="Y46" i="42"/>
  <c r="W46" i="42"/>
  <c r="AI15" i="37"/>
  <c r="AK15" i="37"/>
  <c r="AI21" i="36"/>
  <c r="AK21" i="36"/>
  <c r="AK13" i="45"/>
  <c r="AI13" i="45"/>
  <c r="G8" i="94"/>
  <c r="E41" i="94"/>
  <c r="AI22" i="41"/>
  <c r="AK22" i="41"/>
  <c r="K47" i="95"/>
  <c r="I45" i="34" s="1"/>
  <c r="AS24" i="30"/>
  <c r="AO24" i="30"/>
  <c r="AY24" i="30" s="1"/>
  <c r="BA33" i="36"/>
  <c r="AY33" i="36"/>
  <c r="BA22" i="36"/>
  <c r="AY22" i="36"/>
  <c r="AS9" i="39"/>
  <c r="AU9" i="39"/>
  <c r="AM35" i="39"/>
  <c r="AU35" i="39" s="1"/>
  <c r="AM10" i="32"/>
  <c r="AO10" i="32"/>
  <c r="AK16" i="31"/>
  <c r="AI16" i="31"/>
  <c r="AK9" i="36"/>
  <c r="AI9" i="36"/>
  <c r="AW98" i="52"/>
  <c r="E14" i="10" s="1"/>
  <c r="AO44" i="33"/>
  <c r="AY36" i="33"/>
  <c r="BA36" i="33"/>
  <c r="Q46" i="31"/>
  <c r="S46" i="31"/>
  <c r="AY33" i="32"/>
  <c r="BA33" i="32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16" i="91"/>
  <c r="BW16" i="91" s="1"/>
  <c r="BK8" i="91"/>
  <c r="BK17" i="91"/>
  <c r="BW17" i="91" s="1"/>
  <c r="BK21" i="91"/>
  <c r="BW21" i="91" s="1"/>
  <c r="BK22" i="91"/>
  <c r="BW22" i="91" s="1"/>
  <c r="BK9" i="91"/>
  <c r="BW9" i="91" s="1"/>
  <c r="BK15" i="91"/>
  <c r="BW15" i="91" s="1"/>
  <c r="BK14" i="91"/>
  <c r="BW14" i="91" s="1"/>
  <c r="BK13" i="91"/>
  <c r="BW13" i="91" s="1"/>
  <c r="AM22" i="33"/>
  <c r="S21" i="28"/>
  <c r="AU44" i="33"/>
  <c r="K54" i="95"/>
  <c r="I32" i="22" s="1"/>
  <c r="AS21" i="37"/>
  <c r="AU21" i="37"/>
  <c r="Y44" i="35"/>
  <c r="AI36" i="35"/>
  <c r="AI44" i="35" s="1"/>
  <c r="Y19" i="7" s="1"/>
  <c r="AK36" i="35"/>
  <c r="BA22" i="45"/>
  <c r="AY22" i="45"/>
  <c r="AY21" i="41"/>
  <c r="BA21" i="41"/>
  <c r="AY21" i="38"/>
  <c r="BA21" i="38"/>
  <c r="AS20" i="33"/>
  <c r="AU20" i="33"/>
  <c r="AM46" i="43"/>
  <c r="Y10" i="31"/>
  <c r="W10" i="31"/>
  <c r="Q35" i="31"/>
  <c r="G22" i="28"/>
  <c r="AE44" i="32"/>
  <c r="AS11" i="38"/>
  <c r="AU11" i="38"/>
  <c r="AI48" i="55"/>
  <c r="Q48" i="55"/>
  <c r="W48" i="55" s="1"/>
  <c r="AA48" i="55"/>
  <c r="AS22" i="38"/>
  <c r="AU22" i="38"/>
  <c r="AS38" i="41"/>
  <c r="AU38" i="41"/>
  <c r="AY17" i="45"/>
  <c r="BA17" i="45"/>
  <c r="AI38" i="43"/>
  <c r="AK38" i="43"/>
  <c r="AK13" i="37"/>
  <c r="AI13" i="37"/>
  <c r="BS19" i="90"/>
  <c r="BU19" i="90"/>
  <c r="BS13" i="90"/>
  <c r="BU13" i="90"/>
  <c r="AC21" i="40"/>
  <c r="AE21" i="40"/>
  <c r="AY22" i="43"/>
  <c r="BA22" i="43"/>
  <c r="K71" i="95"/>
  <c r="I34" i="17" s="1"/>
  <c r="M34" i="17" s="1"/>
  <c r="AM10" i="41"/>
  <c r="AO10" i="41" s="1"/>
  <c r="S35" i="41"/>
  <c r="AK21" i="43"/>
  <c r="AI21" i="43"/>
  <c r="AI20" i="33"/>
  <c r="AK20" i="33"/>
  <c r="AM10" i="46"/>
  <c r="AM35" i="46" s="1"/>
  <c r="AO10" i="46"/>
  <c r="S35" i="46"/>
  <c r="K32" i="95"/>
  <c r="I21" i="49" s="1"/>
  <c r="AO46" i="33"/>
  <c r="AM46" i="33"/>
  <c r="AK22" i="42"/>
  <c r="AI22" i="42"/>
  <c r="BA13" i="37"/>
  <c r="AY13" i="37"/>
  <c r="BA23" i="42"/>
  <c r="AY23" i="42"/>
  <c r="BQ23" i="89"/>
  <c r="BA9" i="37"/>
  <c r="AY9" i="37"/>
  <c r="AI20" i="43"/>
  <c r="AK20" i="43"/>
  <c r="S35" i="32"/>
  <c r="BA18" i="41"/>
  <c r="AY18" i="41"/>
  <c r="W10" i="42"/>
  <c r="Q35" i="42"/>
  <c r="BI23" i="89"/>
  <c r="BS8" i="89"/>
  <c r="BS11" i="89"/>
  <c r="BU11" i="89"/>
  <c r="AS20" i="37"/>
  <c r="AU20" i="37"/>
  <c r="AI44" i="40"/>
  <c r="Y14" i="7" s="1"/>
  <c r="AS22" i="37"/>
  <c r="AU22" i="37"/>
  <c r="AY20" i="42"/>
  <c r="BA20" i="42"/>
  <c r="AY22" i="31"/>
  <c r="BA22" i="31"/>
  <c r="W10" i="39"/>
  <c r="Y10" i="39"/>
  <c r="Q35" i="39"/>
  <c r="M83" i="95"/>
  <c r="AI16" i="44"/>
  <c r="AK16" i="44"/>
  <c r="AK17" i="43"/>
  <c r="AI17" i="43"/>
  <c r="AK18" i="45"/>
  <c r="AI18" i="45"/>
  <c r="K39" i="94"/>
  <c r="I57" i="55" s="1"/>
  <c r="M57" i="55" s="1"/>
  <c r="M39" i="94"/>
  <c r="Y44" i="45"/>
  <c r="AK36" i="45"/>
  <c r="AI36" i="45"/>
  <c r="AI44" i="45" s="1"/>
  <c r="Y9" i="7" s="1"/>
  <c r="BA34" i="43"/>
  <c r="AY34" i="43"/>
  <c r="Y20" i="30"/>
  <c r="AI20" i="30" s="1"/>
  <c r="AC22" i="45"/>
  <c r="AE22" i="45"/>
  <c r="Y22" i="37"/>
  <c r="AY18" i="39"/>
  <c r="BA18" i="39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21" i="92"/>
  <c r="CC21" i="92" s="1"/>
  <c r="BI21" i="3" s="1"/>
  <c r="G834" i="1" s="1"/>
  <c r="BQ13" i="92"/>
  <c r="CC13" i="92" s="1"/>
  <c r="BI13" i="3" s="1"/>
  <c r="G602" i="1" s="1"/>
  <c r="BQ18" i="92"/>
  <c r="CC18" i="92" s="1"/>
  <c r="BI18" i="3" s="1"/>
  <c r="G747" i="1" s="1"/>
  <c r="BQ12" i="92"/>
  <c r="CC12" i="92" s="1"/>
  <c r="BI12" i="3" s="1"/>
  <c r="G573" i="1" s="1"/>
  <c r="BQ19" i="92"/>
  <c r="CC19" i="92" s="1"/>
  <c r="BI19" i="3" s="1"/>
  <c r="G776" i="1" s="1"/>
  <c r="BQ14" i="92"/>
  <c r="CC14" i="92" s="1"/>
  <c r="BI14" i="3" s="1"/>
  <c r="G631" i="1" s="1"/>
  <c r="BQ10" i="92"/>
  <c r="CC10" i="92" s="1"/>
  <c r="BI10" i="3" s="1"/>
  <c r="G515" i="1" s="1"/>
  <c r="BQ20" i="92"/>
  <c r="CC20" i="92" s="1"/>
  <c r="BI20" i="3" s="1"/>
  <c r="G805" i="1" s="1"/>
  <c r="BQ22" i="92"/>
  <c r="CC22" i="92" s="1"/>
  <c r="BI24" i="3" s="1"/>
  <c r="G921" i="1" s="1"/>
  <c r="BQ11" i="92"/>
  <c r="CC11" i="92" s="1"/>
  <c r="BI11" i="3" s="1"/>
  <c r="G544" i="1" s="1"/>
  <c r="AM36" i="43"/>
  <c r="AO36" i="43"/>
  <c r="S44" i="43"/>
  <c r="BA34" i="40"/>
  <c r="AY34" i="40"/>
  <c r="S46" i="42"/>
  <c r="AO44" i="42"/>
  <c r="BA36" i="42"/>
  <c r="AY36" i="42"/>
  <c r="AY44" i="42" s="1"/>
  <c r="AG12" i="7" s="1"/>
  <c r="AK14" i="38"/>
  <c r="AI14" i="38"/>
  <c r="K27" i="96"/>
  <c r="S9" i="28"/>
  <c r="AU44" i="45"/>
  <c r="W80" i="52"/>
  <c r="M66" i="50"/>
  <c r="O64" i="50"/>
  <c r="AC20" i="31"/>
  <c r="AE20" i="31"/>
  <c r="W44" i="39"/>
  <c r="AC36" i="39"/>
  <c r="AC44" i="39" s="1"/>
  <c r="U15" i="7" s="1"/>
  <c r="AE36" i="39"/>
  <c r="Y24" i="50"/>
  <c r="K60" i="95"/>
  <c r="I51" i="27" s="1"/>
  <c r="M13" i="95"/>
  <c r="AS15" i="33"/>
  <c r="AU15" i="33"/>
  <c r="AS38" i="42"/>
  <c r="AS44" i="42" s="1"/>
  <c r="AC12" i="7" s="1"/>
  <c r="AU38" i="42"/>
  <c r="AO13" i="30"/>
  <c r="AY13" i="30" s="1"/>
  <c r="AO8" i="30"/>
  <c r="AS8" i="30"/>
  <c r="BA27" i="34"/>
  <c r="AY27" i="34"/>
  <c r="Q43" i="53"/>
  <c r="G23" i="10" s="1"/>
  <c r="W42" i="53"/>
  <c r="W43" i="53" s="1"/>
  <c r="I27" i="8" s="1"/>
  <c r="AO9" i="39"/>
  <c r="AQ11" i="52"/>
  <c r="AQ98" i="52" s="1"/>
  <c r="E19" i="8" s="1"/>
  <c r="AM98" i="52"/>
  <c r="E15" i="10" s="1"/>
  <c r="BM11" i="52"/>
  <c r="W46" i="34"/>
  <c r="M26" i="94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17" i="91"/>
  <c r="BY17" i="91" s="1"/>
  <c r="BM9" i="91"/>
  <c r="BY9" i="91" s="1"/>
  <c r="BM18" i="91"/>
  <c r="BY18" i="91" s="1"/>
  <c r="BM8" i="91"/>
  <c r="BM22" i="91"/>
  <c r="BY22" i="91" s="1"/>
  <c r="BM15" i="91"/>
  <c r="BY15" i="91" s="1"/>
  <c r="BM14" i="91"/>
  <c r="BY14" i="91" s="1"/>
  <c r="BM16" i="91"/>
  <c r="BY16" i="91" s="1"/>
  <c r="BM10" i="91"/>
  <c r="BY10" i="91" s="1"/>
  <c r="Y44" i="33"/>
  <c r="AI36" i="33"/>
  <c r="AK36" i="33"/>
  <c r="AY14" i="43"/>
  <c r="BA14" i="43"/>
  <c r="AK15" i="41"/>
  <c r="AI15" i="41"/>
  <c r="AO21" i="37"/>
  <c r="BG20" i="51"/>
  <c r="BG24" i="51" s="1"/>
  <c r="G20" i="10" s="1"/>
  <c r="AQ20" i="51"/>
  <c r="AQ24" i="51" s="1"/>
  <c r="G14" i="10" s="1"/>
  <c r="AA20" i="51"/>
  <c r="AA24" i="51" s="1"/>
  <c r="G11" i="10" s="1"/>
  <c r="Q20" i="51"/>
  <c r="AY20" i="51"/>
  <c r="AY24" i="51" s="1"/>
  <c r="G16" i="10" s="1"/>
  <c r="AI20" i="51"/>
  <c r="BO20" i="51"/>
  <c r="M24" i="51"/>
  <c r="AO20" i="33"/>
  <c r="E66" i="95"/>
  <c r="G66" i="95" s="1"/>
  <c r="E53" i="95"/>
  <c r="G53" i="95" s="1"/>
  <c r="AC21" i="32"/>
  <c r="AE21" i="32"/>
  <c r="Q46" i="32"/>
  <c r="AO21" i="35"/>
  <c r="S10" i="31"/>
  <c r="AO11" i="38"/>
  <c r="M20" i="95"/>
  <c r="AO22" i="38"/>
  <c r="AI44" i="34"/>
  <c r="Y20" i="7" s="1"/>
  <c r="Y41" i="54"/>
  <c r="BS18" i="90"/>
  <c r="BU18" i="90"/>
  <c r="BS21" i="90"/>
  <c r="BU21" i="90"/>
  <c r="AO22" i="30"/>
  <c r="AY22" i="30" s="1"/>
  <c r="AK9" i="41"/>
  <c r="AI9" i="41"/>
  <c r="Y35" i="41"/>
  <c r="Y44" i="37"/>
  <c r="AK36" i="37"/>
  <c r="AI36" i="37"/>
  <c r="AI44" i="37" s="1"/>
  <c r="Y17" i="7" s="1"/>
  <c r="Y21" i="40"/>
  <c r="K70" i="95"/>
  <c r="I34" i="18" s="1"/>
  <c r="M34" i="18" s="1"/>
  <c r="AY38" i="37"/>
  <c r="BA38" i="37"/>
  <c r="W84" i="52"/>
  <c r="AS9" i="37"/>
  <c r="AU9" i="37"/>
  <c r="AI18" i="35"/>
  <c r="AK18" i="35"/>
  <c r="AC44" i="34"/>
  <c r="U20" i="7" s="1"/>
  <c r="AC44" i="31"/>
  <c r="U25" i="7" s="1"/>
  <c r="BO23" i="89"/>
  <c r="S46" i="39"/>
  <c r="Q46" i="39"/>
  <c r="AC21" i="38"/>
  <c r="AE21" i="38"/>
  <c r="BA25" i="45"/>
  <c r="AY25" i="45"/>
  <c r="AC21" i="31"/>
  <c r="AE21" i="31"/>
  <c r="AC21" i="44"/>
  <c r="AE21" i="44"/>
  <c r="S10" i="42"/>
  <c r="BS9" i="89"/>
  <c r="BU9" i="89"/>
  <c r="BS15" i="89"/>
  <c r="BU15" i="89"/>
  <c r="G24" i="28"/>
  <c r="AE44" i="30"/>
  <c r="AS14" i="34"/>
  <c r="AU14" i="34"/>
  <c r="AO20" i="37"/>
  <c r="AO22" i="37"/>
  <c r="AO44" i="44"/>
  <c r="AY36" i="44"/>
  <c r="AY44" i="44" s="1"/>
  <c r="AG10" i="7" s="1"/>
  <c r="BA36" i="44"/>
  <c r="AM10" i="39"/>
  <c r="AO10" i="39"/>
  <c r="AS18" i="45"/>
  <c r="AU18" i="45"/>
  <c r="BA17" i="42"/>
  <c r="AY17" i="42"/>
  <c r="BI19" i="92"/>
  <c r="BI11" i="92"/>
  <c r="BI20" i="92"/>
  <c r="BI12" i="92"/>
  <c r="BI21" i="92"/>
  <c r="BI13" i="92"/>
  <c r="BI17" i="92"/>
  <c r="BI9" i="92"/>
  <c r="BI22" i="92"/>
  <c r="BI10" i="92"/>
  <c r="BI8" i="92"/>
  <c r="BI18" i="92"/>
  <c r="BI16" i="92"/>
  <c r="BI15" i="92"/>
  <c r="BI14" i="92"/>
  <c r="BA23" i="44"/>
  <c r="AY23" i="44"/>
  <c r="S12" i="28"/>
  <c r="AU44" i="42"/>
  <c r="AI20" i="31"/>
  <c r="AK20" i="31"/>
  <c r="AY15" i="33"/>
  <c r="BA15" i="33"/>
  <c r="AI21" i="32"/>
  <c r="AK21" i="32"/>
  <c r="AM10" i="30"/>
  <c r="AS10" i="30" s="1"/>
  <c r="S35" i="30"/>
  <c r="AM44" i="37"/>
  <c r="AS36" i="37"/>
  <c r="AS44" i="37" s="1"/>
  <c r="AC17" i="7" s="1"/>
  <c r="AU36" i="37"/>
  <c r="BA37" i="38"/>
  <c r="AY37" i="38"/>
  <c r="AI14" i="41"/>
  <c r="AK14" i="41"/>
  <c r="AS18" i="43"/>
  <c r="AU18" i="43"/>
  <c r="M22" i="95"/>
  <c r="K22" i="95"/>
  <c r="I49" i="55" s="1"/>
  <c r="M49" i="55" s="1"/>
  <c r="I24" i="96"/>
  <c r="E76" i="95" s="1"/>
  <c r="G76" i="95" s="1"/>
  <c r="K24" i="96"/>
  <c r="E77" i="95" s="1"/>
  <c r="G77" i="95" s="1"/>
  <c r="AI21" i="44"/>
  <c r="AK21" i="44"/>
  <c r="Y44" i="40"/>
  <c r="AS20" i="45"/>
  <c r="AU20" i="45"/>
  <c r="AM36" i="39"/>
  <c r="AO36" i="39"/>
  <c r="S44" i="39"/>
  <c r="AM21" i="32"/>
  <c r="AO18" i="45"/>
  <c r="AS17" i="42"/>
  <c r="AU17" i="42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17" i="92"/>
  <c r="BW17" i="92" s="1"/>
  <c r="BC17" i="3" s="1"/>
  <c r="G715" i="1" s="1"/>
  <c r="BK16" i="92"/>
  <c r="BW16" i="92" s="1"/>
  <c r="BC16" i="3" s="1"/>
  <c r="G686" i="1" s="1"/>
  <c r="BK15" i="92"/>
  <c r="BW15" i="92" s="1"/>
  <c r="BC15" i="3" s="1"/>
  <c r="G657" i="1" s="1"/>
  <c r="BK9" i="92"/>
  <c r="BW9" i="92" s="1"/>
  <c r="BC9" i="3" s="1"/>
  <c r="G483" i="1" s="1"/>
  <c r="BK8" i="92"/>
  <c r="AY11" i="39"/>
  <c r="BA11" i="39"/>
  <c r="AK16" i="45"/>
  <c r="AI16" i="45"/>
  <c r="BA16" i="45"/>
  <c r="AY16" i="45"/>
  <c r="AS20" i="40"/>
  <c r="AU20" i="40"/>
  <c r="G9" i="28"/>
  <c r="AE44" i="45"/>
  <c r="M17" i="23"/>
  <c r="I90" i="23"/>
  <c r="AO10" i="34"/>
  <c r="AM10" i="34"/>
  <c r="S35" i="34"/>
  <c r="M55" i="95"/>
  <c r="K55" i="95"/>
  <c r="I33" i="24" s="1"/>
  <c r="M33" i="24" s="1"/>
  <c r="S33" i="24" s="1"/>
  <c r="AS38" i="36"/>
  <c r="AU38" i="36"/>
  <c r="AY44" i="40"/>
  <c r="AG14" i="7" s="1"/>
  <c r="M20" i="28"/>
  <c r="AK44" i="34"/>
  <c r="AU13" i="39"/>
  <c r="AS13" i="39"/>
  <c r="BA81" i="52"/>
  <c r="BS17" i="90"/>
  <c r="BU17" i="90"/>
  <c r="M51" i="26"/>
  <c r="M53" i="26" s="1"/>
  <c r="I53" i="26"/>
  <c r="E32" i="12" s="1"/>
  <c r="E39" i="12" s="1"/>
  <c r="BK23" i="89"/>
  <c r="AC22" i="34"/>
  <c r="AE22" i="34"/>
  <c r="AS11" i="32"/>
  <c r="AU11" i="32"/>
  <c r="S20" i="28"/>
  <c r="AU44" i="34"/>
  <c r="M10" i="94"/>
  <c r="BS13" i="89"/>
  <c r="BU13" i="89"/>
  <c r="AO39" i="38"/>
  <c r="AY39" i="38" s="1"/>
  <c r="Y44" i="44"/>
  <c r="AS20" i="36"/>
  <c r="AU20" i="36"/>
  <c r="AY17" i="44"/>
  <c r="BA17" i="44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9" i="92"/>
  <c r="BY19" i="92" s="1"/>
  <c r="BE19" i="3" s="1"/>
  <c r="G774" i="1" s="1"/>
  <c r="BM11" i="92"/>
  <c r="BY11" i="92" s="1"/>
  <c r="BE11" i="3" s="1"/>
  <c r="G542" i="1" s="1"/>
  <c r="BM18" i="92"/>
  <c r="BY18" i="92" s="1"/>
  <c r="BE18" i="3" s="1"/>
  <c r="G745" i="1" s="1"/>
  <c r="BM12" i="92"/>
  <c r="BY12" i="92" s="1"/>
  <c r="BE12" i="3" s="1"/>
  <c r="G571" i="1" s="1"/>
  <c r="BM17" i="92"/>
  <c r="BY17" i="92" s="1"/>
  <c r="BE17" i="3" s="1"/>
  <c r="G716" i="1" s="1"/>
  <c r="BM16" i="92"/>
  <c r="BY16" i="92" s="1"/>
  <c r="BE16" i="3" s="1"/>
  <c r="G687" i="1" s="1"/>
  <c r="BM9" i="92"/>
  <c r="BY9" i="92" s="1"/>
  <c r="BE9" i="3" s="1"/>
  <c r="G484" i="1" s="1"/>
  <c r="BM8" i="92"/>
  <c r="BM20" i="92"/>
  <c r="BY20" i="92" s="1"/>
  <c r="BE20" i="3" s="1"/>
  <c r="G803" i="1" s="1"/>
  <c r="BM10" i="92"/>
  <c r="BY10" i="92" s="1"/>
  <c r="BE10" i="3" s="1"/>
  <c r="G513" i="1" s="1"/>
  <c r="AO20" i="40"/>
  <c r="Y44" i="41"/>
  <c r="CE81" i="52"/>
  <c r="K37" i="95"/>
  <c r="I45" i="44" s="1"/>
  <c r="AS13" i="35"/>
  <c r="AU13" i="35"/>
  <c r="W46" i="44"/>
  <c r="AU35" i="46"/>
  <c r="AE35" i="46"/>
  <c r="BA35" i="46"/>
  <c r="AK35" i="46"/>
  <c r="BA82" i="52"/>
  <c r="AI22" i="38"/>
  <c r="AK22" i="38"/>
  <c r="K15" i="95"/>
  <c r="I47" i="53" s="1"/>
  <c r="M47" i="53" s="1"/>
  <c r="Q47" i="53" s="1"/>
  <c r="W47" i="53" s="1"/>
  <c r="AI43" i="55"/>
  <c r="Q43" i="55"/>
  <c r="W43" i="55" s="1"/>
  <c r="AA43" i="55"/>
  <c r="BS20" i="89"/>
  <c r="BU20" i="89"/>
  <c r="AO21" i="30"/>
  <c r="AY21" i="30" s="1"/>
  <c r="Y9" i="28"/>
  <c r="BA44" i="45"/>
  <c r="AO20" i="36"/>
  <c r="BA12" i="44"/>
  <c r="AY12" i="44"/>
  <c r="AS17" i="44"/>
  <c r="AU17" i="44"/>
  <c r="G18" i="28"/>
  <c r="AE44" i="36"/>
  <c r="I20" i="96"/>
  <c r="E64" i="95" s="1"/>
  <c r="G64" i="95" s="1"/>
  <c r="M12" i="95"/>
  <c r="W46" i="36"/>
  <c r="AS20" i="43"/>
  <c r="AU20" i="43"/>
  <c r="AS15" i="38"/>
  <c r="AU15" i="38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23" i="92" s="1"/>
  <c r="BG25" i="3" s="1"/>
  <c r="G949" i="1" s="1"/>
  <c r="BO20" i="92"/>
  <c r="CA20" i="92" s="1"/>
  <c r="BG20" i="3" s="1"/>
  <c r="G804" i="1" s="1"/>
  <c r="BO12" i="92"/>
  <c r="CA12" i="92" s="1"/>
  <c r="BG12" i="3" s="1"/>
  <c r="G572" i="1" s="1"/>
  <c r="BO11" i="92"/>
  <c r="CA11" i="92" s="1"/>
  <c r="BG11" i="3" s="1"/>
  <c r="G543" i="1" s="1"/>
  <c r="BO19" i="92"/>
  <c r="CA19" i="92" s="1"/>
  <c r="BG19" i="3" s="1"/>
  <c r="G775" i="1" s="1"/>
  <c r="BO17" i="92"/>
  <c r="CA17" i="92" s="1"/>
  <c r="BG17" i="3" s="1"/>
  <c r="G717" i="1" s="1"/>
  <c r="BO18" i="92"/>
  <c r="CA18" i="92" s="1"/>
  <c r="BG18" i="3" s="1"/>
  <c r="G746" i="1" s="1"/>
  <c r="BO13" i="92"/>
  <c r="CA13" i="92" s="1"/>
  <c r="BG13" i="3" s="1"/>
  <c r="G601" i="1" s="1"/>
  <c r="BO21" i="92"/>
  <c r="CA21" i="92" s="1"/>
  <c r="BG21" i="3" s="1"/>
  <c r="G833" i="1" s="1"/>
  <c r="BO10" i="92"/>
  <c r="CA10" i="92" s="1"/>
  <c r="BG10" i="3" s="1"/>
  <c r="G514" i="1" s="1"/>
  <c r="BO9" i="92"/>
  <c r="CA9" i="92" s="1"/>
  <c r="BG9" i="3" s="1"/>
  <c r="G485" i="1" s="1"/>
  <c r="M35" i="94"/>
  <c r="AM22" i="41"/>
  <c r="AI17" i="35"/>
  <c r="AK17" i="35"/>
  <c r="AY26" i="38"/>
  <c r="BA26" i="38"/>
  <c r="AI11" i="45"/>
  <c r="AK11" i="45"/>
  <c r="AS17" i="40"/>
  <c r="AU17" i="40"/>
  <c r="AM21" i="31"/>
  <c r="AI18" i="42"/>
  <c r="AK18" i="42"/>
  <c r="AY11" i="45"/>
  <c r="BA11" i="45"/>
  <c r="AS44" i="44"/>
  <c r="AC10" i="7" s="1"/>
  <c r="AS14" i="40"/>
  <c r="AU14" i="40"/>
  <c r="S46" i="40"/>
  <c r="Q46" i="40"/>
  <c r="AC21" i="39"/>
  <c r="AE21" i="39"/>
  <c r="AS16" i="41"/>
  <c r="AU16" i="41"/>
  <c r="M17" i="95"/>
  <c r="BC11" i="52"/>
  <c r="AM21" i="44"/>
  <c r="Y44" i="38"/>
  <c r="AI36" i="38"/>
  <c r="AI44" i="38" s="1"/>
  <c r="Y16" i="7" s="1"/>
  <c r="AK36" i="38"/>
  <c r="W10" i="33"/>
  <c r="Q35" i="33"/>
  <c r="AC22" i="40"/>
  <c r="AE22" i="40"/>
  <c r="AO13" i="35"/>
  <c r="AO44" i="30"/>
  <c r="AY36" i="30"/>
  <c r="AY44" i="30" s="1"/>
  <c r="AG26" i="7" s="1"/>
  <c r="G16" i="28"/>
  <c r="AE44" i="38"/>
  <c r="AY16" i="35"/>
  <c r="BA16" i="35"/>
  <c r="BA16" i="40"/>
  <c r="AY16" i="40"/>
  <c r="G21" i="28"/>
  <c r="AE44" i="33"/>
  <c r="AC44" i="42"/>
  <c r="U12" i="7" s="1"/>
  <c r="CE83" i="52"/>
  <c r="AM44" i="32"/>
  <c r="AS22" i="42"/>
  <c r="AU22" i="42"/>
  <c r="BQ23" i="90"/>
  <c r="Y52" i="50"/>
  <c r="AM44" i="46"/>
  <c r="S8" i="28" s="1"/>
  <c r="S46" i="44"/>
  <c r="CE80" i="52"/>
  <c r="S46" i="41"/>
  <c r="Q46" i="41"/>
  <c r="W85" i="52"/>
  <c r="AS11" i="41"/>
  <c r="AU11" i="41"/>
  <c r="BS11" i="90"/>
  <c r="BU11" i="90"/>
  <c r="BS16" i="90"/>
  <c r="BU16" i="90"/>
  <c r="AM46" i="38"/>
  <c r="AO46" i="38" s="1"/>
  <c r="AY16" i="39"/>
  <c r="BA16" i="39"/>
  <c r="BM23" i="89"/>
  <c r="AS20" i="35"/>
  <c r="AU20" i="35"/>
  <c r="BA9" i="40"/>
  <c r="AY9" i="40"/>
  <c r="BA37" i="31"/>
  <c r="AY37" i="31"/>
  <c r="AS44" i="30"/>
  <c r="AC26" i="7" s="1"/>
  <c r="Y46" i="30"/>
  <c r="W46" i="30"/>
  <c r="AC20" i="32"/>
  <c r="AE20" i="32"/>
  <c r="W46" i="37"/>
  <c r="G17" i="28"/>
  <c r="AE44" i="37"/>
  <c r="AO44" i="34"/>
  <c r="AY36" i="34"/>
  <c r="AY44" i="34" s="1"/>
  <c r="AG20" i="7" s="1"/>
  <c r="BA36" i="34"/>
  <c r="AI16" i="38"/>
  <c r="AK16" i="38"/>
  <c r="BA23" i="41"/>
  <c r="AY23" i="41"/>
  <c r="AI46" i="55"/>
  <c r="Q46" i="55"/>
  <c r="W46" i="55" s="1"/>
  <c r="AA46" i="55"/>
  <c r="BO23" i="90"/>
  <c r="AC21" i="35"/>
  <c r="AE21" i="35"/>
  <c r="Y49" i="56"/>
  <c r="AC22" i="38"/>
  <c r="AE22" i="38"/>
  <c r="BA80" i="52"/>
  <c r="BA9" i="44"/>
  <c r="AY9" i="44"/>
  <c r="BA11" i="42"/>
  <c r="AY11" i="42"/>
  <c r="AM44" i="36"/>
  <c r="AS36" i="36"/>
  <c r="AS44" i="36" s="1"/>
  <c r="AC18" i="7" s="1"/>
  <c r="AU36" i="36"/>
  <c r="BS16" i="89"/>
  <c r="BU16" i="89"/>
  <c r="BS19" i="89"/>
  <c r="BU19" i="89"/>
  <c r="AO39" i="37"/>
  <c r="AY39" i="37" s="1"/>
  <c r="AS22" i="39"/>
  <c r="AU22" i="39"/>
  <c r="Q16" i="49"/>
  <c r="M20" i="49"/>
  <c r="M18" i="49"/>
  <c r="K18" i="49" s="1"/>
  <c r="K19" i="49" s="1"/>
  <c r="M19" i="49" s="1"/>
  <c r="Q19" i="49" s="1"/>
  <c r="W19" i="49" s="1"/>
  <c r="K40" i="94"/>
  <c r="I59" i="53" s="1"/>
  <c r="M59" i="53" s="1"/>
  <c r="Q59" i="53" s="1"/>
  <c r="W59" i="53" s="1"/>
  <c r="AK11" i="44"/>
  <c r="AI11" i="44"/>
  <c r="W10" i="44"/>
  <c r="Y10" i="44"/>
  <c r="Q35" i="44"/>
  <c r="M25" i="51"/>
  <c r="AK17" i="41"/>
  <c r="AI17" i="41"/>
  <c r="AS21" i="42"/>
  <c r="AU21" i="42"/>
  <c r="AY38" i="33"/>
  <c r="BA38" i="33"/>
  <c r="BA38" i="42"/>
  <c r="AY38" i="42"/>
  <c r="AI38" i="32"/>
  <c r="AI44" i="32" s="1"/>
  <c r="Y24" i="7" s="1"/>
  <c r="AK38" i="32"/>
  <c r="AC22" i="35"/>
  <c r="AE22" i="35"/>
  <c r="AS15" i="44"/>
  <c r="AU15" i="44"/>
  <c r="K9" i="94"/>
  <c r="I24" i="49" s="1"/>
  <c r="M24" i="49" s="1"/>
  <c r="Q24" i="49" s="1"/>
  <c r="W24" i="49" s="1"/>
  <c r="AI56" i="55"/>
  <c r="Q56" i="55"/>
  <c r="W56" i="55" s="1"/>
  <c r="AA56" i="55"/>
  <c r="BS22" i="90"/>
  <c r="BU22" i="90"/>
  <c r="K82" i="95"/>
  <c r="I58" i="53" s="1"/>
  <c r="M58" i="53" s="1"/>
  <c r="Q58" i="53" s="1"/>
  <c r="W58" i="53" s="1"/>
  <c r="M82" i="95"/>
  <c r="G20" i="28"/>
  <c r="AE44" i="34"/>
  <c r="Q46" i="46"/>
  <c r="AU9" i="32"/>
  <c r="AS9" i="32"/>
  <c r="AI21" i="31"/>
  <c r="AK21" i="31"/>
  <c r="BS10" i="89"/>
  <c r="BU10" i="89"/>
  <c r="AS21" i="36"/>
  <c r="AU21" i="36"/>
  <c r="AI17" i="36"/>
  <c r="AK17" i="36"/>
  <c r="S46" i="45"/>
  <c r="M31" i="95"/>
  <c r="K42" i="95"/>
  <c r="I45" i="39" s="1"/>
  <c r="M42" i="95"/>
  <c r="AS15" i="43"/>
  <c r="AU15" i="43"/>
  <c r="Y20" i="42"/>
  <c r="AI21" i="34"/>
  <c r="AK21" i="34"/>
  <c r="Y44" i="30"/>
  <c r="AI36" i="30"/>
  <c r="AI44" i="30" s="1"/>
  <c r="Y26" i="7" s="1"/>
  <c r="W10" i="50"/>
  <c r="W64" i="50" s="1"/>
  <c r="Q64" i="50"/>
  <c r="Y64" i="50" s="1"/>
  <c r="AO44" i="32"/>
  <c r="AY36" i="32"/>
  <c r="AY44" i="32" s="1"/>
  <c r="AG24" i="7" s="1"/>
  <c r="BA36" i="32"/>
  <c r="M18" i="28"/>
  <c r="AK44" i="36"/>
  <c r="M29" i="95"/>
  <c r="BA24" i="45"/>
  <c r="AY24" i="45"/>
  <c r="M25" i="94"/>
  <c r="AO15" i="44"/>
  <c r="BA33" i="43"/>
  <c r="AY33" i="43"/>
  <c r="Y21" i="30"/>
  <c r="AI21" i="30" s="1"/>
  <c r="AC20" i="36"/>
  <c r="AE20" i="36"/>
  <c r="M81" i="95"/>
  <c r="AY17" i="33"/>
  <c r="BA17" i="33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8" i="91"/>
  <c r="CA18" i="91" s="1"/>
  <c r="BO10" i="91"/>
  <c r="CA10" i="91" s="1"/>
  <c r="BO17" i="91"/>
  <c r="CA17" i="91" s="1"/>
  <c r="BO15" i="91"/>
  <c r="CA15" i="91" s="1"/>
  <c r="BO19" i="91"/>
  <c r="CA19" i="91" s="1"/>
  <c r="BO8" i="91"/>
  <c r="BO9" i="91"/>
  <c r="CA9" i="91" s="1"/>
  <c r="BO16" i="91"/>
  <c r="CA16" i="91" s="1"/>
  <c r="BO11" i="91"/>
  <c r="CA11" i="91" s="1"/>
  <c r="AS22" i="34"/>
  <c r="AU22" i="34"/>
  <c r="AO44" i="46"/>
  <c r="Y8" i="28" s="1"/>
  <c r="AC22" i="36"/>
  <c r="AE22" i="36"/>
  <c r="BA17" i="41"/>
  <c r="AY17" i="41"/>
  <c r="AS17" i="32"/>
  <c r="AU17" i="32"/>
  <c r="AS11" i="31"/>
  <c r="AU11" i="31"/>
  <c r="Y20" i="34"/>
  <c r="AM44" i="38"/>
  <c r="AS36" i="38"/>
  <c r="AS44" i="38" s="1"/>
  <c r="AC16" i="7" s="1"/>
  <c r="AU36" i="38"/>
  <c r="AS15" i="31"/>
  <c r="AU15" i="31"/>
  <c r="AI47" i="55"/>
  <c r="Q47" i="55"/>
  <c r="W47" i="55" s="1"/>
  <c r="AA47" i="55"/>
  <c r="M59" i="95"/>
  <c r="K59" i="95"/>
  <c r="I165" i="11" s="1"/>
  <c r="AI20" i="41"/>
  <c r="AK20" i="41"/>
  <c r="AO44" i="36"/>
  <c r="BA36" i="36"/>
  <c r="AY36" i="36"/>
  <c r="AY44" i="36" s="1"/>
  <c r="AG18" i="7" s="1"/>
  <c r="BS12" i="89"/>
  <c r="BU12" i="89"/>
  <c r="K44" i="95"/>
  <c r="I45" i="37" s="1"/>
  <c r="AC21" i="37"/>
  <c r="AE21" i="37"/>
  <c r="AS15" i="40"/>
  <c r="AU15" i="40"/>
  <c r="AS21" i="39"/>
  <c r="AU21" i="39"/>
  <c r="G14" i="28"/>
  <c r="AE44" i="40"/>
  <c r="AK11" i="36"/>
  <c r="AI11" i="36"/>
  <c r="AI51" i="55"/>
  <c r="Q51" i="55"/>
  <c r="W51" i="55" s="1"/>
  <c r="AA51" i="55"/>
  <c r="W23" i="54"/>
  <c r="K21" i="95"/>
  <c r="I50" i="53" s="1"/>
  <c r="M50" i="53" s="1"/>
  <c r="Q50" i="53" s="1"/>
  <c r="W50" i="53" s="1"/>
  <c r="W11" i="52"/>
  <c r="Q98" i="52"/>
  <c r="E9" i="10" s="1"/>
  <c r="M63" i="95"/>
  <c r="AC44" i="38"/>
  <c r="U16" i="7" s="1"/>
  <c r="AY17" i="43"/>
  <c r="BA17" i="43"/>
  <c r="AC44" i="33"/>
  <c r="U21" i="7" s="1"/>
  <c r="M43" i="95"/>
  <c r="K43" i="95"/>
  <c r="I45" i="38" s="1"/>
  <c r="AO44" i="40"/>
  <c r="AO13" i="39"/>
  <c r="AO17" i="32"/>
  <c r="BI23" i="90"/>
  <c r="BS8" i="90"/>
  <c r="AO11" i="31"/>
  <c r="M61" i="95"/>
  <c r="AC20" i="37"/>
  <c r="AE20" i="37"/>
  <c r="K56" i="95"/>
  <c r="I33" i="22" s="1"/>
  <c r="M33" i="22" s="1"/>
  <c r="S33" i="22" s="1"/>
  <c r="M56" i="95"/>
  <c r="AS9" i="33"/>
  <c r="AU9" i="33"/>
  <c r="AS21" i="43"/>
  <c r="AU21" i="43"/>
  <c r="W44" i="43"/>
  <c r="AC36" i="43"/>
  <c r="AC44" i="43" s="1"/>
  <c r="U11" i="7" s="1"/>
  <c r="AE36" i="43"/>
  <c r="AM26" i="56"/>
  <c r="AM64" i="56" s="1"/>
  <c r="E13" i="10" s="1"/>
  <c r="Q26" i="56"/>
  <c r="Y26" i="56" s="1"/>
  <c r="AC26" i="56"/>
  <c r="AC64" i="56" s="1"/>
  <c r="E10" i="10" s="1"/>
  <c r="M64" i="56"/>
  <c r="K46" i="95"/>
  <c r="I45" i="35" s="1"/>
  <c r="BS22" i="89"/>
  <c r="BU22" i="89"/>
  <c r="BA38" i="45"/>
  <c r="AY38" i="45"/>
  <c r="AY44" i="45" s="1"/>
  <c r="AG9" i="7" s="1"/>
  <c r="AC21" i="33"/>
  <c r="AE21" i="33"/>
  <c r="AK18" i="39"/>
  <c r="AI18" i="39"/>
  <c r="AC21" i="41"/>
  <c r="AE21" i="41"/>
  <c r="AO22" i="44"/>
  <c r="AM22" i="44"/>
  <c r="BA24" i="44"/>
  <c r="AY24" i="44"/>
  <c r="AS15" i="45"/>
  <c r="AU15" i="45"/>
  <c r="AI18" i="33"/>
  <c r="AK18" i="33"/>
  <c r="AY22" i="35"/>
  <c r="BA22" i="35"/>
  <c r="AO46" i="36"/>
  <c r="AM46" i="36"/>
  <c r="W10" i="38"/>
  <c r="Q35" i="38"/>
  <c r="AY20" i="43"/>
  <c r="BA20" i="43"/>
  <c r="AY15" i="38"/>
  <c r="BA15" i="38"/>
  <c r="AM44" i="41"/>
  <c r="AS36" i="41"/>
  <c r="AU36" i="41"/>
  <c r="AY15" i="41"/>
  <c r="BA15" i="41"/>
  <c r="AI22" i="31"/>
  <c r="AK22" i="31"/>
  <c r="K80" i="95"/>
  <c r="I57" i="53" s="1"/>
  <c r="M57" i="53" s="1"/>
  <c r="Q57" i="53" s="1"/>
  <c r="W57" i="53" s="1"/>
  <c r="AY18" i="32"/>
  <c r="BA18" i="32"/>
  <c r="AM21" i="45"/>
  <c r="AY17" i="40"/>
  <c r="BA17" i="40"/>
  <c r="AO22" i="32"/>
  <c r="AM22" i="32"/>
  <c r="AC21" i="45"/>
  <c r="AE21" i="45"/>
  <c r="AI13" i="35"/>
  <c r="AK13" i="35"/>
  <c r="BA16" i="42"/>
  <c r="AY16" i="42"/>
  <c r="AS22" i="40"/>
  <c r="AU22" i="40"/>
  <c r="S10" i="28"/>
  <c r="AU44" i="44"/>
  <c r="AI14" i="40"/>
  <c r="AK14" i="40"/>
  <c r="AY14" i="40"/>
  <c r="BA14" i="40"/>
  <c r="M62" i="95"/>
  <c r="K62" i="95"/>
  <c r="I166" i="11" s="1"/>
  <c r="AY17" i="38"/>
  <c r="BA17" i="38"/>
  <c r="AI11" i="31"/>
  <c r="AK11" i="31"/>
  <c r="BA13" i="44"/>
  <c r="AY13" i="44"/>
  <c r="W10" i="36"/>
  <c r="Y10" i="36" s="1"/>
  <c r="Q35" i="36"/>
  <c r="AS44" i="40"/>
  <c r="AC14" i="7" s="1"/>
  <c r="BA23" i="36"/>
  <c r="AY23" i="36"/>
  <c r="AK21" i="39"/>
  <c r="AI21" i="39"/>
  <c r="AY16" i="41"/>
  <c r="BA16" i="41"/>
  <c r="AS11" i="43"/>
  <c r="AU11" i="43"/>
  <c r="CE11" i="52"/>
  <c r="CE98" i="52" s="1"/>
  <c r="E28" i="8" s="1"/>
  <c r="CA98" i="52"/>
  <c r="E24" i="10" s="1"/>
  <c r="AS15" i="35"/>
  <c r="AU15" i="35"/>
  <c r="BA12" i="39"/>
  <c r="AY12" i="39"/>
  <c r="AY17" i="31"/>
  <c r="BA17" i="31"/>
  <c r="AI22" i="40"/>
  <c r="AK22" i="40"/>
  <c r="AY18" i="35"/>
  <c r="BA18" i="35"/>
  <c r="AI11" i="42"/>
  <c r="AK11" i="42"/>
  <c r="K11" i="95"/>
  <c r="I45" i="53" s="1"/>
  <c r="M45" i="53" s="1"/>
  <c r="Q45" i="53" s="1"/>
  <c r="W45" i="53" s="1"/>
  <c r="AK11" i="33"/>
  <c r="AI11" i="33"/>
  <c r="AI38" i="44"/>
  <c r="AI44" i="44" s="1"/>
  <c r="Y10" i="7" s="1"/>
  <c r="AK38" i="44"/>
  <c r="AC22" i="39"/>
  <c r="AE22" i="39"/>
  <c r="G12" i="28"/>
  <c r="AE44" i="42"/>
  <c r="W46" i="35"/>
  <c r="AC22" i="33"/>
  <c r="AE22" i="33"/>
  <c r="Y10" i="34"/>
  <c r="W10" i="34"/>
  <c r="Q35" i="34"/>
  <c r="AC20" i="35"/>
  <c r="AE20" i="35"/>
  <c r="AO22" i="42"/>
  <c r="BA35" i="30"/>
  <c r="AE35" i="30"/>
  <c r="AU35" i="30"/>
  <c r="AK35" i="30"/>
  <c r="AM20" i="39"/>
  <c r="Y39" i="54"/>
  <c r="M74" i="95"/>
  <c r="AY15" i="36"/>
  <c r="BA15" i="36"/>
  <c r="AO11" i="41"/>
  <c r="AC20" i="39"/>
  <c r="AE20" i="39"/>
  <c r="W83" i="52"/>
  <c r="BS12" i="90"/>
  <c r="BU12" i="90"/>
  <c r="BS15" i="90"/>
  <c r="BU15" i="90"/>
  <c r="W46" i="38"/>
  <c r="Y46" i="38" s="1"/>
  <c r="BA26" i="45"/>
  <c r="AY26" i="45"/>
  <c r="AS16" i="39"/>
  <c r="AU16" i="39"/>
  <c r="AO18" i="30"/>
  <c r="AY18" i="30" s="1"/>
  <c r="M30" i="94"/>
  <c r="AO20" i="35"/>
  <c r="S24" i="28"/>
  <c r="AU44" i="30"/>
  <c r="AI20" i="32"/>
  <c r="AK20" i="32"/>
  <c r="AO46" i="37"/>
  <c r="AM46" i="37"/>
  <c r="AS15" i="34"/>
  <c r="AU15" i="34"/>
  <c r="AS16" i="37"/>
  <c r="AU16" i="37"/>
  <c r="AY38" i="43"/>
  <c r="BA38" i="43"/>
  <c r="W10" i="37"/>
  <c r="Q35" i="37"/>
  <c r="AI21" i="35"/>
  <c r="AK21" i="35"/>
  <c r="AC21" i="42"/>
  <c r="AE21" i="42"/>
  <c r="AS18" i="36"/>
  <c r="AU18" i="36"/>
  <c r="AY9" i="42"/>
  <c r="BA9" i="42"/>
  <c r="M26" i="54"/>
  <c r="I64" i="54"/>
  <c r="I66" i="54" s="1"/>
  <c r="AU13" i="40"/>
  <c r="AS13" i="40"/>
  <c r="AS14" i="36"/>
  <c r="AU14" i="36"/>
  <c r="AI55" i="55"/>
  <c r="Q55" i="55"/>
  <c r="W55" i="55" s="1"/>
  <c r="AA55" i="55"/>
  <c r="AY14" i="44"/>
  <c r="BA14" i="44"/>
  <c r="BA38" i="39"/>
  <c r="AY38" i="39"/>
  <c r="AC22" i="44"/>
  <c r="AE22" i="44"/>
  <c r="AI45" i="55"/>
  <c r="Q45" i="55"/>
  <c r="W45" i="55" s="1"/>
  <c r="AA45" i="55"/>
  <c r="BS17" i="89"/>
  <c r="BU17" i="89"/>
  <c r="BS18" i="89"/>
  <c r="BU18" i="89"/>
  <c r="AS13" i="42"/>
  <c r="AU13" i="42"/>
  <c r="AO22" i="39"/>
  <c r="AM44" i="35"/>
  <c r="AS36" i="35"/>
  <c r="AS44" i="35" s="1"/>
  <c r="AC19" i="7" s="1"/>
  <c r="AU36" i="35"/>
  <c r="AS21" i="34"/>
  <c r="AU21" i="34"/>
  <c r="I66" i="50"/>
  <c r="K64" i="50"/>
  <c r="K65" i="50" s="1"/>
  <c r="M65" i="50" s="1"/>
  <c r="Q65" i="50" s="1"/>
  <c r="W65" i="50" s="1"/>
  <c r="W10" i="45"/>
  <c r="Y10" i="45" s="1"/>
  <c r="Q35" i="45"/>
  <c r="Q48" i="54"/>
  <c r="W48" i="54" s="1"/>
  <c r="Y10" i="35"/>
  <c r="W10" i="35"/>
  <c r="Q35" i="35"/>
  <c r="AI52" i="55"/>
  <c r="Q52" i="55"/>
  <c r="W52" i="55" s="1"/>
  <c r="AA52" i="55"/>
  <c r="BG30" i="51"/>
  <c r="AQ30" i="51"/>
  <c r="AU30" i="51" s="1"/>
  <c r="AA30" i="51"/>
  <c r="AY30" i="51"/>
  <c r="Q30" i="51"/>
  <c r="BO30" i="51"/>
  <c r="AI30" i="51"/>
  <c r="AM46" i="35"/>
  <c r="AC20" i="40"/>
  <c r="AE20" i="40"/>
  <c r="AY38" i="36"/>
  <c r="BA38" i="36"/>
  <c r="AS11" i="40"/>
  <c r="AU11" i="40"/>
  <c r="M25" i="95"/>
  <c r="K25" i="95"/>
  <c r="I52" i="53" s="1"/>
  <c r="M52" i="53" s="1"/>
  <c r="Q52" i="53" s="1"/>
  <c r="W52" i="53" s="1"/>
  <c r="Y44" i="31"/>
  <c r="AK36" i="31"/>
  <c r="AI36" i="31"/>
  <c r="AI44" i="31" s="1"/>
  <c r="Y25" i="7" s="1"/>
  <c r="AY16" i="38"/>
  <c r="BA16" i="38"/>
  <c r="AK9" i="39"/>
  <c r="AI9" i="39"/>
  <c r="AS44" i="34"/>
  <c r="AC20" i="7" s="1"/>
  <c r="G23" i="28"/>
  <c r="AE44" i="31"/>
  <c r="AM22" i="46"/>
  <c r="AO22" i="46" s="1"/>
  <c r="AS23" i="30"/>
  <c r="AO23" i="30"/>
  <c r="AY23" i="30" s="1"/>
  <c r="BA24" i="39"/>
  <c r="AY24" i="39"/>
  <c r="AI18" i="43"/>
  <c r="AK18" i="43"/>
  <c r="BA24" i="36"/>
  <c r="AY24" i="36"/>
  <c r="AC20" i="45"/>
  <c r="AE20" i="45"/>
  <c r="AC44" i="40"/>
  <c r="U14" i="7" s="1"/>
  <c r="S10" i="45"/>
  <c r="AS13" i="45"/>
  <c r="AU13" i="45"/>
  <c r="AY14" i="41"/>
  <c r="BA14" i="41"/>
  <c r="G10" i="28"/>
  <c r="AE44" i="44"/>
  <c r="K75" i="95"/>
  <c r="I56" i="53" s="1"/>
  <c r="M56" i="53" s="1"/>
  <c r="Q56" i="53" s="1"/>
  <c r="W56" i="53" s="1"/>
  <c r="AO20" i="32"/>
  <c r="AM20" i="32"/>
  <c r="BW11" i="52"/>
  <c r="K8" i="95"/>
  <c r="M8" i="95" s="1"/>
  <c r="Y20" i="40"/>
  <c r="K32" i="94"/>
  <c r="I37" i="24" s="1"/>
  <c r="M37" i="24" s="1"/>
  <c r="S37" i="24" s="1"/>
  <c r="AM44" i="31"/>
  <c r="AS36" i="31"/>
  <c r="AS44" i="31" s="1"/>
  <c r="AC25" i="7" s="1"/>
  <c r="AU36" i="31"/>
  <c r="AS18" i="34"/>
  <c r="AU18" i="34"/>
  <c r="AO13" i="31"/>
  <c r="AO36" i="37"/>
  <c r="W10" i="43"/>
  <c r="Y10" i="43"/>
  <c r="Q35" i="43"/>
  <c r="BS20" i="90"/>
  <c r="BU20" i="90"/>
  <c r="K24" i="95"/>
  <c r="I50" i="55" s="1"/>
  <c r="M50" i="55" s="1"/>
  <c r="M24" i="95"/>
  <c r="AS16" i="38"/>
  <c r="AU16" i="38"/>
  <c r="AS9" i="30"/>
  <c r="AO9" i="30"/>
  <c r="AY9" i="30" s="1"/>
  <c r="K15" i="96"/>
  <c r="E23" i="95" s="1"/>
  <c r="K21" i="96"/>
  <c r="E58" i="95" s="1"/>
  <c r="G58" i="95" s="1"/>
  <c r="I21" i="96"/>
  <c r="E57" i="95" s="1"/>
  <c r="G57" i="95" s="1"/>
  <c r="AI13" i="36"/>
  <c r="AK13" i="36"/>
  <c r="AO21" i="36"/>
  <c r="AC20" i="44"/>
  <c r="AE20" i="44"/>
  <c r="AI44" i="55"/>
  <c r="Q44" i="55"/>
  <c r="W44" i="55" s="1"/>
  <c r="AA44" i="55"/>
  <c r="M9" i="95"/>
  <c r="K9" i="95"/>
  <c r="I44" i="53" s="1"/>
  <c r="AI14" i="34"/>
  <c r="AK14" i="34"/>
  <c r="AC21" i="34"/>
  <c r="AE21" i="34"/>
  <c r="AC20" i="38"/>
  <c r="AE20" i="38"/>
  <c r="AS21" i="33"/>
  <c r="AU21" i="33"/>
  <c r="AK16" i="43"/>
  <c r="AI16" i="43"/>
  <c r="BQ21" i="91"/>
  <c r="CC21" i="91" s="1"/>
  <c r="BQ13" i="91"/>
  <c r="CC13" i="91" s="1"/>
  <c r="BQ22" i="91"/>
  <c r="CC22" i="91" s="1"/>
  <c r="BQ14" i="91"/>
  <c r="CC14" i="91" s="1"/>
  <c r="BQ15" i="91"/>
  <c r="CC15" i="91" s="1"/>
  <c r="BQ19" i="91"/>
  <c r="CC19" i="91" s="1"/>
  <c r="BQ11" i="91"/>
  <c r="CC11" i="91" s="1"/>
  <c r="BQ8" i="91"/>
  <c r="BQ20" i="91"/>
  <c r="CC20" i="91" s="1"/>
  <c r="BQ9" i="91"/>
  <c r="CC9" i="91" s="1"/>
  <c r="BQ18" i="91"/>
  <c r="CC18" i="91" s="1"/>
  <c r="BQ10" i="91"/>
  <c r="CC10" i="91" s="1"/>
  <c r="BQ17" i="91"/>
  <c r="CC17" i="91" s="1"/>
  <c r="BQ12" i="91"/>
  <c r="CC12" i="91" s="1"/>
  <c r="BQ16" i="91"/>
  <c r="CC16" i="91" s="1"/>
  <c r="AC22" i="32"/>
  <c r="AE22" i="32"/>
  <c r="Y47" i="56"/>
  <c r="AO22" i="34"/>
  <c r="AO36" i="31"/>
  <c r="M19" i="95"/>
  <c r="AO18" i="34"/>
  <c r="AS17" i="41"/>
  <c r="AU17" i="41"/>
  <c r="S10" i="43"/>
  <c r="BS10" i="90"/>
  <c r="BU10" i="90"/>
  <c r="Y10" i="41"/>
  <c r="W10" i="41"/>
  <c r="Q35" i="41"/>
  <c r="Y22" i="34"/>
  <c r="AO36" i="38"/>
  <c r="AO15" i="31"/>
  <c r="AO11" i="32"/>
  <c r="BA26" i="39"/>
  <c r="AY26" i="39"/>
  <c r="AC20" i="41"/>
  <c r="AE20" i="41"/>
  <c r="AS20" i="44"/>
  <c r="AU20" i="44"/>
  <c r="AY18" i="44"/>
  <c r="BA18" i="44"/>
  <c r="M27" i="95"/>
  <c r="K27" i="95"/>
  <c r="I53" i="53" s="1"/>
  <c r="M53" i="53" s="1"/>
  <c r="Q53" i="53" s="1"/>
  <c r="W53" i="53" s="1"/>
  <c r="Y21" i="33"/>
  <c r="BA23" i="45"/>
  <c r="AY23" i="45"/>
  <c r="AI17" i="44"/>
  <c r="AK17" i="44"/>
  <c r="BA27" i="39"/>
  <c r="AY27" i="39"/>
  <c r="Y21" i="41"/>
  <c r="AK17" i="40"/>
  <c r="AI17" i="40"/>
  <c r="G13" i="28"/>
  <c r="AE44" i="41"/>
  <c r="AC22" i="43"/>
  <c r="AE22" i="43"/>
  <c r="AO14" i="35"/>
  <c r="AY15" i="45"/>
  <c r="BA15" i="45"/>
  <c r="AO21" i="46"/>
  <c r="AM21" i="46"/>
  <c r="AS22" i="35"/>
  <c r="AU22" i="35"/>
  <c r="S10" i="38"/>
  <c r="AO36" i="41"/>
  <c r="BA13" i="32"/>
  <c r="AY13" i="32"/>
  <c r="AK17" i="39"/>
  <c r="AI17" i="39"/>
  <c r="AC22" i="31"/>
  <c r="AE22" i="31"/>
  <c r="Y10" i="40"/>
  <c r="W10" i="40"/>
  <c r="Q35" i="40"/>
  <c r="AY9" i="41"/>
  <c r="BA9" i="41"/>
  <c r="AS18" i="32"/>
  <c r="AU18" i="32"/>
  <c r="AC21" i="36"/>
  <c r="AE21" i="36"/>
  <c r="Y21" i="45"/>
  <c r="BA26" i="40"/>
  <c r="AY26" i="40"/>
  <c r="AK13" i="38"/>
  <c r="AI13" i="38"/>
  <c r="AS16" i="42"/>
  <c r="AU16" i="42"/>
  <c r="AC22" i="41"/>
  <c r="AE22" i="41"/>
  <c r="AO22" i="40"/>
  <c r="Y44" i="39"/>
  <c r="AI36" i="39"/>
  <c r="AI44" i="39" s="1"/>
  <c r="Y15" i="7" s="1"/>
  <c r="AK36" i="39"/>
  <c r="BA84" i="52"/>
  <c r="AS17" i="38"/>
  <c r="AU17" i="38"/>
  <c r="BK23" i="90"/>
  <c r="AK9" i="37"/>
  <c r="AI9" i="37"/>
  <c r="AI17" i="37"/>
  <c r="AK17" i="37"/>
  <c r="S10" i="36"/>
  <c r="AM44" i="40"/>
  <c r="AS34" i="30"/>
  <c r="AO34" i="30"/>
  <c r="AY34" i="30" s="1"/>
  <c r="AS22" i="36"/>
  <c r="AU22" i="36"/>
  <c r="S35" i="39"/>
  <c r="W10" i="32"/>
  <c r="Y10" i="32"/>
  <c r="Q35" i="32"/>
  <c r="AO11" i="43"/>
  <c r="BA37" i="39"/>
  <c r="AY37" i="39"/>
  <c r="Y11" i="52"/>
  <c r="AO15" i="35"/>
  <c r="AS17" i="31"/>
  <c r="AU17" i="31"/>
  <c r="S10" i="33"/>
  <c r="BA38" i="40"/>
  <c r="AY38" i="40"/>
  <c r="AS44" i="33"/>
  <c r="AC21" i="7" s="1"/>
  <c r="E67" i="95"/>
  <c r="G67" i="95" s="1"/>
  <c r="W44" i="35"/>
  <c r="AC36" i="35"/>
  <c r="AC44" i="35" s="1"/>
  <c r="U19" i="7" s="1"/>
  <c r="AE36" i="35"/>
  <c r="AS22" i="45"/>
  <c r="AU22" i="45"/>
  <c r="Y22" i="39"/>
  <c r="AS21" i="41"/>
  <c r="AU21" i="41"/>
  <c r="AS21" i="38"/>
  <c r="AU21" i="38"/>
  <c r="AI22" i="33"/>
  <c r="AK22" i="33"/>
  <c r="AI20" i="35"/>
  <c r="AK20" i="35"/>
  <c r="Y10" i="30"/>
  <c r="AI10" i="30" s="1"/>
  <c r="AI35" i="30" s="1"/>
  <c r="W10" i="30"/>
  <c r="Q35" i="30"/>
  <c r="W46" i="43"/>
  <c r="Y46" i="43" s="1"/>
  <c r="AC44" i="32"/>
  <c r="U24" i="7" s="1"/>
  <c r="AO38" i="41"/>
  <c r="AS17" i="37"/>
  <c r="AU17" i="37"/>
  <c r="AI54" i="55"/>
  <c r="Q54" i="55"/>
  <c r="W54" i="55" s="1"/>
  <c r="AA54" i="55"/>
  <c r="AS17" i="45"/>
  <c r="AU17" i="45"/>
  <c r="Y20" i="39"/>
  <c r="BA15" i="39"/>
  <c r="AY15" i="39"/>
  <c r="AM21" i="40"/>
  <c r="BS14" i="90"/>
  <c r="BU14" i="90"/>
  <c r="AO20" i="34"/>
  <c r="AM20" i="34"/>
  <c r="AY15" i="32"/>
  <c r="BA15" i="32"/>
  <c r="AS22" i="43"/>
  <c r="AU22" i="43"/>
  <c r="AO15" i="34"/>
  <c r="AO16" i="37"/>
  <c r="AC21" i="43"/>
  <c r="AE21" i="43"/>
  <c r="AC20" i="33"/>
  <c r="AE20" i="33"/>
  <c r="W10" i="46"/>
  <c r="W35" i="46" s="1"/>
  <c r="Y10" i="46"/>
  <c r="Y35" i="46" s="1"/>
  <c r="Q35" i="46"/>
  <c r="S10" i="37"/>
  <c r="W46" i="33"/>
  <c r="AC22" i="42"/>
  <c r="AE22" i="42"/>
  <c r="AS13" i="37"/>
  <c r="AU13" i="37"/>
  <c r="AK13" i="43"/>
  <c r="AI13" i="43"/>
  <c r="BA34" i="45"/>
  <c r="AY34" i="45"/>
  <c r="AM20" i="41"/>
  <c r="AO20" i="41" s="1"/>
  <c r="CE85" i="52"/>
  <c r="AC20" i="43"/>
  <c r="AE20" i="43"/>
  <c r="AS9" i="42"/>
  <c r="AU9" i="42"/>
  <c r="W30" i="55"/>
  <c r="W41" i="55" s="1"/>
  <c r="I8" i="8" s="1"/>
  <c r="Q41" i="55"/>
  <c r="G8" i="10" s="1"/>
  <c r="BM23" i="90"/>
  <c r="AO13" i="40"/>
  <c r="AO14" i="36"/>
  <c r="M79" i="95"/>
  <c r="Y22" i="44"/>
  <c r="AS18" i="41"/>
  <c r="AU18" i="41"/>
  <c r="BS21" i="89"/>
  <c r="BU21" i="89"/>
  <c r="AY13" i="42"/>
  <c r="BA13" i="42"/>
  <c r="AS20" i="42"/>
  <c r="AU20" i="42"/>
  <c r="AS22" i="31"/>
  <c r="AU22" i="31"/>
  <c r="AO44" i="35"/>
  <c r="AY36" i="35"/>
  <c r="AY44" i="35" s="1"/>
  <c r="AG19" i="7" s="1"/>
  <c r="BA36" i="35"/>
  <c r="AY10" i="41" l="1"/>
  <c r="BA10" i="41"/>
  <c r="AO35" i="41"/>
  <c r="AI46" i="43"/>
  <c r="AK46" i="43"/>
  <c r="AI46" i="38"/>
  <c r="AK46" i="38"/>
  <c r="AY10" i="44"/>
  <c r="BA10" i="44"/>
  <c r="AO35" i="44"/>
  <c r="AO35" i="40"/>
  <c r="AI10" i="45"/>
  <c r="Y35" i="45"/>
  <c r="AK10" i="45"/>
  <c r="I26" i="7"/>
  <c r="AI10" i="36"/>
  <c r="AI35" i="36" s="1"/>
  <c r="AK10" i="36"/>
  <c r="Y35" i="36"/>
  <c r="AY20" i="41"/>
  <c r="BA20" i="41"/>
  <c r="AY46" i="34"/>
  <c r="BA46" i="34"/>
  <c r="AY46" i="38"/>
  <c r="BA46" i="38"/>
  <c r="AY15" i="31"/>
  <c r="BA15" i="31"/>
  <c r="K58" i="95"/>
  <c r="I34" i="22" s="1"/>
  <c r="M34" i="22" s="1"/>
  <c r="S34" i="22" s="1"/>
  <c r="M58" i="95"/>
  <c r="AY20" i="32"/>
  <c r="BA20" i="32"/>
  <c r="AI10" i="35"/>
  <c r="AI35" i="35" s="1"/>
  <c r="Y35" i="35"/>
  <c r="AK10" i="35"/>
  <c r="AC10" i="37"/>
  <c r="AC35" i="37" s="1"/>
  <c r="W35" i="37"/>
  <c r="AE10" i="37"/>
  <c r="AY10" i="34"/>
  <c r="AO35" i="34"/>
  <c r="BA10" i="34"/>
  <c r="AS21" i="32"/>
  <c r="AU21" i="32"/>
  <c r="AY10" i="39"/>
  <c r="BA10" i="39"/>
  <c r="K13" i="28"/>
  <c r="AC46" i="33"/>
  <c r="AE46" i="33"/>
  <c r="AO44" i="31"/>
  <c r="AY36" i="31"/>
  <c r="AY44" i="31" s="1"/>
  <c r="AG25" i="7" s="1"/>
  <c r="BA36" i="31"/>
  <c r="AI10" i="43"/>
  <c r="AI35" i="43" s="1"/>
  <c r="AK10" i="43"/>
  <c r="Y35" i="43"/>
  <c r="AM10" i="45"/>
  <c r="AO10" i="45" s="1"/>
  <c r="S35" i="45"/>
  <c r="M23" i="28"/>
  <c r="AK44" i="31"/>
  <c r="AK35" i="41"/>
  <c r="AY46" i="37"/>
  <c r="BA46" i="37"/>
  <c r="AY22" i="32"/>
  <c r="BA22" i="32"/>
  <c r="AY46" i="36"/>
  <c r="BA46" i="36"/>
  <c r="S16" i="28"/>
  <c r="AU44" i="38"/>
  <c r="W66" i="50"/>
  <c r="E29" i="8" s="1"/>
  <c r="AM46" i="45"/>
  <c r="AO46" i="45"/>
  <c r="AI10" i="44"/>
  <c r="AK10" i="44"/>
  <c r="Y35" i="44"/>
  <c r="W16" i="49"/>
  <c r="Q20" i="49"/>
  <c r="G25" i="10" s="1"/>
  <c r="Q18" i="49"/>
  <c r="Y20" i="28"/>
  <c r="BA44" i="34"/>
  <c r="AI46" i="30"/>
  <c r="AK46" i="30"/>
  <c r="AM46" i="41"/>
  <c r="AC10" i="33"/>
  <c r="AC35" i="33" s="1"/>
  <c r="AE10" i="33"/>
  <c r="W35" i="33"/>
  <c r="AM46" i="40"/>
  <c r="AO46" i="40" s="1"/>
  <c r="M10" i="28"/>
  <c r="AK44" i="44"/>
  <c r="BK23" i="92"/>
  <c r="BC25" i="3" s="1"/>
  <c r="G947" i="1" s="1"/>
  <c r="BS15" i="92"/>
  <c r="BU15" i="92"/>
  <c r="BA15" i="3" s="1"/>
  <c r="G656" i="1" s="1"/>
  <c r="BS13" i="92"/>
  <c r="BU13" i="92"/>
  <c r="BA13" i="3" s="1"/>
  <c r="G598" i="1" s="1"/>
  <c r="AY20" i="37"/>
  <c r="BA20" i="37"/>
  <c r="AM10" i="31"/>
  <c r="S35" i="31"/>
  <c r="AO35" i="30"/>
  <c r="AY8" i="30"/>
  <c r="AY35" i="30" s="1"/>
  <c r="M51" i="27"/>
  <c r="M53" i="27" s="1"/>
  <c r="I26" i="10" s="1"/>
  <c r="I53" i="27"/>
  <c r="Y35" i="30"/>
  <c r="BQ23" i="92"/>
  <c r="BI25" i="3" s="1"/>
  <c r="G950" i="1" s="1"/>
  <c r="AI10" i="39"/>
  <c r="AK10" i="39"/>
  <c r="M21" i="49"/>
  <c r="AI10" i="31"/>
  <c r="AI35" i="31" s="1"/>
  <c r="Y35" i="31"/>
  <c r="AK10" i="31"/>
  <c r="AY44" i="33"/>
  <c r="AG21" i="7" s="1"/>
  <c r="AY10" i="32"/>
  <c r="BA10" i="32"/>
  <c r="M11" i="28"/>
  <c r="AK44" i="43"/>
  <c r="BS13" i="91"/>
  <c r="BU13" i="91"/>
  <c r="BS9" i="91"/>
  <c r="BU9" i="91"/>
  <c r="M45" i="33"/>
  <c r="I47" i="33"/>
  <c r="I48" i="33" s="1"/>
  <c r="AY10" i="35"/>
  <c r="AO35" i="35"/>
  <c r="BA10" i="35"/>
  <c r="AO35" i="32"/>
  <c r="AI22" i="44"/>
  <c r="AK22" i="44"/>
  <c r="Y46" i="33"/>
  <c r="AS20" i="34"/>
  <c r="AU20" i="34"/>
  <c r="AI20" i="39"/>
  <c r="AK20" i="39"/>
  <c r="BA38" i="41"/>
  <c r="AY38" i="41"/>
  <c r="AK22" i="39"/>
  <c r="AI22" i="39"/>
  <c r="AI35" i="39" s="1"/>
  <c r="M15" i="28"/>
  <c r="AK44" i="39"/>
  <c r="AC10" i="40"/>
  <c r="AC35" i="40" s="1"/>
  <c r="AE10" i="40"/>
  <c r="W35" i="40"/>
  <c r="AO44" i="41"/>
  <c r="BA36" i="41"/>
  <c r="AY36" i="41"/>
  <c r="AY11" i="32"/>
  <c r="BA11" i="32"/>
  <c r="AY22" i="34"/>
  <c r="BA22" i="34"/>
  <c r="K57" i="95"/>
  <c r="I34" i="24" s="1"/>
  <c r="M34" i="24" s="1"/>
  <c r="S34" i="24" s="1"/>
  <c r="AC10" i="43"/>
  <c r="AC35" i="43" s="1"/>
  <c r="W35" i="43"/>
  <c r="AE10" i="43"/>
  <c r="S23" i="28"/>
  <c r="AU44" i="31"/>
  <c r="AS20" i="32"/>
  <c r="AU20" i="32"/>
  <c r="Y35" i="39"/>
  <c r="AC10" i="35"/>
  <c r="AC35" i="35" s="1"/>
  <c r="W35" i="35"/>
  <c r="AE10" i="35"/>
  <c r="AS22" i="44"/>
  <c r="AU22" i="44"/>
  <c r="AS26" i="56"/>
  <c r="AY11" i="31"/>
  <c r="BA11" i="31"/>
  <c r="AI20" i="34"/>
  <c r="AK20" i="34"/>
  <c r="BO23" i="91"/>
  <c r="I47" i="39"/>
  <c r="I48" i="39" s="1"/>
  <c r="M45" i="39"/>
  <c r="AC10" i="44"/>
  <c r="AC35" i="44" s="1"/>
  <c r="W35" i="44"/>
  <c r="AE10" i="44"/>
  <c r="Y10" i="33"/>
  <c r="M15" i="95"/>
  <c r="AS10" i="34"/>
  <c r="AM35" i="34"/>
  <c r="AU10" i="34"/>
  <c r="AY18" i="45"/>
  <c r="BA18" i="45"/>
  <c r="M14" i="28"/>
  <c r="AK44" i="40"/>
  <c r="S17" i="28"/>
  <c r="AU44" i="37"/>
  <c r="BS16" i="92"/>
  <c r="BU16" i="92"/>
  <c r="BA16" i="3" s="1"/>
  <c r="G685" i="1" s="1"/>
  <c r="BS21" i="92"/>
  <c r="BU21" i="92"/>
  <c r="BA21" i="3" s="1"/>
  <c r="G830" i="1" s="1"/>
  <c r="M17" i="28"/>
  <c r="AK44" i="37"/>
  <c r="AY21" i="35"/>
  <c r="BA21" i="35"/>
  <c r="W20" i="51"/>
  <c r="W24" i="51" s="1"/>
  <c r="I9" i="8" s="1"/>
  <c r="Q24" i="51"/>
  <c r="G9" i="10" s="1"/>
  <c r="AM35" i="30"/>
  <c r="M60" i="95"/>
  <c r="AC10" i="39"/>
  <c r="AC35" i="39" s="1"/>
  <c r="W35" i="39"/>
  <c r="AE10" i="39"/>
  <c r="Y21" i="28"/>
  <c r="BA44" i="33"/>
  <c r="AS10" i="32"/>
  <c r="AS35" i="32" s="1"/>
  <c r="AU10" i="32"/>
  <c r="AS20" i="38"/>
  <c r="AU20" i="38"/>
  <c r="BS14" i="91"/>
  <c r="BU14" i="91"/>
  <c r="BS17" i="91"/>
  <c r="BU17" i="91"/>
  <c r="M12" i="28"/>
  <c r="AK44" i="42"/>
  <c r="M39" i="95"/>
  <c r="M45" i="43"/>
  <c r="I47" i="43"/>
  <c r="I48" i="43" s="1"/>
  <c r="M50" i="95"/>
  <c r="AY16" i="37"/>
  <c r="BA16" i="37"/>
  <c r="AO10" i="38"/>
  <c r="AM10" i="38"/>
  <c r="S35" i="38"/>
  <c r="AS46" i="35"/>
  <c r="AU46" i="35"/>
  <c r="AC46" i="35"/>
  <c r="AE46" i="35"/>
  <c r="I47" i="44"/>
  <c r="I48" i="44" s="1"/>
  <c r="M45" i="44"/>
  <c r="AO44" i="43"/>
  <c r="AY36" i="43"/>
  <c r="AY44" i="43" s="1"/>
  <c r="AG11" i="7" s="1"/>
  <c r="BA36" i="43"/>
  <c r="AS46" i="30"/>
  <c r="AU46" i="30"/>
  <c r="AI46" i="45"/>
  <c r="AK46" i="45"/>
  <c r="AO44" i="38"/>
  <c r="AY36" i="38"/>
  <c r="AY44" i="38" s="1"/>
  <c r="AG16" i="7" s="1"/>
  <c r="BA36" i="38"/>
  <c r="AO46" i="35"/>
  <c r="AM35" i="32"/>
  <c r="AC46" i="37"/>
  <c r="AE46" i="37"/>
  <c r="BS20" i="92"/>
  <c r="BU20" i="92"/>
  <c r="BA20" i="3" s="1"/>
  <c r="G801" i="1" s="1"/>
  <c r="W46" i="32"/>
  <c r="AM44" i="43"/>
  <c r="AS36" i="43"/>
  <c r="AS44" i="43" s="1"/>
  <c r="AC11" i="7" s="1"/>
  <c r="AU36" i="43"/>
  <c r="AC10" i="42"/>
  <c r="AC35" i="42" s="1"/>
  <c r="AE10" i="42"/>
  <c r="W35" i="42"/>
  <c r="I28" i="10"/>
  <c r="S34" i="17"/>
  <c r="M33" i="8" s="1"/>
  <c r="AO46" i="30"/>
  <c r="BS22" i="91"/>
  <c r="BU22" i="91"/>
  <c r="Y19" i="28"/>
  <c r="BA44" i="35"/>
  <c r="AM10" i="36"/>
  <c r="AO10" i="36"/>
  <c r="S35" i="36"/>
  <c r="AI22" i="34"/>
  <c r="AK22" i="34"/>
  <c r="BA13" i="31"/>
  <c r="AY13" i="31"/>
  <c r="M46" i="95"/>
  <c r="W46" i="46"/>
  <c r="AE46" i="46" s="1"/>
  <c r="BA13" i="35"/>
  <c r="AY13" i="35"/>
  <c r="I27" i="10"/>
  <c r="S34" i="18"/>
  <c r="M32" i="8" s="1"/>
  <c r="AI44" i="33"/>
  <c r="Y21" i="7" s="1"/>
  <c r="AC46" i="34"/>
  <c r="AE46" i="34"/>
  <c r="M71" i="95"/>
  <c r="Y46" i="31"/>
  <c r="W46" i="31"/>
  <c r="M47" i="95"/>
  <c r="BS11" i="91"/>
  <c r="BU11" i="91"/>
  <c r="M45" i="41"/>
  <c r="I47" i="41"/>
  <c r="I48" i="41" s="1"/>
  <c r="I47" i="32"/>
  <c r="I48" i="32" s="1"/>
  <c r="M45" i="32"/>
  <c r="E8" i="28"/>
  <c r="AS21" i="40"/>
  <c r="AU21" i="40"/>
  <c r="AC10" i="32"/>
  <c r="AC35" i="32" s="1"/>
  <c r="W35" i="32"/>
  <c r="AE10" i="32"/>
  <c r="G23" i="95"/>
  <c r="E86" i="95"/>
  <c r="AY20" i="35"/>
  <c r="BA20" i="35"/>
  <c r="BA11" i="41"/>
  <c r="AY11" i="41"/>
  <c r="M11" i="95"/>
  <c r="AC10" i="38"/>
  <c r="AC35" i="38" s="1"/>
  <c r="W35" i="38"/>
  <c r="AE10" i="38"/>
  <c r="AY13" i="39"/>
  <c r="BA13" i="39"/>
  <c r="AY15" i="44"/>
  <c r="BA15" i="44"/>
  <c r="AI20" i="42"/>
  <c r="AK20" i="42"/>
  <c r="M9" i="94"/>
  <c r="BG25" i="51"/>
  <c r="AQ25" i="51"/>
  <c r="AA25" i="51"/>
  <c r="AY25" i="51"/>
  <c r="AI25" i="51"/>
  <c r="BO25" i="51"/>
  <c r="Q25" i="51"/>
  <c r="M40" i="94"/>
  <c r="AS21" i="44"/>
  <c r="AU21" i="44"/>
  <c r="AS22" i="41"/>
  <c r="AU22" i="41"/>
  <c r="AC46" i="44"/>
  <c r="AE46" i="44"/>
  <c r="M13" i="28"/>
  <c r="AK44" i="41"/>
  <c r="AO44" i="39"/>
  <c r="AY36" i="39"/>
  <c r="AY44" i="39" s="1"/>
  <c r="AG15" i="7" s="1"/>
  <c r="BA36" i="39"/>
  <c r="M76" i="95"/>
  <c r="K76" i="95"/>
  <c r="I28" i="51" s="1"/>
  <c r="M28" i="51" s="1"/>
  <c r="BS22" i="92"/>
  <c r="BU22" i="92"/>
  <c r="BA24" i="3" s="1"/>
  <c r="G917" i="1" s="1"/>
  <c r="BS19" i="92"/>
  <c r="BU19" i="92"/>
  <c r="BA19" i="3" s="1"/>
  <c r="G772" i="1" s="1"/>
  <c r="Y46" i="39"/>
  <c r="W46" i="39"/>
  <c r="M70" i="95"/>
  <c r="AY22" i="38"/>
  <c r="BA22" i="38"/>
  <c r="S46" i="32"/>
  <c r="M21" i="28"/>
  <c r="AK44" i="33"/>
  <c r="Y46" i="34"/>
  <c r="G15" i="28"/>
  <c r="AE44" i="39"/>
  <c r="AM46" i="42"/>
  <c r="AI22" i="37"/>
  <c r="AK22" i="37"/>
  <c r="M9" i="28"/>
  <c r="AK44" i="45"/>
  <c r="AS46" i="33"/>
  <c r="AU46" i="33"/>
  <c r="BS21" i="91"/>
  <c r="BU21" i="91"/>
  <c r="BS19" i="91"/>
  <c r="BU19" i="91"/>
  <c r="M45" i="40"/>
  <c r="I47" i="40"/>
  <c r="I48" i="40" s="1"/>
  <c r="M49" i="95"/>
  <c r="AM10" i="37"/>
  <c r="S35" i="37"/>
  <c r="AY11" i="43"/>
  <c r="BA11" i="43"/>
  <c r="Y35" i="40"/>
  <c r="AI10" i="40"/>
  <c r="AK10" i="40"/>
  <c r="M24" i="28"/>
  <c r="AK44" i="30"/>
  <c r="S18" i="28"/>
  <c r="AU44" i="36"/>
  <c r="BS12" i="92"/>
  <c r="BU12" i="92"/>
  <c r="BA12" i="3" s="1"/>
  <c r="G569" i="1" s="1"/>
  <c r="AO10" i="42"/>
  <c r="AM10" i="42"/>
  <c r="S35" i="42"/>
  <c r="Q15" i="28"/>
  <c r="AY20" i="38"/>
  <c r="BA20" i="38"/>
  <c r="AS46" i="34"/>
  <c r="AU46" i="34"/>
  <c r="BG27" i="51"/>
  <c r="AQ27" i="51"/>
  <c r="AU27" i="51" s="1"/>
  <c r="AU31" i="51" s="1"/>
  <c r="M16" i="8" s="1"/>
  <c r="M17" i="8" s="1"/>
  <c r="AA27" i="51"/>
  <c r="AY27" i="51"/>
  <c r="Q27" i="51"/>
  <c r="BO27" i="51"/>
  <c r="AI27" i="51"/>
  <c r="AY14" i="36"/>
  <c r="BA14" i="36"/>
  <c r="AI50" i="55"/>
  <c r="Q50" i="55"/>
  <c r="W50" i="55" s="1"/>
  <c r="AA50" i="55"/>
  <c r="M45" i="35"/>
  <c r="I47" i="35"/>
  <c r="I48" i="35" s="1"/>
  <c r="Y24" i="28"/>
  <c r="BA44" i="30"/>
  <c r="AS21" i="31"/>
  <c r="AU21" i="31"/>
  <c r="AC46" i="36"/>
  <c r="AE46" i="36"/>
  <c r="BI23" i="92"/>
  <c r="BA25" i="3" s="1"/>
  <c r="G946" i="1" s="1"/>
  <c r="BS8" i="92"/>
  <c r="M54" i="95"/>
  <c r="BS15" i="91"/>
  <c r="BU15" i="91"/>
  <c r="M45" i="45"/>
  <c r="I47" i="45"/>
  <c r="I48" i="45" s="1"/>
  <c r="BA13" i="40"/>
  <c r="AY13" i="40"/>
  <c r="AI10" i="32"/>
  <c r="AI35" i="32" s="1"/>
  <c r="Y35" i="32"/>
  <c r="AK10" i="32"/>
  <c r="AI20" i="40"/>
  <c r="AK20" i="40"/>
  <c r="Y48" i="54"/>
  <c r="AS46" i="38"/>
  <c r="AU46" i="38"/>
  <c r="AM46" i="44"/>
  <c r="AO21" i="31"/>
  <c r="Y46" i="36"/>
  <c r="BS10" i="92"/>
  <c r="BU10" i="92"/>
  <c r="BA10" i="3" s="1"/>
  <c r="G511" i="1" s="1"/>
  <c r="AY20" i="33"/>
  <c r="BA20" i="33"/>
  <c r="Y10" i="42"/>
  <c r="AS10" i="40"/>
  <c r="AS35" i="40" s="1"/>
  <c r="AM35" i="40"/>
  <c r="AU10" i="40"/>
  <c r="BS20" i="91"/>
  <c r="BU20" i="91"/>
  <c r="M36" i="95"/>
  <c r="AO21" i="40"/>
  <c r="AC10" i="30"/>
  <c r="AC35" i="30" s="1"/>
  <c r="W35" i="30"/>
  <c r="G19" i="28"/>
  <c r="AE44" i="35"/>
  <c r="AY15" i="35"/>
  <c r="BA15" i="35"/>
  <c r="AI21" i="41"/>
  <c r="AK21" i="41"/>
  <c r="AI21" i="33"/>
  <c r="AK21" i="33"/>
  <c r="AC10" i="41"/>
  <c r="AC35" i="41" s="1"/>
  <c r="W35" i="41"/>
  <c r="AE10" i="41"/>
  <c r="AY18" i="34"/>
  <c r="BA18" i="34"/>
  <c r="M44" i="53"/>
  <c r="AY21" i="36"/>
  <c r="BA21" i="36"/>
  <c r="S19" i="28"/>
  <c r="AU44" i="35"/>
  <c r="AC10" i="34"/>
  <c r="AC35" i="34" s="1"/>
  <c r="W35" i="34"/>
  <c r="AE10" i="34"/>
  <c r="AS44" i="41"/>
  <c r="AC13" i="7" s="1"/>
  <c r="Y10" i="38"/>
  <c r="AI26" i="56"/>
  <c r="G11" i="28"/>
  <c r="G25" i="28" s="1"/>
  <c r="AE44" i="43"/>
  <c r="Y14" i="28"/>
  <c r="BA44" i="40"/>
  <c r="M21" i="95"/>
  <c r="M44" i="95"/>
  <c r="Y22" i="28"/>
  <c r="BA44" i="32"/>
  <c r="O18" i="49"/>
  <c r="AO21" i="44"/>
  <c r="AO22" i="41"/>
  <c r="K20" i="96"/>
  <c r="E65" i="95" s="1"/>
  <c r="G65" i="95" s="1"/>
  <c r="AY20" i="36"/>
  <c r="BA20" i="36"/>
  <c r="Y46" i="44"/>
  <c r="AY20" i="40"/>
  <c r="BA20" i="40"/>
  <c r="BM23" i="92"/>
  <c r="BE25" i="3" s="1"/>
  <c r="G948" i="1" s="1"/>
  <c r="AM44" i="39"/>
  <c r="AS36" i="39"/>
  <c r="AS44" i="39" s="1"/>
  <c r="AC15" i="7" s="1"/>
  <c r="AU36" i="39"/>
  <c r="BS9" i="92"/>
  <c r="BU9" i="92"/>
  <c r="BA9" i="3" s="1"/>
  <c r="G482" i="1" s="1"/>
  <c r="Y10" i="28"/>
  <c r="BA44" i="44"/>
  <c r="AO46" i="39"/>
  <c r="AM46" i="39"/>
  <c r="AI21" i="40"/>
  <c r="AK21" i="40"/>
  <c r="BS20" i="51"/>
  <c r="BS24" i="51" s="1"/>
  <c r="I28" i="8" s="1"/>
  <c r="BO24" i="51"/>
  <c r="G24" i="10" s="1"/>
  <c r="AY21" i="37"/>
  <c r="BA21" i="37"/>
  <c r="AY46" i="33"/>
  <c r="BA46" i="33"/>
  <c r="AS22" i="33"/>
  <c r="AU22" i="33"/>
  <c r="M8" i="94"/>
  <c r="K8" i="94"/>
  <c r="G41" i="94"/>
  <c r="AC46" i="42"/>
  <c r="AE46" i="42"/>
  <c r="BI23" i="91"/>
  <c r="BS8" i="91"/>
  <c r="BS10" i="91"/>
  <c r="BU10" i="91"/>
  <c r="AS20" i="31"/>
  <c r="AU20" i="31"/>
  <c r="M45" i="36"/>
  <c r="I47" i="36"/>
  <c r="I48" i="36" s="1"/>
  <c r="I47" i="31"/>
  <c r="I48" i="31" s="1"/>
  <c r="M45" i="31"/>
  <c r="M45" i="30"/>
  <c r="I47" i="30"/>
  <c r="I48" i="30" s="1"/>
  <c r="AY20" i="34"/>
  <c r="BA20" i="34"/>
  <c r="BA22" i="40"/>
  <c r="AY22" i="40"/>
  <c r="AY22" i="42"/>
  <c r="BA22" i="42"/>
  <c r="BA22" i="44"/>
  <c r="AY22" i="44"/>
  <c r="W26" i="56"/>
  <c r="W64" i="56" s="1"/>
  <c r="E8" i="8" s="1"/>
  <c r="Q64" i="56"/>
  <c r="E8" i="10" s="1"/>
  <c r="BS18" i="92"/>
  <c r="BU18" i="92"/>
  <c r="BA18" i="3" s="1"/>
  <c r="G743" i="1" s="1"/>
  <c r="M53" i="95"/>
  <c r="K53" i="95"/>
  <c r="I32" i="24" s="1"/>
  <c r="BA9" i="39"/>
  <c r="AY9" i="39"/>
  <c r="AO35" i="46"/>
  <c r="AS10" i="41"/>
  <c r="AS35" i="41" s="1"/>
  <c r="AU10" i="41"/>
  <c r="AM35" i="41"/>
  <c r="AS46" i="43"/>
  <c r="AU46" i="43"/>
  <c r="M32" i="22"/>
  <c r="I38" i="22"/>
  <c r="AM46" i="31"/>
  <c r="AO46" i="31" s="1"/>
  <c r="BS16" i="91"/>
  <c r="BU16" i="91"/>
  <c r="M45" i="42"/>
  <c r="I47" i="42"/>
  <c r="I48" i="42" s="1"/>
  <c r="AS10" i="44"/>
  <c r="AM35" i="44"/>
  <c r="AU10" i="44"/>
  <c r="AY15" i="34"/>
  <c r="BA15" i="34"/>
  <c r="AC46" i="43"/>
  <c r="AE46" i="43"/>
  <c r="AM10" i="33"/>
  <c r="AO10" i="33" s="1"/>
  <c r="S35" i="33"/>
  <c r="S14" i="28"/>
  <c r="AU44" i="40"/>
  <c r="AI21" i="45"/>
  <c r="AK21" i="45"/>
  <c r="AM10" i="43"/>
  <c r="AO10" i="43" s="1"/>
  <c r="S35" i="43"/>
  <c r="AO44" i="37"/>
  <c r="AY36" i="37"/>
  <c r="AY44" i="37" s="1"/>
  <c r="AG17" i="7" s="1"/>
  <c r="BA36" i="37"/>
  <c r="M32" i="94"/>
  <c r="Y10" i="37"/>
  <c r="AS20" i="39"/>
  <c r="AS35" i="39" s="1"/>
  <c r="AU20" i="39"/>
  <c r="Y46" i="35"/>
  <c r="AS21" i="45"/>
  <c r="AU21" i="45"/>
  <c r="M37" i="95"/>
  <c r="AO21" i="32"/>
  <c r="AS10" i="39"/>
  <c r="AU10" i="39"/>
  <c r="K66" i="95"/>
  <c r="M66" i="95"/>
  <c r="BM23" i="91"/>
  <c r="Q8" i="28"/>
  <c r="AO46" i="43"/>
  <c r="M45" i="34"/>
  <c r="I47" i="34"/>
  <c r="I48" i="34" s="1"/>
  <c r="AY10" i="40"/>
  <c r="BA10" i="40"/>
  <c r="AC46" i="45"/>
  <c r="AE46" i="45"/>
  <c r="K8" i="28"/>
  <c r="BQ23" i="91"/>
  <c r="M75" i="95"/>
  <c r="AC46" i="38"/>
  <c r="AE46" i="38"/>
  <c r="AO20" i="39"/>
  <c r="AO21" i="45"/>
  <c r="AY17" i="32"/>
  <c r="BA17" i="32"/>
  <c r="Y18" i="28"/>
  <c r="BA44" i="36"/>
  <c r="Y46" i="37"/>
  <c r="M16" i="28"/>
  <c r="AK44" i="38"/>
  <c r="S17" i="23"/>
  <c r="S90" i="23" s="1"/>
  <c r="E39" i="8" s="1"/>
  <c r="M90" i="23"/>
  <c r="E33" i="10" s="1"/>
  <c r="M77" i="95"/>
  <c r="K77" i="95"/>
  <c r="I23" i="49" s="1"/>
  <c r="M23" i="49" s="1"/>
  <c r="Q23" i="49" s="1"/>
  <c r="W23" i="49" s="1"/>
  <c r="AO10" i="30"/>
  <c r="AY10" i="30" s="1"/>
  <c r="BS11" i="92"/>
  <c r="BU11" i="92"/>
  <c r="BA11" i="3" s="1"/>
  <c r="G540" i="1" s="1"/>
  <c r="Y12" i="28"/>
  <c r="BA44" i="42"/>
  <c r="I10" i="8"/>
  <c r="AS20" i="41"/>
  <c r="AU20" i="41"/>
  <c r="K67" i="95"/>
  <c r="M67" i="95" s="1"/>
  <c r="AY14" i="35"/>
  <c r="BA14" i="35"/>
  <c r="AI10" i="41"/>
  <c r="AI35" i="41" s="1"/>
  <c r="AK10" i="41"/>
  <c r="I42" i="55"/>
  <c r="AC10" i="45"/>
  <c r="AC35" i="45" s="1"/>
  <c r="W35" i="45"/>
  <c r="AE10" i="45"/>
  <c r="AY22" i="39"/>
  <c r="BA22" i="39"/>
  <c r="Q26" i="54"/>
  <c r="Y26" i="54"/>
  <c r="M64" i="54"/>
  <c r="AS46" i="37"/>
  <c r="AU46" i="37"/>
  <c r="AI10" i="34"/>
  <c r="AK10" i="34"/>
  <c r="Y35" i="34"/>
  <c r="AC10" i="36"/>
  <c r="AC35" i="36" s="1"/>
  <c r="AE10" i="36"/>
  <c r="W35" i="36"/>
  <c r="AS22" i="32"/>
  <c r="AU22" i="32"/>
  <c r="M80" i="95"/>
  <c r="S13" i="28"/>
  <c r="AU44" i="41"/>
  <c r="AS46" i="36"/>
  <c r="AU46" i="36"/>
  <c r="I47" i="38"/>
  <c r="I48" i="38" s="1"/>
  <c r="M45" i="38"/>
  <c r="W98" i="52"/>
  <c r="E9" i="8" s="1"/>
  <c r="I47" i="37"/>
  <c r="I48" i="37" s="1"/>
  <c r="M45" i="37"/>
  <c r="I176" i="11"/>
  <c r="I177" i="11" s="1"/>
  <c r="I60" i="10" s="1"/>
  <c r="Q66" i="50"/>
  <c r="E25" i="10" s="1"/>
  <c r="S46" i="46"/>
  <c r="BA98" i="52"/>
  <c r="E16" i="8" s="1"/>
  <c r="E17" i="8" s="1"/>
  <c r="AC46" i="30"/>
  <c r="AE46" i="30"/>
  <c r="W46" i="41"/>
  <c r="Y46" i="41"/>
  <c r="S22" i="28"/>
  <c r="AU44" i="32"/>
  <c r="Y46" i="40"/>
  <c r="W46" i="40"/>
  <c r="K64" i="95"/>
  <c r="I53" i="55" s="1"/>
  <c r="M53" i="55" s="1"/>
  <c r="M64" i="95"/>
  <c r="AI49" i="55"/>
  <c r="Q49" i="55"/>
  <c r="W49" i="55" s="1"/>
  <c r="AA49" i="55"/>
  <c r="BS14" i="92"/>
  <c r="BU14" i="92"/>
  <c r="BA14" i="3" s="1"/>
  <c r="G627" i="1" s="1"/>
  <c r="BS17" i="92"/>
  <c r="BU17" i="92"/>
  <c r="BA17" i="3" s="1"/>
  <c r="G714" i="1" s="1"/>
  <c r="AY22" i="37"/>
  <c r="BA22" i="37"/>
  <c r="AY11" i="38"/>
  <c r="BA11" i="38"/>
  <c r="AM20" i="51"/>
  <c r="AM24" i="51" s="1"/>
  <c r="I19" i="8" s="1"/>
  <c r="AI24" i="51"/>
  <c r="G15" i="10" s="1"/>
  <c r="AS35" i="30"/>
  <c r="AI57" i="55"/>
  <c r="Q57" i="55"/>
  <c r="W57" i="55" s="1"/>
  <c r="AA57" i="55"/>
  <c r="M32" i="95"/>
  <c r="AC10" i="31"/>
  <c r="AC35" i="31" s="1"/>
  <c r="AE10" i="31"/>
  <c r="W35" i="31"/>
  <c r="M19" i="28"/>
  <c r="AK44" i="35"/>
  <c r="AO22" i="33"/>
  <c r="BK23" i="91"/>
  <c r="AI46" i="42"/>
  <c r="AK46" i="42"/>
  <c r="AI44" i="43"/>
  <c r="Y11" i="7" s="1"/>
  <c r="BS12" i="91"/>
  <c r="BU12" i="91"/>
  <c r="BS18" i="91"/>
  <c r="BU18" i="91"/>
  <c r="AY20" i="31"/>
  <c r="BA20" i="31"/>
  <c r="M45" i="46"/>
  <c r="I47" i="46"/>
  <c r="I48" i="46" s="1"/>
  <c r="M48" i="95"/>
  <c r="AS10" i="35"/>
  <c r="AS35" i="35" s="1"/>
  <c r="AM35" i="35"/>
  <c r="AU10" i="35"/>
  <c r="BG26" i="51"/>
  <c r="AQ26" i="51"/>
  <c r="AA26" i="51"/>
  <c r="BO26" i="51"/>
  <c r="BS26" i="51" s="1"/>
  <c r="AI26" i="51"/>
  <c r="AM26" i="51" s="1"/>
  <c r="Q26" i="51"/>
  <c r="W26" i="51" s="1"/>
  <c r="AY26" i="51"/>
  <c r="M51" i="95"/>
  <c r="M52" i="95"/>
  <c r="M24" i="7" l="1"/>
  <c r="AY10" i="33"/>
  <c r="BA10" i="33"/>
  <c r="AO35" i="33"/>
  <c r="AY10" i="45"/>
  <c r="BA10" i="45"/>
  <c r="AO35" i="45"/>
  <c r="I15" i="7"/>
  <c r="AY35" i="32"/>
  <c r="M15" i="7"/>
  <c r="I18" i="7"/>
  <c r="I13" i="7"/>
  <c r="AY10" i="43"/>
  <c r="AY35" i="43" s="1"/>
  <c r="BA10" i="43"/>
  <c r="AO35" i="43"/>
  <c r="G31" i="28"/>
  <c r="U27" i="7" s="1"/>
  <c r="G26" i="28"/>
  <c r="G37" i="10" s="1"/>
  <c r="AY46" i="40"/>
  <c r="BA46" i="40"/>
  <c r="AY46" i="31"/>
  <c r="BA46" i="31"/>
  <c r="M47" i="38"/>
  <c r="Q45" i="38"/>
  <c r="Q13" i="28"/>
  <c r="AU35" i="41"/>
  <c r="AS46" i="44"/>
  <c r="AU46" i="44"/>
  <c r="K18" i="28"/>
  <c r="AK35" i="36"/>
  <c r="E9" i="7"/>
  <c r="AY20" i="39"/>
  <c r="BA20" i="39"/>
  <c r="AI46" i="44"/>
  <c r="AK46" i="44"/>
  <c r="K22" i="28"/>
  <c r="AK35" i="32"/>
  <c r="AY46" i="30"/>
  <c r="BA46" i="30"/>
  <c r="M13" i="7"/>
  <c r="E13" i="7"/>
  <c r="W24" i="28"/>
  <c r="I11" i="7"/>
  <c r="M26" i="7"/>
  <c r="I58" i="55"/>
  <c r="M42" i="55"/>
  <c r="AS10" i="37"/>
  <c r="AS35" i="37" s="1"/>
  <c r="AU10" i="37"/>
  <c r="AM35" i="37"/>
  <c r="AY10" i="36"/>
  <c r="AY35" i="36" s="1"/>
  <c r="BA10" i="36"/>
  <c r="AO35" i="36"/>
  <c r="AC46" i="32"/>
  <c r="AE46" i="32"/>
  <c r="AY46" i="45"/>
  <c r="BA46" i="45"/>
  <c r="AY35" i="34"/>
  <c r="W13" i="28"/>
  <c r="BA35" i="41"/>
  <c r="BA45" i="46"/>
  <c r="AK45" i="46"/>
  <c r="S45" i="46"/>
  <c r="Q45" i="46"/>
  <c r="M47" i="46"/>
  <c r="AU45" i="46"/>
  <c r="AE45" i="46"/>
  <c r="AC46" i="40"/>
  <c r="AE46" i="40"/>
  <c r="E18" i="7"/>
  <c r="W26" i="54"/>
  <c r="W64" i="54" s="1"/>
  <c r="Q64" i="54"/>
  <c r="AI46" i="35"/>
  <c r="AK46" i="35"/>
  <c r="AS35" i="44"/>
  <c r="AO35" i="39"/>
  <c r="M47" i="36"/>
  <c r="Q45" i="36"/>
  <c r="S45" i="36" s="1"/>
  <c r="K65" i="95"/>
  <c r="I55" i="53" s="1"/>
  <c r="M55" i="53" s="1"/>
  <c r="Q55" i="53" s="1"/>
  <c r="W55" i="53" s="1"/>
  <c r="E24" i="28"/>
  <c r="Q14" i="28"/>
  <c r="AU35" i="40"/>
  <c r="AO10" i="37"/>
  <c r="K23" i="95"/>
  <c r="M23" i="95"/>
  <c r="G86" i="95"/>
  <c r="AS10" i="36"/>
  <c r="AS35" i="36" s="1"/>
  <c r="AM35" i="36"/>
  <c r="AU10" i="36"/>
  <c r="E12" i="28"/>
  <c r="AE35" i="42"/>
  <c r="Y46" i="32"/>
  <c r="AY46" i="35"/>
  <c r="BA46" i="35"/>
  <c r="Q45" i="44"/>
  <c r="S45" i="44" s="1"/>
  <c r="M47" i="44"/>
  <c r="Q20" i="28"/>
  <c r="AU35" i="34"/>
  <c r="E10" i="28"/>
  <c r="E25" i="28" s="1"/>
  <c r="E31" i="28" s="1"/>
  <c r="E27" i="7" s="1"/>
  <c r="AE35" i="44"/>
  <c r="E14" i="7"/>
  <c r="K23" i="28"/>
  <c r="AK35" i="31"/>
  <c r="AS10" i="31"/>
  <c r="AS35" i="31" s="1"/>
  <c r="AM35" i="31"/>
  <c r="AU10" i="31"/>
  <c r="E21" i="28"/>
  <c r="AE35" i="33"/>
  <c r="AS46" i="45"/>
  <c r="AU46" i="45"/>
  <c r="E9" i="28"/>
  <c r="AE35" i="45"/>
  <c r="AM25" i="51"/>
  <c r="Y11" i="28"/>
  <c r="Y25" i="28" s="1"/>
  <c r="BA44" i="43"/>
  <c r="E11" i="7"/>
  <c r="M25" i="49"/>
  <c r="Q21" i="49"/>
  <c r="AS46" i="41"/>
  <c r="AU46" i="41"/>
  <c r="K19" i="28"/>
  <c r="AK35" i="35"/>
  <c r="AO46" i="44"/>
  <c r="Q24" i="28"/>
  <c r="Q26" i="7"/>
  <c r="K64" i="54"/>
  <c r="K65" i="54" s="1"/>
  <c r="M65" i="54" s="1"/>
  <c r="Q65" i="54" s="1"/>
  <c r="W65" i="54" s="1"/>
  <c r="AS46" i="42"/>
  <c r="AU46" i="42"/>
  <c r="Q22" i="28"/>
  <c r="AU35" i="32"/>
  <c r="E14" i="28"/>
  <c r="AE35" i="40"/>
  <c r="AS46" i="40"/>
  <c r="AU46" i="40"/>
  <c r="W20" i="28"/>
  <c r="BA35" i="34"/>
  <c r="W8" i="28"/>
  <c r="AO46" i="42"/>
  <c r="W22" i="28"/>
  <c r="BA35" i="32"/>
  <c r="E25" i="7"/>
  <c r="AI46" i="40"/>
  <c r="AK46" i="40"/>
  <c r="Q45" i="37"/>
  <c r="S45" i="37" s="1"/>
  <c r="M47" i="37"/>
  <c r="K20" i="28"/>
  <c r="AK35" i="34"/>
  <c r="Q45" i="34"/>
  <c r="S45" i="34" s="1"/>
  <c r="M47" i="34"/>
  <c r="AS10" i="33"/>
  <c r="AS35" i="33" s="1"/>
  <c r="AU10" i="33"/>
  <c r="AM35" i="33"/>
  <c r="M38" i="22"/>
  <c r="I33" i="10" s="1"/>
  <c r="S32" i="22"/>
  <c r="S38" i="22" s="1"/>
  <c r="M39" i="8" s="1"/>
  <c r="AY35" i="39"/>
  <c r="AS46" i="39"/>
  <c r="AU46" i="39"/>
  <c r="S15" i="28"/>
  <c r="AU44" i="39"/>
  <c r="AY22" i="41"/>
  <c r="AY35" i="41" s="1"/>
  <c r="BA22" i="41"/>
  <c r="E20" i="28"/>
  <c r="AE35" i="34"/>
  <c r="Q44" i="53"/>
  <c r="E26" i="7"/>
  <c r="M14" i="7"/>
  <c r="AS10" i="42"/>
  <c r="AS35" i="42" s="1"/>
  <c r="AU10" i="42"/>
  <c r="AM35" i="42"/>
  <c r="AC46" i="39"/>
  <c r="AE46" i="39"/>
  <c r="BG28" i="51"/>
  <c r="AQ28" i="51"/>
  <c r="AA28" i="51"/>
  <c r="AI28" i="51"/>
  <c r="AM28" i="51" s="1"/>
  <c r="AY28" i="51"/>
  <c r="Q28" i="51"/>
  <c r="W28" i="51" s="1"/>
  <c r="BO28" i="51"/>
  <c r="BS28" i="51" s="1"/>
  <c r="AS10" i="38"/>
  <c r="AS35" i="38" s="1"/>
  <c r="AM35" i="38"/>
  <c r="AU10" i="38"/>
  <c r="AS35" i="34"/>
  <c r="E10" i="7"/>
  <c r="I25" i="7"/>
  <c r="AO10" i="31"/>
  <c r="Y23" i="28"/>
  <c r="BA44" i="31"/>
  <c r="E17" i="28"/>
  <c r="AE35" i="37"/>
  <c r="Q19" i="28"/>
  <c r="AU35" i="35"/>
  <c r="AY22" i="33"/>
  <c r="BA22" i="33"/>
  <c r="S45" i="30"/>
  <c r="M47" i="30"/>
  <c r="Q45" i="30"/>
  <c r="E24" i="7"/>
  <c r="K15" i="28"/>
  <c r="AK35" i="39"/>
  <c r="AI46" i="33"/>
  <c r="AK46" i="33"/>
  <c r="K10" i="28"/>
  <c r="AK35" i="44"/>
  <c r="AI35" i="45"/>
  <c r="AI46" i="41"/>
  <c r="AK46" i="41"/>
  <c r="M47" i="31"/>
  <c r="Q45" i="31"/>
  <c r="E13" i="28"/>
  <c r="AE35" i="41"/>
  <c r="E16" i="7"/>
  <c r="Y13" i="28"/>
  <c r="BA44" i="41"/>
  <c r="I19" i="7"/>
  <c r="AC46" i="41"/>
  <c r="AE46" i="41"/>
  <c r="I24" i="7"/>
  <c r="S45" i="41"/>
  <c r="Q45" i="41"/>
  <c r="M47" i="41"/>
  <c r="Y46" i="46"/>
  <c r="AK46" i="46" s="1"/>
  <c r="AI35" i="44"/>
  <c r="W10" i="28"/>
  <c r="BA35" i="44"/>
  <c r="E23" i="28"/>
  <c r="AE35" i="31"/>
  <c r="AI53" i="55"/>
  <c r="Q53" i="55"/>
  <c r="W53" i="55" s="1"/>
  <c r="AA53" i="55"/>
  <c r="Y17" i="28"/>
  <c r="BA44" i="37"/>
  <c r="AY46" i="43"/>
  <c r="BA46" i="43"/>
  <c r="BA21" i="32"/>
  <c r="AY21" i="32"/>
  <c r="AS10" i="43"/>
  <c r="AS35" i="43" s="1"/>
  <c r="AU10" i="43"/>
  <c r="AM35" i="43"/>
  <c r="Q45" i="42"/>
  <c r="M47" i="42"/>
  <c r="E10" i="8"/>
  <c r="AY46" i="39"/>
  <c r="BA46" i="39"/>
  <c r="AY21" i="44"/>
  <c r="AY35" i="44" s="1"/>
  <c r="BA21" i="44"/>
  <c r="E20" i="7"/>
  <c r="BA21" i="40"/>
  <c r="AY21" i="40"/>
  <c r="AY35" i="40" s="1"/>
  <c r="AI46" i="36"/>
  <c r="AK46" i="36"/>
  <c r="Q45" i="45"/>
  <c r="S45" i="45" s="1"/>
  <c r="M47" i="45"/>
  <c r="AY10" i="42"/>
  <c r="AY35" i="42" s="1"/>
  <c r="BA10" i="42"/>
  <c r="AO35" i="42"/>
  <c r="AI35" i="40"/>
  <c r="AI46" i="34"/>
  <c r="AK46" i="34"/>
  <c r="AI46" i="39"/>
  <c r="AK46" i="39"/>
  <c r="W25" i="51"/>
  <c r="E12" i="7"/>
  <c r="AY10" i="38"/>
  <c r="AY35" i="38" s="1"/>
  <c r="AO35" i="38"/>
  <c r="BA10" i="38"/>
  <c r="Q45" i="43"/>
  <c r="M47" i="43"/>
  <c r="E15" i="28"/>
  <c r="AE35" i="39"/>
  <c r="E19" i="28"/>
  <c r="AE35" i="35"/>
  <c r="W19" i="28"/>
  <c r="BA35" i="35"/>
  <c r="K24" i="28"/>
  <c r="E21" i="7"/>
  <c r="AS10" i="45"/>
  <c r="AS35" i="45" s="1"/>
  <c r="AM35" i="45"/>
  <c r="AU10" i="45"/>
  <c r="E17" i="7"/>
  <c r="AO46" i="46"/>
  <c r="BA46" i="46" s="1"/>
  <c r="AM46" i="46"/>
  <c r="AU46" i="46" s="1"/>
  <c r="M41" i="94"/>
  <c r="E16" i="28"/>
  <c r="AE35" i="38"/>
  <c r="AI46" i="31"/>
  <c r="AK46" i="31"/>
  <c r="K11" i="28"/>
  <c r="AK35" i="43"/>
  <c r="M19" i="7"/>
  <c r="AM46" i="32"/>
  <c r="Y15" i="28"/>
  <c r="BA44" i="39"/>
  <c r="S11" i="28"/>
  <c r="AU44" i="43"/>
  <c r="Q45" i="33"/>
  <c r="S45" i="33" s="1"/>
  <c r="M47" i="33"/>
  <c r="W14" i="28"/>
  <c r="BA35" i="40"/>
  <c r="E18" i="28"/>
  <c r="AE35" i="36"/>
  <c r="AI46" i="37"/>
  <c r="AK46" i="37"/>
  <c r="AS46" i="31"/>
  <c r="AU46" i="31"/>
  <c r="AI10" i="38"/>
  <c r="AI35" i="38" s="1"/>
  <c r="AK10" i="38"/>
  <c r="Y35" i="38"/>
  <c r="M57" i="95"/>
  <c r="Q10" i="28"/>
  <c r="AU35" i="44"/>
  <c r="AI35" i="34"/>
  <c r="AY21" i="45"/>
  <c r="BA21" i="45"/>
  <c r="AI10" i="37"/>
  <c r="AI35" i="37" s="1"/>
  <c r="AK10" i="37"/>
  <c r="Y35" i="37"/>
  <c r="I38" i="24"/>
  <c r="M32" i="24"/>
  <c r="I29" i="51"/>
  <c r="K41" i="94"/>
  <c r="E28" i="12" s="1"/>
  <c r="AI10" i="42"/>
  <c r="AI35" i="42" s="1"/>
  <c r="Y35" i="42"/>
  <c r="AK10" i="42"/>
  <c r="AY21" i="31"/>
  <c r="BA21" i="31"/>
  <c r="M47" i="35"/>
  <c r="Q45" i="35"/>
  <c r="S45" i="35" s="1"/>
  <c r="K14" i="28"/>
  <c r="AK35" i="40"/>
  <c r="S45" i="40"/>
  <c r="Q45" i="40"/>
  <c r="M47" i="40"/>
  <c r="M25" i="28"/>
  <c r="M31" i="28" s="1"/>
  <c r="Y27" i="7" s="1"/>
  <c r="BS25" i="51"/>
  <c r="E22" i="28"/>
  <c r="AE35" i="32"/>
  <c r="Q45" i="32"/>
  <c r="S45" i="32"/>
  <c r="M47" i="32"/>
  <c r="AC46" i="31"/>
  <c r="AE46" i="31"/>
  <c r="Y16" i="28"/>
  <c r="BA44" i="38"/>
  <c r="E15" i="7"/>
  <c r="AI10" i="33"/>
  <c r="AI35" i="33" s="1"/>
  <c r="AK10" i="33"/>
  <c r="Y35" i="33"/>
  <c r="Q45" i="39"/>
  <c r="M47" i="39"/>
  <c r="E19" i="7"/>
  <c r="E11" i="28"/>
  <c r="AE35" i="43"/>
  <c r="AY44" i="41"/>
  <c r="AG13" i="7" s="1"/>
  <c r="AY35" i="35"/>
  <c r="I25" i="49"/>
  <c r="AO46" i="41"/>
  <c r="W20" i="49"/>
  <c r="I29" i="8" s="1"/>
  <c r="I30" i="8" s="1"/>
  <c r="W18" i="49"/>
  <c r="K9" i="28"/>
  <c r="AK35" i="45"/>
  <c r="S47" i="45" l="1"/>
  <c r="S48" i="45" s="1"/>
  <c r="AM45" i="45"/>
  <c r="AO45" i="45" s="1"/>
  <c r="Y31" i="28"/>
  <c r="AG27" i="7" s="1"/>
  <c r="Y26" i="28"/>
  <c r="G40" i="10" s="1"/>
  <c r="Q14" i="7"/>
  <c r="AM45" i="37"/>
  <c r="AO45" i="37" s="1"/>
  <c r="S47" i="37"/>
  <c r="S48" i="37" s="1"/>
  <c r="S47" i="35"/>
  <c r="S48" i="35" s="1"/>
  <c r="AM45" i="35"/>
  <c r="AM45" i="33"/>
  <c r="AO45" i="33" s="1"/>
  <c r="S47" i="33"/>
  <c r="S48" i="33" s="1"/>
  <c r="AM45" i="44"/>
  <c r="AO45" i="44"/>
  <c r="S47" i="44"/>
  <c r="S48" i="44" s="1"/>
  <c r="S47" i="36"/>
  <c r="S48" i="36" s="1"/>
  <c r="AO45" i="36"/>
  <c r="AM45" i="36"/>
  <c r="Q10" i="7"/>
  <c r="S47" i="34"/>
  <c r="S48" i="34" s="1"/>
  <c r="AM45" i="34"/>
  <c r="AO45" i="34" s="1"/>
  <c r="AM45" i="32"/>
  <c r="AO45" i="32" s="1"/>
  <c r="S47" i="32"/>
  <c r="S48" i="32" s="1"/>
  <c r="M29" i="51"/>
  <c r="I31" i="51"/>
  <c r="I9" i="7"/>
  <c r="AY35" i="45"/>
  <c r="K16" i="28"/>
  <c r="AK35" i="38"/>
  <c r="W44" i="53"/>
  <c r="I51" i="53"/>
  <c r="K86" i="95"/>
  <c r="E27" i="12" s="1"/>
  <c r="E42" i="12" s="1"/>
  <c r="M58" i="55"/>
  <c r="AI42" i="55"/>
  <c r="AI58" i="55" s="1"/>
  <c r="I13" i="10" s="1"/>
  <c r="Q42" i="55"/>
  <c r="AA42" i="55"/>
  <c r="M48" i="38"/>
  <c r="AY46" i="41"/>
  <c r="BA46" i="41"/>
  <c r="I20" i="7"/>
  <c r="M48" i="43"/>
  <c r="M20" i="7"/>
  <c r="AM45" i="30"/>
  <c r="AO45" i="30" s="1"/>
  <c r="S47" i="30"/>
  <c r="S48" i="30" s="1"/>
  <c r="Q21" i="28"/>
  <c r="AU35" i="33"/>
  <c r="E26" i="28"/>
  <c r="E37" i="10" s="1"/>
  <c r="M48" i="36"/>
  <c r="W11" i="28"/>
  <c r="BA35" i="43"/>
  <c r="K17" i="28"/>
  <c r="AK35" i="37"/>
  <c r="Q11" i="28"/>
  <c r="AU35" i="43"/>
  <c r="M48" i="41"/>
  <c r="M12" i="7"/>
  <c r="AY10" i="37"/>
  <c r="AY35" i="37" s="1"/>
  <c r="BA10" i="37"/>
  <c r="AO35" i="37"/>
  <c r="W66" i="54"/>
  <c r="E27" i="8" s="1"/>
  <c r="E30" i="8" s="1"/>
  <c r="AE47" i="46"/>
  <c r="M48" i="46"/>
  <c r="Q20" i="7"/>
  <c r="Q18" i="7"/>
  <c r="Y45" i="38"/>
  <c r="W45" i="38"/>
  <c r="Q47" i="38"/>
  <c r="Q48" i="38" s="1"/>
  <c r="Q24" i="7"/>
  <c r="AY35" i="33"/>
  <c r="Q19" i="7"/>
  <c r="I21" i="7"/>
  <c r="W45" i="40"/>
  <c r="Y45" i="40" s="1"/>
  <c r="Q47" i="40"/>
  <c r="Q48" i="40" s="1"/>
  <c r="M9" i="7"/>
  <c r="W45" i="30"/>
  <c r="Y45" i="30" s="1"/>
  <c r="Q47" i="30"/>
  <c r="Q48" i="30" s="1"/>
  <c r="Q16" i="28"/>
  <c r="AU35" i="38"/>
  <c r="M48" i="34"/>
  <c r="AY46" i="42"/>
  <c r="BA46" i="42"/>
  <c r="Q25" i="49"/>
  <c r="Q27" i="49" s="1"/>
  <c r="I25" i="10" s="1"/>
  <c r="W21" i="49"/>
  <c r="W25" i="49" s="1"/>
  <c r="W27" i="49" s="1"/>
  <c r="M29" i="8" s="1"/>
  <c r="Q18" i="28"/>
  <c r="AU35" i="36"/>
  <c r="M26" i="28"/>
  <c r="G38" i="10" s="1"/>
  <c r="M65" i="95"/>
  <c r="W45" i="46"/>
  <c r="W47" i="46" s="1"/>
  <c r="Y45" i="46"/>
  <c r="Y47" i="46" s="1"/>
  <c r="AK47" i="46" s="1"/>
  <c r="Q47" i="46"/>
  <c r="Q48" i="46" s="1"/>
  <c r="Q11" i="7"/>
  <c r="W45" i="37"/>
  <c r="Y45" i="37"/>
  <c r="Q47" i="37"/>
  <c r="Q48" i="37" s="1"/>
  <c r="M86" i="95"/>
  <c r="M48" i="40"/>
  <c r="AS46" i="32"/>
  <c r="AU46" i="32"/>
  <c r="M25" i="7"/>
  <c r="K21" i="28"/>
  <c r="AK35" i="33"/>
  <c r="W45" i="32"/>
  <c r="Q47" i="32"/>
  <c r="Q48" i="32" s="1"/>
  <c r="AO46" i="32"/>
  <c r="M48" i="45"/>
  <c r="Q9" i="28"/>
  <c r="AU35" i="45"/>
  <c r="AM45" i="40"/>
  <c r="S47" i="40"/>
  <c r="S48" i="40" s="1"/>
  <c r="AO45" i="40"/>
  <c r="K12" i="28"/>
  <c r="K25" i="28" s="1"/>
  <c r="AK35" i="42"/>
  <c r="Y45" i="43"/>
  <c r="W45" i="43"/>
  <c r="Q47" i="43"/>
  <c r="Q48" i="43" s="1"/>
  <c r="M11" i="7"/>
  <c r="M48" i="31"/>
  <c r="M16" i="7"/>
  <c r="M27" i="49"/>
  <c r="O25" i="49"/>
  <c r="AM45" i="46"/>
  <c r="AM47" i="46" s="1"/>
  <c r="S47" i="46"/>
  <c r="S48" i="46" s="1"/>
  <c r="W45" i="39"/>
  <c r="Y45" i="39" s="1"/>
  <c r="Q47" i="39"/>
  <c r="Q48" i="39" s="1"/>
  <c r="M48" i="32"/>
  <c r="Q47" i="35"/>
  <c r="Q48" i="35" s="1"/>
  <c r="W45" i="35"/>
  <c r="Y45" i="35"/>
  <c r="I12" i="7"/>
  <c r="S25" i="28"/>
  <c r="S45" i="43"/>
  <c r="I14" i="7"/>
  <c r="Q47" i="41"/>
  <c r="Q48" i="41" s="1"/>
  <c r="W45" i="41"/>
  <c r="Y45" i="41" s="1"/>
  <c r="M48" i="30"/>
  <c r="M48" i="37"/>
  <c r="AY46" i="44"/>
  <c r="BA46" i="44"/>
  <c r="M48" i="44"/>
  <c r="M10" i="7"/>
  <c r="S45" i="38"/>
  <c r="W9" i="28"/>
  <c r="BA35" i="45"/>
  <c r="I10" i="7"/>
  <c r="W45" i="31"/>
  <c r="Q47" i="31"/>
  <c r="Q48" i="31" s="1"/>
  <c r="Q23" i="28"/>
  <c r="AU35" i="31"/>
  <c r="M38" i="24"/>
  <c r="I32" i="10" s="1"/>
  <c r="S32" i="24"/>
  <c r="S38" i="24" s="1"/>
  <c r="M38" i="8" s="1"/>
  <c r="W45" i="33"/>
  <c r="Y45" i="33" s="1"/>
  <c r="Q47" i="33"/>
  <c r="Q48" i="33" s="1"/>
  <c r="Q12" i="7"/>
  <c r="Q12" i="28"/>
  <c r="AU35" i="42"/>
  <c r="Q47" i="34"/>
  <c r="Q48" i="34" s="1"/>
  <c r="W45" i="34"/>
  <c r="W45" i="44"/>
  <c r="Q47" i="44"/>
  <c r="Q48" i="44" s="1"/>
  <c r="Y45" i="44"/>
  <c r="W18" i="28"/>
  <c r="BA35" i="36"/>
  <c r="W21" i="28"/>
  <c r="BA35" i="33"/>
  <c r="W16" i="28"/>
  <c r="BA35" i="38"/>
  <c r="Q47" i="42"/>
  <c r="Q48" i="42" s="1"/>
  <c r="W45" i="42"/>
  <c r="S45" i="31"/>
  <c r="M21" i="7"/>
  <c r="Q66" i="54"/>
  <c r="E23" i="10" s="1"/>
  <c r="I27" i="49"/>
  <c r="K25" i="49"/>
  <c r="K26" i="49" s="1"/>
  <c r="M26" i="49" s="1"/>
  <c r="Q26" i="49" s="1"/>
  <c r="W26" i="49" s="1"/>
  <c r="M48" i="39"/>
  <c r="I16" i="7"/>
  <c r="Q16" i="7"/>
  <c r="I17" i="7"/>
  <c r="Y45" i="45"/>
  <c r="Q47" i="45"/>
  <c r="Q48" i="45" s="1"/>
  <c r="W45" i="45"/>
  <c r="S45" i="42"/>
  <c r="AY10" i="31"/>
  <c r="AY35" i="31" s="1"/>
  <c r="BA10" i="31"/>
  <c r="AO35" i="31"/>
  <c r="Q15" i="7"/>
  <c r="M18" i="7"/>
  <c r="W15" i="28"/>
  <c r="BA35" i="39"/>
  <c r="Q17" i="28"/>
  <c r="AU35" i="37"/>
  <c r="S45" i="39"/>
  <c r="M48" i="35"/>
  <c r="M48" i="33"/>
  <c r="W12" i="28"/>
  <c r="BA35" i="42"/>
  <c r="M48" i="42"/>
  <c r="S47" i="41"/>
  <c r="S48" i="41" s="1"/>
  <c r="AM45" i="41"/>
  <c r="AO45" i="41"/>
  <c r="Q13" i="7"/>
  <c r="M66" i="54"/>
  <c r="AI46" i="32"/>
  <c r="AK46" i="32"/>
  <c r="Q47" i="36"/>
  <c r="Q48" i="36" s="1"/>
  <c r="W45" i="36"/>
  <c r="M17" i="7"/>
  <c r="Y47" i="39" l="1"/>
  <c r="AI45" i="39"/>
  <c r="AI47" i="39" s="1"/>
  <c r="AK45" i="39"/>
  <c r="Y47" i="30"/>
  <c r="AI45" i="30"/>
  <c r="AI47" i="30" s="1"/>
  <c r="AK45" i="30"/>
  <c r="AO47" i="30"/>
  <c r="AY45" i="30"/>
  <c r="AY47" i="30" s="1"/>
  <c r="BA45" i="30"/>
  <c r="AO47" i="33"/>
  <c r="AY45" i="33"/>
  <c r="AY47" i="33" s="1"/>
  <c r="AW21" i="7" s="1"/>
  <c r="BA45" i="33"/>
  <c r="AO47" i="45"/>
  <c r="AY45" i="45"/>
  <c r="AY47" i="45" s="1"/>
  <c r="AW9" i="7" s="1"/>
  <c r="BA45" i="45"/>
  <c r="Y47" i="40"/>
  <c r="AI45" i="40"/>
  <c r="AI47" i="40" s="1"/>
  <c r="AK45" i="40"/>
  <c r="Y47" i="33"/>
  <c r="AI45" i="33"/>
  <c r="AI47" i="33" s="1"/>
  <c r="AK45" i="33"/>
  <c r="K31" i="28"/>
  <c r="I27" i="7" s="1"/>
  <c r="K26" i="28"/>
  <c r="E38" i="10" s="1"/>
  <c r="AO47" i="37"/>
  <c r="AY45" i="37"/>
  <c r="AY47" i="37" s="1"/>
  <c r="AW17" i="7" s="1"/>
  <c r="BA45" i="37"/>
  <c r="Y47" i="41"/>
  <c r="AI45" i="41"/>
  <c r="AI47" i="41" s="1"/>
  <c r="AK45" i="41"/>
  <c r="AO47" i="32"/>
  <c r="AY45" i="32"/>
  <c r="BA45" i="32"/>
  <c r="AO47" i="34"/>
  <c r="AY45" i="34"/>
  <c r="AY47" i="34" s="1"/>
  <c r="BA45" i="34"/>
  <c r="G42" i="10"/>
  <c r="W47" i="32"/>
  <c r="AC45" i="32"/>
  <c r="AC47" i="32" s="1"/>
  <c r="AE45" i="32"/>
  <c r="AM47" i="35"/>
  <c r="AS45" i="35"/>
  <c r="AS47" i="35" s="1"/>
  <c r="AU45" i="35"/>
  <c r="AO47" i="40"/>
  <c r="AY45" i="40"/>
  <c r="AY47" i="40" s="1"/>
  <c r="BA45" i="40"/>
  <c r="Y47" i="37"/>
  <c r="AI45" i="37"/>
  <c r="AI47" i="37" s="1"/>
  <c r="AK45" i="37"/>
  <c r="S31" i="28"/>
  <c r="AC27" i="7" s="1"/>
  <c r="S26" i="28"/>
  <c r="G39" i="10" s="1"/>
  <c r="AM47" i="40"/>
  <c r="AS45" i="40"/>
  <c r="AS47" i="40" s="1"/>
  <c r="AU45" i="40"/>
  <c r="W47" i="37"/>
  <c r="AC45" i="37"/>
  <c r="AC47" i="37" s="1"/>
  <c r="AE45" i="37"/>
  <c r="W17" i="28"/>
  <c r="W25" i="28" s="1"/>
  <c r="BA35" i="37"/>
  <c r="Q58" i="55"/>
  <c r="I8" i="10" s="1"/>
  <c r="W42" i="55"/>
  <c r="BG29" i="51"/>
  <c r="BG31" i="51" s="1"/>
  <c r="I20" i="10" s="1"/>
  <c r="AQ29" i="51"/>
  <c r="AQ31" i="51" s="1"/>
  <c r="I14" i="10" s="1"/>
  <c r="AA29" i="51"/>
  <c r="AA31" i="51" s="1"/>
  <c r="I11" i="10" s="1"/>
  <c r="Q29" i="51"/>
  <c r="BO29" i="51"/>
  <c r="AY29" i="51"/>
  <c r="AY31" i="51" s="1"/>
  <c r="I16" i="10" s="1"/>
  <c r="AI29" i="51"/>
  <c r="M31" i="51"/>
  <c r="AO47" i="44"/>
  <c r="AY45" i="44"/>
  <c r="AY47" i="44" s="1"/>
  <c r="BA45" i="44"/>
  <c r="AM45" i="31"/>
  <c r="S47" i="31"/>
  <c r="S48" i="31" s="1"/>
  <c r="W47" i="44"/>
  <c r="AC45" i="44"/>
  <c r="AC47" i="44" s="1"/>
  <c r="AE45" i="44"/>
  <c r="W47" i="43"/>
  <c r="AC45" i="43"/>
  <c r="AC47" i="43" s="1"/>
  <c r="AE45" i="43"/>
  <c r="AM47" i="44"/>
  <c r="AS45" i="44"/>
  <c r="AS47" i="44" s="1"/>
  <c r="AU45" i="44"/>
  <c r="AM47" i="34"/>
  <c r="AS45" i="34"/>
  <c r="AS47" i="34" s="1"/>
  <c r="AU45" i="34"/>
  <c r="AM47" i="41"/>
  <c r="AS45" i="41"/>
  <c r="AS47" i="41" s="1"/>
  <c r="AU45" i="41"/>
  <c r="Y47" i="45"/>
  <c r="AI45" i="45"/>
  <c r="AI47" i="45" s="1"/>
  <c r="AK45" i="45"/>
  <c r="W47" i="39"/>
  <c r="AC45" i="39"/>
  <c r="AC47" i="39" s="1"/>
  <c r="AE45" i="39"/>
  <c r="AO45" i="35"/>
  <c r="W47" i="41"/>
  <c r="AC45" i="41"/>
  <c r="AC47" i="41" s="1"/>
  <c r="AE45" i="41"/>
  <c r="Q21" i="7"/>
  <c r="AY48" i="33"/>
  <c r="W23" i="28"/>
  <c r="BA35" i="31"/>
  <c r="Q25" i="7"/>
  <c r="W47" i="42"/>
  <c r="AC45" i="42"/>
  <c r="AC47" i="42" s="1"/>
  <c r="AE45" i="42"/>
  <c r="W47" i="34"/>
  <c r="AC45" i="34"/>
  <c r="AC47" i="34" s="1"/>
  <c r="AE45" i="34"/>
  <c r="AO45" i="46"/>
  <c r="AO47" i="46" s="1"/>
  <c r="Y47" i="43"/>
  <c r="AI45" i="43"/>
  <c r="AI47" i="43" s="1"/>
  <c r="AK45" i="43"/>
  <c r="AY46" i="32"/>
  <c r="BA46" i="32"/>
  <c r="W47" i="40"/>
  <c r="AC45" i="40"/>
  <c r="AC47" i="40" s="1"/>
  <c r="AE45" i="40"/>
  <c r="Q17" i="7"/>
  <c r="AY48" i="37"/>
  <c r="AO45" i="43"/>
  <c r="AM45" i="43"/>
  <c r="S47" i="43"/>
  <c r="S48" i="43" s="1"/>
  <c r="W47" i="36"/>
  <c r="AC45" i="36"/>
  <c r="AC47" i="36" s="1"/>
  <c r="AE45" i="36"/>
  <c r="Y45" i="36"/>
  <c r="S47" i="42"/>
  <c r="S48" i="42" s="1"/>
  <c r="AO45" i="42"/>
  <c r="AM45" i="42"/>
  <c r="Y45" i="42"/>
  <c r="Y45" i="34"/>
  <c r="Y47" i="35"/>
  <c r="AI45" i="35"/>
  <c r="AI47" i="35" s="1"/>
  <c r="AK45" i="35"/>
  <c r="U8" i="28"/>
  <c r="AM48" i="46"/>
  <c r="AU48" i="46" s="1"/>
  <c r="W47" i="38"/>
  <c r="AC45" i="38"/>
  <c r="AC47" i="38" s="1"/>
  <c r="AE45" i="38"/>
  <c r="I59" i="10"/>
  <c r="I61" i="10" s="1"/>
  <c r="E43" i="12"/>
  <c r="E20" i="9" s="1"/>
  <c r="Q9" i="7"/>
  <c r="AM47" i="32"/>
  <c r="AS45" i="32"/>
  <c r="AS47" i="32" s="1"/>
  <c r="AU45" i="32"/>
  <c r="AM47" i="36"/>
  <c r="AS45" i="36"/>
  <c r="AS47" i="36" s="1"/>
  <c r="AU45" i="36"/>
  <c r="AM47" i="37"/>
  <c r="AS45" i="37"/>
  <c r="AS47" i="37" s="1"/>
  <c r="AU45" i="37"/>
  <c r="AM47" i="45"/>
  <c r="AS45" i="45"/>
  <c r="AS47" i="45" s="1"/>
  <c r="AU45" i="45"/>
  <c r="AO47" i="41"/>
  <c r="AY45" i="41"/>
  <c r="AY47" i="41" s="1"/>
  <c r="BA45" i="41"/>
  <c r="W47" i="31"/>
  <c r="AC45" i="31"/>
  <c r="AC47" i="31" s="1"/>
  <c r="AE45" i="31"/>
  <c r="Y45" i="31"/>
  <c r="O8" i="28"/>
  <c r="Y48" i="46"/>
  <c r="AK48" i="46" s="1"/>
  <c r="Y47" i="44"/>
  <c r="AI45" i="44"/>
  <c r="AI47" i="44" s="1"/>
  <c r="AK45" i="44"/>
  <c r="S47" i="38"/>
  <c r="S48" i="38" s="1"/>
  <c r="AM45" i="38"/>
  <c r="I8" i="28"/>
  <c r="W48" i="46"/>
  <c r="AE48" i="46" s="1"/>
  <c r="AM45" i="39"/>
  <c r="S47" i="39"/>
  <c r="S48" i="39" s="1"/>
  <c r="W47" i="45"/>
  <c r="AC45" i="45"/>
  <c r="AC47" i="45" s="1"/>
  <c r="AE45" i="45"/>
  <c r="W47" i="33"/>
  <c r="AC45" i="33"/>
  <c r="AC47" i="33" s="1"/>
  <c r="AE45" i="33"/>
  <c r="W47" i="35"/>
  <c r="AC45" i="35"/>
  <c r="AC47" i="35" s="1"/>
  <c r="AE45" i="35"/>
  <c r="Q25" i="28"/>
  <c r="Y45" i="32"/>
  <c r="W47" i="30"/>
  <c r="AC45" i="30"/>
  <c r="AC47" i="30" s="1"/>
  <c r="AE45" i="30"/>
  <c r="Y47" i="38"/>
  <c r="AI45" i="38"/>
  <c r="AI47" i="38" s="1"/>
  <c r="AK45" i="38"/>
  <c r="AU47" i="46"/>
  <c r="AM47" i="30"/>
  <c r="AS45" i="30"/>
  <c r="AS47" i="30" s="1"/>
  <c r="AU45" i="30"/>
  <c r="M51" i="53"/>
  <c r="I60" i="53"/>
  <c r="I62" i="53" s="1"/>
  <c r="AO47" i="36"/>
  <c r="AY45" i="36"/>
  <c r="AY47" i="36" s="1"/>
  <c r="BA45" i="36"/>
  <c r="AM47" i="33"/>
  <c r="AS45" i="33"/>
  <c r="AS47" i="33" s="1"/>
  <c r="AU45" i="33"/>
  <c r="W31" i="28" l="1"/>
  <c r="Q27" i="7" s="1"/>
  <c r="W26" i="28"/>
  <c r="E40" i="10" s="1"/>
  <c r="AK11" i="7"/>
  <c r="AC48" i="43"/>
  <c r="AW26" i="7"/>
  <c r="AY48" i="30"/>
  <c r="AM47" i="39"/>
  <c r="AS45" i="39"/>
  <c r="AS47" i="39" s="1"/>
  <c r="AU45" i="39"/>
  <c r="AK16" i="7"/>
  <c r="AC48" i="38"/>
  <c r="I10" i="28"/>
  <c r="W48" i="44"/>
  <c r="AE48" i="44" s="1"/>
  <c r="AE47" i="44"/>
  <c r="O17" i="28"/>
  <c r="AK47" i="37"/>
  <c r="Y48" i="37"/>
  <c r="AK48" i="37" s="1"/>
  <c r="I22" i="28"/>
  <c r="W48" i="32"/>
  <c r="AE48" i="32" s="1"/>
  <c r="AE47" i="32"/>
  <c r="AA22" i="28"/>
  <c r="AO48" i="32"/>
  <c r="BA48" i="32" s="1"/>
  <c r="BA47" i="32"/>
  <c r="U21" i="28"/>
  <c r="AU47" i="33"/>
  <c r="AM48" i="33"/>
  <c r="AU48" i="33" s="1"/>
  <c r="U9" i="28"/>
  <c r="AM48" i="45"/>
  <c r="AU48" i="45" s="1"/>
  <c r="AU47" i="45"/>
  <c r="Y47" i="34"/>
  <c r="AI45" i="34"/>
  <c r="AI47" i="34" s="1"/>
  <c r="AK45" i="34"/>
  <c r="W29" i="51"/>
  <c r="W31" i="51" s="1"/>
  <c r="M9" i="8" s="1"/>
  <c r="Q31" i="51"/>
  <c r="I9" i="10" s="1"/>
  <c r="Y47" i="32"/>
  <c r="AI45" i="32"/>
  <c r="AI47" i="32" s="1"/>
  <c r="AK45" i="32"/>
  <c r="AK25" i="7"/>
  <c r="AC48" i="31"/>
  <c r="Y47" i="42"/>
  <c r="AI45" i="42"/>
  <c r="AI47" i="42" s="1"/>
  <c r="AK45" i="42"/>
  <c r="AM47" i="31"/>
  <c r="AS45" i="31"/>
  <c r="AS47" i="31" s="1"/>
  <c r="AU45" i="31"/>
  <c r="G50" i="10"/>
  <c r="G55" i="10" s="1"/>
  <c r="G56" i="10" s="1"/>
  <c r="K56" i="10" s="1"/>
  <c r="E12" i="9"/>
  <c r="AO13" i="7"/>
  <c r="AI48" i="41"/>
  <c r="AA9" i="28"/>
  <c r="AO48" i="45"/>
  <c r="BA48" i="45" s="1"/>
  <c r="BA47" i="45"/>
  <c r="AO26" i="7"/>
  <c r="AI48" i="30"/>
  <c r="AW18" i="7"/>
  <c r="AY48" i="36"/>
  <c r="Q31" i="28"/>
  <c r="M27" i="7" s="1"/>
  <c r="Q26" i="28"/>
  <c r="E39" i="10" s="1"/>
  <c r="E42" i="10" s="1"/>
  <c r="AO10" i="7"/>
  <c r="AI48" i="44"/>
  <c r="I23" i="28"/>
  <c r="W48" i="31"/>
  <c r="AE48" i="31" s="1"/>
  <c r="AE47" i="31"/>
  <c r="AS17" i="7"/>
  <c r="AS48" i="37"/>
  <c r="AY48" i="45"/>
  <c r="AM47" i="42"/>
  <c r="AS45" i="42"/>
  <c r="AS47" i="42" s="1"/>
  <c r="AU45" i="42"/>
  <c r="AA8" i="28"/>
  <c r="AO48" i="46"/>
  <c r="BA48" i="46" s="1"/>
  <c r="BA47" i="46"/>
  <c r="AK20" i="7"/>
  <c r="AC48" i="34"/>
  <c r="AK15" i="7"/>
  <c r="AC48" i="39"/>
  <c r="AO45" i="31"/>
  <c r="AW10" i="7"/>
  <c r="AY48" i="44"/>
  <c r="AS14" i="7"/>
  <c r="AS48" i="40"/>
  <c r="AS19" i="7"/>
  <c r="AS48" i="35"/>
  <c r="O13" i="28"/>
  <c r="Y48" i="41"/>
  <c r="AK48" i="41" s="1"/>
  <c r="AK47" i="41"/>
  <c r="AO21" i="7"/>
  <c r="AI48" i="33"/>
  <c r="O24" i="28"/>
  <c r="Y48" i="30"/>
  <c r="AK48" i="30" s="1"/>
  <c r="AK47" i="30"/>
  <c r="AO19" i="7"/>
  <c r="AI48" i="35"/>
  <c r="I12" i="28"/>
  <c r="W48" i="42"/>
  <c r="AE48" i="42" s="1"/>
  <c r="AE47" i="42"/>
  <c r="AO17" i="7"/>
  <c r="AI48" i="37"/>
  <c r="AA17" i="28"/>
  <c r="BA47" i="37"/>
  <c r="AS26" i="7"/>
  <c r="AS48" i="30"/>
  <c r="Y47" i="31"/>
  <c r="AI45" i="31"/>
  <c r="AI47" i="31" s="1"/>
  <c r="AK45" i="31"/>
  <c r="O19" i="28"/>
  <c r="Y48" i="35"/>
  <c r="AK48" i="35" s="1"/>
  <c r="AK47" i="35"/>
  <c r="BS29" i="51"/>
  <c r="BS31" i="51" s="1"/>
  <c r="M28" i="8" s="1"/>
  <c r="BO31" i="51"/>
  <c r="I24" i="10" s="1"/>
  <c r="AA24" i="28"/>
  <c r="AO48" i="30"/>
  <c r="BA48" i="30" s="1"/>
  <c r="BA47" i="30"/>
  <c r="U24" i="28"/>
  <c r="AM48" i="30"/>
  <c r="AU48" i="30" s="1"/>
  <c r="AU47" i="30"/>
  <c r="I16" i="28"/>
  <c r="W48" i="38"/>
  <c r="AE48" i="38" s="1"/>
  <c r="AE47" i="38"/>
  <c r="I18" i="28"/>
  <c r="W48" i="36"/>
  <c r="AE48" i="36" s="1"/>
  <c r="AE47" i="36"/>
  <c r="I14" i="28"/>
  <c r="W48" i="40"/>
  <c r="AE48" i="40" s="1"/>
  <c r="AE47" i="40"/>
  <c r="I21" i="28"/>
  <c r="W48" i="33"/>
  <c r="AE48" i="33" s="1"/>
  <c r="AE47" i="33"/>
  <c r="U22" i="28"/>
  <c r="AM48" i="32"/>
  <c r="AU48" i="32" s="1"/>
  <c r="AU47" i="32"/>
  <c r="O11" i="28"/>
  <c r="Y48" i="43"/>
  <c r="AK48" i="43" s="1"/>
  <c r="AK47" i="43"/>
  <c r="U13" i="28"/>
  <c r="AM48" i="41"/>
  <c r="AU48" i="41" s="1"/>
  <c r="AU47" i="41"/>
  <c r="AA18" i="28"/>
  <c r="AO48" i="36"/>
  <c r="BA48" i="36" s="1"/>
  <c r="BA47" i="36"/>
  <c r="AO16" i="7"/>
  <c r="AI48" i="38"/>
  <c r="O10" i="28"/>
  <c r="Y48" i="44"/>
  <c r="AK48" i="44" s="1"/>
  <c r="AK47" i="44"/>
  <c r="U17" i="28"/>
  <c r="AM48" i="37"/>
  <c r="AU48" i="37" s="1"/>
  <c r="AU47" i="37"/>
  <c r="AO47" i="42"/>
  <c r="AY45" i="42"/>
  <c r="AY47" i="42" s="1"/>
  <c r="BA45" i="42"/>
  <c r="I20" i="28"/>
  <c r="W48" i="34"/>
  <c r="AE48" i="34" s="1"/>
  <c r="AE47" i="34"/>
  <c r="I15" i="28"/>
  <c r="W48" i="39"/>
  <c r="AE48" i="39" s="1"/>
  <c r="AE47" i="39"/>
  <c r="AS20" i="7"/>
  <c r="AS48" i="34"/>
  <c r="AA10" i="28"/>
  <c r="AO48" i="44"/>
  <c r="BA48" i="44" s="1"/>
  <c r="BA47" i="44"/>
  <c r="U14" i="28"/>
  <c r="AM48" i="40"/>
  <c r="AU48" i="40" s="1"/>
  <c r="AU47" i="40"/>
  <c r="AW14" i="7"/>
  <c r="AY48" i="40"/>
  <c r="U19" i="28"/>
  <c r="AM48" i="35"/>
  <c r="AU48" i="35" s="1"/>
  <c r="AU47" i="35"/>
  <c r="AW20" i="7"/>
  <c r="AY48" i="34"/>
  <c r="O21" i="28"/>
  <c r="AK47" i="33"/>
  <c r="Y48" i="33"/>
  <c r="AK48" i="33" s="1"/>
  <c r="AM47" i="38"/>
  <c r="AS45" i="38"/>
  <c r="AS47" i="38" s="1"/>
  <c r="AU45" i="38"/>
  <c r="U18" i="28"/>
  <c r="AM48" i="36"/>
  <c r="AU48" i="36" s="1"/>
  <c r="AU47" i="36"/>
  <c r="I13" i="28"/>
  <c r="W48" i="41"/>
  <c r="AE48" i="41" s="1"/>
  <c r="AE47" i="41"/>
  <c r="AK24" i="7"/>
  <c r="AC48" i="32"/>
  <c r="O14" i="28"/>
  <c r="Y48" i="40"/>
  <c r="AK48" i="40" s="1"/>
  <c r="AK47" i="40"/>
  <c r="AK26" i="7"/>
  <c r="AC48" i="30"/>
  <c r="AO45" i="38"/>
  <c r="AK14" i="7"/>
  <c r="AC48" i="40"/>
  <c r="AK17" i="7"/>
  <c r="AC48" i="37"/>
  <c r="AK21" i="7"/>
  <c r="AC48" i="33"/>
  <c r="AO45" i="39"/>
  <c r="AS13" i="7"/>
  <c r="AS48" i="41"/>
  <c r="I17" i="28"/>
  <c r="W48" i="37"/>
  <c r="AE48" i="37" s="1"/>
  <c r="AE47" i="37"/>
  <c r="O16" i="28"/>
  <c r="Y48" i="38"/>
  <c r="AK48" i="38" s="1"/>
  <c r="AK47" i="38"/>
  <c r="AK9" i="7"/>
  <c r="AC48" i="45"/>
  <c r="AW13" i="7"/>
  <c r="AY48" i="41"/>
  <c r="U20" i="28"/>
  <c r="AM48" i="34"/>
  <c r="AU48" i="34" s="1"/>
  <c r="AU47" i="34"/>
  <c r="AS10" i="7"/>
  <c r="AS48" i="44"/>
  <c r="W58" i="55"/>
  <c r="M8" i="8" s="1"/>
  <c r="M10" i="8" s="1"/>
  <c r="AA58" i="55"/>
  <c r="I10" i="10" s="1"/>
  <c r="AO48" i="37"/>
  <c r="BA48" i="37" s="1"/>
  <c r="AA14" i="28"/>
  <c r="AO48" i="40"/>
  <c r="BA48" i="40" s="1"/>
  <c r="BA47" i="40"/>
  <c r="AA20" i="28"/>
  <c r="AO48" i="34"/>
  <c r="BA48" i="34" s="1"/>
  <c r="BA47" i="34"/>
  <c r="AA21" i="28"/>
  <c r="AO48" i="33"/>
  <c r="BA48" i="33" s="1"/>
  <c r="BA47" i="33"/>
  <c r="AO15" i="7"/>
  <c r="AI48" i="39"/>
  <c r="AO47" i="43"/>
  <c r="AY45" i="43"/>
  <c r="AY47" i="43" s="1"/>
  <c r="BA45" i="43"/>
  <c r="O9" i="28"/>
  <c r="Y48" i="45"/>
  <c r="AK48" i="45" s="1"/>
  <c r="AK47" i="45"/>
  <c r="AK10" i="7"/>
  <c r="AC48" i="44"/>
  <c r="AY47" i="32"/>
  <c r="AS21" i="7"/>
  <c r="AS48" i="33"/>
  <c r="AS9" i="7"/>
  <c r="AS48" i="45"/>
  <c r="AK18" i="7"/>
  <c r="AC48" i="36"/>
  <c r="AO47" i="35"/>
  <c r="AY45" i="35"/>
  <c r="AY47" i="35" s="1"/>
  <c r="BA45" i="35"/>
  <c r="I11" i="28"/>
  <c r="W48" i="43"/>
  <c r="AE48" i="43" s="1"/>
  <c r="AE47" i="43"/>
  <c r="I24" i="28"/>
  <c r="W48" i="30"/>
  <c r="AE48" i="30" s="1"/>
  <c r="AE47" i="30"/>
  <c r="AS24" i="7"/>
  <c r="AS48" i="32"/>
  <c r="AO11" i="7"/>
  <c r="AI48" i="43"/>
  <c r="AK19" i="7"/>
  <c r="AC48" i="35"/>
  <c r="Q51" i="53"/>
  <c r="M60" i="53"/>
  <c r="I19" i="28"/>
  <c r="W48" i="35"/>
  <c r="AE48" i="35" s="1"/>
  <c r="AE47" i="35"/>
  <c r="I9" i="28"/>
  <c r="I25" i="28" s="1"/>
  <c r="I31" i="28" s="1"/>
  <c r="AK27" i="7" s="1"/>
  <c r="W48" i="45"/>
  <c r="AE48" i="45" s="1"/>
  <c r="AE47" i="45"/>
  <c r="AA13" i="28"/>
  <c r="AO48" i="41"/>
  <c r="BA48" i="41" s="1"/>
  <c r="BA47" i="41"/>
  <c r="AS18" i="7"/>
  <c r="AS48" i="36"/>
  <c r="Y47" i="36"/>
  <c r="AI45" i="36"/>
  <c r="AI47" i="36" s="1"/>
  <c r="AK45" i="36"/>
  <c r="AM47" i="43"/>
  <c r="AS45" i="43"/>
  <c r="AS47" i="43" s="1"/>
  <c r="AU45" i="43"/>
  <c r="AK12" i="7"/>
  <c r="AC48" i="42"/>
  <c r="AK13" i="7"/>
  <c r="AC48" i="41"/>
  <c r="AO9" i="7"/>
  <c r="AI48" i="45"/>
  <c r="U10" i="28"/>
  <c r="AM48" i="44"/>
  <c r="AU48" i="44" s="1"/>
  <c r="AU47" i="44"/>
  <c r="AM29" i="51"/>
  <c r="AM31" i="51" s="1"/>
  <c r="M19" i="8" s="1"/>
  <c r="AI31" i="51"/>
  <c r="I15" i="10" s="1"/>
  <c r="AO14" i="7"/>
  <c r="AI48" i="40"/>
  <c r="O15" i="28"/>
  <c r="Y48" i="39"/>
  <c r="AK48" i="39" s="1"/>
  <c r="AK47" i="39"/>
  <c r="E43" i="10" l="1"/>
  <c r="E48" i="10" s="1"/>
  <c r="E49" i="10" s="1"/>
  <c r="K49" i="10" s="1"/>
  <c r="E11" i="9"/>
  <c r="I26" i="28"/>
  <c r="I37" i="10" s="1"/>
  <c r="O20" i="28"/>
  <c r="Y48" i="34"/>
  <c r="AK48" i="34" s="1"/>
  <c r="AK47" i="34"/>
  <c r="AO24" i="7"/>
  <c r="AI48" i="32"/>
  <c r="O22" i="28"/>
  <c r="Y48" i="32"/>
  <c r="AK48" i="32" s="1"/>
  <c r="AK47" i="32"/>
  <c r="AS11" i="7"/>
  <c r="AS48" i="43"/>
  <c r="AW11" i="7"/>
  <c r="AY48" i="43"/>
  <c r="AW12" i="7"/>
  <c r="AY48" i="42"/>
  <c r="AO25" i="7"/>
  <c r="AI48" i="31"/>
  <c r="AO12" i="7"/>
  <c r="AI48" i="42"/>
  <c r="O18" i="28"/>
  <c r="Y48" i="36"/>
  <c r="AK48" i="36" s="1"/>
  <c r="AK47" i="36"/>
  <c r="U16" i="28"/>
  <c r="AU47" i="38"/>
  <c r="AM48" i="38"/>
  <c r="AU48" i="38" s="1"/>
  <c r="AS25" i="7"/>
  <c r="AS48" i="31"/>
  <c r="K60" i="53"/>
  <c r="K61" i="53" s="1"/>
  <c r="M61" i="53" s="1"/>
  <c r="Q61" i="53" s="1"/>
  <c r="W61" i="53" s="1"/>
  <c r="AW24" i="7"/>
  <c r="AY48" i="32"/>
  <c r="AA12" i="28"/>
  <c r="AO48" i="42"/>
  <c r="BA48" i="42" s="1"/>
  <c r="BA47" i="42"/>
  <c r="O23" i="28"/>
  <c r="Y48" i="31"/>
  <c r="AK48" i="31" s="1"/>
  <c r="AK47" i="31"/>
  <c r="O12" i="28"/>
  <c r="O25" i="28" s="1"/>
  <c r="Y48" i="42"/>
  <c r="AK48" i="42" s="1"/>
  <c r="AK47" i="42"/>
  <c r="AO47" i="38"/>
  <c r="AY45" i="38"/>
  <c r="AY47" i="38" s="1"/>
  <c r="BA45" i="38"/>
  <c r="AO47" i="39"/>
  <c r="AY45" i="39"/>
  <c r="AY47" i="39" s="1"/>
  <c r="BA45" i="39"/>
  <c r="U12" i="28"/>
  <c r="AU47" i="42"/>
  <c r="AM48" i="42"/>
  <c r="AU48" i="42" s="1"/>
  <c r="U23" i="28"/>
  <c r="AU47" i="31"/>
  <c r="AM48" i="31"/>
  <c r="AU48" i="31" s="1"/>
  <c r="U11" i="28"/>
  <c r="AU47" i="43"/>
  <c r="AM48" i="43"/>
  <c r="AU48" i="43" s="1"/>
  <c r="AW19" i="7"/>
  <c r="AY48" i="35"/>
  <c r="AA11" i="28"/>
  <c r="BA47" i="43"/>
  <c r="AO48" i="43"/>
  <c r="BA48" i="43" s="1"/>
  <c r="W51" i="53"/>
  <c r="W60" i="53" s="1"/>
  <c r="Q60" i="53"/>
  <c r="AA19" i="28"/>
  <c r="AO48" i="35"/>
  <c r="BA48" i="35" s="1"/>
  <c r="BA47" i="35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1" i="11"/>
  <c r="M151" i="11" s="1"/>
  <c r="K135" i="11"/>
  <c r="M135" i="11" s="1"/>
  <c r="K153" i="11"/>
  <c r="M153" i="11" s="1"/>
  <c r="K137" i="11"/>
  <c r="M137" i="11" s="1"/>
  <c r="K155" i="11"/>
  <c r="M155" i="11" s="1"/>
  <c r="K139" i="11"/>
  <c r="M139" i="11" s="1"/>
  <c r="K147" i="11"/>
  <c r="M147" i="11" s="1"/>
  <c r="K159" i="11"/>
  <c r="M159" i="11" s="1"/>
  <c r="K145" i="11"/>
  <c r="M145" i="11" s="1"/>
  <c r="K141" i="11"/>
  <c r="M141" i="11" s="1"/>
  <c r="K149" i="11"/>
  <c r="M149" i="11" s="1"/>
  <c r="K157" i="11"/>
  <c r="M157" i="11" s="1"/>
  <c r="K143" i="11"/>
  <c r="M143" i="11" s="1"/>
  <c r="AS15" i="7"/>
  <c r="AS48" i="39"/>
  <c r="AS12" i="7"/>
  <c r="AS48" i="42"/>
  <c r="AO18" i="7"/>
  <c r="AI48" i="36"/>
  <c r="AS16" i="7"/>
  <c r="AS48" i="38"/>
  <c r="AO47" i="31"/>
  <c r="AY45" i="31"/>
  <c r="AY47" i="31" s="1"/>
  <c r="BA45" i="31"/>
  <c r="AO20" i="7"/>
  <c r="AI48" i="34"/>
  <c r="U15" i="28"/>
  <c r="AM48" i="39"/>
  <c r="AU48" i="39" s="1"/>
  <c r="AU47" i="39"/>
  <c r="O31" i="28" l="1"/>
  <c r="AO27" i="7" s="1"/>
  <c r="O26" i="28"/>
  <c r="I38" i="10" s="1"/>
  <c r="AW15" i="7"/>
  <c r="AY48" i="39"/>
  <c r="M162" i="11"/>
  <c r="W62" i="53"/>
  <c r="M27" i="8" s="1"/>
  <c r="M30" i="8" s="1"/>
  <c r="U25" i="28"/>
  <c r="AA15" i="28"/>
  <c r="AA25" i="28" s="1"/>
  <c r="AO48" i="39"/>
  <c r="BA48" i="39" s="1"/>
  <c r="BA47" i="39"/>
  <c r="AW16" i="7"/>
  <c r="AY48" i="38"/>
  <c r="M62" i="53"/>
  <c r="AA23" i="28"/>
  <c r="BA47" i="31"/>
  <c r="AO48" i="31"/>
  <c r="BA48" i="31" s="1"/>
  <c r="AA16" i="28"/>
  <c r="BA47" i="38"/>
  <c r="AO48" i="38"/>
  <c r="BA48" i="38" s="1"/>
  <c r="AW25" i="7"/>
  <c r="AY48" i="31"/>
  <c r="K131" i="11"/>
  <c r="M131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Q62" i="53"/>
  <c r="I23" i="10" s="1"/>
  <c r="AA31" i="28" l="1"/>
  <c r="AW27" i="7" s="1"/>
  <c r="AA26" i="28"/>
  <c r="I40" i="10" s="1"/>
  <c r="M133" i="11"/>
  <c r="E9" i="9"/>
  <c r="E15" i="9" s="1"/>
  <c r="M163" i="11"/>
  <c r="U31" i="28"/>
  <c r="AS27" i="7" s="1"/>
  <c r="U26" i="28"/>
  <c r="I39" i="10" s="1"/>
  <c r="I42" i="10" s="1"/>
  <c r="I57" i="10" l="1"/>
  <c r="I62" i="10" s="1"/>
  <c r="I63" i="10" s="1"/>
  <c r="K63" i="10" s="1"/>
  <c r="E13" i="9"/>
  <c r="K31" i="8"/>
  <c r="G19" i="6" s="1"/>
  <c r="G42" i="1" s="1"/>
  <c r="K22" i="8"/>
  <c r="G13" i="6" s="1"/>
  <c r="G24" i="1" s="1"/>
  <c r="K18" i="8"/>
  <c r="K14" i="8"/>
  <c r="G9" i="6" s="1"/>
  <c r="G12" i="1" s="1"/>
  <c r="BC8" i="7"/>
  <c r="AC8" i="5" s="1"/>
  <c r="G86" i="1" s="1"/>
  <c r="BC10" i="7"/>
  <c r="AC10" i="5" s="1"/>
  <c r="G112" i="1" s="1"/>
  <c r="BC14" i="7"/>
  <c r="AC14" i="5" s="1"/>
  <c r="G164" i="1" s="1"/>
  <c r="BC9" i="7"/>
  <c r="AC9" i="5" s="1"/>
  <c r="G99" i="1" s="1"/>
  <c r="BC17" i="7"/>
  <c r="AC17" i="5" s="1"/>
  <c r="G203" i="1" s="1"/>
  <c r="BC23" i="7"/>
  <c r="AC23" i="5" s="1"/>
  <c r="G281" i="1" s="1"/>
  <c r="BC15" i="7"/>
  <c r="AC15" i="5" s="1"/>
  <c r="G177" i="1" s="1"/>
  <c r="BC20" i="7"/>
  <c r="AC20" i="5" s="1"/>
  <c r="G242" i="1" s="1"/>
  <c r="BC11" i="7"/>
  <c r="AC11" i="5" s="1"/>
  <c r="G125" i="1" s="1"/>
  <c r="BC13" i="7"/>
  <c r="AC13" i="5" s="1"/>
  <c r="G151" i="1" s="1"/>
  <c r="BC12" i="7"/>
  <c r="AC12" i="5" s="1"/>
  <c r="G138" i="1" s="1"/>
  <c r="BC21" i="7"/>
  <c r="AC21" i="5" s="1"/>
  <c r="G255" i="1" s="1"/>
  <c r="AI8" i="7"/>
  <c r="Y8" i="5" s="1"/>
  <c r="G84" i="1" s="1"/>
  <c r="W8" i="7"/>
  <c r="G8" i="5" s="1"/>
  <c r="G75" i="1" s="1"/>
  <c r="BC25" i="7"/>
  <c r="AC25" i="5" s="1"/>
  <c r="G307" i="1" s="1"/>
  <c r="BC24" i="7"/>
  <c r="AC24" i="5" s="1"/>
  <c r="G294" i="1" s="1"/>
  <c r="BC18" i="7"/>
  <c r="AC18" i="5" s="1"/>
  <c r="G216" i="1" s="1"/>
  <c r="BC22" i="7"/>
  <c r="AC22" i="5" s="1"/>
  <c r="G268" i="1" s="1"/>
  <c r="BC19" i="7"/>
  <c r="BC16" i="7"/>
  <c r="AC16" i="5" s="1"/>
  <c r="G190" i="1" s="1"/>
  <c r="AE8" i="7"/>
  <c r="S8" i="5" s="1"/>
  <c r="G81" i="1" s="1"/>
  <c r="K37" i="8"/>
  <c r="G27" i="6" s="1"/>
  <c r="G66" i="1" s="1"/>
  <c r="K34" i="8"/>
  <c r="G22" i="6" s="1"/>
  <c r="G51" i="1" s="1"/>
  <c r="BC27" i="7"/>
  <c r="AC27" i="5" s="1"/>
  <c r="G333" i="1" s="1"/>
  <c r="AA8" i="7"/>
  <c r="M8" i="5" s="1"/>
  <c r="G78" i="1" s="1"/>
  <c r="K17" i="8"/>
  <c r="G10" i="6" s="1"/>
  <c r="G15" i="1" s="1"/>
  <c r="K32" i="8"/>
  <c r="G20" i="6" s="1"/>
  <c r="G45" i="1" s="1"/>
  <c r="K33" i="8"/>
  <c r="G21" i="6" s="1"/>
  <c r="G48" i="1" s="1"/>
  <c r="K39" i="8"/>
  <c r="G26" i="6" s="1"/>
  <c r="G63" i="1" s="1"/>
  <c r="K38" i="8"/>
  <c r="G25" i="6" s="1"/>
  <c r="G60" i="1" s="1"/>
  <c r="AA18" i="7"/>
  <c r="M18" i="5" s="1"/>
  <c r="G208" i="1" s="1"/>
  <c r="AE24" i="7"/>
  <c r="S24" i="5" s="1"/>
  <c r="G289" i="1" s="1"/>
  <c r="W9" i="7"/>
  <c r="G9" i="5" s="1"/>
  <c r="G88" i="1" s="1"/>
  <c r="AA13" i="7"/>
  <c r="M13" i="5" s="1"/>
  <c r="G143" i="1" s="1"/>
  <c r="W18" i="7"/>
  <c r="G18" i="5" s="1"/>
  <c r="G205" i="1" s="1"/>
  <c r="W13" i="7"/>
  <c r="G13" i="5" s="1"/>
  <c r="G140" i="1" s="1"/>
  <c r="W26" i="7"/>
  <c r="G26" i="5" s="1"/>
  <c r="G309" i="1" s="1"/>
  <c r="AE9" i="7"/>
  <c r="S9" i="5" s="1"/>
  <c r="G94" i="1" s="1"/>
  <c r="W10" i="7"/>
  <c r="G10" i="5" s="1"/>
  <c r="G101" i="1" s="1"/>
  <c r="W17" i="7"/>
  <c r="G17" i="5" s="1"/>
  <c r="G192" i="1" s="1"/>
  <c r="AE12" i="7"/>
  <c r="S12" i="5" s="1"/>
  <c r="G133" i="1" s="1"/>
  <c r="AA15" i="7"/>
  <c r="M15" i="5" s="1"/>
  <c r="G169" i="1" s="1"/>
  <c r="AE25" i="7"/>
  <c r="S25" i="5" s="1"/>
  <c r="G302" i="1" s="1"/>
  <c r="AI14" i="7"/>
  <c r="Y14" i="5" s="1"/>
  <c r="G162" i="1" s="1"/>
  <c r="AA9" i="7"/>
  <c r="M9" i="5" s="1"/>
  <c r="G91" i="1" s="1"/>
  <c r="AA19" i="7"/>
  <c r="AE18" i="7"/>
  <c r="S18" i="5" s="1"/>
  <c r="G211" i="1" s="1"/>
  <c r="W24" i="7"/>
  <c r="G24" i="5" s="1"/>
  <c r="G283" i="1" s="1"/>
  <c r="W12" i="7"/>
  <c r="G12" i="5" s="1"/>
  <c r="G127" i="1" s="1"/>
  <c r="AI10" i="7"/>
  <c r="Y10" i="5" s="1"/>
  <c r="G110" i="1" s="1"/>
  <c r="W15" i="7"/>
  <c r="G15" i="5" s="1"/>
  <c r="G166" i="1" s="1"/>
  <c r="AI9" i="7"/>
  <c r="Y9" i="5" s="1"/>
  <c r="G97" i="1" s="1"/>
  <c r="AI18" i="7"/>
  <c r="Y18" i="5" s="1"/>
  <c r="G214" i="1" s="1"/>
  <c r="W11" i="7"/>
  <c r="G11" i="5" s="1"/>
  <c r="G114" i="1" s="1"/>
  <c r="W19" i="7"/>
  <c r="G19" i="5" s="1"/>
  <c r="AA16" i="7"/>
  <c r="M16" i="5" s="1"/>
  <c r="G182" i="1" s="1"/>
  <c r="AA10" i="7"/>
  <c r="M10" i="5" s="1"/>
  <c r="G104" i="1" s="1"/>
  <c r="AE17" i="7"/>
  <c r="S17" i="5" s="1"/>
  <c r="G198" i="1" s="1"/>
  <c r="W21" i="7"/>
  <c r="G21" i="5" s="1"/>
  <c r="G244" i="1" s="1"/>
  <c r="W20" i="7"/>
  <c r="G20" i="5" s="1"/>
  <c r="G231" i="1" s="1"/>
  <c r="AI19" i="7"/>
  <c r="AI20" i="7"/>
  <c r="Y20" i="5" s="1"/>
  <c r="G240" i="1" s="1"/>
  <c r="AA12" i="7"/>
  <c r="M12" i="5" s="1"/>
  <c r="G130" i="1" s="1"/>
  <c r="AA24" i="7"/>
  <c r="M24" i="5" s="1"/>
  <c r="G286" i="1" s="1"/>
  <c r="AA14" i="7"/>
  <c r="M14" i="5" s="1"/>
  <c r="G156" i="1" s="1"/>
  <c r="W25" i="7"/>
  <c r="G25" i="5" s="1"/>
  <c r="G296" i="1" s="1"/>
  <c r="AE26" i="7"/>
  <c r="S26" i="5" s="1"/>
  <c r="G315" i="1" s="1"/>
  <c r="AE19" i="7"/>
  <c r="S19" i="5" s="1"/>
  <c r="AI24" i="7"/>
  <c r="Y24" i="5" s="1"/>
  <c r="G292" i="1" s="1"/>
  <c r="AA25" i="7"/>
  <c r="M25" i="5" s="1"/>
  <c r="G299" i="1" s="1"/>
  <c r="AE14" i="7"/>
  <c r="S14" i="5" s="1"/>
  <c r="G159" i="1" s="1"/>
  <c r="W16" i="7"/>
  <c r="G16" i="5" s="1"/>
  <c r="G179" i="1" s="1"/>
  <c r="AI26" i="7"/>
  <c r="Y26" i="5" s="1"/>
  <c r="G318" i="1" s="1"/>
  <c r="AE20" i="7"/>
  <c r="S20" i="5" s="1"/>
  <c r="G237" i="1" s="1"/>
  <c r="AA20" i="7"/>
  <c r="M20" i="5" s="1"/>
  <c r="G234" i="1" s="1"/>
  <c r="AE16" i="7"/>
  <c r="S16" i="5" s="1"/>
  <c r="G185" i="1" s="1"/>
  <c r="W14" i="7"/>
  <c r="G14" i="5" s="1"/>
  <c r="G153" i="1" s="1"/>
  <c r="AA26" i="7"/>
  <c r="M26" i="5" s="1"/>
  <c r="G312" i="1" s="1"/>
  <c r="AI12" i="7"/>
  <c r="Y12" i="5" s="1"/>
  <c r="G136" i="1" s="1"/>
  <c r="AE21" i="7"/>
  <c r="S21" i="5" s="1"/>
  <c r="G250" i="1" s="1"/>
  <c r="AE10" i="7"/>
  <c r="S10" i="5" s="1"/>
  <c r="G107" i="1" s="1"/>
  <c r="AA17" i="7"/>
  <c r="M17" i="5" s="1"/>
  <c r="G195" i="1" s="1"/>
  <c r="AI11" i="7"/>
  <c r="Y11" i="5" s="1"/>
  <c r="G123" i="1" s="1"/>
  <c r="AI21" i="7"/>
  <c r="Y21" i="5" s="1"/>
  <c r="G253" i="1" s="1"/>
  <c r="AA21" i="7"/>
  <c r="M21" i="5" s="1"/>
  <c r="G247" i="1" s="1"/>
  <c r="AI17" i="7"/>
  <c r="Y17" i="5" s="1"/>
  <c r="G201" i="1" s="1"/>
  <c r="AE13" i="7"/>
  <c r="S13" i="5" s="1"/>
  <c r="G146" i="1" s="1"/>
  <c r="K19" i="8"/>
  <c r="G12" i="6" s="1"/>
  <c r="G21" i="1" s="1"/>
  <c r="AE15" i="7"/>
  <c r="S15" i="5" s="1"/>
  <c r="G172" i="1" s="1"/>
  <c r="AA11" i="7"/>
  <c r="M11" i="5" s="1"/>
  <c r="G117" i="1" s="1"/>
  <c r="AE11" i="7"/>
  <c r="S11" i="5" s="1"/>
  <c r="G120" i="1" s="1"/>
  <c r="AI15" i="7"/>
  <c r="Y15" i="5" s="1"/>
  <c r="G175" i="1" s="1"/>
  <c r="AI16" i="7"/>
  <c r="Y16" i="5" s="1"/>
  <c r="G188" i="1" s="1"/>
  <c r="AI25" i="7"/>
  <c r="Y25" i="5" s="1"/>
  <c r="G305" i="1" s="1"/>
  <c r="K10" i="8"/>
  <c r="G8" i="6" s="1"/>
  <c r="G9" i="1" s="1"/>
  <c r="K30" i="8"/>
  <c r="G18" i="6" s="1"/>
  <c r="G39" i="1" s="1"/>
  <c r="W27" i="7"/>
  <c r="G27" i="5" s="1"/>
  <c r="G322" i="1" s="1"/>
  <c r="AI13" i="7"/>
  <c r="Y13" i="5" s="1"/>
  <c r="G149" i="1" s="1"/>
  <c r="AA27" i="7"/>
  <c r="M27" i="5" s="1"/>
  <c r="G325" i="1" s="1"/>
  <c r="AI27" i="7"/>
  <c r="Y27" i="5" s="1"/>
  <c r="G331" i="1" s="1"/>
  <c r="AE27" i="7"/>
  <c r="S27" i="5" s="1"/>
  <c r="G328" i="1" s="1"/>
  <c r="E8" i="9"/>
  <c r="M134" i="11"/>
  <c r="E14" i="9" l="1"/>
  <c r="M19" i="5"/>
  <c r="Y19" i="5"/>
  <c r="G218" i="1"/>
  <c r="G28" i="5"/>
  <c r="G335" i="1" s="1"/>
  <c r="G224" i="1"/>
  <c r="S28" i="5"/>
  <c r="G341" i="1" s="1"/>
  <c r="E18" i="9"/>
  <c r="AC19" i="5"/>
  <c r="K174" i="11"/>
  <c r="M174" i="11" s="1"/>
  <c r="K172" i="11"/>
  <c r="M172" i="11" s="1"/>
  <c r="K169" i="11"/>
  <c r="M169" i="11" s="1"/>
  <c r="K164" i="11"/>
  <c r="M164" i="11" s="1"/>
  <c r="M176" i="11" s="1"/>
  <c r="K171" i="11"/>
  <c r="M171" i="11" s="1"/>
  <c r="K166" i="11"/>
  <c r="M166" i="11" s="1"/>
  <c r="K170" i="11"/>
  <c r="M170" i="11" s="1"/>
  <c r="K167" i="11"/>
  <c r="M167" i="11" s="1"/>
  <c r="K165" i="11"/>
  <c r="M165" i="11" s="1"/>
  <c r="K173" i="11"/>
  <c r="M173" i="11" s="1"/>
  <c r="K168" i="11"/>
  <c r="M168" i="11" s="1"/>
  <c r="G227" i="1" l="1"/>
  <c r="Y28" i="5"/>
  <c r="G344" i="1" s="1"/>
  <c r="G229" i="1"/>
  <c r="AC28" i="5"/>
  <c r="G346" i="1" s="1"/>
  <c r="G221" i="1"/>
  <c r="M28" i="5"/>
  <c r="G338" i="1" s="1"/>
  <c r="E10" i="9"/>
  <c r="M177" i="11"/>
  <c r="G24" i="8"/>
  <c r="E17" i="6" s="1"/>
  <c r="G35" i="1" s="1"/>
  <c r="G25" i="8"/>
  <c r="E14" i="6" s="1"/>
  <c r="G26" i="1" s="1"/>
  <c r="G31" i="8"/>
  <c r="E19" i="6" s="1"/>
  <c r="G41" i="1" s="1"/>
  <c r="G23" i="8"/>
  <c r="E15" i="6" s="1"/>
  <c r="G29" i="1" s="1"/>
  <c r="G14" i="8"/>
  <c r="E9" i="6" s="1"/>
  <c r="G11" i="1" s="1"/>
  <c r="G35" i="8"/>
  <c r="E23" i="6" s="1"/>
  <c r="G53" i="1" s="1"/>
  <c r="G22" i="8"/>
  <c r="E13" i="6" s="1"/>
  <c r="G23" i="1" s="1"/>
  <c r="G37" i="8"/>
  <c r="E27" i="6" s="1"/>
  <c r="G65" i="1" s="1"/>
  <c r="G8" i="7"/>
  <c r="E8" i="5" s="1"/>
  <c r="G74" i="1" s="1"/>
  <c r="G41" i="8"/>
  <c r="E29" i="6" s="1"/>
  <c r="G71" i="1" s="1"/>
  <c r="G40" i="8"/>
  <c r="E24" i="6" s="1"/>
  <c r="G56" i="1" s="1"/>
  <c r="K8" i="7"/>
  <c r="K8" i="5" s="1"/>
  <c r="G77" i="1" s="1"/>
  <c r="G26" i="8"/>
  <c r="E16" i="6" s="1"/>
  <c r="G32" i="1" s="1"/>
  <c r="G38" i="8"/>
  <c r="E25" i="6" s="1"/>
  <c r="G59" i="1" s="1"/>
  <c r="S8" i="7"/>
  <c r="W8" i="5" s="1"/>
  <c r="G83" i="1" s="1"/>
  <c r="G36" i="8"/>
  <c r="E28" i="6" s="1"/>
  <c r="G68" i="1" s="1"/>
  <c r="G34" i="8"/>
  <c r="E22" i="6" s="1"/>
  <c r="G50" i="1" s="1"/>
  <c r="G33" i="8"/>
  <c r="E21" i="6" s="1"/>
  <c r="G47" i="1" s="1"/>
  <c r="O8" i="7"/>
  <c r="Q8" i="5" s="1"/>
  <c r="G80" i="1" s="1"/>
  <c r="G32" i="8"/>
  <c r="E20" i="6" s="1"/>
  <c r="G44" i="1" s="1"/>
  <c r="G18" i="8"/>
  <c r="E11" i="6" s="1"/>
  <c r="G17" i="1" s="1"/>
  <c r="G19" i="8"/>
  <c r="E12" i="6" s="1"/>
  <c r="G20" i="1" s="1"/>
  <c r="K26" i="7"/>
  <c r="K26" i="5" s="1"/>
  <c r="G311" i="1" s="1"/>
  <c r="G39" i="8"/>
  <c r="E26" i="6" s="1"/>
  <c r="G62" i="1" s="1"/>
  <c r="G17" i="8"/>
  <c r="E10" i="6" s="1"/>
  <c r="G14" i="1" s="1"/>
  <c r="G9" i="7"/>
  <c r="E9" i="5" s="1"/>
  <c r="G87" i="1" s="1"/>
  <c r="O26" i="7"/>
  <c r="Q26" i="5" s="1"/>
  <c r="G314" i="1" s="1"/>
  <c r="G10" i="7"/>
  <c r="E10" i="5" s="1"/>
  <c r="G100" i="1" s="1"/>
  <c r="G18" i="7"/>
  <c r="E18" i="5" s="1"/>
  <c r="G204" i="1" s="1"/>
  <c r="G15" i="7"/>
  <c r="E15" i="5" s="1"/>
  <c r="G165" i="1" s="1"/>
  <c r="O15" i="7"/>
  <c r="Q15" i="5" s="1"/>
  <c r="G171" i="1" s="1"/>
  <c r="K19" i="7"/>
  <c r="O19" i="7"/>
  <c r="G21" i="7"/>
  <c r="E21" i="5" s="1"/>
  <c r="G243" i="1" s="1"/>
  <c r="K18" i="7"/>
  <c r="K18" i="5" s="1"/>
  <c r="G207" i="1" s="1"/>
  <c r="G11" i="7"/>
  <c r="E11" i="5" s="1"/>
  <c r="G113" i="1" s="1"/>
  <c r="G16" i="7"/>
  <c r="E16" i="5" s="1"/>
  <c r="G178" i="1" s="1"/>
  <c r="G25" i="7"/>
  <c r="E25" i="5" s="1"/>
  <c r="G295" i="1" s="1"/>
  <c r="K25" i="7"/>
  <c r="K25" i="5" s="1"/>
  <c r="G298" i="1" s="1"/>
  <c r="K11" i="7"/>
  <c r="K11" i="5" s="1"/>
  <c r="G116" i="1" s="1"/>
  <c r="K13" i="7"/>
  <c r="K13" i="5" s="1"/>
  <c r="G142" i="1" s="1"/>
  <c r="G13" i="7"/>
  <c r="E13" i="5" s="1"/>
  <c r="G139" i="1" s="1"/>
  <c r="O13" i="7"/>
  <c r="Q13" i="5" s="1"/>
  <c r="G145" i="1" s="1"/>
  <c r="G20" i="7"/>
  <c r="E20" i="5" s="1"/>
  <c r="G230" i="1" s="1"/>
  <c r="O24" i="7"/>
  <c r="Q24" i="5" s="1"/>
  <c r="G288" i="1" s="1"/>
  <c r="G14" i="7"/>
  <c r="E14" i="5" s="1"/>
  <c r="G152" i="1" s="1"/>
  <c r="G19" i="7"/>
  <c r="G24" i="7"/>
  <c r="E24" i="5" s="1"/>
  <c r="G282" i="1" s="1"/>
  <c r="S26" i="7"/>
  <c r="W26" i="5" s="1"/>
  <c r="G317" i="1" s="1"/>
  <c r="G27" i="7"/>
  <c r="E27" i="5" s="1"/>
  <c r="G321" i="1" s="1"/>
  <c r="G26" i="7"/>
  <c r="E26" i="5" s="1"/>
  <c r="G308" i="1" s="1"/>
  <c r="O14" i="7"/>
  <c r="Q14" i="5" s="1"/>
  <c r="G158" i="1" s="1"/>
  <c r="G10" i="8"/>
  <c r="E8" i="6" s="1"/>
  <c r="G8" i="1" s="1"/>
  <c r="K15" i="7"/>
  <c r="K15" i="5" s="1"/>
  <c r="G168" i="1" s="1"/>
  <c r="G17" i="7"/>
  <c r="E17" i="5" s="1"/>
  <c r="G191" i="1" s="1"/>
  <c r="K24" i="7"/>
  <c r="K24" i="5" s="1"/>
  <c r="G285" i="1" s="1"/>
  <c r="G12" i="7"/>
  <c r="E12" i="5" s="1"/>
  <c r="G126" i="1" s="1"/>
  <c r="O12" i="7"/>
  <c r="Q12" i="5" s="1"/>
  <c r="G132" i="1" s="1"/>
  <c r="O11" i="7"/>
  <c r="Q11" i="5" s="1"/>
  <c r="G119" i="1" s="1"/>
  <c r="K21" i="7"/>
  <c r="K21" i="5" s="1"/>
  <c r="G246" i="1" s="1"/>
  <c r="S19" i="7"/>
  <c r="W19" i="5" s="1"/>
  <c r="K10" i="7"/>
  <c r="K10" i="5" s="1"/>
  <c r="G103" i="1" s="1"/>
  <c r="O17" i="7"/>
  <c r="Q17" i="5" s="1"/>
  <c r="G197" i="1" s="1"/>
  <c r="O20" i="7"/>
  <c r="Q20" i="5" s="1"/>
  <c r="G236" i="1" s="1"/>
  <c r="S18" i="7"/>
  <c r="W18" i="5" s="1"/>
  <c r="G213" i="1" s="1"/>
  <c r="O16" i="7"/>
  <c r="Q16" i="5" s="1"/>
  <c r="G184" i="1" s="1"/>
  <c r="S12" i="7"/>
  <c r="W12" i="5" s="1"/>
  <c r="G135" i="1" s="1"/>
  <c r="S24" i="7"/>
  <c r="W24" i="5" s="1"/>
  <c r="G291" i="1" s="1"/>
  <c r="S20" i="7"/>
  <c r="W20" i="5" s="1"/>
  <c r="G239" i="1" s="1"/>
  <c r="K12" i="7"/>
  <c r="K12" i="5" s="1"/>
  <c r="G129" i="1" s="1"/>
  <c r="O18" i="7"/>
  <c r="Q18" i="5" s="1"/>
  <c r="G210" i="1" s="1"/>
  <c r="S14" i="7"/>
  <c r="W14" i="5" s="1"/>
  <c r="G161" i="1" s="1"/>
  <c r="K17" i="7"/>
  <c r="K17" i="5" s="1"/>
  <c r="G194" i="1" s="1"/>
  <c r="O10" i="7"/>
  <c r="Q10" i="5" s="1"/>
  <c r="G106" i="1" s="1"/>
  <c r="S10" i="7"/>
  <c r="W10" i="5" s="1"/>
  <c r="G109" i="1" s="1"/>
  <c r="K14" i="7"/>
  <c r="K14" i="5" s="1"/>
  <c r="G155" i="1" s="1"/>
  <c r="S13" i="7"/>
  <c r="W13" i="5" s="1"/>
  <c r="G148" i="1" s="1"/>
  <c r="S15" i="7"/>
  <c r="W15" i="5" s="1"/>
  <c r="G174" i="1" s="1"/>
  <c r="O25" i="7"/>
  <c r="Q25" i="5" s="1"/>
  <c r="G301" i="1" s="1"/>
  <c r="K20" i="7"/>
  <c r="K20" i="5" s="1"/>
  <c r="G233" i="1" s="1"/>
  <c r="K16" i="7"/>
  <c r="K16" i="5" s="1"/>
  <c r="G181" i="1" s="1"/>
  <c r="O9" i="7"/>
  <c r="Q9" i="5" s="1"/>
  <c r="G93" i="1" s="1"/>
  <c r="G30" i="8"/>
  <c r="E18" i="6" s="1"/>
  <c r="G38" i="1" s="1"/>
  <c r="S11" i="7"/>
  <c r="W11" i="5" s="1"/>
  <c r="G122" i="1" s="1"/>
  <c r="O21" i="7"/>
  <c r="Q21" i="5" s="1"/>
  <c r="G249" i="1" s="1"/>
  <c r="K9" i="7"/>
  <c r="K9" i="5" s="1"/>
  <c r="G90" i="1" s="1"/>
  <c r="S16" i="7"/>
  <c r="W16" i="5" s="1"/>
  <c r="G187" i="1" s="1"/>
  <c r="S21" i="7"/>
  <c r="W21" i="5" s="1"/>
  <c r="G252" i="1" s="1"/>
  <c r="S17" i="7"/>
  <c r="W17" i="5" s="1"/>
  <c r="G200" i="1" s="1"/>
  <c r="S9" i="7"/>
  <c r="W9" i="5" s="1"/>
  <c r="G96" i="1" s="1"/>
  <c r="S25" i="7"/>
  <c r="W25" i="5" s="1"/>
  <c r="G304" i="1" s="1"/>
  <c r="K27" i="7"/>
  <c r="K27" i="5" s="1"/>
  <c r="G324" i="1" s="1"/>
  <c r="S27" i="7"/>
  <c r="W27" i="5" s="1"/>
  <c r="G330" i="1" s="1"/>
  <c r="O27" i="7"/>
  <c r="Q27" i="5" s="1"/>
  <c r="G327" i="1" s="1"/>
  <c r="E19" i="5" l="1"/>
  <c r="E17" i="9"/>
  <c r="E16" i="9"/>
  <c r="Q19" i="5"/>
  <c r="G226" i="1"/>
  <c r="W28" i="5"/>
  <c r="G343" i="1" s="1"/>
  <c r="K19" i="5"/>
  <c r="O31" i="8" l="1"/>
  <c r="I19" i="6" s="1"/>
  <c r="G43" i="1" s="1"/>
  <c r="O14" i="8"/>
  <c r="I9" i="6" s="1"/>
  <c r="G13" i="1" s="1"/>
  <c r="O18" i="8"/>
  <c r="O22" i="8"/>
  <c r="I13" i="6" s="1"/>
  <c r="G25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34" i="8"/>
  <c r="I22" i="6" s="1"/>
  <c r="G52" i="1" s="1"/>
  <c r="O33" i="8"/>
  <c r="I21" i="6" s="1"/>
  <c r="G49" i="1" s="1"/>
  <c r="O32" i="8"/>
  <c r="I20" i="6" s="1"/>
  <c r="G46" i="1" s="1"/>
  <c r="O17" i="8"/>
  <c r="I10" i="6" s="1"/>
  <c r="G16" i="1" s="1"/>
  <c r="O39" i="8"/>
  <c r="I26" i="6" s="1"/>
  <c r="G64" i="1" s="1"/>
  <c r="O38" i="8"/>
  <c r="I25" i="6" s="1"/>
  <c r="G61" i="1" s="1"/>
  <c r="AY21" i="7"/>
  <c r="AA21" i="5" s="1"/>
  <c r="G254" i="1" s="1"/>
  <c r="AY17" i="7"/>
  <c r="AA17" i="5" s="1"/>
  <c r="G202" i="1" s="1"/>
  <c r="AY9" i="7"/>
  <c r="AA9" i="5" s="1"/>
  <c r="G98" i="1" s="1"/>
  <c r="AY10" i="7"/>
  <c r="AA10" i="5" s="1"/>
  <c r="G111" i="1" s="1"/>
  <c r="AU24" i="7"/>
  <c r="U24" i="5" s="1"/>
  <c r="G290" i="1" s="1"/>
  <c r="AU13" i="7"/>
  <c r="U13" i="5" s="1"/>
  <c r="G147" i="1" s="1"/>
  <c r="AU10" i="7"/>
  <c r="U10" i="5" s="1"/>
  <c r="G108" i="1" s="1"/>
  <c r="AM21" i="7"/>
  <c r="I21" i="5" s="1"/>
  <c r="G245" i="1" s="1"/>
  <c r="AM14" i="7"/>
  <c r="I14" i="5" s="1"/>
  <c r="G154" i="1" s="1"/>
  <c r="AU9" i="7"/>
  <c r="U9" i="5" s="1"/>
  <c r="G95" i="1" s="1"/>
  <c r="AY13" i="7"/>
  <c r="AA13" i="5" s="1"/>
  <c r="G150" i="1" s="1"/>
  <c r="AU26" i="7"/>
  <c r="U26" i="5" s="1"/>
  <c r="G316" i="1" s="1"/>
  <c r="AM19" i="7"/>
  <c r="AM26" i="7"/>
  <c r="I26" i="5" s="1"/>
  <c r="G310" i="1" s="1"/>
  <c r="AY18" i="7"/>
  <c r="AA18" i="5" s="1"/>
  <c r="G215" i="1" s="1"/>
  <c r="AM15" i="7"/>
  <c r="I15" i="5" s="1"/>
  <c r="G167" i="1" s="1"/>
  <c r="AM10" i="7"/>
  <c r="I10" i="5" s="1"/>
  <c r="G102" i="1" s="1"/>
  <c r="AM9" i="7"/>
  <c r="I9" i="5" s="1"/>
  <c r="G89" i="1" s="1"/>
  <c r="AY26" i="7"/>
  <c r="AA26" i="5" s="1"/>
  <c r="G319" i="1" s="1"/>
  <c r="AQ26" i="7"/>
  <c r="O26" i="5" s="1"/>
  <c r="G313" i="1" s="1"/>
  <c r="AM20" i="7"/>
  <c r="I20" i="5" s="1"/>
  <c r="G232" i="1" s="1"/>
  <c r="AY20" i="7"/>
  <c r="AA20" i="5" s="1"/>
  <c r="G241" i="1" s="1"/>
  <c r="AU20" i="7"/>
  <c r="U20" i="5" s="1"/>
  <c r="G238" i="1" s="1"/>
  <c r="O19" i="8"/>
  <c r="I12" i="6" s="1"/>
  <c r="G22" i="1" s="1"/>
  <c r="AQ11" i="7"/>
  <c r="O11" i="5" s="1"/>
  <c r="G118" i="1" s="1"/>
  <c r="AU21" i="7"/>
  <c r="U21" i="5" s="1"/>
  <c r="G251" i="1" s="1"/>
  <c r="AU14" i="7"/>
  <c r="U14" i="5" s="1"/>
  <c r="G160" i="1" s="1"/>
  <c r="AQ10" i="7"/>
  <c r="O10" i="5" s="1"/>
  <c r="G105" i="1" s="1"/>
  <c r="AM17" i="7"/>
  <c r="I17" i="5" s="1"/>
  <c r="G193" i="1" s="1"/>
  <c r="AQ21" i="7"/>
  <c r="O21" i="5" s="1"/>
  <c r="G248" i="1" s="1"/>
  <c r="AY14" i="7"/>
  <c r="AA14" i="5" s="1"/>
  <c r="G163" i="1" s="1"/>
  <c r="AU17" i="7"/>
  <c r="U17" i="5" s="1"/>
  <c r="G199" i="1" s="1"/>
  <c r="O10" i="8"/>
  <c r="I8" i="6" s="1"/>
  <c r="G10" i="1" s="1"/>
  <c r="AM12" i="7"/>
  <c r="I12" i="5" s="1"/>
  <c r="G128" i="1" s="1"/>
  <c r="AQ19" i="7"/>
  <c r="AM13" i="7"/>
  <c r="I13" i="5" s="1"/>
  <c r="G141" i="1" s="1"/>
  <c r="AM25" i="7"/>
  <c r="I25" i="5" s="1"/>
  <c r="G297" i="1" s="1"/>
  <c r="AM16" i="7"/>
  <c r="I16" i="5" s="1"/>
  <c r="G180" i="1" s="1"/>
  <c r="AQ9" i="7"/>
  <c r="O9" i="5" s="1"/>
  <c r="G92" i="1" s="1"/>
  <c r="AQ16" i="7"/>
  <c r="O16" i="5" s="1"/>
  <c r="G183" i="1" s="1"/>
  <c r="AM18" i="7"/>
  <c r="I18" i="5" s="1"/>
  <c r="G206" i="1" s="1"/>
  <c r="AQ14" i="7"/>
  <c r="O14" i="5" s="1"/>
  <c r="G157" i="1" s="1"/>
  <c r="AM27" i="7"/>
  <c r="I27" i="5" s="1"/>
  <c r="G323" i="1" s="1"/>
  <c r="AM11" i="7"/>
  <c r="I11" i="5" s="1"/>
  <c r="G115" i="1" s="1"/>
  <c r="AQ15" i="7"/>
  <c r="O15" i="5" s="1"/>
  <c r="G170" i="1" s="1"/>
  <c r="AQ17" i="7"/>
  <c r="O17" i="5" s="1"/>
  <c r="G196" i="1" s="1"/>
  <c r="AQ13" i="7"/>
  <c r="O13" i="5" s="1"/>
  <c r="G144" i="1" s="1"/>
  <c r="AU18" i="7"/>
  <c r="U18" i="5" s="1"/>
  <c r="G212" i="1" s="1"/>
  <c r="AU19" i="7"/>
  <c r="AM24" i="7"/>
  <c r="I24" i="5" s="1"/>
  <c r="G284" i="1" s="1"/>
  <c r="AQ20" i="7"/>
  <c r="O20" i="5" s="1"/>
  <c r="G235" i="1" s="1"/>
  <c r="AU12" i="7"/>
  <c r="U12" i="5" s="1"/>
  <c r="G134" i="1" s="1"/>
  <c r="AY24" i="7"/>
  <c r="AA24" i="5" s="1"/>
  <c r="G293" i="1" s="1"/>
  <c r="AQ18" i="7"/>
  <c r="O18" i="5" s="1"/>
  <c r="G209" i="1" s="1"/>
  <c r="AU16" i="7"/>
  <c r="U16" i="5" s="1"/>
  <c r="G186" i="1" s="1"/>
  <c r="AY19" i="7"/>
  <c r="AA19" i="5" s="1"/>
  <c r="AU25" i="7"/>
  <c r="U25" i="5" s="1"/>
  <c r="G303" i="1" s="1"/>
  <c r="AQ12" i="7"/>
  <c r="O12" i="5" s="1"/>
  <c r="G131" i="1" s="1"/>
  <c r="AQ25" i="7"/>
  <c r="O25" i="5" s="1"/>
  <c r="G300" i="1" s="1"/>
  <c r="AU15" i="7"/>
  <c r="U15" i="5" s="1"/>
  <c r="G173" i="1" s="1"/>
  <c r="AY12" i="7"/>
  <c r="AA12" i="5" s="1"/>
  <c r="G137" i="1" s="1"/>
  <c r="AU11" i="7"/>
  <c r="U11" i="5" s="1"/>
  <c r="G121" i="1" s="1"/>
  <c r="AQ24" i="7"/>
  <c r="O24" i="5" s="1"/>
  <c r="G287" i="1" s="1"/>
  <c r="AY11" i="7"/>
  <c r="AA11" i="5" s="1"/>
  <c r="G124" i="1" s="1"/>
  <c r="AY16" i="7"/>
  <c r="AA16" i="5" s="1"/>
  <c r="G189" i="1" s="1"/>
  <c r="AY25" i="7"/>
  <c r="AA25" i="5" s="1"/>
  <c r="G306" i="1" s="1"/>
  <c r="AY15" i="7"/>
  <c r="AA15" i="5" s="1"/>
  <c r="G176" i="1" s="1"/>
  <c r="AQ27" i="7"/>
  <c r="O27" i="5" s="1"/>
  <c r="G326" i="1" s="1"/>
  <c r="O30" i="8"/>
  <c r="I18" i="6" s="1"/>
  <c r="G40" i="1" s="1"/>
  <c r="AU27" i="7"/>
  <c r="U27" i="5" s="1"/>
  <c r="G329" i="1" s="1"/>
  <c r="AY27" i="7"/>
  <c r="AA27" i="5" s="1"/>
  <c r="G332" i="1" s="1"/>
  <c r="E21" i="9"/>
  <c r="E19" i="9"/>
  <c r="E26" i="2" s="1"/>
  <c r="G969" i="1" s="1"/>
  <c r="G220" i="1"/>
  <c r="K28" i="5"/>
  <c r="G337" i="1" s="1"/>
  <c r="Q28" i="5"/>
  <c r="G340" i="1" s="1"/>
  <c r="G223" i="1"/>
  <c r="G217" i="1"/>
  <c r="E28" i="5"/>
  <c r="G334" i="1" s="1"/>
  <c r="I19" i="5" l="1"/>
  <c r="G228" i="1"/>
  <c r="AA28" i="5"/>
  <c r="G345" i="1" s="1"/>
  <c r="U19" i="5"/>
  <c r="O19" i="5"/>
  <c r="E24" i="9"/>
  <c r="E27" i="2" s="1"/>
  <c r="G970" i="1" s="1"/>
  <c r="E22" i="9"/>
  <c r="E23" i="9" s="1"/>
  <c r="G225" i="1" l="1"/>
  <c r="U28" i="5"/>
  <c r="G342" i="1" s="1"/>
  <c r="G222" i="1"/>
  <c r="O28" i="5"/>
  <c r="G339" i="1" s="1"/>
  <c r="G219" i="1"/>
  <c r="I28" i="5"/>
  <c r="G336" i="1" s="1"/>
</calcChain>
</file>

<file path=xl/sharedStrings.xml><?xml version="1.0" encoding="utf-8"?>
<sst xmlns="http://schemas.openxmlformats.org/spreadsheetml/2006/main" count="90973" uniqueCount="47981">
  <si>
    <t>EAST 2015 Run: 08/28/2017 02:48:17 PM</t>
  </si>
  <si>
    <t>User Inputs and Index</t>
  </si>
  <si>
    <t>User Input values:</t>
  </si>
  <si>
    <t>RRICC:</t>
  </si>
  <si>
    <t>Railroad Short Name:</t>
  </si>
  <si>
    <t>EAST</t>
  </si>
  <si>
    <t>Railroad Name:</t>
  </si>
  <si>
    <t>Eastern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</si>
  <si>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</si>
  <si>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</si>
  <si>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</si>
  <si>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</si>
  <si>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</si>
  <si>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</si>
  <si>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</si>
  <si>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</si>
  <si>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</si>
  <si>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</si>
  <si>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</si>
  <si>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</si>
  <si>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</si>
  <si>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</si>
  <si>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</si>
  <si>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</si>
  <si>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</si>
  <si>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</si>
  <si>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</si>
  <si>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</si>
  <si>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</si>
  <si>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</si>
  <si>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</si>
  <si>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</si>
  <si>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</si>
  <si>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</si>
  <si>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</si>
  <si>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</si>
  <si>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</si>
  <si>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</si>
  <si>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</si>
  <si>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</si>
  <si>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</si>
  <si>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</si>
  <si>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</si>
  <si>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</si>
  <si>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</si>
  <si>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</si>
  <si>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</si>
  <si>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</si>
  <si>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</si>
  <si>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</si>
  <si>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</si>
  <si>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</si>
  <si>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</si>
  <si>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</si>
  <si>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</si>
  <si>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</si>
  <si>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</si>
  <si>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</si>
  <si>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</si>
  <si>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</si>
  <si>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</si>
  <si>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</si>
  <si>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</si>
  <si>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</si>
  <si>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</si>
  <si>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</si>
  <si>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</si>
  <si>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</si>
  <si>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</si>
  <si>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</si>
  <si>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</si>
  <si>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</si>
  <si>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</si>
  <si>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</si>
  <si>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</si>
  <si>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</si>
  <si>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</si>
  <si>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</si>
  <si>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</si>
  <si>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</si>
  <si>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</si>
  <si>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</si>
  <si>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</si>
  <si>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</si>
  <si>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</si>
  <si>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</si>
  <si>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</si>
  <si>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</si>
  <si>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</si>
  <si>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</si>
  <si>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</si>
  <si>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</si>
  <si>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</si>
  <si>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</si>
  <si>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</si>
  <si>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</si>
  <si>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</si>
  <si>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</si>
  <si>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</si>
  <si>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</si>
  <si>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</si>
  <si>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</si>
  <si>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</si>
  <si>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</si>
  <si>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</si>
  <si>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</si>
  <si>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</si>
  <si>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</si>
  <si>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</si>
  <si>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</si>
  <si>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</si>
  <si>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</si>
  <si>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</si>
  <si>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</si>
  <si>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</si>
  <si>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</si>
  <si>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</si>
  <si>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</si>
  <si>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</si>
  <si>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</si>
  <si>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</si>
  <si>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</si>
  <si>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</si>
  <si>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</si>
  <si>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</si>
  <si>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</si>
  <si>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</si>
  <si>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</si>
  <si>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</si>
  <si>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</si>
  <si>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</si>
  <si>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</si>
  <si>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</si>
  <si>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</si>
  <si>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</si>
  <si>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</si>
  <si>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</si>
  <si>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</si>
  <si>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</si>
  <si>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</si>
  <si>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</si>
  <si>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</si>
  <si>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</si>
  <si>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</si>
  <si>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</si>
  <si>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</si>
  <si>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</si>
  <si>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</si>
  <si>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</si>
  <si>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</si>
  <si>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</si>
  <si>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</si>
  <si>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</si>
  <si>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</si>
  <si>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</si>
  <si>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</si>
  <si>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</si>
  <si>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</si>
  <si>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</si>
  <si>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</si>
  <si>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</si>
  <si>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</si>
  <si>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</si>
  <si>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</si>
  <si>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</si>
  <si>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</si>
  <si>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</si>
  <si>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</si>
  <si>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</si>
  <si>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</si>
  <si>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</si>
  <si>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</si>
  <si>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</si>
  <si>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</si>
  <si>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2015 SCH 755</t>
  </si>
  <si>
    <t>2014 SCH 755</t>
  </si>
  <si>
    <t>2013 SCH 755</t>
  </si>
  <si>
    <t>2012 SCH 755</t>
  </si>
  <si>
    <t>2011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</si>
  <si>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</si>
  <si>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</si>
  <si>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</si>
  <si>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</si>
  <si>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</si>
  <si>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</si>
  <si>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</si>
  <si>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</si>
  <si>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</si>
  <si>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</si>
  <si>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</si>
  <si>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</si>
  <si>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</si>
  <si>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</si>
  <si>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</si>
  <si>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</si>
  <si>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</si>
  <si>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</si>
  <si>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</si>
  <si>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</si>
  <si>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</si>
  <si>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</si>
  <si>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</si>
  <si>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</si>
  <si>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</si>
  <si>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</si>
  <si>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</si>
  <si>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</si>
  <si>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</si>
  <si>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</si>
  <si>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</si>
  <si>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</si>
  <si>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</si>
  <si>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</si>
  <si>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</si>
  <si>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</si>
  <si>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</si>
  <si>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</si>
  <si>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</si>
  <si>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</si>
  <si>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</si>
  <si>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</si>
  <si>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</si>
  <si>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</si>
  <si>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</si>
  <si>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</si>
  <si>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</si>
  <si>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</si>
  <si>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</si>
  <si>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</si>
  <si>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</si>
  <si>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</si>
  <si>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</si>
  <si>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</si>
  <si>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</si>
  <si>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</si>
  <si>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</si>
  <si>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</si>
  <si>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</si>
  <si>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</si>
  <si>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</si>
  <si>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</si>
  <si>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</si>
  <si>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</si>
  <si>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</si>
  <si>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</si>
  <si>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</si>
  <si>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</si>
  <si>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</si>
  <si>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</si>
  <si>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</si>
  <si>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</si>
  <si>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</si>
  <si>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</si>
  <si>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</si>
  <si>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</si>
  <si>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</si>
  <si>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</si>
  <si>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</si>
  <si>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</si>
  <si>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</si>
  <si>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</si>
  <si>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</si>
  <si>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</si>
  <si>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</si>
  <si>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</si>
  <si>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</si>
  <si>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</si>
  <si>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</si>
  <si>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</si>
  <si>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</si>
  <si>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</si>
  <si>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</si>
  <si>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</si>
  <si>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</si>
  <si>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</si>
  <si>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</si>
  <si>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</si>
  <si>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</si>
  <si>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</si>
  <si>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</si>
  <si>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</si>
  <si>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</si>
  <si>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</si>
  <si>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</si>
  <si>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</si>
  <si>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</si>
  <si>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</si>
  <si>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</si>
  <si>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</si>
  <si>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</si>
  <si>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</si>
  <si>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</si>
  <si>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</si>
  <si>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</si>
  <si>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</si>
  <si>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</si>
  <si>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</si>
  <si>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</si>
  <si>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</si>
  <si>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</si>
  <si>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</si>
  <si>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</si>
  <si>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</si>
  <si>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</si>
  <si>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</si>
  <si>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</si>
  <si>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</si>
  <si>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</si>
  <si>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</si>
  <si>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</si>
  <si>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</si>
  <si>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</si>
  <si>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</si>
  <si>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</si>
  <si>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</si>
  <si>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</si>
  <si>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</si>
  <si>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</si>
  <si>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</si>
  <si>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</si>
  <si>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</si>
  <si>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</si>
  <si>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</si>
  <si>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</si>
  <si>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</si>
  <si>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</si>
  <si>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</si>
  <si>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</si>
  <si>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</si>
  <si>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</si>
  <si>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</si>
  <si>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</si>
  <si>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</si>
  <si>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</si>
  <si>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</si>
  <si>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</si>
  <si>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</si>
  <si>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</si>
  <si>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</si>
  <si>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</si>
  <si>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</si>
  <si>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</si>
  <si>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</si>
  <si>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</si>
  <si>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</si>
  <si>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</si>
  <si>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</si>
  <si>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</si>
  <si>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</si>
  <si>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</si>
  <si>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</si>
  <si>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</si>
  <si>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</si>
  <si>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</si>
  <si>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</si>
  <si>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</si>
  <si>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</si>
  <si>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</si>
  <si>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</si>
  <si>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</si>
  <si>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2015 QCS COL(B)</t>
  </si>
  <si>
    <t>2014 QCS COL(B)</t>
  </si>
  <si>
    <t>2013 QCS COL(B)</t>
  </si>
  <si>
    <t>2012 QCS COL(B)</t>
  </si>
  <si>
    <t>2011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</si>
  <si>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</si>
  <si>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</si>
  <si>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</si>
  <si>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</si>
  <si>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2015 QCS COL(D)</t>
  </si>
  <si>
    <t>2014 QCS COL(D)</t>
  </si>
  <si>
    <t>2013 QCS COL(D)</t>
  </si>
  <si>
    <t>2012 QCS COL(D)</t>
  </si>
  <si>
    <t>2011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</si>
  <si>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</si>
  <si>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</si>
  <si>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</si>
  <si>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</si>
  <si>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2015 QCS COL(F)</t>
  </si>
  <si>
    <t>2014 QCS COL(F)</t>
  </si>
  <si>
    <t>2013 QCS COL(F)</t>
  </si>
  <si>
    <t>2012 QCS COL(F)</t>
  </si>
  <si>
    <t>2011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</si>
  <si>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</si>
  <si>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</si>
  <si>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</si>
  <si>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</si>
  <si>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2015 QCS COL(H)</t>
  </si>
  <si>
    <t>2014 QCS COL(H)</t>
  </si>
  <si>
    <t>2013 QCS COL(H)</t>
  </si>
  <si>
    <t>2012 QCS COL(H)</t>
  </si>
  <si>
    <t>2011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</si>
  <si>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</si>
  <si>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</si>
  <si>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</si>
  <si>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</si>
  <si>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</si>
  <si>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</si>
  <si>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</si>
  <si>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</si>
  <si>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</si>
  <si>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</si>
  <si>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</si>
  <si>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</si>
  <si>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</si>
  <si>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</si>
  <si>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</si>
  <si>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</si>
  <si>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</si>
  <si>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</si>
  <si>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</si>
  <si>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</si>
  <si>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</si>
  <si>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</si>
  <si>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</si>
  <si>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</si>
  <si>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</si>
  <si>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</si>
  <si>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</si>
  <si>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</si>
  <si>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</si>
  <si>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</si>
  <si>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</si>
  <si>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2015 SCH 700 COL(C)</t>
  </si>
  <si>
    <t>2014 SCH 700 COL(C)</t>
  </si>
  <si>
    <t>2013 SCH 700 COL(C)</t>
  </si>
  <si>
    <t>2012 SCH 700 COL(C)</t>
  </si>
  <si>
    <t>2011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</si>
  <si>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</si>
  <si>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</si>
  <si>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</si>
  <si>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</si>
  <si>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2015 SCH 700 COL(D)</t>
  </si>
  <si>
    <t>2014 SCH 700 COL(D)</t>
  </si>
  <si>
    <t>2013 SCH 700 COL(D)</t>
  </si>
  <si>
    <t>2012 SCH 700 COL(D)</t>
  </si>
  <si>
    <t>2011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</si>
  <si>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</si>
  <si>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</si>
  <si>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</si>
  <si>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</si>
  <si>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2015 SCH 700 COL(E)</t>
  </si>
  <si>
    <t>2014 SCH 700 COL(E)</t>
  </si>
  <si>
    <t>2013 SCH 700 COL(E)</t>
  </si>
  <si>
    <t>2012 SCH 700 COL(E)</t>
  </si>
  <si>
    <t>2011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</si>
  <si>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</si>
  <si>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</si>
  <si>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</si>
  <si>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</si>
  <si>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2015 SCH 700 COL(F)</t>
  </si>
  <si>
    <t>2014 SCH 700 COL(F)</t>
  </si>
  <si>
    <t>2013 SCH 700 COL(F)</t>
  </si>
  <si>
    <t>2012 SCH 700 COL(F)</t>
  </si>
  <si>
    <t>2011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</si>
  <si>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</si>
  <si>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</si>
  <si>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</si>
  <si>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</si>
  <si>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</si>
  <si>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</si>
  <si>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</si>
  <si>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</si>
  <si>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</si>
  <si>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</si>
  <si>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</si>
  <si>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</si>
  <si>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</si>
  <si>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2015 SCH 700 COL(H)</t>
  </si>
  <si>
    <t>2014 SCH 700 COL(H)</t>
  </si>
  <si>
    <t>2013 SCH 700 COL(H)</t>
  </si>
  <si>
    <t>2012 SCH 700 COL(H)</t>
  </si>
  <si>
    <t>2011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</si>
  <si>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</si>
  <si>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</si>
  <si>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</si>
  <si>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</si>
  <si>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2015 SCH 700 COL(G)</t>
  </si>
  <si>
    <t>2014 SCH 700 COL(G)</t>
  </si>
  <si>
    <t>2013 SCH 700 COL(G)</t>
  </si>
  <si>
    <t>2012 SCH 700 COL(G)</t>
  </si>
  <si>
    <t>2011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</si>
  <si>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</si>
  <si>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</si>
  <si>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</si>
  <si>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</si>
  <si>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</si>
  <si>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</si>
  <si>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</si>
  <si>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</si>
  <si>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</si>
  <si>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</si>
  <si>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</si>
  <si>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</si>
  <si>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</si>
  <si>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</si>
  <si>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</si>
  <si>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</si>
  <si>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</si>
  <si>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</si>
  <si>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</si>
  <si>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</si>
  <si>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</si>
  <si>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</si>
  <si>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2015 SCH 700 COL(I)</t>
  </si>
  <si>
    <t>2014 SCH 700 COL(I)</t>
  </si>
  <si>
    <t>2013 SCH 700 COL(I)</t>
  </si>
  <si>
    <t>2012 SCH 700 COL(I)</t>
  </si>
  <si>
    <t>2011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</si>
  <si>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</si>
  <si>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</si>
  <si>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</si>
  <si>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</si>
  <si>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</si>
  <si>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</si>
  <si>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</si>
  <si>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</si>
  <si>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</si>
  <si>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</si>
  <si>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</si>
  <si>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</si>
  <si>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</si>
  <si>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</si>
  <si>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</si>
  <si>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</si>
  <si>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</si>
  <si>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</si>
  <si>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</si>
  <si>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</si>
  <si>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</si>
  <si>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</si>
  <si>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</si>
  <si>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</si>
  <si>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</si>
  <si>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</si>
  <si>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</si>
  <si>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</si>
  <si>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</si>
  <si>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</si>
  <si>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</si>
  <si>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</si>
  <si>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</si>
  <si>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</si>
  <si>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</si>
  <si>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</si>
  <si>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</si>
  <si>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</si>
  <si>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</si>
  <si>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</si>
  <si>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</si>
  <si>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</si>
  <si>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</si>
  <si>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</si>
  <si>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</si>
  <si>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</si>
  <si>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</si>
  <si>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</si>
  <si>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</si>
  <si>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</si>
  <si>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</si>
  <si>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</si>
  <si>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</si>
  <si>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</si>
  <si>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</si>
  <si>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</si>
  <si>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</si>
  <si>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</si>
  <si>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</si>
  <si>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</si>
  <si>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</si>
  <si>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</si>
  <si>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</si>
  <si>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</si>
  <si>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</si>
  <si>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</si>
  <si>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</si>
  <si>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</si>
  <si>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</si>
  <si>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</si>
  <si>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</si>
  <si>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</si>
  <si>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</si>
  <si>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</si>
  <si>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</si>
  <si>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</si>
  <si>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</si>
  <si>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</si>
  <si>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</si>
  <si>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</si>
  <si>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</si>
  <si>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</si>
  <si>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</si>
  <si>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</si>
  <si>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</si>
  <si>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</si>
  <si>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</si>
  <si>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</si>
  <si>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</si>
  <si>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</si>
  <si>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</si>
  <si>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</si>
  <si>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</si>
  <si>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</si>
  <si>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</si>
  <si>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</si>
  <si>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</si>
  <si>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</si>
  <si>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</si>
  <si>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</si>
  <si>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</si>
  <si>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</si>
  <si>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</si>
  <si>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</si>
  <si>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</si>
  <si>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</si>
  <si>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</si>
  <si>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</si>
  <si>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</si>
  <si>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</si>
  <si>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</si>
  <si>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</si>
  <si>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</si>
  <si>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</si>
  <si>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</si>
  <si>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</si>
  <si>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</si>
  <si>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</si>
  <si>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</si>
  <si>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</si>
  <si>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</si>
  <si>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</si>
  <si>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</si>
  <si>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</si>
  <si>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</si>
  <si>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</si>
  <si>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</si>
  <si>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</si>
  <si>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</si>
  <si>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</si>
  <si>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</si>
  <si>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</si>
  <si>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</si>
  <si>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</si>
  <si>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</si>
  <si>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</si>
  <si>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</si>
  <si>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</si>
  <si>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</si>
  <si>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</si>
  <si>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</si>
  <si>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</si>
  <si>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</si>
  <si>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</si>
  <si>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</si>
  <si>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</si>
  <si>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</si>
  <si>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</si>
  <si>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</si>
  <si>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</si>
  <si>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</si>
  <si>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</si>
  <si>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</si>
  <si>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</si>
  <si>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</si>
  <si>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</si>
  <si>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</si>
  <si>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</si>
  <si>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</si>
  <si>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</si>
  <si>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</si>
  <si>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</si>
  <si>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</si>
  <si>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</si>
  <si>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</si>
  <si>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</si>
  <si>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</si>
  <si>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</si>
  <si>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</si>
  <si>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</si>
  <si>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</si>
  <si>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</si>
  <si>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</si>
  <si>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</si>
  <si>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</si>
  <si>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</si>
  <si>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</si>
  <si>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</si>
  <si>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</si>
  <si>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</si>
  <si>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</si>
  <si>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</si>
  <si>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</si>
  <si>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</si>
  <si>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</si>
  <si>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</si>
  <si>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</si>
  <si>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</si>
  <si>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</si>
  <si>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</si>
  <si>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</si>
  <si>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</si>
  <si>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</si>
  <si>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</si>
  <si>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</si>
  <si>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</si>
  <si>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</si>
  <si>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</si>
  <si>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</si>
  <si>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</si>
  <si>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</si>
  <si>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</si>
  <si>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</si>
  <si>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</si>
  <si>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</si>
  <si>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</si>
  <si>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</si>
  <si>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</si>
  <si>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</si>
  <si>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</si>
  <si>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</si>
  <si>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</si>
  <si>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</si>
  <si>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</si>
  <si>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</si>
  <si>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</si>
  <si>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</si>
  <si>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</si>
  <si>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</si>
  <si>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</si>
  <si>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</si>
  <si>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</si>
  <si>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</si>
  <si>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</si>
  <si>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</si>
  <si>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</si>
  <si>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</si>
  <si>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</si>
  <si>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</si>
  <si>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</si>
  <si>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</si>
  <si>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</si>
  <si>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</si>
  <si>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</si>
  <si>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</si>
  <si>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</si>
  <si>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</si>
  <si>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</si>
  <si>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</si>
  <si>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</si>
  <si>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</si>
  <si>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</si>
  <si>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</si>
  <si>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</si>
  <si>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</si>
  <si>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</si>
  <si>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</si>
  <si>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</si>
  <si>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</si>
  <si>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</si>
  <si>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</si>
  <si>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</si>
  <si>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</si>
  <si>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</si>
  <si>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</si>
  <si>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</si>
  <si>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</si>
  <si>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</si>
  <si>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</si>
  <si>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</si>
  <si>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</si>
  <si>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</si>
  <si>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</si>
  <si>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</si>
  <si>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</si>
  <si>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</si>
  <si>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</si>
  <si>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</si>
  <si>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</si>
  <si>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</si>
  <si>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</si>
  <si>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</si>
  <si>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</si>
  <si>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</si>
  <si>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</si>
  <si>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</si>
  <si>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</si>
  <si>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</si>
  <si>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</si>
  <si>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</si>
  <si>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</si>
  <si>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</si>
  <si>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</si>
  <si>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</si>
  <si>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</si>
  <si>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</si>
  <si>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</si>
  <si>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</si>
  <si>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</si>
  <si>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</si>
  <si>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</si>
  <si>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</si>
  <si>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</si>
  <si>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</si>
  <si>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</si>
  <si>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</si>
  <si>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</si>
  <si>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</si>
  <si>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</si>
  <si>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</si>
  <si>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</si>
  <si>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</si>
  <si>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</si>
  <si>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</si>
  <si>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</si>
  <si>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</si>
  <si>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</si>
  <si>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</si>
  <si>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</si>
  <si>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</si>
  <si>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</si>
  <si>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</si>
  <si>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</si>
  <si>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</si>
  <si>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</si>
  <si>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</si>
  <si>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</si>
  <si>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</si>
  <si>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</si>
  <si>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</si>
  <si>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</si>
  <si>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</si>
  <si>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</si>
  <si>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</si>
  <si>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</si>
  <si>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</si>
  <si>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</si>
  <si>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</si>
  <si>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</si>
  <si>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</si>
  <si>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</si>
  <si>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</si>
  <si>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</si>
  <si>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</si>
  <si>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</si>
  <si>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</si>
  <si>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</si>
  <si>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</si>
  <si>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</si>
  <si>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</si>
  <si>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</si>
  <si>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</si>
  <si>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</si>
  <si>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</si>
  <si>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</si>
  <si>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</si>
  <si>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</si>
  <si>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</si>
  <si>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</si>
  <si>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</si>
  <si>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</si>
  <si>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</si>
  <si>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</si>
  <si>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</si>
  <si>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</si>
  <si>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</si>
  <si>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</si>
  <si>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</si>
  <si>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</si>
  <si>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</si>
  <si>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</si>
  <si>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</si>
  <si>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</si>
  <si>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</si>
  <si>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</si>
  <si>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</si>
  <si>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</si>
  <si>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</si>
  <si>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</si>
  <si>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</si>
  <si>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</si>
  <si>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</si>
  <si>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</si>
  <si>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</si>
  <si>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</si>
  <si>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</si>
  <si>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</si>
  <si>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</si>
  <si>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</si>
  <si>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</si>
  <si>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</si>
  <si>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</si>
  <si>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</si>
  <si>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</si>
  <si>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</si>
  <si>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</si>
  <si>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</si>
  <si>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</si>
  <si>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</si>
  <si>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</si>
  <si>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</si>
  <si>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</si>
  <si>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</si>
  <si>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</si>
  <si>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</si>
  <si>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</si>
  <si>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</si>
  <si>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</si>
  <si>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</si>
  <si>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</si>
  <si>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</si>
  <si>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</si>
  <si>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</si>
  <si>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</si>
  <si>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</si>
  <si>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</si>
  <si>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</si>
  <si>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</si>
  <si>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</si>
  <si>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</si>
  <si>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</si>
  <si>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</si>
  <si>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</si>
  <si>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</si>
  <si>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</si>
  <si>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</si>
  <si>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</si>
  <si>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</si>
  <si>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</si>
  <si>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</si>
  <si>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</si>
  <si>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</si>
  <si>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</si>
  <si>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</si>
  <si>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</si>
  <si>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</si>
  <si>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</si>
  <si>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</si>
  <si>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</si>
  <si>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</si>
  <si>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</si>
  <si>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</si>
  <si>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</si>
  <si>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</si>
  <si>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</si>
  <si>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</si>
  <si>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</si>
  <si>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</si>
  <si>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</si>
  <si>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</si>
  <si>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</si>
  <si>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</si>
  <si>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</si>
  <si>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</si>
  <si>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</si>
  <si>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</si>
  <si>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</si>
  <si>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</si>
  <si>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</si>
  <si>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</si>
  <si>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</si>
  <si>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</si>
  <si>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</si>
  <si>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</si>
  <si>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</si>
  <si>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</si>
  <si>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</si>
  <si>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</si>
  <si>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</si>
  <si>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</si>
  <si>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</si>
  <si>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</si>
  <si>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</si>
  <si>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</si>
  <si>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</si>
  <si>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</si>
  <si>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</si>
  <si>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</si>
  <si>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</si>
  <si>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</si>
  <si>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</si>
  <si>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</si>
  <si>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</si>
  <si>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</si>
  <si>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</si>
  <si>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</si>
  <si>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</si>
  <si>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</si>
  <si>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</si>
  <si>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</si>
  <si>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</si>
  <si>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</si>
  <si>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</si>
  <si>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</si>
  <si>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</si>
  <si>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</si>
  <si>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</si>
  <si>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</si>
  <si>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</si>
  <si>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</si>
  <si>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</si>
  <si>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</si>
  <si>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</si>
  <si>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</si>
  <si>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</si>
  <si>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</si>
  <si>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</si>
  <si>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</si>
  <si>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</si>
  <si>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</si>
  <si>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</si>
  <si>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</si>
  <si>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</si>
  <si>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</si>
  <si>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</si>
  <si>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</si>
  <si>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</si>
  <si>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</si>
  <si>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</si>
  <si>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</si>
  <si>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</si>
  <si>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</si>
  <si>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</si>
  <si>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</si>
  <si>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</si>
  <si>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</si>
  <si>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</si>
  <si>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</si>
  <si>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</si>
  <si>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</si>
  <si>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</si>
  <si>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</si>
  <si>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</si>
  <si>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</si>
  <si>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</si>
  <si>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</si>
  <si>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</si>
  <si>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</si>
  <si>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</si>
  <si>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</si>
  <si>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</si>
  <si>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</si>
  <si>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</si>
  <si>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</si>
  <si>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</si>
  <si>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</si>
  <si>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</si>
  <si>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</si>
  <si>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</si>
  <si>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</si>
  <si>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</si>
  <si>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</si>
  <si>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</si>
  <si>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</si>
  <si>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</si>
  <si>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</si>
  <si>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</si>
  <si>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</si>
  <si>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</si>
  <si>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</si>
  <si>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</si>
  <si>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</si>
  <si>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</si>
  <si>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</si>
  <si>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</si>
  <si>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</si>
  <si>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</si>
  <si>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</si>
  <si>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</si>
  <si>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</si>
  <si>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</si>
  <si>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</si>
  <si>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</si>
  <si>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</si>
  <si>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</si>
  <si>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</si>
  <si>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</si>
  <si>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</si>
  <si>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</si>
  <si>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</si>
  <si>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</si>
  <si>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</si>
  <si>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</si>
  <si>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</si>
  <si>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</si>
  <si>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</si>
  <si>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</si>
  <si>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</si>
  <si>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</si>
  <si>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</si>
  <si>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</si>
  <si>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</si>
  <si>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</si>
  <si>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</si>
  <si>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</si>
  <si>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</si>
  <si>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</si>
  <si>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</si>
  <si>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</si>
  <si>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</si>
  <si>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</si>
  <si>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</si>
  <si>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</si>
  <si>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</si>
  <si>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</si>
  <si>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</si>
  <si>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</si>
  <si>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</si>
  <si>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</si>
  <si>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</si>
  <si>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</si>
  <si>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</si>
  <si>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</si>
  <si>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</si>
  <si>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</si>
  <si>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</si>
  <si>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</si>
  <si>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</si>
  <si>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</si>
  <si>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</si>
  <si>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</si>
  <si>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</si>
  <si>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</si>
  <si>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</si>
  <si>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</si>
  <si>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</si>
  <si>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</si>
  <si>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</si>
  <si>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</si>
  <si>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</si>
  <si>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</si>
  <si>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</si>
  <si>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</si>
  <si>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</si>
  <si>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</si>
  <si>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</si>
  <si>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</si>
  <si>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</si>
  <si>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</si>
  <si>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</si>
  <si>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</si>
  <si>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</si>
  <si>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</si>
  <si>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</si>
  <si>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</si>
  <si>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</si>
  <si>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</si>
  <si>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</si>
  <si>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</si>
  <si>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</si>
  <si>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</si>
  <si>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</si>
  <si>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</si>
  <si>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</si>
  <si>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</si>
  <si>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</si>
  <si>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</si>
  <si>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</si>
  <si>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</si>
  <si>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</si>
  <si>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</si>
  <si>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</si>
  <si>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</si>
  <si>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</si>
  <si>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</si>
  <si>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</si>
  <si>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</si>
  <si>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</si>
  <si>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</si>
  <si>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</si>
  <si>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</si>
  <si>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</si>
  <si>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</si>
  <si>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</si>
  <si>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</si>
  <si>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</si>
  <si>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</si>
  <si>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</si>
  <si>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</si>
  <si>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</si>
  <si>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</si>
  <si>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</si>
  <si>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</si>
  <si>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</si>
  <si>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</si>
  <si>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</si>
  <si>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</si>
  <si>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</si>
  <si>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</si>
  <si>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</si>
  <si>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</si>
  <si>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</si>
  <si>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</si>
  <si>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</si>
  <si>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</si>
  <si>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</si>
  <si>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</si>
  <si>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</si>
  <si>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</si>
  <si>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</si>
  <si>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</si>
  <si>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</si>
  <si>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</si>
  <si>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</si>
  <si>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</si>
  <si>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</si>
  <si>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</si>
  <si>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</si>
  <si>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</si>
  <si>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</si>
  <si>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</si>
  <si>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</si>
  <si>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</si>
  <si>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</si>
  <si>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</si>
  <si>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</si>
  <si>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</si>
  <si>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</si>
  <si>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</si>
  <si>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</si>
  <si>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</si>
  <si>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</si>
  <si>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</si>
  <si>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</si>
  <si>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</si>
  <si>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</si>
  <si>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</si>
  <si>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</si>
  <si>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</si>
  <si>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</si>
  <si>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</si>
  <si>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</si>
  <si>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</si>
  <si>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</si>
  <si>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</si>
  <si>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</si>
  <si>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</si>
  <si>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</si>
  <si>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</si>
  <si>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</si>
  <si>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</si>
  <si>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</si>
  <si>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</si>
  <si>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</si>
  <si>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</si>
  <si>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</si>
  <si>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</si>
  <si>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</si>
  <si>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</si>
  <si>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</si>
  <si>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</si>
  <si>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</si>
  <si>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</si>
  <si>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</si>
  <si>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</si>
  <si>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</si>
  <si>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</si>
  <si>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</si>
  <si>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</si>
  <si>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</si>
  <si>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</si>
  <si>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</si>
  <si>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</si>
  <si>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</si>
  <si>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</si>
  <si>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</si>
  <si>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</si>
  <si>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</si>
  <si>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</si>
  <si>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</si>
  <si>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</si>
  <si>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</si>
  <si>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</si>
  <si>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</si>
  <si>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</si>
  <si>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</si>
  <si>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</si>
  <si>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</si>
  <si>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</si>
  <si>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</si>
  <si>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</si>
  <si>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</si>
  <si>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</si>
  <si>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</si>
  <si>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</si>
  <si>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</si>
  <si>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</si>
  <si>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</si>
  <si>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</si>
  <si>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</si>
  <si>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</si>
  <si>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</si>
  <si>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</si>
  <si>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</si>
  <si>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</si>
  <si>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</si>
  <si>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</si>
  <si>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</si>
  <si>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</si>
  <si>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</si>
  <si>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</si>
  <si>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</si>
  <si>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</si>
  <si>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</si>
  <si>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</si>
  <si>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</si>
  <si>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</si>
  <si>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</si>
  <si>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</si>
  <si>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</si>
  <si>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</si>
  <si>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</si>
  <si>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</si>
  <si>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</si>
  <si>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</si>
  <si>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</si>
  <si>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</si>
  <si>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</si>
  <si>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</si>
  <si>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</si>
  <si>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</si>
  <si>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</si>
  <si>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</si>
  <si>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</si>
  <si>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</si>
  <si>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</si>
  <si>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</si>
  <si>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</si>
  <si>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</si>
  <si>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</si>
  <si>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</si>
  <si>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</si>
  <si>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</si>
  <si>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</si>
  <si>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</si>
  <si>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</si>
  <si>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</si>
  <si>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</si>
  <si>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</si>
  <si>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</si>
  <si>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</si>
  <si>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</si>
  <si>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</si>
  <si>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</si>
  <si>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</si>
  <si>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</si>
  <si>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</si>
  <si>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</si>
  <si>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</si>
  <si>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</si>
  <si>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</si>
  <si>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</si>
  <si>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</si>
  <si>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</si>
  <si>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</si>
  <si>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</si>
  <si>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</si>
  <si>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</si>
  <si>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</si>
  <si>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</si>
  <si>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</si>
  <si>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</si>
  <si>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</si>
  <si>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</si>
  <si>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</si>
  <si>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</si>
  <si>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</si>
  <si>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</si>
  <si>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</si>
  <si>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</si>
  <si>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</si>
  <si>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</si>
  <si>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</si>
  <si>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</si>
  <si>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</si>
  <si>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</si>
  <si>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</si>
  <si>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</si>
  <si>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</si>
  <si>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</si>
  <si>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</si>
  <si>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</si>
  <si>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</si>
  <si>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</si>
  <si>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</si>
  <si>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</si>
  <si>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</si>
  <si>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</si>
  <si>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</si>
  <si>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</si>
  <si>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</si>
  <si>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</si>
  <si>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</si>
  <si>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</si>
  <si>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</si>
  <si>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</si>
  <si>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</si>
  <si>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</si>
  <si>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</si>
  <si>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</si>
  <si>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</si>
  <si>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</si>
  <si>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</si>
  <si>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</si>
  <si>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</si>
  <si>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</si>
  <si>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</si>
  <si>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</si>
  <si>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</si>
  <si>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</si>
  <si>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</si>
  <si>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</si>
  <si>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</si>
  <si>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</si>
  <si>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</si>
  <si>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</si>
  <si>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</si>
  <si>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</si>
  <si>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</si>
  <si>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</si>
  <si>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</si>
  <si>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</si>
  <si>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</si>
  <si>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</si>
  <si>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</si>
  <si>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</si>
  <si>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</si>
  <si>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</si>
  <si>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</si>
  <si>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</si>
  <si>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</si>
  <si>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</si>
  <si>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</si>
  <si>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</si>
  <si>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</si>
  <si>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</si>
  <si>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</si>
  <si>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</si>
  <si>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</si>
  <si>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</si>
  <si>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</si>
  <si>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</si>
  <si>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</si>
  <si>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</si>
  <si>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</si>
  <si>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</si>
  <si>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</si>
  <si>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</si>
  <si>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</si>
  <si>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</si>
  <si>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</si>
  <si>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</si>
  <si>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</si>
  <si>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</si>
  <si>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</si>
  <si>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</si>
  <si>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</si>
  <si>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</si>
  <si>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</si>
  <si>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</si>
  <si>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</si>
  <si>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</si>
  <si>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</si>
  <si>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</si>
  <si>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</si>
  <si>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</si>
  <si>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</si>
  <si>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</si>
  <si>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</si>
  <si>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</si>
  <si>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</si>
  <si>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</si>
  <si>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</si>
  <si>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</si>
  <si>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</si>
  <si>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</si>
  <si>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</si>
  <si>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</si>
  <si>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</si>
  <si>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</si>
  <si>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</si>
  <si>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</si>
  <si>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</si>
  <si>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</si>
  <si>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</si>
  <si>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</si>
  <si>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</si>
  <si>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</si>
  <si>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</si>
  <si>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</si>
  <si>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</si>
  <si>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</si>
  <si>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</si>
  <si>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</si>
  <si>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</si>
  <si>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</si>
  <si>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</si>
  <si>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</si>
  <si>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</si>
  <si>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</si>
  <si>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</si>
  <si>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</si>
  <si>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</si>
  <si>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</si>
  <si>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</si>
  <si>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</si>
  <si>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</si>
  <si>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</si>
  <si>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</si>
  <si>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</si>
  <si>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</si>
  <si>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</si>
  <si>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</si>
  <si>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</si>
  <si>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</si>
  <si>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</si>
  <si>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</si>
  <si>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</si>
  <si>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</si>
  <si>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</si>
  <si>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</si>
  <si>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</si>
  <si>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</si>
  <si>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</si>
  <si>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</si>
  <si>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</si>
  <si>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</si>
  <si>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</si>
  <si>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</si>
  <si>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</si>
  <si>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</si>
  <si>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</si>
  <si>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</si>
  <si>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</si>
  <si>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</si>
  <si>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</si>
  <si>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</si>
  <si>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</si>
  <si>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</si>
  <si>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</si>
  <si>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</si>
  <si>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</si>
  <si>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</si>
  <si>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</si>
  <si>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</si>
  <si>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</si>
  <si>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</si>
  <si>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</si>
  <si>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</si>
  <si>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</si>
  <si>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</si>
  <si>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</si>
  <si>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</si>
  <si>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</si>
  <si>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</si>
  <si>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</si>
  <si>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</si>
  <si>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</si>
  <si>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</si>
  <si>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</si>
  <si>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</si>
  <si>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</si>
  <si>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</si>
  <si>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</si>
  <si>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</si>
  <si>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</si>
  <si>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</si>
  <si>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</si>
  <si>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</si>
  <si>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</si>
  <si>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</si>
  <si>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</si>
  <si>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</si>
  <si>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</si>
  <si>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</si>
  <si>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</si>
  <si>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</si>
  <si>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</si>
  <si>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</si>
  <si>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</si>
  <si>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</si>
  <si>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</si>
  <si>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</si>
  <si>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</si>
  <si>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</si>
  <si>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</si>
  <si>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</si>
  <si>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</si>
  <si>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</si>
  <si>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</si>
  <si>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</si>
  <si>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</si>
  <si>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</si>
  <si>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</si>
  <si>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</si>
  <si>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</si>
  <si>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</si>
  <si>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</si>
  <si>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</si>
  <si>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</si>
  <si>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</si>
  <si>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</si>
  <si>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</si>
  <si>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</si>
  <si>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</si>
  <si>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</si>
  <si>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</si>
  <si>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</si>
  <si>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</si>
  <si>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</si>
  <si>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</si>
  <si>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</si>
  <si>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</si>
  <si>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</si>
  <si>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</si>
  <si>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</si>
  <si>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</si>
  <si>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</si>
  <si>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</si>
  <si>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</si>
  <si>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</si>
  <si>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</si>
  <si>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</si>
  <si>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</si>
  <si>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</si>
  <si>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</si>
  <si>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</si>
  <si>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</si>
  <si>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</si>
  <si>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</si>
  <si>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</si>
  <si>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</si>
  <si>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</si>
  <si>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</si>
  <si>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</si>
  <si>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</si>
  <si>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</si>
  <si>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</si>
  <si>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</si>
  <si>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</si>
  <si>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</si>
  <si>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</si>
  <si>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</si>
  <si>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</si>
  <si>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</si>
  <si>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</si>
  <si>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</si>
  <si>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</si>
  <si>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</si>
  <si>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</si>
  <si>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</si>
  <si>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</si>
  <si>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</si>
  <si>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</si>
  <si>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</si>
  <si>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</si>
  <si>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</si>
  <si>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</si>
  <si>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</si>
  <si>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</si>
  <si>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</si>
  <si>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</si>
  <si>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</si>
  <si>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</si>
  <si>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</si>
  <si>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</si>
  <si>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</si>
  <si>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</si>
  <si>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</si>
  <si>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</si>
  <si>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</si>
  <si>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</si>
  <si>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</si>
  <si>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</si>
  <si>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</si>
  <si>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</si>
  <si>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</si>
  <si>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</si>
  <si>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</si>
  <si>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</si>
  <si>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</si>
  <si>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</si>
  <si>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</si>
  <si>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</si>
  <si>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</si>
  <si>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</si>
  <si>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</si>
  <si>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</si>
  <si>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</si>
  <si>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</si>
  <si>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</si>
  <si>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</si>
  <si>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</si>
  <si>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</si>
  <si>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</si>
  <si>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</si>
  <si>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</si>
  <si>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</si>
  <si>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</si>
  <si>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</si>
  <si>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</si>
  <si>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</si>
  <si>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</si>
  <si>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</si>
  <si>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</si>
  <si>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</si>
  <si>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</si>
  <si>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</si>
  <si>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</si>
  <si>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</si>
  <si>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</si>
  <si>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</si>
  <si>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</si>
  <si>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</si>
  <si>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</si>
  <si>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</si>
  <si>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</si>
  <si>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</si>
  <si>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</si>
  <si>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</si>
  <si>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</si>
  <si>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</si>
  <si>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</si>
  <si>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</si>
  <si>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</si>
  <si>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</si>
  <si>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</si>
  <si>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</si>
  <si>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</si>
  <si>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</si>
  <si>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</si>
  <si>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</si>
  <si>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</si>
  <si>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</si>
  <si>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</si>
  <si>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</si>
  <si>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</si>
  <si>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</si>
  <si>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</si>
  <si>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</si>
  <si>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</si>
  <si>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</si>
  <si>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</si>
  <si>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</si>
  <si>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</si>
  <si>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</si>
  <si>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</si>
  <si>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</si>
  <si>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</si>
  <si>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</si>
  <si>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</si>
  <si>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</si>
  <si>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</si>
  <si>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</si>
  <si>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</si>
  <si>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</si>
  <si>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</si>
  <si>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</si>
  <si>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</si>
  <si>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</si>
  <si>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</si>
  <si>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</si>
  <si>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</si>
  <si>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</si>
  <si>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</si>
  <si>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</si>
  <si>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</si>
  <si>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</si>
  <si>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</si>
  <si>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</si>
  <si>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</si>
  <si>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</si>
  <si>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</si>
  <si>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</si>
  <si>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</si>
  <si>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</si>
  <si>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</si>
  <si>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</si>
  <si>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</si>
  <si>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</si>
  <si>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</si>
  <si>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</si>
  <si>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</si>
  <si>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</si>
  <si>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</si>
  <si>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</si>
  <si>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</si>
  <si>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</si>
  <si>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</si>
  <si>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</si>
  <si>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</si>
  <si>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</si>
  <si>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</si>
  <si>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</si>
  <si>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</si>
  <si>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</si>
  <si>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</si>
  <si>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</si>
  <si>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</si>
  <si>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</si>
  <si>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</si>
  <si>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</si>
  <si>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</si>
  <si>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</si>
  <si>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</si>
  <si>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</si>
  <si>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</si>
  <si>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</si>
  <si>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</si>
  <si>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</si>
  <si>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</si>
  <si>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</si>
  <si>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</si>
  <si>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</si>
  <si>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</si>
  <si>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</si>
  <si>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</si>
  <si>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</si>
  <si>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</si>
  <si>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</si>
  <si>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</si>
  <si>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</si>
  <si>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</si>
  <si>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</si>
  <si>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</si>
  <si>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</si>
  <si>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</si>
  <si>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</si>
  <si>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</si>
  <si>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</si>
  <si>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</si>
  <si>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</si>
  <si>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</si>
  <si>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</si>
  <si>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</si>
  <si>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</si>
  <si>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</si>
  <si>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</si>
  <si>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</si>
  <si>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</si>
  <si>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</si>
  <si>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</si>
  <si>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</si>
  <si>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</si>
  <si>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</si>
  <si>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</si>
  <si>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</si>
  <si>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</si>
  <si>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</si>
  <si>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</si>
  <si>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</si>
  <si>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</si>
  <si>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</si>
  <si>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</si>
  <si>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</si>
  <si>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</si>
  <si>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</si>
  <si>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</si>
  <si>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</si>
  <si>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</si>
  <si>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</si>
  <si>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</si>
  <si>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</si>
  <si>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</si>
  <si>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</si>
  <si>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</si>
  <si>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</si>
  <si>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</si>
  <si>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</si>
  <si>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</si>
  <si>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</si>
  <si>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</si>
  <si>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</si>
  <si>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</si>
  <si>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</si>
  <si>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</si>
  <si>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</si>
  <si>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</si>
  <si>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</si>
  <si>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</si>
  <si>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</si>
  <si>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</si>
  <si>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</si>
  <si>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</si>
  <si>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</si>
  <si>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</si>
  <si>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</si>
  <si>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</si>
  <si>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</si>
  <si>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</si>
  <si>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</si>
  <si>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</si>
  <si>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</si>
  <si>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</si>
  <si>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</si>
  <si>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</si>
  <si>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</si>
  <si>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</si>
  <si>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</si>
  <si>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</si>
  <si>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</si>
  <si>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</si>
  <si>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</si>
  <si>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</si>
  <si>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</si>
  <si>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</si>
  <si>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</si>
  <si>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</si>
  <si>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</si>
  <si>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</si>
  <si>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</si>
  <si>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</si>
  <si>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</si>
  <si>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</si>
  <si>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</si>
  <si>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</si>
  <si>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</si>
  <si>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</si>
  <si>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</si>
  <si>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</si>
  <si>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</si>
  <si>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</si>
  <si>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</si>
  <si>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</si>
  <si>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</si>
  <si>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</si>
  <si>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</si>
  <si>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</si>
  <si>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</si>
  <si>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</si>
  <si>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</si>
  <si>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</si>
  <si>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</si>
  <si>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</si>
  <si>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</si>
  <si>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</si>
  <si>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</si>
  <si>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</si>
  <si>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</si>
  <si>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</si>
  <si>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</si>
  <si>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</si>
  <si>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</si>
  <si>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</si>
  <si>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</si>
  <si>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</si>
  <si>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</si>
  <si>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</si>
  <si>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</si>
  <si>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</si>
  <si>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</si>
  <si>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</si>
  <si>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</si>
  <si>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</si>
  <si>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</si>
  <si>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</si>
  <si>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</si>
  <si>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</si>
  <si>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</si>
  <si>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</si>
  <si>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</si>
  <si>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</si>
  <si>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</si>
  <si>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</si>
  <si>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</si>
  <si>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</si>
  <si>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</si>
  <si>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</si>
  <si>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</si>
  <si>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</si>
  <si>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</si>
  <si>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</si>
  <si>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</si>
  <si>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</si>
  <si>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</si>
  <si>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</si>
  <si>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</si>
  <si>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</si>
  <si>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</si>
  <si>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</si>
  <si>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</si>
  <si>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</si>
  <si>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</si>
  <si>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</si>
  <si>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</si>
  <si>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</si>
  <si>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</si>
  <si>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</si>
  <si>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</si>
  <si>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</si>
  <si>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</si>
  <si>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</si>
  <si>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</si>
  <si>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</si>
  <si>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</si>
  <si>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</si>
  <si>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</si>
  <si>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</si>
  <si>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</si>
  <si>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</si>
  <si>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</si>
  <si>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</si>
  <si>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</si>
  <si>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</si>
  <si>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</si>
  <si>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</si>
  <si>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</si>
  <si>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</si>
  <si>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</si>
  <si>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</si>
  <si>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</si>
  <si>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</si>
  <si>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</si>
  <si>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</si>
  <si>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</si>
  <si>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</si>
  <si>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</si>
  <si>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</si>
  <si>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</si>
  <si>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</si>
  <si>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</si>
  <si>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</si>
  <si>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</si>
  <si>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</si>
  <si>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</si>
  <si>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</si>
  <si>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</si>
  <si>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</si>
  <si>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</si>
  <si>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</si>
  <si>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</si>
  <si>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</si>
  <si>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</si>
  <si>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</si>
  <si>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</si>
  <si>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</si>
  <si>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</si>
  <si>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</si>
  <si>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</si>
  <si>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</si>
  <si>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</si>
  <si>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</si>
  <si>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</si>
  <si>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</si>
  <si>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</si>
  <si>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</si>
  <si>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</si>
  <si>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</si>
  <si>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</si>
  <si>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</si>
  <si>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</si>
  <si>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</si>
  <si>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</si>
  <si>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</si>
  <si>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</si>
  <si>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</si>
  <si>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</si>
  <si>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</si>
  <si>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</si>
  <si>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</si>
  <si>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</si>
  <si>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</si>
  <si>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</si>
  <si>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</si>
  <si>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</si>
  <si>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</si>
  <si>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</si>
  <si>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</si>
  <si>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</si>
  <si>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</si>
  <si>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</si>
  <si>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</si>
  <si>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</si>
  <si>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</si>
  <si>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</si>
  <si>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</si>
  <si>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</si>
  <si>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</si>
  <si>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</si>
  <si>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</si>
  <si>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</si>
  <si>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</si>
  <si>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</si>
  <si>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</si>
  <si>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</si>
  <si>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</si>
  <si>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</si>
  <si>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</si>
  <si>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</si>
  <si>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</si>
  <si>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</si>
  <si>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</si>
  <si>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</si>
  <si>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</si>
  <si>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</si>
  <si>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</si>
  <si>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</si>
  <si>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</si>
  <si>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</si>
  <si>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</si>
  <si>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</si>
  <si>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</si>
  <si>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</si>
  <si>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</si>
  <si>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</si>
  <si>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</si>
  <si>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</si>
  <si>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</si>
  <si>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</si>
  <si>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</si>
  <si>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</si>
  <si>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</si>
  <si>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</si>
  <si>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</si>
  <si>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</si>
  <si>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</si>
  <si>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</si>
  <si>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</si>
  <si>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</si>
  <si>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</si>
  <si>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</si>
  <si>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</si>
  <si>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</si>
  <si>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</si>
  <si>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</si>
  <si>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</si>
  <si>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</si>
  <si>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</si>
  <si>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</si>
  <si>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</si>
  <si>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</si>
  <si>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</si>
  <si>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</si>
  <si>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</si>
  <si>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</si>
  <si>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</si>
  <si>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</si>
  <si>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</si>
  <si>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</si>
  <si>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</si>
  <si>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</si>
  <si>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</si>
  <si>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</si>
  <si>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</si>
  <si>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</si>
  <si>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</si>
  <si>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</si>
  <si>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</si>
  <si>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</si>
  <si>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</si>
  <si>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</si>
  <si>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</si>
  <si>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</si>
  <si>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</si>
  <si>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</si>
  <si>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</si>
  <si>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</si>
  <si>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</si>
  <si>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</si>
  <si>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</si>
  <si>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</si>
  <si>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</si>
  <si>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</si>
  <si>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</si>
  <si>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</si>
  <si>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</si>
  <si>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</si>
  <si>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</si>
  <si>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</si>
  <si>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</si>
  <si>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</si>
  <si>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</si>
  <si>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</si>
  <si>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</si>
  <si>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</si>
  <si>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</si>
  <si>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</si>
  <si>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</si>
  <si>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</si>
  <si>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</si>
  <si>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</si>
  <si>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</si>
  <si>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</si>
  <si>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</si>
  <si>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</si>
  <si>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</si>
  <si>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</si>
  <si>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</si>
  <si>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</si>
  <si>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</si>
  <si>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</si>
  <si>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</si>
  <si>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</si>
  <si>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</si>
  <si>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</si>
  <si>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</si>
  <si>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</si>
  <si>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</si>
  <si>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</si>
  <si>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</si>
  <si>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</si>
  <si>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</si>
  <si>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</si>
  <si>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</si>
  <si>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</si>
  <si>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</si>
  <si>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</si>
  <si>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</si>
  <si>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</si>
  <si>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</si>
  <si>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</si>
  <si>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</si>
  <si>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</si>
  <si>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</si>
  <si>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</si>
  <si>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</si>
  <si>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</si>
  <si>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</si>
  <si>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</si>
  <si>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</si>
  <si>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</si>
  <si>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</si>
  <si>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</si>
  <si>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</si>
  <si>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</si>
  <si>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</si>
  <si>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</si>
  <si>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</si>
  <si>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</si>
  <si>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</si>
  <si>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</si>
  <si>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</si>
  <si>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</si>
  <si>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</si>
  <si>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</si>
  <si>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</si>
  <si>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</si>
  <si>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</si>
  <si>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</si>
  <si>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</si>
  <si>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</si>
  <si>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</si>
  <si>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</si>
  <si>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</si>
  <si>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</si>
  <si>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</si>
  <si>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</si>
  <si>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</si>
  <si>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</si>
  <si>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</si>
  <si>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</si>
  <si>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</si>
  <si>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</si>
  <si>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</si>
  <si>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</si>
  <si>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</si>
  <si>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</si>
  <si>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</si>
  <si>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</si>
  <si>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</si>
  <si>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</si>
  <si>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</si>
  <si>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</si>
  <si>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</si>
  <si>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</si>
  <si>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</si>
  <si>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</si>
  <si>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</si>
  <si>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</si>
  <si>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</si>
  <si>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</si>
  <si>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</si>
  <si>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</si>
  <si>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</si>
  <si>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</si>
  <si>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</si>
  <si>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</si>
  <si>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</si>
  <si>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</si>
  <si>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</si>
  <si>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</si>
  <si>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</si>
  <si>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</si>
  <si>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</si>
  <si>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</si>
  <si>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</si>
  <si>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</si>
  <si>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</si>
  <si>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</si>
  <si>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</si>
  <si>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</si>
  <si>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</si>
  <si>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</si>
  <si>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</si>
  <si>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</si>
  <si>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</si>
  <si>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</si>
  <si>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</si>
  <si>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</si>
  <si>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</si>
  <si>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</si>
  <si>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</si>
  <si>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</si>
  <si>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</si>
  <si>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</si>
  <si>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</si>
  <si>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</si>
  <si>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</si>
  <si>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</si>
  <si>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</si>
  <si>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</si>
  <si>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</si>
  <si>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</si>
  <si>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</si>
  <si>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</si>
  <si>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</si>
  <si>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</si>
  <si>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</si>
  <si>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</si>
  <si>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</si>
  <si>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</si>
  <si>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</si>
  <si>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</si>
  <si>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</si>
  <si>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</si>
  <si>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</si>
  <si>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</si>
  <si>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</si>
  <si>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</si>
  <si>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</si>
  <si>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</si>
  <si>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</si>
  <si>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</si>
  <si>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</si>
  <si>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</si>
  <si>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</si>
  <si>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</si>
  <si>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</si>
  <si>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</si>
  <si>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</si>
  <si>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</si>
  <si>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</si>
  <si>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</si>
  <si>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</si>
  <si>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</si>
  <si>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</si>
  <si>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</si>
  <si>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</si>
  <si>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</si>
  <si>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</si>
  <si>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</si>
  <si>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</si>
  <si>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</si>
  <si>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</si>
  <si>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</si>
  <si>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</si>
  <si>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</si>
  <si>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</si>
  <si>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</si>
  <si>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</si>
  <si>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</si>
  <si>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</si>
  <si>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</si>
  <si>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</si>
  <si>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</si>
  <si>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</si>
  <si>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</si>
  <si>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</si>
  <si>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</si>
  <si>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</si>
  <si>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</si>
  <si>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</si>
  <si>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</si>
  <si>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</si>
  <si>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</si>
  <si>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</si>
  <si>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</si>
  <si>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</si>
  <si>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</si>
  <si>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</si>
  <si>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</si>
  <si>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</si>
  <si>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</si>
  <si>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</si>
  <si>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</si>
  <si>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</si>
  <si>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</si>
  <si>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</si>
  <si>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</si>
  <si>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</si>
  <si>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</si>
  <si>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</si>
  <si>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</si>
  <si>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</si>
  <si>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</si>
  <si>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</si>
  <si>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</si>
  <si>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</si>
  <si>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</si>
  <si>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</si>
  <si>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</si>
  <si>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</si>
  <si>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</si>
  <si>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</si>
  <si>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</si>
  <si>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</si>
  <si>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</si>
  <si>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</si>
  <si>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</si>
  <si>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</si>
  <si>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</si>
  <si>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</si>
  <si>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</si>
  <si>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</si>
  <si>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</si>
  <si>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</si>
  <si>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</si>
  <si>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</si>
  <si>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</si>
  <si>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</si>
  <si>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</si>
  <si>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</si>
  <si>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</si>
  <si>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</si>
  <si>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</si>
  <si>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</si>
  <si>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</si>
  <si>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</si>
  <si>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</si>
  <si>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</si>
  <si>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</si>
  <si>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</si>
  <si>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</si>
  <si>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</si>
  <si>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</si>
  <si>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</si>
  <si>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</si>
  <si>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</si>
  <si>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</si>
  <si>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</si>
  <si>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</si>
  <si>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</si>
  <si>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</si>
  <si>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</si>
  <si>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</si>
  <si>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</si>
  <si>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</si>
  <si>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</si>
  <si>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</si>
  <si>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</si>
  <si>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</si>
  <si>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</si>
  <si>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</si>
  <si>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</si>
  <si>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</si>
  <si>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</si>
  <si>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</si>
  <si>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</si>
  <si>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</si>
  <si>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</si>
  <si>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</si>
  <si>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</si>
  <si>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</si>
  <si>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</si>
  <si>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</si>
  <si>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</si>
  <si>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</si>
  <si>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</si>
  <si>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</si>
  <si>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</si>
  <si>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</si>
  <si>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</si>
  <si>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</si>
  <si>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</si>
  <si>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</si>
  <si>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</si>
  <si>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</si>
  <si>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</si>
  <si>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</si>
  <si>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</si>
  <si>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</si>
  <si>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</si>
  <si>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</si>
  <si>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</si>
  <si>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</si>
  <si>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</si>
  <si>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</si>
  <si>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</si>
  <si>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</si>
  <si>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</si>
  <si>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</si>
  <si>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</si>
  <si>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</si>
  <si>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</si>
  <si>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</si>
  <si>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</si>
  <si>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</si>
  <si>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</si>
  <si>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</si>
  <si>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</si>
  <si>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</si>
  <si>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</si>
  <si>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</si>
  <si>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</si>
  <si>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</si>
  <si>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</si>
  <si>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</si>
  <si>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</si>
  <si>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</si>
  <si>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</si>
  <si>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</si>
  <si>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</si>
  <si>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</si>
  <si>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</si>
  <si>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</si>
  <si>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</si>
  <si>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</si>
  <si>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</si>
  <si>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</si>
  <si>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</si>
  <si>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</si>
  <si>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</si>
  <si>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</si>
  <si>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</si>
  <si>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</si>
  <si>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</si>
  <si>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</si>
  <si>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</si>
  <si>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</si>
  <si>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</si>
  <si>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</si>
  <si>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</si>
  <si>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</si>
  <si>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</si>
  <si>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</si>
  <si>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</si>
  <si>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</si>
  <si>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</si>
  <si>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</si>
  <si>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</si>
  <si>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</si>
  <si>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</si>
  <si>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</si>
  <si>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</si>
  <si>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</si>
  <si>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</si>
  <si>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</si>
  <si>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</si>
  <si>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</si>
  <si>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</si>
  <si>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</si>
  <si>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</si>
  <si>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</si>
  <si>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</si>
  <si>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</si>
  <si>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</si>
  <si>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</si>
  <si>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</si>
  <si>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</si>
  <si>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</si>
  <si>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</si>
  <si>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</si>
  <si>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</si>
  <si>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</si>
  <si>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</si>
  <si>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</si>
  <si>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</si>
  <si>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</si>
  <si>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</si>
  <si>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</si>
  <si>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</si>
  <si>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</si>
  <si>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</si>
  <si>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</si>
  <si>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</si>
  <si>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</si>
  <si>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</si>
  <si>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</si>
  <si>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</si>
  <si>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</si>
  <si>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</si>
  <si>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</si>
  <si>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</si>
  <si>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</si>
  <si>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</si>
  <si>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</si>
  <si>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</si>
  <si>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</si>
  <si>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</si>
  <si>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</si>
  <si>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</si>
  <si>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</si>
  <si>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</si>
  <si>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</si>
  <si>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</si>
  <si>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</si>
  <si>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</si>
  <si>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</si>
  <si>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</si>
  <si>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</si>
  <si>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</si>
  <si>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</si>
  <si>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</si>
  <si>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</si>
  <si>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</si>
  <si>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</si>
  <si>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</si>
  <si>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</si>
  <si>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</si>
  <si>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2015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</si>
  <si>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</si>
  <si>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</si>
  <si>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</si>
  <si>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</si>
  <si>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</si>
  <si>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</si>
  <si>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</si>
  <si>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</si>
  <si>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</si>
  <si>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</si>
  <si>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</si>
  <si>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</si>
  <si>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</si>
  <si>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</si>
  <si>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</si>
  <si>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</si>
  <si>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</si>
  <si>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</si>
  <si>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</si>
  <si>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</si>
  <si>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</si>
  <si>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</si>
  <si>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</si>
  <si>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</si>
  <si>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</si>
  <si>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</si>
  <si>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</si>
  <si>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</si>
  <si>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</si>
  <si>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</si>
  <si>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</si>
  <si>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</si>
  <si>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</si>
  <si>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</si>
  <si>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</si>
  <si>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</si>
  <si>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</si>
  <si>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</si>
  <si>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</si>
  <si>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</si>
  <si>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</si>
  <si>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</si>
  <si>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</si>
  <si>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</si>
  <si>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</si>
  <si>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</si>
  <si>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</si>
  <si>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</si>
  <si>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</si>
  <si>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</si>
  <si>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</si>
  <si>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</si>
  <si>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</si>
  <si>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</si>
  <si>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</si>
  <si>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</si>
  <si>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</si>
  <si>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</si>
  <si>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</si>
  <si>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</si>
  <si>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</si>
  <si>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</si>
  <si>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</si>
  <si>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</si>
  <si>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</si>
  <si>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</si>
  <si>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</si>
  <si>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</si>
  <si>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</si>
  <si>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</si>
  <si>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</si>
  <si>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</si>
  <si>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</si>
  <si>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</si>
  <si>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</si>
  <si>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</si>
  <si>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</si>
  <si>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</si>
  <si>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</si>
  <si>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</si>
  <si>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</si>
  <si>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</si>
  <si>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</si>
  <si>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</si>
  <si>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</si>
  <si>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</si>
  <si>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</si>
  <si>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</si>
  <si>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</si>
  <si>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</si>
  <si>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</si>
  <si>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</si>
  <si>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</si>
  <si>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</si>
  <si>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</si>
  <si>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</si>
  <si>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</si>
  <si>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</si>
  <si>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</si>
  <si>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</si>
  <si>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</si>
  <si>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</si>
  <si>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</si>
  <si>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</si>
  <si>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</si>
  <si>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</si>
  <si>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</si>
  <si>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</si>
  <si>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</si>
  <si>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</si>
  <si>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</si>
  <si>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</si>
  <si>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</si>
  <si>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</si>
  <si>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</si>
  <si>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</si>
  <si>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</si>
  <si>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</si>
  <si>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</si>
  <si>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</si>
  <si>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</si>
  <si>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</si>
  <si>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</si>
  <si>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</si>
  <si>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</si>
  <si>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</si>
  <si>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</si>
  <si>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</si>
  <si>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</si>
  <si>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</si>
  <si>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</si>
  <si>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</si>
  <si>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</si>
  <si>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2015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</si>
  <si>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</si>
  <si>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</si>
  <si>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</si>
  <si>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</si>
  <si>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</si>
  <si>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</si>
  <si>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</si>
  <si>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</si>
  <si>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</si>
  <si>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</si>
  <si>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</si>
  <si>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</si>
  <si>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</si>
  <si>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</si>
  <si>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</si>
  <si>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</si>
  <si>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</si>
  <si>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</si>
  <si>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</si>
  <si>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</si>
  <si>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</si>
  <si>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</si>
  <si>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</si>
  <si>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</si>
  <si>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</si>
  <si>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</si>
  <si>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</si>
  <si>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</si>
  <si>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</si>
  <si>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</si>
  <si>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</si>
  <si>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</si>
  <si>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</si>
  <si>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</si>
  <si>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</si>
  <si>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</si>
  <si>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</si>
  <si>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</si>
  <si>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</si>
  <si>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</si>
  <si>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</si>
  <si>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</si>
  <si>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</si>
  <si>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</si>
  <si>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</si>
  <si>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</si>
  <si>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</si>
  <si>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</si>
  <si>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</si>
  <si>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</si>
  <si>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</si>
  <si>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</si>
  <si>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</si>
  <si>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</si>
  <si>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</si>
  <si>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</si>
  <si>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</si>
  <si>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</si>
  <si>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</si>
  <si>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</si>
  <si>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</si>
  <si>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</si>
  <si>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</si>
  <si>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</si>
  <si>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</si>
  <si>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</si>
  <si>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</si>
  <si>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</si>
  <si>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</si>
  <si>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</si>
  <si>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</si>
  <si>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</si>
  <si>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</si>
  <si>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</si>
  <si>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</si>
  <si>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</si>
  <si>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</si>
  <si>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</si>
  <si>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</si>
  <si>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</si>
  <si>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</si>
  <si>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</si>
  <si>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</si>
  <si>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</si>
  <si>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</si>
  <si>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</si>
  <si>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</si>
  <si>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</si>
  <si>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</si>
  <si>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</si>
  <si>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</si>
  <si>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</si>
  <si>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</si>
  <si>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</si>
  <si>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</si>
  <si>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</si>
  <si>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</si>
  <si>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</si>
  <si>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</si>
  <si>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</si>
  <si>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</si>
  <si>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</si>
  <si>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</si>
  <si>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</si>
  <si>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</si>
  <si>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</si>
  <si>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</si>
  <si>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</si>
  <si>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</si>
  <si>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</si>
  <si>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</si>
  <si>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</si>
  <si>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</si>
  <si>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</si>
  <si>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</si>
  <si>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</si>
  <si>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</si>
  <si>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</si>
  <si>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</si>
  <si>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</si>
  <si>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</si>
  <si>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</si>
  <si>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</si>
  <si>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</si>
  <si>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</si>
  <si>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</si>
  <si>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</si>
  <si>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</si>
  <si>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</si>
  <si>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</si>
  <si>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</si>
  <si>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</si>
  <si>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</si>
  <si>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</si>
  <si>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</si>
  <si>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</si>
  <si>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</si>
  <si>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</si>
  <si>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</si>
  <si>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</si>
  <si>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</si>
  <si>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</si>
  <si>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</si>
  <si>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</si>
  <si>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</si>
  <si>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</si>
  <si>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</si>
  <si>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</si>
  <si>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</si>
  <si>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</si>
  <si>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</si>
  <si>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</si>
  <si>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</si>
  <si>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</si>
  <si>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</si>
  <si>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</si>
  <si>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</si>
  <si>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</si>
  <si>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</si>
  <si>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</si>
  <si>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</si>
  <si>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</si>
  <si>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</si>
  <si>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</si>
  <si>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</si>
  <si>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</si>
  <si>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</si>
  <si>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</si>
  <si>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</si>
  <si>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</si>
  <si>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</si>
  <si>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</si>
  <si>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</si>
  <si>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</si>
  <si>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</si>
  <si>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</si>
  <si>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</si>
  <si>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</si>
  <si>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</si>
  <si>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</si>
  <si>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</si>
  <si>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</si>
  <si>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</si>
  <si>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</si>
  <si>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</si>
  <si>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</si>
  <si>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</si>
  <si>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</si>
  <si>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</si>
  <si>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</si>
  <si>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</si>
  <si>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</si>
  <si>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</si>
  <si>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</si>
  <si>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</si>
  <si>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</si>
  <si>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</si>
  <si>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</si>
  <si>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</si>
  <si>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</si>
  <si>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</si>
  <si>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</si>
  <si>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</si>
  <si>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</si>
  <si>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</si>
  <si>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</si>
  <si>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</si>
  <si>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</si>
  <si>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</si>
  <si>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</si>
  <si>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</si>
  <si>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</si>
  <si>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</si>
  <si>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</si>
  <si>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</si>
  <si>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</si>
  <si>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2015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</si>
  <si>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</si>
  <si>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</si>
  <si>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</si>
  <si>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</si>
  <si>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</si>
  <si>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2014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</si>
  <si>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</si>
  <si>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</si>
  <si>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</si>
  <si>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</si>
  <si>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</si>
  <si>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2013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</si>
  <si>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</si>
  <si>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</si>
  <si>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</si>
  <si>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</si>
  <si>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</si>
  <si>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2012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</si>
  <si>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</si>
  <si>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</si>
  <si>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</si>
  <si>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</si>
  <si>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</si>
  <si>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2011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</si>
  <si>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</si>
  <si>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</si>
  <si>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</si>
  <si>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</si>
  <si>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</si>
  <si>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</si>
  <si>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</si>
  <si>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</si>
  <si>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</si>
  <si>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</si>
  <si>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</si>
  <si>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</si>
  <si>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</si>
  <si>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</si>
  <si>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</si>
  <si>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</si>
  <si>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</si>
  <si>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</si>
  <si>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</si>
  <si>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</si>
  <si>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</si>
  <si>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</si>
  <si>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</si>
  <si>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</si>
  <si>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</si>
  <si>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</si>
  <si>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</si>
  <si>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</si>
  <si>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</si>
  <si>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</si>
  <si>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</si>
  <si>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</si>
  <si>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</si>
  <si>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</si>
  <si>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</si>
  <si>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</si>
  <si>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</si>
  <si>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</si>
  <si>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</si>
  <si>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</si>
  <si>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</si>
  <si>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</si>
  <si>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</si>
  <si>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</si>
  <si>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</si>
  <si>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</si>
  <si>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</si>
  <si>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</si>
  <si>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</si>
  <si>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</si>
  <si>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</si>
  <si>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</si>
  <si>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</si>
  <si>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</si>
  <si>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</si>
  <si>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</si>
  <si>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</si>
  <si>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</si>
  <si>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</si>
  <si>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</si>
  <si>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</si>
  <si>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</si>
  <si>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</si>
  <si>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</si>
  <si>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</si>
  <si>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</si>
  <si>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</si>
  <si>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</si>
  <si>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</si>
  <si>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</si>
  <si>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</si>
  <si>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</si>
  <si>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</si>
  <si>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</si>
  <si>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</si>
  <si>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</si>
  <si>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</si>
  <si>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</si>
  <si>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</si>
  <si>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</si>
  <si>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</si>
  <si>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</si>
  <si>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</si>
  <si>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</si>
  <si>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</si>
  <si>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</si>
  <si>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</si>
  <si>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</si>
  <si>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</si>
  <si>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</si>
  <si>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</si>
  <si>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</si>
  <si>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</si>
  <si>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</si>
  <si>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</si>
  <si>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</si>
  <si>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</si>
  <si>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</si>
  <si>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</si>
  <si>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</si>
  <si>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</si>
  <si>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</si>
  <si>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</si>
  <si>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</si>
  <si>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</si>
  <si>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</si>
  <si>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</si>
  <si>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</si>
  <si>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</si>
  <si>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</si>
  <si>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</si>
  <si>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</si>
  <si>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</si>
  <si>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</si>
  <si>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</si>
  <si>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</si>
  <si>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</si>
  <si>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</si>
  <si>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</si>
  <si>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</si>
  <si>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</si>
  <si>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</si>
  <si>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</si>
  <si>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</si>
  <si>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</si>
  <si>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</si>
  <si>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</si>
  <si>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</si>
  <si>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</si>
  <si>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</si>
  <si>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</si>
  <si>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</si>
  <si>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</si>
  <si>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</si>
  <si>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</si>
  <si>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</si>
  <si>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</si>
  <si>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</si>
  <si>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</si>
  <si>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</si>
  <si>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</si>
  <si>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</si>
  <si>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</si>
  <si>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</si>
  <si>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</si>
  <si>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</si>
  <si>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</si>
  <si>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</si>
  <si>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</si>
  <si>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</si>
  <si>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</si>
  <si>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</si>
  <si>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</si>
  <si>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</si>
  <si>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</si>
  <si>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</si>
  <si>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</si>
  <si>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</si>
  <si>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</si>
  <si>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</si>
  <si>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</si>
  <si>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</si>
  <si>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</si>
  <si>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</si>
  <si>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</si>
  <si>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</si>
  <si>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</si>
  <si>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</si>
  <si>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</si>
  <si>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</si>
  <si>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</si>
  <si>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</si>
  <si>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</si>
  <si>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</si>
  <si>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</si>
  <si>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</si>
  <si>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</si>
  <si>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</si>
  <si>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</si>
  <si>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</si>
  <si>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</si>
  <si>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</si>
  <si>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</si>
  <si>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</si>
  <si>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</si>
  <si>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</si>
  <si>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</si>
  <si>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</si>
  <si>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</si>
  <si>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</si>
  <si>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</si>
  <si>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</si>
  <si>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</si>
  <si>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</si>
  <si>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</si>
  <si>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</si>
  <si>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</si>
  <si>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</si>
  <si>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</si>
  <si>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</si>
  <si>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</si>
  <si>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</si>
  <si>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</si>
  <si>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</si>
  <si>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</si>
  <si>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</si>
  <si>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</si>
  <si>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</si>
  <si>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</si>
  <si>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</si>
  <si>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</si>
  <si>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</si>
  <si>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</si>
  <si>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</si>
  <si>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</si>
  <si>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</si>
  <si>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</si>
  <si>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</si>
  <si>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</si>
  <si>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</si>
  <si>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</si>
  <si>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</si>
  <si>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</si>
  <si>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</si>
  <si>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</si>
  <si>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</si>
  <si>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</si>
  <si>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</si>
  <si>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</si>
  <si>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</si>
  <si>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</si>
  <si>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</si>
  <si>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</si>
  <si>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</si>
  <si>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</si>
  <si>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</si>
  <si>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</si>
  <si>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</si>
  <si>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</si>
  <si>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</si>
  <si>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</si>
  <si>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</si>
  <si>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</si>
  <si>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</si>
  <si>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</si>
  <si>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</si>
  <si>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</si>
  <si>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</si>
  <si>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</si>
  <si>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</si>
  <si>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</si>
  <si>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</si>
  <si>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</si>
  <si>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</si>
  <si>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</si>
  <si>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</si>
  <si>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</si>
  <si>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</si>
  <si>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</si>
  <si>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</si>
  <si>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</si>
  <si>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</si>
  <si>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</si>
  <si>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</si>
  <si>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</si>
  <si>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</si>
  <si>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</si>
  <si>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</si>
  <si>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</si>
  <si>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</si>
  <si>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</si>
  <si>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</si>
  <si>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</si>
  <si>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</si>
  <si>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</si>
  <si>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</si>
  <si>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</si>
  <si>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</si>
  <si>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</si>
  <si>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</si>
  <si>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</si>
  <si>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</si>
  <si>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</si>
  <si>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</si>
  <si>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</si>
  <si>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</si>
  <si>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</si>
  <si>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</si>
  <si>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</si>
  <si>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</si>
  <si>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</si>
  <si>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</si>
  <si>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</si>
  <si>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</si>
  <si>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</si>
  <si>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</si>
  <si>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</si>
  <si>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</si>
  <si>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</si>
  <si>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</si>
  <si>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</si>
  <si>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</si>
  <si>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</si>
  <si>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</si>
  <si>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</si>
  <si>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</si>
  <si>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</si>
  <si>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</si>
  <si>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</si>
  <si>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</si>
  <si>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</si>
  <si>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</si>
  <si>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</si>
  <si>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</si>
  <si>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</si>
  <si>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</si>
  <si>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</si>
  <si>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</si>
  <si>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</si>
  <si>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</si>
  <si>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</si>
  <si>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</si>
  <si>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</si>
  <si>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</si>
  <si>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</si>
  <si>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</si>
  <si>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</si>
  <si>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</si>
  <si>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</si>
  <si>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</si>
  <si>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</si>
  <si>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</si>
  <si>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</si>
  <si>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</si>
  <si>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</si>
  <si>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</si>
  <si>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</si>
  <si>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</si>
  <si>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</si>
  <si>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</si>
  <si>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</si>
  <si>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</si>
  <si>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</si>
  <si>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</si>
  <si>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</si>
  <si>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</si>
  <si>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</si>
  <si>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</si>
  <si>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</si>
  <si>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</si>
  <si>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</si>
  <si>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</si>
  <si>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</si>
  <si>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</si>
  <si>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</si>
  <si>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</si>
  <si>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</si>
  <si>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</si>
  <si>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</si>
  <si>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</si>
  <si>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</si>
  <si>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</si>
  <si>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</si>
  <si>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</si>
  <si>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</si>
  <si>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</si>
  <si>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</si>
  <si>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</si>
  <si>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</si>
  <si>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</si>
  <si>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</si>
  <si>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</si>
  <si>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</si>
  <si>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</si>
  <si>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</si>
  <si>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</si>
  <si>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</si>
  <si>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</si>
  <si>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</si>
  <si>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</si>
  <si>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</si>
  <si>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</si>
  <si>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</si>
  <si>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</si>
  <si>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</si>
  <si>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</si>
  <si>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</si>
  <si>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</si>
  <si>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</si>
  <si>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</si>
  <si>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</si>
  <si>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</si>
  <si>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</si>
  <si>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</si>
  <si>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</si>
  <si>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</si>
  <si>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</si>
  <si>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</si>
  <si>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</si>
  <si>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</si>
  <si>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</si>
  <si>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</si>
  <si>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</si>
  <si>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</si>
  <si>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</si>
  <si>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</si>
  <si>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</si>
  <si>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</si>
  <si>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</si>
  <si>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</si>
  <si>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</si>
  <si>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</si>
  <si>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</si>
  <si>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</si>
  <si>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</si>
  <si>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</si>
  <si>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</si>
  <si>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</si>
  <si>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</si>
  <si>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</si>
  <si>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</si>
  <si>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</si>
  <si>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</si>
  <si>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</si>
  <si>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</si>
  <si>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</si>
  <si>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</si>
  <si>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</si>
  <si>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</si>
  <si>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</si>
  <si>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</si>
  <si>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</si>
  <si>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</si>
  <si>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</si>
  <si>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</si>
  <si>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</si>
  <si>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</si>
  <si>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</si>
  <si>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</si>
  <si>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</si>
  <si>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</si>
  <si>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</si>
  <si>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</si>
  <si>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</si>
  <si>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</si>
  <si>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</si>
  <si>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</si>
  <si>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</si>
  <si>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</si>
  <si>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</si>
  <si>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</si>
  <si>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</si>
  <si>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</si>
  <si>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</si>
  <si>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</si>
  <si>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</si>
  <si>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</si>
  <si>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</si>
  <si>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</si>
  <si>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</si>
  <si>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</si>
  <si>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</si>
  <si>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</si>
  <si>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</si>
  <si>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</si>
  <si>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</si>
  <si>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</si>
  <si>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</si>
  <si>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</si>
  <si>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</si>
  <si>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</si>
  <si>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</si>
  <si>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</si>
  <si>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</si>
  <si>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</si>
  <si>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</si>
  <si>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</si>
  <si>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</si>
  <si>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</si>
  <si>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</si>
  <si>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</si>
  <si>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</si>
  <si>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</si>
  <si>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</si>
  <si>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</si>
  <si>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</si>
  <si>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</si>
  <si>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</si>
  <si>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</si>
  <si>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</si>
  <si>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</si>
  <si>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</si>
  <si>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</si>
  <si>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</si>
  <si>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</si>
  <si>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</si>
  <si>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</si>
  <si>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</si>
  <si>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</si>
  <si>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</si>
  <si>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</si>
  <si>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</si>
  <si>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</si>
  <si>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</si>
  <si>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</si>
  <si>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</si>
  <si>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</si>
  <si>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</si>
  <si>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</si>
  <si>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</si>
  <si>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</si>
  <si>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</si>
  <si>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</si>
  <si>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</si>
  <si>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</si>
  <si>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</si>
  <si>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</si>
  <si>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</si>
  <si>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</si>
  <si>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</si>
  <si>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</si>
  <si>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</si>
  <si>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</si>
  <si>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</si>
  <si>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</si>
  <si>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</si>
  <si>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</si>
  <si>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</si>
  <si>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</si>
  <si>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</si>
  <si>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</si>
  <si>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</si>
  <si>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</si>
  <si>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</si>
  <si>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</si>
  <si>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</si>
  <si>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</si>
  <si>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</si>
  <si>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</si>
  <si>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</si>
  <si>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</si>
  <si>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</si>
  <si>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</si>
  <si>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</si>
  <si>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</si>
  <si>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</si>
  <si>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</si>
  <si>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</si>
  <si>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</si>
  <si>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</si>
  <si>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</si>
  <si>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</si>
  <si>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</si>
  <si>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</si>
  <si>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</si>
  <si>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</si>
  <si>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</si>
  <si>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</si>
  <si>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</si>
  <si>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</si>
  <si>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</si>
  <si>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</si>
  <si>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</si>
  <si>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</si>
  <si>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</si>
  <si>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</si>
  <si>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</si>
  <si>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</si>
  <si>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</si>
  <si>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</si>
  <si>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</si>
  <si>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</si>
  <si>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</si>
  <si>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</si>
  <si>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</si>
  <si>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</si>
  <si>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</si>
  <si>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</si>
  <si>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</si>
  <si>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</si>
  <si>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</si>
  <si>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</si>
  <si>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</si>
  <si>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</si>
  <si>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</si>
  <si>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</si>
  <si>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</si>
  <si>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</si>
  <si>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</si>
  <si>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</si>
  <si>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</si>
  <si>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</si>
  <si>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</si>
  <si>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</si>
  <si>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</si>
  <si>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</si>
  <si>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</si>
  <si>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</si>
  <si>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</si>
  <si>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</si>
  <si>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</si>
  <si>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</si>
  <si>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</si>
  <si>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</si>
  <si>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</si>
  <si>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</si>
  <si>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</si>
  <si>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</si>
  <si>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</si>
  <si>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</si>
  <si>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</si>
  <si>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</si>
  <si>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</si>
  <si>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</si>
  <si>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</si>
  <si>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</si>
  <si>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</si>
  <si>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</si>
  <si>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</si>
  <si>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</si>
  <si>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</si>
  <si>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</si>
  <si>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</si>
  <si>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</si>
  <si>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</si>
  <si>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</si>
  <si>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</si>
  <si>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</si>
  <si>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</si>
  <si>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</si>
  <si>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</si>
  <si>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</si>
  <si>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</si>
  <si>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</si>
  <si>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</si>
  <si>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</si>
  <si>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</si>
  <si>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</si>
  <si>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</si>
  <si>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</si>
  <si>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</si>
  <si>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</si>
  <si>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</si>
  <si>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</si>
  <si>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</si>
  <si>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</si>
  <si>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</si>
  <si>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</si>
  <si>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</si>
  <si>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</si>
  <si>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</si>
  <si>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</si>
  <si>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</si>
  <si>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</si>
  <si>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</si>
  <si>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</si>
  <si>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</si>
  <si>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</si>
  <si>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</si>
  <si>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</si>
  <si>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</si>
  <si>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</si>
  <si>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</si>
  <si>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</si>
  <si>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</si>
  <si>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</si>
  <si>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</si>
  <si>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</si>
  <si>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</si>
  <si>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</si>
  <si>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</si>
  <si>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</si>
  <si>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</si>
  <si>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</si>
  <si>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</si>
  <si>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</si>
  <si>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</si>
  <si>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</si>
  <si>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</si>
  <si>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</si>
  <si>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</si>
  <si>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</si>
  <si>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</si>
  <si>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</si>
  <si>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</si>
  <si>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</si>
  <si>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</si>
  <si>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</si>
  <si>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</si>
  <si>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</si>
  <si>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</si>
  <si>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</si>
  <si>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</si>
  <si>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</si>
  <si>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</si>
  <si>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</si>
  <si>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</si>
  <si>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</si>
  <si>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</si>
  <si>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</si>
  <si>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</si>
  <si>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</si>
  <si>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</si>
  <si>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</si>
  <si>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</si>
  <si>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</si>
  <si>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</si>
  <si>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</si>
  <si>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</si>
  <si>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</si>
  <si>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</si>
  <si>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</si>
  <si>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</si>
  <si>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</si>
  <si>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</si>
  <si>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</si>
  <si>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</si>
  <si>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</si>
  <si>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</si>
  <si>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</si>
  <si>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</si>
  <si>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</si>
  <si>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</si>
  <si>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</si>
  <si>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</si>
  <si>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</si>
  <si>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</si>
  <si>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</si>
  <si>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</si>
  <si>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</si>
  <si>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</si>
  <si>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</si>
  <si>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</si>
  <si>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</si>
  <si>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</si>
  <si>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</si>
  <si>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</si>
  <si>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</si>
  <si>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</si>
  <si>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</si>
  <si>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</si>
  <si>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</si>
  <si>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</si>
  <si>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</si>
  <si>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</si>
  <si>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</si>
  <si>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</si>
  <si>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</si>
  <si>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</si>
  <si>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</si>
  <si>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</si>
  <si>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</si>
  <si>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</si>
  <si>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</si>
  <si>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</si>
  <si>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</si>
  <si>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</si>
  <si>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</si>
  <si>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</si>
  <si>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</si>
  <si>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</si>
  <si>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</si>
  <si>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</si>
  <si>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</si>
  <si>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</si>
  <si>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</si>
  <si>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</si>
  <si>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</si>
  <si>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</si>
  <si>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</si>
  <si>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</si>
  <si>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</si>
  <si>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</si>
  <si>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</si>
  <si>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</si>
  <si>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</si>
  <si>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</si>
  <si>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</si>
  <si>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</si>
  <si>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</si>
  <si>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</si>
  <si>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</si>
  <si>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</si>
  <si>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</si>
  <si>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</si>
  <si>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</si>
  <si>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</si>
  <si>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</si>
  <si>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</si>
  <si>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</si>
  <si>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</si>
  <si>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</si>
  <si>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</si>
  <si>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</si>
  <si>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</si>
  <si>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</si>
  <si>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</si>
  <si>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</si>
  <si>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</si>
  <si>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</si>
  <si>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</si>
  <si>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</si>
  <si>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</si>
  <si>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</si>
  <si>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</si>
  <si>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</si>
  <si>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</si>
  <si>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</si>
  <si>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</si>
  <si>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</si>
  <si>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</si>
  <si>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</si>
  <si>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</si>
  <si>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</si>
  <si>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</si>
  <si>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</si>
  <si>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</si>
  <si>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</si>
  <si>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</si>
  <si>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</si>
  <si>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</si>
  <si>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</si>
  <si>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</si>
  <si>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</si>
  <si>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</si>
  <si>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</si>
  <si>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</si>
  <si>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</si>
  <si>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</si>
  <si>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</si>
  <si>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</si>
  <si>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</si>
  <si>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</si>
  <si>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</si>
  <si>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</si>
  <si>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</si>
  <si>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</si>
  <si>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</si>
  <si>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</si>
  <si>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</si>
  <si>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</si>
  <si>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</si>
  <si>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</si>
  <si>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</si>
  <si>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</si>
  <si>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</si>
  <si>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</si>
  <si>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</si>
  <si>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</si>
  <si>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</si>
  <si>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</si>
  <si>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</si>
  <si>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</si>
  <si>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</si>
  <si>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</si>
  <si>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</si>
  <si>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</si>
  <si>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</si>
  <si>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</si>
  <si>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</si>
  <si>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</si>
  <si>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</si>
  <si>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</si>
  <si>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</si>
  <si>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</si>
  <si>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</si>
  <si>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</si>
  <si>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</si>
  <si>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</si>
  <si>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</si>
  <si>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</si>
  <si>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</si>
  <si>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</si>
  <si>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</si>
  <si>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</si>
  <si>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</si>
  <si>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</si>
  <si>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</si>
  <si>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</si>
  <si>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</si>
  <si>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</si>
  <si>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</si>
  <si>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</si>
  <si>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</si>
  <si>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</si>
  <si>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</si>
  <si>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</si>
  <si>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</si>
  <si>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</si>
  <si>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</si>
  <si>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</si>
  <si>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</si>
  <si>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</si>
  <si>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</si>
  <si>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</si>
  <si>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</si>
  <si>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</si>
  <si>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</si>
  <si>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</si>
  <si>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</si>
  <si>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</si>
  <si>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</si>
  <si>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</si>
  <si>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</si>
  <si>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</si>
  <si>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</si>
  <si>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</si>
  <si>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</si>
  <si>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</si>
  <si>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</si>
  <si>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</si>
  <si>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</si>
  <si>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</si>
  <si>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</si>
  <si>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</si>
  <si>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</si>
  <si>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</si>
  <si>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</si>
  <si>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</si>
  <si>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</si>
  <si>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</si>
  <si>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</si>
  <si>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</si>
  <si>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</si>
  <si>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</si>
  <si>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</si>
  <si>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</si>
  <si>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</si>
  <si>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</si>
  <si>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</si>
  <si>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</si>
  <si>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</si>
  <si>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</si>
  <si>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</si>
  <si>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</si>
  <si>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</si>
  <si>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</si>
  <si>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</si>
  <si>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</si>
  <si>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</si>
  <si>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</si>
  <si>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</si>
  <si>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</si>
  <si>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</si>
  <si>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</si>
  <si>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</si>
  <si>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</si>
  <si>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</si>
  <si>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</si>
  <si>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</si>
  <si>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</si>
  <si>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</si>
  <si>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</si>
  <si>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</si>
  <si>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</si>
  <si>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</si>
  <si>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</si>
  <si>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</si>
  <si>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</si>
  <si>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</si>
  <si>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</si>
  <si>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</si>
  <si>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</si>
  <si>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</si>
  <si>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</si>
  <si>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</si>
  <si>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</si>
  <si>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</si>
  <si>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</si>
  <si>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</si>
  <si>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</si>
  <si>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</si>
  <si>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</si>
  <si>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</si>
  <si>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</si>
  <si>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</si>
  <si>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</si>
  <si>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</si>
  <si>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</si>
  <si>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</si>
  <si>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</si>
  <si>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</si>
  <si>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</si>
  <si>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</si>
  <si>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</si>
  <si>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</si>
  <si>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</si>
  <si>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</si>
  <si>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</si>
  <si>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</si>
  <si>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</si>
  <si>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</si>
  <si>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</si>
  <si>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</si>
  <si>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</si>
  <si>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</si>
  <si>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</si>
  <si>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</si>
  <si>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</si>
  <si>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2015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</si>
  <si>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</si>
  <si>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</si>
  <si>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</si>
  <si>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</si>
  <si>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</si>
  <si>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</si>
  <si>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</si>
  <si>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</si>
  <si>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</si>
  <si>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</si>
  <si>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</si>
  <si>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</si>
  <si>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</si>
  <si>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</si>
  <si>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</si>
  <si>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</si>
  <si>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</si>
  <si>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</si>
  <si>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</si>
  <si>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</si>
  <si>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</si>
  <si>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</si>
  <si>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</si>
  <si>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</si>
  <si>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</si>
  <si>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</si>
  <si>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</si>
  <si>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</si>
  <si>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</si>
  <si>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</si>
  <si>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</si>
  <si>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</si>
  <si>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</si>
  <si>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</si>
  <si>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</si>
  <si>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</si>
  <si>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</si>
  <si>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</si>
  <si>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</si>
  <si>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</si>
  <si>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</si>
  <si>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</si>
  <si>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</si>
  <si>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</si>
  <si>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</si>
  <si>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</si>
  <si>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</si>
  <si>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</si>
  <si>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</si>
  <si>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</si>
  <si>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</si>
  <si>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</si>
  <si>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</si>
  <si>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</si>
  <si>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</si>
  <si>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</si>
  <si>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</si>
  <si>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</si>
  <si>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</si>
  <si>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</si>
  <si>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</si>
  <si>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</si>
  <si>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</si>
  <si>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</si>
  <si>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</si>
  <si>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</si>
  <si>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</si>
  <si>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</si>
  <si>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</si>
  <si>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</si>
  <si>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</si>
  <si>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</si>
  <si>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</si>
  <si>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</si>
  <si>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</si>
  <si>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</si>
  <si>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</si>
  <si>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</si>
  <si>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</si>
  <si>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</si>
  <si>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</si>
  <si>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</si>
  <si>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</si>
  <si>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</si>
  <si>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</si>
  <si>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</si>
  <si>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</si>
  <si>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</si>
  <si>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</si>
  <si>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</si>
  <si>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</si>
  <si>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</si>
  <si>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</si>
  <si>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</si>
  <si>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</si>
  <si>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</si>
  <si>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</si>
  <si>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</si>
  <si>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</si>
  <si>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</si>
  <si>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</si>
  <si>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</si>
  <si>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</si>
  <si>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</si>
  <si>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</si>
  <si>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</si>
  <si>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</si>
  <si>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</si>
  <si>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</si>
  <si>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</si>
  <si>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</si>
  <si>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</si>
  <si>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</si>
  <si>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</si>
  <si>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</si>
  <si>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</si>
  <si>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</si>
  <si>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</si>
  <si>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</si>
  <si>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</si>
  <si>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</si>
  <si>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</si>
  <si>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</si>
  <si>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</si>
  <si>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</si>
  <si>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</si>
  <si>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</si>
  <si>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</si>
  <si>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</si>
  <si>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</si>
  <si>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</si>
  <si>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</si>
  <si>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</si>
  <si>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</si>
  <si>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</si>
  <si>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</si>
  <si>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</si>
  <si>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</si>
  <si>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</si>
  <si>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</si>
  <si>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</si>
  <si>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</si>
  <si>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</si>
  <si>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</si>
  <si>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</si>
  <si>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</si>
  <si>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</si>
  <si>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</si>
  <si>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</si>
  <si>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</si>
  <si>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</si>
  <si>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</si>
  <si>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</si>
  <si>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</si>
  <si>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</si>
  <si>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</si>
  <si>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</si>
  <si>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</si>
  <si>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</si>
  <si>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</si>
  <si>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</si>
  <si>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</si>
  <si>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</si>
  <si>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</si>
  <si>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</si>
  <si>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</si>
  <si>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</si>
  <si>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</si>
  <si>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</si>
  <si>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</si>
  <si>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</si>
  <si>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</si>
  <si>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</si>
  <si>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</si>
  <si>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</si>
  <si>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</si>
  <si>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</si>
  <si>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</si>
  <si>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</si>
  <si>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</si>
  <si>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</si>
  <si>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</si>
  <si>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</si>
  <si>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</si>
  <si>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</si>
  <si>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</si>
  <si>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</si>
  <si>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</si>
  <si>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</si>
  <si>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</si>
  <si>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</si>
  <si>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</si>
  <si>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</si>
  <si>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</si>
  <si>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</si>
  <si>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</si>
  <si>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</si>
  <si>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</si>
  <si>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</si>
  <si>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</si>
  <si>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</si>
  <si>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</si>
  <si>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</si>
  <si>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</si>
  <si>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</si>
  <si>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</si>
  <si>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</si>
  <si>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</si>
  <si>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</si>
  <si>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</si>
  <si>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</si>
  <si>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</si>
  <si>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</si>
  <si>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</si>
  <si>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</si>
  <si>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</si>
  <si>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</si>
  <si>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</si>
  <si>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</si>
  <si>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</si>
  <si>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</si>
  <si>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</si>
  <si>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</si>
  <si>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</si>
  <si>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</si>
  <si>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</si>
  <si>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</si>
  <si>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</si>
  <si>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</si>
  <si>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</si>
  <si>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</si>
  <si>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</si>
  <si>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</si>
  <si>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</si>
  <si>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</si>
  <si>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</si>
  <si>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</si>
  <si>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</si>
  <si>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</si>
  <si>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</si>
  <si>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</si>
  <si>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</si>
  <si>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</si>
  <si>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</si>
  <si>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</si>
  <si>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</si>
  <si>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</si>
  <si>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</si>
  <si>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</si>
  <si>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</si>
  <si>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</si>
  <si>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</si>
  <si>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</si>
  <si>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</si>
  <si>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</si>
  <si>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</si>
  <si>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</si>
  <si>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</si>
  <si>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</si>
  <si>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</si>
  <si>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</si>
  <si>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</si>
  <si>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</si>
  <si>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</si>
  <si>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</si>
  <si>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</si>
  <si>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</si>
  <si>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</si>
  <si>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</si>
  <si>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</si>
  <si>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</si>
  <si>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</si>
  <si>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</si>
  <si>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</si>
  <si>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</si>
  <si>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</si>
  <si>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</si>
  <si>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</si>
  <si>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</si>
  <si>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</si>
  <si>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</si>
  <si>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</si>
  <si>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</si>
  <si>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</si>
  <si>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</si>
  <si>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</si>
  <si>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</si>
  <si>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</si>
  <si>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</si>
  <si>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</si>
  <si>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</si>
  <si>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</si>
  <si>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</si>
  <si>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</si>
  <si>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</si>
  <si>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</si>
  <si>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</si>
  <si>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</si>
  <si>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</si>
  <si>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</si>
  <si>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</si>
  <si>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</si>
  <si>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</si>
  <si>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</si>
  <si>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</si>
  <si>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</si>
  <si>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</si>
  <si>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</si>
  <si>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</si>
  <si>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</si>
  <si>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</si>
  <si>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</si>
  <si>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</si>
  <si>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</si>
  <si>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</si>
  <si>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</si>
  <si>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</si>
  <si>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</si>
  <si>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</si>
  <si>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</si>
  <si>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</si>
  <si>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</si>
  <si>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</si>
  <si>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</si>
  <si>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</si>
  <si>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</si>
  <si>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</si>
  <si>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</si>
  <si>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</si>
  <si>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</si>
  <si>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</si>
  <si>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</si>
  <si>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</si>
  <si>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</si>
  <si>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</si>
  <si>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</si>
  <si>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</si>
  <si>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</si>
  <si>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</si>
  <si>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</si>
  <si>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</si>
  <si>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</si>
  <si>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</si>
  <si>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</si>
  <si>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</si>
  <si>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</si>
  <si>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</si>
  <si>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</si>
  <si>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</si>
  <si>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</si>
  <si>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</si>
  <si>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</si>
  <si>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</si>
  <si>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</si>
  <si>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</si>
  <si>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</si>
  <si>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</si>
  <si>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</si>
  <si>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</si>
  <si>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</si>
  <si>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</si>
  <si>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</si>
  <si>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</si>
  <si>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</si>
  <si>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</si>
  <si>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</si>
  <si>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</si>
  <si>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</si>
  <si>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</si>
  <si>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</si>
  <si>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</si>
  <si>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</si>
  <si>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</si>
  <si>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</si>
  <si>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</si>
  <si>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</si>
  <si>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</si>
  <si>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</si>
  <si>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</si>
  <si>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</si>
  <si>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</si>
  <si>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</si>
  <si>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</si>
  <si>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</si>
  <si>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</si>
  <si>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</si>
  <si>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</si>
  <si>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</si>
  <si>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</si>
  <si>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</si>
  <si>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</si>
  <si>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</si>
  <si>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</si>
  <si>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</si>
  <si>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</si>
  <si>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</si>
  <si>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</si>
  <si>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</si>
  <si>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</si>
  <si>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</si>
  <si>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</si>
  <si>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</si>
  <si>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</si>
  <si>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</si>
  <si>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</si>
  <si>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</si>
  <si>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</si>
  <si>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</si>
  <si>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</si>
  <si>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</si>
  <si>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</si>
  <si>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</si>
  <si>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</si>
  <si>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</si>
  <si>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</si>
  <si>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</si>
  <si>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</si>
  <si>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</si>
  <si>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</si>
  <si>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</si>
  <si>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</si>
  <si>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</si>
  <si>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</si>
  <si>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</si>
  <si>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</si>
  <si>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</si>
  <si>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</si>
  <si>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</si>
  <si>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</si>
  <si>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</si>
  <si>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</si>
  <si>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</si>
  <si>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</si>
  <si>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</si>
  <si>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</si>
  <si>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</si>
  <si>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</si>
  <si>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</si>
  <si>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</si>
  <si>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</si>
  <si>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</si>
  <si>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</si>
  <si>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</si>
  <si>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</si>
  <si>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</si>
  <si>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</si>
  <si>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</si>
  <si>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</si>
  <si>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</si>
  <si>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</si>
  <si>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</si>
  <si>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</si>
  <si>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</si>
  <si>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</si>
  <si>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</si>
  <si>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</si>
  <si>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</si>
  <si>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</si>
  <si>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</si>
  <si>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</si>
  <si>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</si>
  <si>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</si>
  <si>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</si>
  <si>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</si>
  <si>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</si>
  <si>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</si>
  <si>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</si>
  <si>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</si>
  <si>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</si>
  <si>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</si>
  <si>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</si>
  <si>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</si>
  <si>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</si>
  <si>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</si>
  <si>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</si>
  <si>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</si>
  <si>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</si>
  <si>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</si>
  <si>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</si>
  <si>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</si>
  <si>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</si>
  <si>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</si>
  <si>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</si>
  <si>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</si>
  <si>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</si>
  <si>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</si>
  <si>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</si>
  <si>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</si>
  <si>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</si>
  <si>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</si>
  <si>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</si>
  <si>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</si>
  <si>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</si>
  <si>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</si>
  <si>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</si>
  <si>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</si>
  <si>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</si>
  <si>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</si>
  <si>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</si>
  <si>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</si>
  <si>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</si>
  <si>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</si>
  <si>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</si>
  <si>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</si>
  <si>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</si>
  <si>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</si>
  <si>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</si>
  <si>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</si>
  <si>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</si>
  <si>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</si>
  <si>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</si>
  <si>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</si>
  <si>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</si>
  <si>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</si>
  <si>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</si>
  <si>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</si>
  <si>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</si>
  <si>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</si>
  <si>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</si>
  <si>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</si>
  <si>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</si>
  <si>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</si>
  <si>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</si>
  <si>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</si>
  <si>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</si>
  <si>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</si>
  <si>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</si>
  <si>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</si>
  <si>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</si>
  <si>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</si>
  <si>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</si>
  <si>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</si>
  <si>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</si>
  <si>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</si>
  <si>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</si>
  <si>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</si>
  <si>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</si>
  <si>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</si>
  <si>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</si>
  <si>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</si>
  <si>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</si>
  <si>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</si>
  <si>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</si>
  <si>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</si>
  <si>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</si>
  <si>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</si>
  <si>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</si>
  <si>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</si>
  <si>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</si>
  <si>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</si>
  <si>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</si>
  <si>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</si>
  <si>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</si>
  <si>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</si>
  <si>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</si>
  <si>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</si>
  <si>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</si>
  <si>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</si>
  <si>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</si>
  <si>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</si>
  <si>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</si>
  <si>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</si>
  <si>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</si>
  <si>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</si>
  <si>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</si>
  <si>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</si>
  <si>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</si>
  <si>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</si>
  <si>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</si>
  <si>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</si>
  <si>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</si>
  <si>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</si>
  <si>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</si>
  <si>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</si>
  <si>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</si>
  <si>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</si>
  <si>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</si>
  <si>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</si>
  <si>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</si>
  <si>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</si>
  <si>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</si>
  <si>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</si>
  <si>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</si>
  <si>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</si>
  <si>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</si>
  <si>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</si>
  <si>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</si>
  <si>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</si>
  <si>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</si>
  <si>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</si>
  <si>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</si>
  <si>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</si>
  <si>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</si>
  <si>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</si>
  <si>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</si>
  <si>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</si>
  <si>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</si>
  <si>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</si>
  <si>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</si>
  <si>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</si>
  <si>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</si>
  <si>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</si>
  <si>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</si>
  <si>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</si>
  <si>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</si>
  <si>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</si>
  <si>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</si>
  <si>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</si>
  <si>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</si>
  <si>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</si>
  <si>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</si>
  <si>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</si>
  <si>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</si>
  <si>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</si>
  <si>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</si>
  <si>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</si>
  <si>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</si>
  <si>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</si>
  <si>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</si>
  <si>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</si>
  <si>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</si>
  <si>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</si>
  <si>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</si>
  <si>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</si>
  <si>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</si>
  <si>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</si>
  <si>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</si>
  <si>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</si>
  <si>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</si>
  <si>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</si>
  <si>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</si>
  <si>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</si>
  <si>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</si>
  <si>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</si>
  <si>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</si>
  <si>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</si>
  <si>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</si>
  <si>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</si>
  <si>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</si>
  <si>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</si>
  <si>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</si>
  <si>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</si>
  <si>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</si>
  <si>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</si>
  <si>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</si>
  <si>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</si>
  <si>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</si>
  <si>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</si>
  <si>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</si>
  <si>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</si>
  <si>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</si>
  <si>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</si>
  <si>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</si>
  <si>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</si>
  <si>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</si>
  <si>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</si>
  <si>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</si>
  <si>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</si>
  <si>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</si>
  <si>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</si>
  <si>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</si>
  <si>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</si>
  <si>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</si>
  <si>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</si>
  <si>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</si>
  <si>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</si>
  <si>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</si>
  <si>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</si>
  <si>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</si>
  <si>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</si>
  <si>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</si>
  <si>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</si>
  <si>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</si>
  <si>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</si>
  <si>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</si>
  <si>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</si>
  <si>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</si>
  <si>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</si>
  <si>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</si>
  <si>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</si>
  <si>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</si>
  <si>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</si>
  <si>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</si>
  <si>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</si>
  <si>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</si>
  <si>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</si>
  <si>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</si>
  <si>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</si>
  <si>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</si>
  <si>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</si>
  <si>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</si>
  <si>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</si>
  <si>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</si>
  <si>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</si>
  <si>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</si>
  <si>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</si>
  <si>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</si>
  <si>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</si>
  <si>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</si>
  <si>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</si>
  <si>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</si>
  <si>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</si>
  <si>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</si>
  <si>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</si>
  <si>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</si>
  <si>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</si>
  <si>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</si>
  <si>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</si>
  <si>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</si>
  <si>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</si>
  <si>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</si>
  <si>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</si>
  <si>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</si>
  <si>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</si>
  <si>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</si>
  <si>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</si>
  <si>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</si>
  <si>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</si>
  <si>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</si>
  <si>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</si>
  <si>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</si>
  <si>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</si>
  <si>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</si>
  <si>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</si>
  <si>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</si>
  <si>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</si>
  <si>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</si>
  <si>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</si>
  <si>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</si>
  <si>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</si>
  <si>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</si>
  <si>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</si>
  <si>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</si>
  <si>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</si>
  <si>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</si>
  <si>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</si>
  <si>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</si>
  <si>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</si>
  <si>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</si>
  <si>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</si>
  <si>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</si>
  <si>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</si>
  <si>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</si>
  <si>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</si>
  <si>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</si>
  <si>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</si>
  <si>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</si>
  <si>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</si>
  <si>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</si>
  <si>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</si>
  <si>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</si>
  <si>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</si>
  <si>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</si>
  <si>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</si>
  <si>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</si>
  <si>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</si>
  <si>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</si>
  <si>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</si>
  <si>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</si>
  <si>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</si>
  <si>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</si>
  <si>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</si>
  <si>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</si>
  <si>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</si>
  <si>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</si>
  <si>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</si>
  <si>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</si>
  <si>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</si>
  <si>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</si>
  <si>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</si>
  <si>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</si>
  <si>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</si>
  <si>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</si>
  <si>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</si>
  <si>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</si>
  <si>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</si>
  <si>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</si>
  <si>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</si>
  <si>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</si>
  <si>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</si>
  <si>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</si>
  <si>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</si>
  <si>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</si>
  <si>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</si>
  <si>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</si>
  <si>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</si>
  <si>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</si>
  <si>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</si>
  <si>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</si>
  <si>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</si>
  <si>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</si>
  <si>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</si>
  <si>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</si>
  <si>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</si>
  <si>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</si>
  <si>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</si>
  <si>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</si>
  <si>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</si>
  <si>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</si>
  <si>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</si>
  <si>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</si>
  <si>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</si>
  <si>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</si>
  <si>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</si>
  <si>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</si>
  <si>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</si>
  <si>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</si>
  <si>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</si>
  <si>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</si>
  <si>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</si>
  <si>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</si>
  <si>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</si>
  <si>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</si>
  <si>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</si>
  <si>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</si>
  <si>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</si>
  <si>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</si>
  <si>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</si>
  <si>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</si>
  <si>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</si>
  <si>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</si>
  <si>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</si>
  <si>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</si>
  <si>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</si>
  <si>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</si>
  <si>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</si>
  <si>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</si>
  <si>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</si>
  <si>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</si>
  <si>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</si>
  <si>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</si>
  <si>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</si>
  <si>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</si>
  <si>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</si>
  <si>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</si>
  <si>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</si>
  <si>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</si>
  <si>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</si>
  <si>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</si>
  <si>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</si>
  <si>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</si>
  <si>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</si>
  <si>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</si>
  <si>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</si>
  <si>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</si>
  <si>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</si>
  <si>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</si>
  <si>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</si>
  <si>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</si>
  <si>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</si>
  <si>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</si>
  <si>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</si>
  <si>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</si>
  <si>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</si>
  <si>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</si>
  <si>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</si>
  <si>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</si>
  <si>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</si>
  <si>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</si>
  <si>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</si>
  <si>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</si>
  <si>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</si>
  <si>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</si>
  <si>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</si>
  <si>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</si>
  <si>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</si>
  <si>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</si>
  <si>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</si>
  <si>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</si>
  <si>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</si>
  <si>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</si>
  <si>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</si>
  <si>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</si>
  <si>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</si>
  <si>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</si>
  <si>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</si>
  <si>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</si>
  <si>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</si>
  <si>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</si>
  <si>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</si>
  <si>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</si>
  <si>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</si>
  <si>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</si>
  <si>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</si>
  <si>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</si>
  <si>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</si>
  <si>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</si>
  <si>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</si>
  <si>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</si>
  <si>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</si>
  <si>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</si>
  <si>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</si>
  <si>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</si>
  <si>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</si>
  <si>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</si>
  <si>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</si>
  <si>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</si>
  <si>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</si>
  <si>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</si>
  <si>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</si>
  <si>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</si>
  <si>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</si>
  <si>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</si>
  <si>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</si>
  <si>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</si>
  <si>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</si>
  <si>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</si>
  <si>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</si>
  <si>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</si>
  <si>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</si>
  <si>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</si>
  <si>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</si>
  <si>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</si>
  <si>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</si>
  <si>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</si>
  <si>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</si>
  <si>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</si>
  <si>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</si>
  <si>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</si>
  <si>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</si>
  <si>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</si>
  <si>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</si>
  <si>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</si>
  <si>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</si>
  <si>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</si>
  <si>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</si>
  <si>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</si>
  <si>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</si>
  <si>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</si>
  <si>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</si>
  <si>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</si>
  <si>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</si>
  <si>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</si>
  <si>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</si>
  <si>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</si>
  <si>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</si>
  <si>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</si>
  <si>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</si>
  <si>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</si>
  <si>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</si>
  <si>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</si>
  <si>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</si>
  <si>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</si>
  <si>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</si>
  <si>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</si>
  <si>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</si>
  <si>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</si>
  <si>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</si>
  <si>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</si>
  <si>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</si>
  <si>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</si>
  <si>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</si>
  <si>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</si>
  <si>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</si>
  <si>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</si>
  <si>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</si>
  <si>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</si>
  <si>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</si>
  <si>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</si>
  <si>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</si>
  <si>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</si>
  <si>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</si>
  <si>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</si>
  <si>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</si>
  <si>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</si>
  <si>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</si>
  <si>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</si>
  <si>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</si>
  <si>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</si>
  <si>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</si>
  <si>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</si>
  <si>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</si>
  <si>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</si>
  <si>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</si>
  <si>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</si>
  <si>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</si>
  <si>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</si>
  <si>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</si>
  <si>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</si>
  <si>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</si>
  <si>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</si>
  <si>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</si>
  <si>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</si>
  <si>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</si>
  <si>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</si>
  <si>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</si>
  <si>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</si>
  <si>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</si>
  <si>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</si>
  <si>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</si>
  <si>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</si>
  <si>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</si>
  <si>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</si>
  <si>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</si>
  <si>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</si>
  <si>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</si>
  <si>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</si>
  <si>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</si>
  <si>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</si>
  <si>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</si>
  <si>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</si>
  <si>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</si>
  <si>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</si>
  <si>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</si>
  <si>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</si>
  <si>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</si>
  <si>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</si>
  <si>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</si>
  <si>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</si>
  <si>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</si>
  <si>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</si>
  <si>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</si>
  <si>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</si>
  <si>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</si>
  <si>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</si>
  <si>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</si>
  <si>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</si>
  <si>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</si>
  <si>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</si>
  <si>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</si>
  <si>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</si>
  <si>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</si>
  <si>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</si>
  <si>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</si>
  <si>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</si>
  <si>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</si>
  <si>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</si>
  <si>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</si>
  <si>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</si>
  <si>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</si>
  <si>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</si>
  <si>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</si>
  <si>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</si>
  <si>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</si>
  <si>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</si>
  <si>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</si>
  <si>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</si>
  <si>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</si>
  <si>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</si>
  <si>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</si>
  <si>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</si>
  <si>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</si>
  <si>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</si>
  <si>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</si>
  <si>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</si>
  <si>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</si>
  <si>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</si>
  <si>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</si>
  <si>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</si>
  <si>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</si>
  <si>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</si>
  <si>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</si>
  <si>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</si>
  <si>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</si>
  <si>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</si>
  <si>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</si>
  <si>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</si>
  <si>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</si>
  <si>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</si>
  <si>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</si>
  <si>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</si>
  <si>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</si>
  <si>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</si>
  <si>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</si>
  <si>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</si>
  <si>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</si>
  <si>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</si>
  <si>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</si>
  <si>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</si>
  <si>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</si>
  <si>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</si>
  <si>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</si>
  <si>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</si>
  <si>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</si>
  <si>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</si>
  <si>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</si>
  <si>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</si>
  <si>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</si>
  <si>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</si>
  <si>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</si>
  <si>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</si>
  <si>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</si>
  <si>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</si>
  <si>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</si>
  <si>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</si>
  <si>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</si>
  <si>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</si>
  <si>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</si>
  <si>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</si>
  <si>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</si>
  <si>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</si>
  <si>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</si>
  <si>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</si>
  <si>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</si>
  <si>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</si>
  <si>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</si>
  <si>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</si>
  <si>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</si>
  <si>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</si>
  <si>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</si>
  <si>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</si>
  <si>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</si>
  <si>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</si>
  <si>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</si>
  <si>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</si>
  <si>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</si>
  <si>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</si>
  <si>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</si>
  <si>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</si>
  <si>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</si>
  <si>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</si>
  <si>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</si>
  <si>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</si>
  <si>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</si>
  <si>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</si>
  <si>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</si>
  <si>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</si>
  <si>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</si>
  <si>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</si>
  <si>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</si>
  <si>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</si>
  <si>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</si>
  <si>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</si>
  <si>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</si>
  <si>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</si>
  <si>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</si>
  <si>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</si>
  <si>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</si>
  <si>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</si>
  <si>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</si>
  <si>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</si>
  <si>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</si>
  <si>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</si>
  <si>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</si>
  <si>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</si>
  <si>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</si>
  <si>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2015 SCH 210</t>
  </si>
  <si>
    <t>2014 SCH 210</t>
  </si>
  <si>
    <t>2013 SCH 210</t>
  </si>
  <si>
    <t>2012 SCH 210</t>
  </si>
  <si>
    <t>2011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</si>
  <si>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</si>
  <si>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</si>
  <si>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</si>
  <si>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</si>
  <si>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</si>
  <si>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</si>
  <si>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</si>
  <si>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</si>
  <si>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</si>
  <si>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</si>
  <si>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</si>
  <si>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</si>
  <si>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</si>
  <si>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</si>
  <si>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</si>
  <si>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</si>
  <si>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</si>
  <si>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</si>
  <si>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</si>
  <si>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</si>
  <si>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</si>
  <si>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</si>
  <si>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</si>
  <si>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</si>
  <si>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</si>
  <si>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</si>
  <si>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</si>
  <si>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</si>
  <si>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</si>
  <si>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</si>
  <si>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</si>
  <si>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</si>
  <si>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</si>
  <si>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</si>
  <si>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</si>
  <si>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</si>
  <si>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</si>
  <si>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</si>
  <si>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</si>
  <si>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</si>
  <si>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</si>
  <si>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</si>
  <si>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</si>
  <si>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</si>
  <si>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</si>
  <si>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</si>
  <si>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</si>
  <si>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</si>
  <si>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</si>
  <si>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</si>
  <si>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</si>
  <si>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</si>
  <si>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</si>
  <si>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</si>
  <si>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</si>
  <si>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</si>
  <si>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</si>
  <si>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</si>
  <si>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</si>
  <si>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</si>
  <si>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</si>
  <si>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</si>
  <si>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</si>
  <si>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</si>
  <si>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</si>
  <si>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</si>
  <si>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</si>
  <si>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</si>
  <si>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</si>
  <si>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</si>
  <si>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</si>
  <si>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</si>
  <si>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</si>
  <si>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</si>
  <si>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</si>
  <si>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</si>
  <si>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</si>
  <si>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</si>
  <si>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</si>
  <si>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</si>
  <si>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</si>
  <si>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</si>
  <si>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</si>
  <si>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</si>
  <si>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</si>
  <si>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</si>
  <si>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</si>
  <si>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</si>
  <si>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</si>
  <si>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</si>
  <si>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</si>
  <si>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</si>
  <si>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</si>
  <si>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2015 SCH 417</t>
  </si>
  <si>
    <t>2014 SCH 417</t>
  </si>
  <si>
    <t>2013 SCH 417</t>
  </si>
  <si>
    <t>2012 SCH 417</t>
  </si>
  <si>
    <t>2011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</si>
  <si>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</si>
  <si>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</si>
  <si>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</si>
  <si>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</si>
  <si>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</si>
  <si>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</si>
  <si>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</si>
  <si>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</si>
  <si>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</si>
  <si>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</si>
  <si>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</si>
  <si>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</si>
  <si>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</si>
  <si>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</si>
  <si>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</si>
  <si>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</si>
  <si>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</si>
  <si>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</si>
  <si>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</si>
  <si>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</si>
  <si>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</si>
  <si>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</si>
  <si>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</si>
  <si>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</si>
  <si>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</si>
  <si>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</si>
  <si>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</si>
  <si>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</si>
  <si>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</si>
  <si>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</si>
  <si>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</si>
  <si>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</si>
  <si>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</si>
  <si>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</si>
  <si>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</si>
  <si>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</si>
  <si>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</si>
  <si>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</si>
  <si>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</si>
  <si>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</si>
  <si>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</si>
  <si>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</si>
  <si>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</si>
  <si>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</si>
  <si>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</si>
  <si>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</si>
  <si>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</si>
  <si>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</si>
  <si>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</si>
  <si>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</si>
  <si>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</si>
  <si>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</si>
  <si>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</si>
  <si>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</si>
  <si>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</si>
  <si>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</si>
  <si>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</si>
  <si>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</si>
  <si>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</si>
  <si>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</si>
  <si>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</si>
  <si>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</si>
  <si>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</si>
  <si>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</si>
  <si>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</si>
  <si>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</si>
  <si>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</si>
  <si>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</si>
  <si>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</si>
  <si>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</si>
  <si>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</si>
  <si>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</si>
  <si>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</si>
  <si>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</si>
  <si>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</si>
  <si>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</si>
  <si>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</si>
  <si>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</si>
  <si>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</si>
  <si>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</si>
  <si>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</si>
  <si>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</si>
  <si>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</si>
  <si>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</si>
  <si>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</si>
  <si>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</si>
  <si>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</si>
  <si>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</si>
  <si>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</si>
  <si>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</si>
  <si>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</si>
  <si>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</si>
  <si>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</si>
  <si>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</si>
  <si>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</si>
  <si>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</si>
  <si>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</si>
  <si>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</si>
  <si>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</si>
  <si>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</si>
  <si>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</si>
  <si>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</si>
  <si>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</si>
  <si>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</si>
  <si>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</si>
  <si>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</si>
  <si>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</si>
  <si>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</si>
  <si>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</si>
  <si>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</si>
  <si>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</si>
  <si>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</si>
  <si>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</si>
  <si>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</si>
  <si>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</si>
  <si>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</si>
  <si>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</si>
  <si>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</si>
  <si>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</si>
  <si>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</si>
  <si>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</si>
  <si>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</si>
  <si>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</si>
  <si>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</si>
  <si>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</si>
  <si>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</si>
  <si>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</si>
  <si>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</si>
  <si>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</si>
  <si>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</si>
  <si>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</si>
  <si>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</si>
  <si>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</si>
  <si>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</si>
  <si>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</si>
  <si>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</si>
  <si>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</si>
  <si>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</si>
  <si>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</si>
  <si>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</si>
  <si>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</si>
  <si>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</si>
  <si>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</si>
  <si>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</si>
  <si>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</si>
  <si>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</si>
  <si>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</si>
  <si>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</si>
  <si>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</si>
  <si>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</si>
  <si>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</si>
  <si>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</si>
  <si>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</si>
  <si>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</si>
  <si>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</si>
  <si>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</si>
  <si>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</si>
  <si>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</si>
  <si>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</si>
  <si>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</si>
  <si>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</si>
  <si>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</si>
  <si>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</si>
  <si>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</si>
  <si>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</si>
  <si>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</si>
  <si>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</si>
  <si>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</si>
  <si>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</si>
  <si>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</si>
  <si>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</si>
  <si>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</si>
  <si>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</si>
  <si>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</si>
  <si>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</si>
  <si>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2015 SCH 414</t>
  </si>
  <si>
    <t>2014 SCH 414</t>
  </si>
  <si>
    <t>2013 SCH 414</t>
  </si>
  <si>
    <t>2012 SCH 414</t>
  </si>
  <si>
    <t>2011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</si>
  <si>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</si>
  <si>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</si>
  <si>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</si>
  <si>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</si>
  <si>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</si>
  <si>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</si>
  <si>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</si>
  <si>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</si>
  <si>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</si>
  <si>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</si>
  <si>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</si>
  <si>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</si>
  <si>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</si>
  <si>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</si>
  <si>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</si>
  <si>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</si>
  <si>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</si>
  <si>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</si>
  <si>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</si>
  <si>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</si>
  <si>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</si>
  <si>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</si>
  <si>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</si>
  <si>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</si>
  <si>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</si>
  <si>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</si>
  <si>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</si>
  <si>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</si>
  <si>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</si>
  <si>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</si>
  <si>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</si>
  <si>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</si>
  <si>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</si>
  <si>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</si>
  <si>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</si>
  <si>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</si>
  <si>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</si>
  <si>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</si>
  <si>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</si>
  <si>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</si>
  <si>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</si>
  <si>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</si>
  <si>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</si>
  <si>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</si>
  <si>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</si>
  <si>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</si>
  <si>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</si>
  <si>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</si>
  <si>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</si>
  <si>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</si>
  <si>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</si>
  <si>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</si>
  <si>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</si>
  <si>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</si>
  <si>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</si>
  <si>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</si>
  <si>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</si>
  <si>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</si>
  <si>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</si>
  <si>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</si>
  <si>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</si>
  <si>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</si>
  <si>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</si>
  <si>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</si>
  <si>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</si>
  <si>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</si>
  <si>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</si>
  <si>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</si>
  <si>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</si>
  <si>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</si>
  <si>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</si>
  <si>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</si>
  <si>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</si>
  <si>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</si>
  <si>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</si>
  <si>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</si>
  <si>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</si>
  <si>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</si>
  <si>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</si>
  <si>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</si>
  <si>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</si>
  <si>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</si>
  <si>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</si>
  <si>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</si>
  <si>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</si>
  <si>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</si>
  <si>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</si>
  <si>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</si>
  <si>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</si>
  <si>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</si>
  <si>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</si>
  <si>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</si>
  <si>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</si>
  <si>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</si>
  <si>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</si>
  <si>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</si>
  <si>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</si>
  <si>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</si>
  <si>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</si>
  <si>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</si>
  <si>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</si>
  <si>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</si>
  <si>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</si>
  <si>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</si>
  <si>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</si>
  <si>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</si>
  <si>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</si>
  <si>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</si>
  <si>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</si>
  <si>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</si>
  <si>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</si>
  <si>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</si>
  <si>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</si>
  <si>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</si>
  <si>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</si>
  <si>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</si>
  <si>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</si>
  <si>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</si>
  <si>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</si>
  <si>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</si>
  <si>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</si>
  <si>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</si>
  <si>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</si>
  <si>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</si>
  <si>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</si>
  <si>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</si>
  <si>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</si>
  <si>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</si>
  <si>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</si>
  <si>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</si>
  <si>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</si>
  <si>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</si>
  <si>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</si>
  <si>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</si>
  <si>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</si>
  <si>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</si>
  <si>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</si>
  <si>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</si>
  <si>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</si>
  <si>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</si>
  <si>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</si>
  <si>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</si>
  <si>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</si>
  <si>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</si>
  <si>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</si>
  <si>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</si>
  <si>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</si>
  <si>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</si>
  <si>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</si>
  <si>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</si>
  <si>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</si>
  <si>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</si>
  <si>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</si>
  <si>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</si>
  <si>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</si>
  <si>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</si>
  <si>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</si>
  <si>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</si>
  <si>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</si>
  <si>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</si>
  <si>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</si>
  <si>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</si>
  <si>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</si>
  <si>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</si>
  <si>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</si>
  <si>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</si>
  <si>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</si>
  <si>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</si>
  <si>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</si>
  <si>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</si>
  <si>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</si>
  <si>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</si>
  <si>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</si>
  <si>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</si>
  <si>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</si>
  <si>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</si>
  <si>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</si>
  <si>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</si>
  <si>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</si>
  <si>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</si>
  <si>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</si>
  <si>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</si>
  <si>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</si>
  <si>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</si>
  <si>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</si>
  <si>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</si>
  <si>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</si>
  <si>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</si>
  <si>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</si>
  <si>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</si>
  <si>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</si>
  <si>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</si>
  <si>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</si>
  <si>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</si>
  <si>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</si>
  <si>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</si>
  <si>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</si>
  <si>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</si>
  <si>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</si>
  <si>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</si>
  <si>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</si>
  <si>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</si>
  <si>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</si>
  <si>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</si>
  <si>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</si>
  <si>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</si>
  <si>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</si>
  <si>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</si>
  <si>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</si>
  <si>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</si>
  <si>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</si>
  <si>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</si>
  <si>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</si>
  <si>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</si>
  <si>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</si>
  <si>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</si>
  <si>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</si>
  <si>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</si>
  <si>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</si>
  <si>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</si>
  <si>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</si>
  <si>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</si>
  <si>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</si>
  <si>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</si>
  <si>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</si>
  <si>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</si>
  <si>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</si>
  <si>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</si>
  <si>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</si>
  <si>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</si>
  <si>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</si>
  <si>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</si>
  <si>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</si>
  <si>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</si>
  <si>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</si>
  <si>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</si>
  <si>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</si>
  <si>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</si>
  <si>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</si>
  <si>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</si>
  <si>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</si>
  <si>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</si>
  <si>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</si>
  <si>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</si>
  <si>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</si>
  <si>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</si>
  <si>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</si>
  <si>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</si>
  <si>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</si>
  <si>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</si>
  <si>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</si>
  <si>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</si>
  <si>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</si>
  <si>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</si>
  <si>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</si>
  <si>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</si>
  <si>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</si>
  <si>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</si>
  <si>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</si>
  <si>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</si>
  <si>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</si>
  <si>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</si>
  <si>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</si>
  <si>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</si>
  <si>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</si>
  <si>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</si>
  <si>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2015 SCH 415</t>
  </si>
  <si>
    <t>2014 SCH 415</t>
  </si>
  <si>
    <t>2013 SCH 415</t>
  </si>
  <si>
    <t>2012 SCH 415</t>
  </si>
  <si>
    <t>2011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</si>
  <si>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</si>
  <si>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</si>
  <si>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</si>
  <si>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</si>
  <si>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</si>
  <si>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</si>
  <si>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</si>
  <si>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</si>
  <si>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</si>
  <si>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</si>
  <si>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</si>
  <si>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</si>
  <si>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</si>
  <si>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</si>
  <si>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</si>
  <si>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</si>
  <si>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</si>
  <si>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</si>
  <si>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</si>
  <si>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</si>
  <si>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</si>
  <si>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</si>
  <si>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</si>
  <si>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</si>
  <si>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</si>
  <si>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</si>
  <si>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</si>
  <si>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</si>
  <si>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</si>
  <si>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</si>
  <si>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</si>
  <si>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</si>
  <si>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</si>
  <si>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</si>
  <si>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</si>
  <si>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</si>
  <si>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</si>
  <si>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</si>
  <si>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</si>
  <si>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</si>
  <si>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</si>
  <si>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</si>
  <si>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</si>
  <si>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</si>
  <si>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</si>
  <si>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</si>
  <si>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</si>
  <si>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</si>
  <si>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</si>
  <si>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</si>
  <si>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</si>
  <si>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</si>
  <si>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</si>
  <si>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</si>
  <si>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</si>
  <si>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</si>
  <si>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</si>
  <si>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</si>
  <si>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</si>
  <si>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</si>
  <si>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</si>
  <si>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</si>
  <si>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</si>
  <si>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</si>
  <si>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</si>
  <si>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</si>
  <si>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</si>
  <si>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</si>
  <si>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</si>
  <si>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</si>
  <si>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</si>
  <si>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</si>
  <si>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</si>
  <si>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</si>
  <si>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</si>
  <si>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</si>
  <si>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</si>
  <si>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</si>
  <si>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</si>
  <si>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</si>
  <si>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</si>
  <si>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</si>
  <si>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</si>
  <si>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</si>
  <si>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</si>
  <si>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</si>
  <si>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</si>
  <si>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</si>
  <si>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</si>
  <si>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</si>
  <si>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</si>
  <si>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</si>
  <si>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</si>
  <si>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</si>
  <si>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</si>
  <si>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</si>
  <si>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</si>
  <si>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</si>
  <si>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</si>
  <si>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</si>
  <si>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</si>
  <si>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</si>
  <si>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</si>
  <si>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</si>
  <si>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</si>
  <si>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</si>
  <si>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</si>
  <si>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</si>
  <si>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</si>
  <si>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</si>
  <si>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</si>
  <si>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</si>
  <si>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</si>
  <si>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</si>
  <si>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</si>
  <si>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</si>
  <si>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</si>
  <si>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</si>
  <si>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</si>
  <si>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</si>
  <si>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</si>
  <si>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</si>
  <si>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</si>
  <si>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</si>
  <si>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</si>
  <si>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</si>
  <si>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</si>
  <si>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</si>
  <si>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</si>
  <si>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</si>
  <si>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</si>
  <si>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</si>
  <si>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</si>
  <si>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</si>
  <si>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</si>
  <si>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</si>
  <si>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</si>
  <si>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</si>
  <si>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</si>
  <si>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</si>
  <si>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</si>
  <si>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</si>
  <si>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</si>
  <si>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</si>
  <si>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</si>
  <si>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</si>
  <si>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</si>
  <si>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</si>
  <si>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</si>
  <si>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</si>
  <si>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</si>
  <si>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</si>
  <si>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</si>
  <si>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</si>
  <si>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</si>
  <si>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</si>
  <si>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</si>
  <si>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</si>
  <si>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</si>
  <si>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</si>
  <si>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</si>
  <si>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</si>
  <si>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</si>
  <si>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</si>
  <si>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</si>
  <si>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</si>
  <si>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</si>
  <si>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</si>
  <si>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</si>
  <si>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</si>
  <si>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</si>
  <si>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</si>
  <si>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</si>
  <si>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</si>
  <si>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</si>
  <si>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</si>
  <si>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</si>
  <si>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</si>
  <si>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</si>
  <si>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</si>
  <si>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</si>
  <si>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</si>
  <si>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</si>
  <si>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</si>
  <si>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</si>
  <si>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</si>
  <si>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</si>
  <si>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</si>
  <si>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</si>
  <si>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</si>
  <si>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</si>
  <si>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</si>
  <si>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</si>
  <si>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</si>
  <si>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</si>
  <si>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</si>
  <si>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</si>
  <si>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</si>
  <si>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</si>
  <si>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</si>
  <si>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</si>
  <si>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</si>
  <si>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</si>
  <si>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</si>
  <si>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</si>
  <si>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</si>
  <si>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</si>
  <si>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</si>
  <si>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</si>
  <si>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</si>
  <si>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</si>
  <si>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</si>
  <si>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</si>
  <si>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</si>
  <si>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</si>
  <si>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</si>
  <si>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</si>
  <si>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</si>
  <si>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</si>
  <si>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</si>
  <si>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</si>
  <si>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</si>
  <si>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</si>
  <si>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</si>
  <si>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</si>
  <si>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</si>
  <si>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</si>
  <si>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</si>
  <si>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</si>
  <si>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</si>
  <si>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</si>
  <si>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</si>
  <si>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</si>
  <si>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</si>
  <si>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</si>
  <si>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</si>
  <si>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</si>
  <si>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</si>
  <si>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</si>
  <si>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</si>
  <si>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</si>
  <si>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</si>
  <si>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</si>
  <si>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</si>
  <si>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</si>
  <si>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</si>
  <si>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</si>
  <si>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</si>
  <si>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</si>
  <si>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</si>
  <si>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</si>
  <si>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</si>
  <si>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</si>
  <si>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</si>
  <si>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</si>
  <si>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</si>
  <si>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</si>
  <si>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</si>
  <si>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</si>
  <si>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</si>
  <si>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</si>
  <si>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</si>
  <si>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</si>
  <si>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</si>
  <si>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</si>
  <si>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</si>
  <si>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</si>
  <si>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</si>
  <si>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</si>
  <si>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</si>
  <si>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</si>
  <si>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</si>
  <si>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</si>
  <si>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</si>
  <si>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</si>
  <si>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</si>
  <si>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</si>
  <si>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</si>
  <si>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</si>
  <si>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</si>
  <si>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</si>
  <si>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</si>
  <si>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</si>
  <si>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</si>
  <si>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</si>
  <si>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</si>
  <si>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</si>
  <si>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</si>
  <si>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</si>
  <si>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</si>
  <si>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</si>
  <si>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</si>
  <si>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</si>
  <si>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</si>
  <si>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</si>
  <si>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</si>
  <si>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</si>
  <si>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</si>
  <si>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</si>
  <si>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</si>
  <si>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</si>
  <si>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</si>
  <si>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</si>
  <si>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</si>
  <si>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</si>
  <si>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</si>
  <si>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</si>
  <si>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</si>
  <si>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</si>
  <si>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</si>
  <si>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</si>
  <si>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</si>
  <si>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</si>
  <si>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</si>
  <si>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</si>
  <si>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</si>
  <si>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</si>
  <si>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</si>
  <si>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</si>
  <si>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</si>
  <si>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</si>
  <si>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</si>
  <si>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</si>
  <si>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</si>
  <si>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</si>
  <si>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</si>
  <si>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</si>
  <si>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</si>
  <si>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</si>
  <si>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</si>
  <si>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</si>
  <si>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</si>
  <si>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</si>
  <si>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</si>
  <si>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</si>
  <si>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</si>
  <si>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</si>
  <si>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</si>
  <si>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</si>
  <si>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</si>
  <si>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</si>
  <si>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</si>
  <si>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</si>
  <si>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</si>
  <si>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</si>
  <si>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</si>
  <si>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</si>
  <si>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</si>
  <si>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</si>
  <si>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</si>
  <si>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</si>
  <si>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</si>
  <si>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</si>
  <si>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</si>
  <si>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</si>
  <si>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</si>
  <si>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</si>
  <si>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</si>
  <si>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</si>
  <si>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</si>
  <si>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</si>
  <si>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</si>
  <si>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</si>
  <si>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</si>
  <si>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</si>
  <si>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</si>
  <si>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</si>
  <si>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</si>
  <si>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</si>
  <si>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</si>
  <si>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</si>
  <si>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</si>
  <si>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</si>
  <si>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</si>
  <si>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</si>
  <si>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</si>
  <si>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</si>
  <si>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</si>
  <si>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</si>
  <si>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</si>
  <si>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</si>
  <si>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</si>
  <si>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</si>
  <si>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</si>
  <si>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</si>
  <si>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</si>
  <si>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</si>
  <si>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</si>
  <si>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</si>
  <si>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</si>
  <si>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</si>
  <si>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</si>
  <si>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</si>
  <si>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</si>
  <si>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2015 SCH 412</t>
  </si>
  <si>
    <t>2014 SCH 412</t>
  </si>
  <si>
    <t>2013 SCH 412</t>
  </si>
  <si>
    <t>2012 SCH 412</t>
  </si>
  <si>
    <t>2011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</si>
  <si>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</si>
  <si>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</si>
  <si>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</si>
  <si>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</si>
  <si>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</si>
  <si>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</si>
  <si>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</si>
  <si>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</si>
  <si>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</si>
  <si>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</si>
  <si>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</si>
  <si>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</si>
  <si>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</si>
  <si>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</si>
  <si>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</si>
  <si>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</si>
  <si>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</si>
  <si>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</si>
  <si>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</si>
  <si>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</si>
  <si>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</si>
  <si>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</si>
  <si>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</si>
  <si>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</si>
  <si>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</si>
  <si>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</si>
  <si>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</si>
  <si>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</si>
  <si>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</si>
  <si>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</si>
  <si>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</si>
  <si>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</si>
  <si>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</si>
  <si>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</si>
  <si>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</si>
  <si>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</si>
  <si>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</si>
  <si>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</si>
  <si>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</si>
  <si>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</si>
  <si>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</si>
  <si>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</si>
  <si>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</si>
  <si>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</si>
  <si>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</si>
  <si>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</si>
  <si>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</si>
  <si>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</si>
  <si>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</si>
  <si>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</si>
  <si>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</si>
  <si>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</si>
  <si>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</si>
  <si>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</si>
  <si>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</si>
  <si>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</si>
  <si>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</si>
  <si>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</si>
  <si>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</si>
  <si>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</si>
  <si>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</si>
  <si>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</si>
  <si>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</si>
  <si>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</si>
  <si>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</si>
  <si>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</si>
  <si>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</si>
  <si>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</si>
  <si>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</si>
  <si>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</si>
  <si>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</si>
  <si>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</si>
  <si>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</si>
  <si>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</si>
  <si>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</si>
  <si>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</si>
  <si>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</si>
  <si>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</si>
  <si>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</si>
  <si>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</si>
  <si>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</si>
  <si>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</si>
  <si>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</si>
  <si>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</si>
  <si>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</si>
  <si>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</si>
  <si>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</si>
  <si>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</si>
  <si>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</si>
  <si>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</si>
  <si>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</si>
  <si>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</si>
  <si>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</si>
  <si>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</si>
  <si>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</si>
  <si>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</si>
  <si>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</si>
  <si>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</si>
  <si>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</si>
  <si>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</si>
  <si>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</si>
  <si>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</si>
  <si>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</si>
  <si>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</si>
  <si>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</si>
  <si>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</si>
  <si>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</si>
  <si>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</si>
  <si>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</si>
  <si>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</si>
  <si>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</si>
  <si>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</si>
  <si>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</si>
  <si>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</si>
  <si>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</si>
  <si>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</si>
  <si>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</si>
  <si>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</si>
  <si>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</si>
  <si>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</si>
  <si>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</si>
  <si>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</si>
  <si>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2015 SCH 352B COL (B)</t>
  </si>
  <si>
    <t>=SUM(A4L101C2,A4L101C3)</t>
  </si>
  <si>
    <t>2015 SCH 335 COL (G)</t>
  </si>
  <si>
    <t>2015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</si>
  <si>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</si>
  <si>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</si>
  <si>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</si>
  <si>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</si>
  <si>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</si>
  <si>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</si>
  <si>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</si>
  <si>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</si>
  <si>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</si>
  <si>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</si>
  <si>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</si>
  <si>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</si>
  <si>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</si>
  <si>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</si>
  <si>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</si>
  <si>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</si>
  <si>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</si>
  <si>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</si>
  <si>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</si>
  <si>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</si>
  <si>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</si>
  <si>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</si>
  <si>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</si>
  <si>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</si>
  <si>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</si>
  <si>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</si>
  <si>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</si>
  <si>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</si>
  <si>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</si>
  <si>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</si>
  <si>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</si>
  <si>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</si>
  <si>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</si>
  <si>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</si>
  <si>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</si>
  <si>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</si>
  <si>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</si>
  <si>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</si>
  <si>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</si>
  <si>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</si>
  <si>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</si>
  <si>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</si>
  <si>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</si>
  <si>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</si>
  <si>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</si>
  <si>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</si>
  <si>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</si>
  <si>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</si>
  <si>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</si>
  <si>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</si>
  <si>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</si>
  <si>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</si>
  <si>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</si>
  <si>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</si>
  <si>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</si>
  <si>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</si>
  <si>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</si>
  <si>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</si>
  <si>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</si>
  <si>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</si>
  <si>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</si>
  <si>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</si>
  <si>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</si>
  <si>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</si>
  <si>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</si>
  <si>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</si>
  <si>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</si>
  <si>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</si>
  <si>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</si>
  <si>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</si>
  <si>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</si>
  <si>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</si>
  <si>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</si>
  <si>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</si>
  <si>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</si>
  <si>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</si>
  <si>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</si>
  <si>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2015 SCH 245, LINE 28</t>
  </si>
  <si>
    <t>=A4L201C1</t>
  </si>
  <si>
    <t>2015 SCH 200, LINE 49</t>
  </si>
  <si>
    <t>=A4L202C1</t>
  </si>
  <si>
    <t>2015 SCH 510, LINE 27</t>
  </si>
  <si>
    <t>=IF(EMBEDDED_COC="N",A4L205C1,A4L203C1)</t>
  </si>
  <si>
    <t>2015 SCH 510, LINE 28</t>
  </si>
  <si>
    <t>=IF(EMBEDDED_COC="N",A4L205C1,A4L204C1)</t>
  </si>
  <si>
    <t>2015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</si>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</sst>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900004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8</v>
      </c>
    </row>
    <row r="9" spans="1:2" x14ac:dyDescent="0.2">
      <c r="A9" s="1" t="s">
        <v>9</v>
      </c>
      <c r="B9" s="6">
        <v>2015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34075.163999999997</v>
      </c>
      <c r="F8" s="16" t="s">
        <v>175</v>
      </c>
      <c r="G8" s="15">
        <v>37040.561999999998</v>
      </c>
      <c r="H8" s="16" t="s">
        <v>176</v>
      </c>
      <c r="I8" s="15">
        <v>32543.036</v>
      </c>
      <c r="J8" s="16" t="s">
        <v>177</v>
      </c>
      <c r="K8" s="15">
        <v>30641.719000000001</v>
      </c>
      <c r="L8" s="16" t="s">
        <v>178</v>
      </c>
      <c r="M8" s="15">
        <v>33599.39</v>
      </c>
      <c r="N8" s="16" t="s">
        <v>179</v>
      </c>
      <c r="O8" s="17">
        <f>IF(RUN_YEARS &gt; 1,(A1L101C1 + A1L101C2) / 2, 0)</f>
        <v>35557.862999999998</v>
      </c>
      <c r="P8" s="16" t="s">
        <v>180</v>
      </c>
      <c r="Q8" s="17">
        <f>IF(RUN_YEARS &gt; 2,(A1L101C1 + A1L101C2 + A1L101C3) / 3, 0)</f>
        <v>34552.920666666665</v>
      </c>
      <c r="R8" s="16" t="s">
        <v>181</v>
      </c>
      <c r="S8" s="17">
        <f>IF(RUN_YEARS &gt; 3,(A1L101C1 + A1L101C2 + A1L101C3 + A1L101C4) / 4, 0)</f>
        <v>33575.12025</v>
      </c>
      <c r="T8" s="16" t="s">
        <v>182</v>
      </c>
      <c r="U8" s="17">
        <f>IF(RUN_YEARS &gt; 4,(A1L101C1 + A1L101C2 + A1L101C3 + A1L101C4 + A1L101C5) / 5, 0)</f>
        <v>33579.974199999997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26710.328000000001</v>
      </c>
      <c r="F9" s="16" t="s">
        <v>175</v>
      </c>
      <c r="G9" s="15">
        <v>26811.735000000001</v>
      </c>
      <c r="H9" s="16" t="s">
        <v>176</v>
      </c>
      <c r="I9" s="15">
        <v>27086.242999999999</v>
      </c>
      <c r="J9" s="16" t="s">
        <v>177</v>
      </c>
      <c r="K9" s="15">
        <v>28001.368999999999</v>
      </c>
      <c r="L9" s="16" t="s">
        <v>178</v>
      </c>
      <c r="M9" s="15">
        <v>27632.641</v>
      </c>
      <c r="N9" s="16" t="s">
        <v>183</v>
      </c>
      <c r="O9" s="17">
        <f>IF(RUN_YEARS &gt; 1,(A1L102C1 + A1L102C2) / 2, 0)</f>
        <v>26761.031500000001</v>
      </c>
      <c r="P9" s="16" t="s">
        <v>184</v>
      </c>
      <c r="Q9" s="17">
        <f>IF(RUN_YEARS &gt; 2,(A1L102C1 + A1L102C2 + A1L102C3) / 3, 0)</f>
        <v>26869.435333333331</v>
      </c>
      <c r="R9" s="16" t="s">
        <v>185</v>
      </c>
      <c r="S9" s="17">
        <f>IF(RUN_YEARS &gt; 3,(A1L102C1 + A1L102C2 + A1L102C3 + A1L102C4) / 4, 0)</f>
        <v>27152.418749999997</v>
      </c>
      <c r="T9" s="16" t="s">
        <v>186</v>
      </c>
      <c r="U9" s="17">
        <f>IF(RUN_YEARS &gt; 4,(A1L102C1 + A1L102C2 + A1L102C3 + A1L102C4 + A1L102C5) / 5, 0)</f>
        <v>27248.463199999998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111906.277</v>
      </c>
      <c r="F10" s="16" t="s">
        <v>175</v>
      </c>
      <c r="G10" s="15">
        <v>114554.704</v>
      </c>
      <c r="H10" s="16" t="s">
        <v>176</v>
      </c>
      <c r="I10" s="15">
        <v>115775.391</v>
      </c>
      <c r="J10" s="16" t="s">
        <v>177</v>
      </c>
      <c r="K10" s="15">
        <v>116564.338</v>
      </c>
      <c r="L10" s="16" t="s">
        <v>178</v>
      </c>
      <c r="M10" s="15">
        <v>111894.765</v>
      </c>
      <c r="N10" s="16" t="s">
        <v>187</v>
      </c>
      <c r="O10" s="17">
        <f>IF(RUN_YEARS &gt; 1,(A1L103C1 + A1L103C2) / 2, 0)</f>
        <v>113230.4905</v>
      </c>
      <c r="P10" s="16" t="s">
        <v>188</v>
      </c>
      <c r="Q10" s="17">
        <f>IF(RUN_YEARS &gt; 2,(A1L103C1 + A1L103C2 + A1L103C3) / 3, 0)</f>
        <v>114078.79066666665</v>
      </c>
      <c r="R10" s="16" t="s">
        <v>189</v>
      </c>
      <c r="S10" s="17">
        <f>IF(RUN_YEARS &gt; 3,(A1L103C1 + A1L103C2 + A1L103C3 + A1L103C4) / 4, 0)</f>
        <v>114700.17749999999</v>
      </c>
      <c r="T10" s="16" t="s">
        <v>190</v>
      </c>
      <c r="U10" s="17">
        <f>IF(RUN_YEARS &gt; 4,(A1L103C1 + A1L103C2 + A1L103C3 + A1L103C4 + A1L103C5) / 5, 0)</f>
        <v>114139.095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172691.769</v>
      </c>
      <c r="F11" s="16" t="s">
        <v>175</v>
      </c>
      <c r="G11" s="15">
        <v>178407.00099999999</v>
      </c>
      <c r="H11" s="16" t="s">
        <v>176</v>
      </c>
      <c r="I11" s="15">
        <v>175404.67</v>
      </c>
      <c r="J11" s="16" t="s">
        <v>177</v>
      </c>
      <c r="K11" s="15">
        <v>175207.42600000001</v>
      </c>
      <c r="L11" s="16" t="s">
        <v>178</v>
      </c>
      <c r="M11" s="15">
        <v>173126.796</v>
      </c>
      <c r="N11" s="16" t="s">
        <v>191</v>
      </c>
      <c r="O11" s="17">
        <f>IF(RUN_YEARS &gt; 1,(A1L104C1 + A1L104C2) / 2, 0)</f>
        <v>175549.38500000001</v>
      </c>
      <c r="P11" s="16" t="s">
        <v>192</v>
      </c>
      <c r="Q11" s="17">
        <f>IF(RUN_YEARS &gt; 2,(A1L104C1 + A1L104C2 + A1L104C3) / 3, 0)</f>
        <v>175501.1466666667</v>
      </c>
      <c r="R11" s="16" t="s">
        <v>193</v>
      </c>
      <c r="S11" s="17">
        <f>IF(RUN_YEARS &gt; 3,(A1L104C1 + A1L104C2 + A1L104C3 + A1L104C4) / 4, 0)</f>
        <v>175427.71650000001</v>
      </c>
      <c r="T11" s="16" t="s">
        <v>194</v>
      </c>
      <c r="U11" s="17">
        <f>IF(RUN_YEARS &gt; 4,(A1L104C1 + A1L104C2 + A1L104C3 + A1L104C4 + A1L104C5) / 5, 0)</f>
        <v>174967.5324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82425.875</v>
      </c>
      <c r="F12" s="16" t="s">
        <v>175</v>
      </c>
      <c r="G12" s="15">
        <v>86772.561000000002</v>
      </c>
      <c r="H12" s="16" t="s">
        <v>176</v>
      </c>
      <c r="I12" s="15">
        <v>77198.292000000001</v>
      </c>
      <c r="J12" s="16" t="s">
        <v>177</v>
      </c>
      <c r="K12" s="15">
        <v>71412.805999999997</v>
      </c>
      <c r="L12" s="16" t="s">
        <v>178</v>
      </c>
      <c r="M12" s="15">
        <v>76705.046000000002</v>
      </c>
      <c r="N12" s="16" t="s">
        <v>195</v>
      </c>
      <c r="O12" s="17">
        <f>IF(RUN_YEARS &gt; 1,(A1L105C1 + A1L105C2) / 2, 0)</f>
        <v>84599.217999999993</v>
      </c>
      <c r="P12" s="16" t="s">
        <v>196</v>
      </c>
      <c r="Q12" s="17">
        <f>IF(RUN_YEARS &gt; 2,(A1L105C1 + A1L105C2 + A1L105C3) / 3, 0)</f>
        <v>82132.242666666672</v>
      </c>
      <c r="R12" s="16" t="s">
        <v>197</v>
      </c>
      <c r="S12" s="17">
        <f>IF(RUN_YEARS &gt; 3,(A1L105C1 + A1L105C2 + A1L105C3 + A1L105C4) / 4, 0)</f>
        <v>79452.383499999996</v>
      </c>
      <c r="T12" s="16" t="s">
        <v>198</v>
      </c>
      <c r="U12" s="17">
        <f>IF(RUN_YEARS &gt; 4,(A1L105C1 + A1L105C2 + A1L105C3 + A1L105C4 + A1L105C5) / 5, 0)</f>
        <v>78902.915999999997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41381.42</v>
      </c>
      <c r="F13" s="16" t="s">
        <v>175</v>
      </c>
      <c r="G13" s="15">
        <v>41646.031999999999</v>
      </c>
      <c r="H13" s="16" t="s">
        <v>176</v>
      </c>
      <c r="I13" s="15">
        <v>42039.264999999999</v>
      </c>
      <c r="J13" s="16" t="s">
        <v>177</v>
      </c>
      <c r="K13" s="15">
        <v>43733.29</v>
      </c>
      <c r="L13" s="16" t="s">
        <v>178</v>
      </c>
      <c r="M13" s="15">
        <v>42065.879000000001</v>
      </c>
      <c r="N13" s="16" t="s">
        <v>199</v>
      </c>
      <c r="O13" s="17">
        <f>IF(RUN_YEARS &gt; 1,(A1L106C1 + A1L106C2) / 2, 0)</f>
        <v>41513.725999999995</v>
      </c>
      <c r="P13" s="16" t="s">
        <v>200</v>
      </c>
      <c r="Q13" s="17">
        <f>IF(RUN_YEARS &gt; 2,(A1L106C1 + A1L106C2 + A1L106C3) / 3, 0)</f>
        <v>41688.905666666666</v>
      </c>
      <c r="R13" s="16" t="s">
        <v>201</v>
      </c>
      <c r="S13" s="17">
        <f>IF(RUN_YEARS &gt; 3,(A1L106C1 + A1L106C2 + A1L106C3 + A1L106C4) / 4, 0)</f>
        <v>42200.001749999996</v>
      </c>
      <c r="T13" s="16" t="s">
        <v>202</v>
      </c>
      <c r="U13" s="17">
        <f>IF(RUN_YEARS &gt; 4,(A1L106C1 + A1L106C2 + A1L106C3 + A1L106C4 + A1L106C5) / 5, 0)</f>
        <v>42173.177199999998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273759.34700000001</v>
      </c>
      <c r="F14" s="16" t="s">
        <v>175</v>
      </c>
      <c r="G14" s="15">
        <v>274925.54700000002</v>
      </c>
      <c r="H14" s="16" t="s">
        <v>176</v>
      </c>
      <c r="I14" s="15">
        <v>278521.83899999998</v>
      </c>
      <c r="J14" s="16" t="s">
        <v>177</v>
      </c>
      <c r="K14" s="15">
        <v>281847.81400000001</v>
      </c>
      <c r="L14" s="16" t="s">
        <v>178</v>
      </c>
      <c r="M14" s="15">
        <v>269389.71899999998</v>
      </c>
      <c r="N14" s="16" t="s">
        <v>203</v>
      </c>
      <c r="O14" s="17">
        <f>IF(RUN_YEARS &gt; 1,(A1L107C1 + A1L107C2) / 2, 0)</f>
        <v>274342.44700000004</v>
      </c>
      <c r="P14" s="16" t="s">
        <v>204</v>
      </c>
      <c r="Q14" s="17">
        <f>IF(RUN_YEARS &gt; 2,(A1L107C1 + A1L107C2 + A1L107C3) / 3, 0)</f>
        <v>275735.57766666665</v>
      </c>
      <c r="R14" s="16" t="s">
        <v>205</v>
      </c>
      <c r="S14" s="17">
        <f>IF(RUN_YEARS &gt; 3,(A1L107C1 + A1L107C2 + A1L107C3 + A1L107C4) / 4, 0)</f>
        <v>277263.63675000001</v>
      </c>
      <c r="T14" s="16" t="s">
        <v>206</v>
      </c>
      <c r="U14" s="17">
        <f>IF(RUN_YEARS &gt; 4,(A1L107C1 + A1L107C2 + A1L107C3 + A1L107C4 + A1L107C5) / 5, 0)</f>
        <v>275688.85320000001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397566.64199999999</v>
      </c>
      <c r="F15" s="16" t="s">
        <v>175</v>
      </c>
      <c r="G15" s="15">
        <v>403344.14</v>
      </c>
      <c r="H15" s="16" t="s">
        <v>176</v>
      </c>
      <c r="I15" s="15">
        <v>397759.39600000001</v>
      </c>
      <c r="J15" s="16" t="s">
        <v>177</v>
      </c>
      <c r="K15" s="15">
        <v>396993.91</v>
      </c>
      <c r="L15" s="16" t="s">
        <v>178</v>
      </c>
      <c r="M15" s="15">
        <v>388160.64399999997</v>
      </c>
      <c r="N15" s="16" t="s">
        <v>207</v>
      </c>
      <c r="O15" s="17">
        <f>IF(RUN_YEARS &gt; 1,(A1L108C1 + A1L108C2) / 2, 0)</f>
        <v>400455.391</v>
      </c>
      <c r="P15" s="16" t="s">
        <v>208</v>
      </c>
      <c r="Q15" s="17">
        <f>IF(RUN_YEARS &gt; 2,(A1L108C1 + A1L108C2 + A1L108C3) / 3, 0)</f>
        <v>399556.72600000002</v>
      </c>
      <c r="R15" s="16" t="s">
        <v>209</v>
      </c>
      <c r="S15" s="17">
        <f>IF(RUN_YEARS &gt; 3,(A1L108C1 + A1L108C2 + A1L108C3 + A1L108C4) / 4, 0)</f>
        <v>398916.022</v>
      </c>
      <c r="T15" s="16" t="s">
        <v>210</v>
      </c>
      <c r="U15" s="17">
        <f>IF(RUN_YEARS &gt; 4,(A1L108C1 + A1L108C2 + A1L108C3 + A1L108C4 + A1L108C5) / 5, 0)</f>
        <v>396764.94639999996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15395.15</v>
      </c>
      <c r="F16" s="16" t="s">
        <v>175</v>
      </c>
      <c r="G16" s="15">
        <v>16237.495999999999</v>
      </c>
      <c r="H16" s="16" t="s">
        <v>176</v>
      </c>
      <c r="I16" s="15">
        <v>15719.965</v>
      </c>
      <c r="J16" s="16" t="s">
        <v>177</v>
      </c>
      <c r="K16" s="15">
        <v>16061.146000000001</v>
      </c>
      <c r="L16" s="16" t="s">
        <v>178</v>
      </c>
      <c r="M16" s="15">
        <v>16286.022999999999</v>
      </c>
      <c r="N16" s="16" t="s">
        <v>211</v>
      </c>
      <c r="O16" s="17">
        <f>IF(RUN_YEARS &gt; 1,(A1L109C1 + A1L109C2) / 2, 0)</f>
        <v>15816.323</v>
      </c>
      <c r="P16" s="16" t="s">
        <v>212</v>
      </c>
      <c r="Q16" s="17">
        <f>IF(RUN_YEARS &gt; 2,(A1L109C1 + A1L109C2 + A1L109C3) / 3, 0)</f>
        <v>15784.203666666668</v>
      </c>
      <c r="R16" s="16" t="s">
        <v>213</v>
      </c>
      <c r="S16" s="17">
        <f>IF(RUN_YEARS &gt; 3,(A1L109C1 + A1L109C2 + A1L109C3 + A1L109C4) / 4, 0)</f>
        <v>15853.439250000001</v>
      </c>
      <c r="T16" s="16" t="s">
        <v>214</v>
      </c>
      <c r="U16" s="17">
        <f>IF(RUN_YEARS &gt; 4,(A1L109C1 + A1L109C2 + A1L109C3 + A1L109C4 + A1L109C5) / 5, 0)</f>
        <v>15939.956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30788.814999999999</v>
      </c>
      <c r="F17" s="16" t="s">
        <v>175</v>
      </c>
      <c r="G17" s="15">
        <v>31578.135999999999</v>
      </c>
      <c r="H17" s="16" t="s">
        <v>176</v>
      </c>
      <c r="I17" s="15">
        <v>30943.705999999998</v>
      </c>
      <c r="J17" s="16" t="s">
        <v>177</v>
      </c>
      <c r="K17" s="15">
        <v>32467.654999999999</v>
      </c>
      <c r="L17" s="16" t="s">
        <v>178</v>
      </c>
      <c r="M17" s="15">
        <v>33128.124000000003</v>
      </c>
      <c r="N17" s="16" t="s">
        <v>215</v>
      </c>
      <c r="O17" s="17">
        <f>IF(RUN_YEARS &gt; 1,(A1L110C1 + A1L110C2) / 2, 0)</f>
        <v>31183.4755</v>
      </c>
      <c r="P17" s="16" t="s">
        <v>216</v>
      </c>
      <c r="Q17" s="17">
        <f>IF(RUN_YEARS &gt; 2,(A1L110C1 + A1L110C2 + A1L110C3) / 3, 0)</f>
        <v>31103.552333333337</v>
      </c>
      <c r="R17" s="16" t="s">
        <v>217</v>
      </c>
      <c r="S17" s="17">
        <f>IF(RUN_YEARS &gt; 3,(A1L110C1 + A1L110C2 + A1L110C3 + A1L110C4) / 4, 0)</f>
        <v>31444.578000000001</v>
      </c>
      <c r="T17" s="16" t="s">
        <v>218</v>
      </c>
      <c r="U17" s="17">
        <f>IF(RUN_YEARS &gt; 4,(A1L110C1 + A1L110C2 + A1L110C3 + A1L110C4 + A1L110C5) / 5, 0)</f>
        <v>31781.287200000002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46183.964999999997</v>
      </c>
      <c r="F18" s="16" t="s">
        <v>220</v>
      </c>
      <c r="G18" s="17">
        <f>(A1L109C2 + A1L110C2)</f>
        <v>47815.631999999998</v>
      </c>
      <c r="H18" s="16" t="s">
        <v>221</v>
      </c>
      <c r="I18" s="17">
        <f>(A1L109C3 + A1L110C3)</f>
        <v>46663.671000000002</v>
      </c>
      <c r="J18" s="16" t="s">
        <v>222</v>
      </c>
      <c r="K18" s="17">
        <f>(A1L109C4 + A1L110C4)</f>
        <v>48528.800999999999</v>
      </c>
      <c r="L18" s="16" t="s">
        <v>223</v>
      </c>
      <c r="M18" s="17">
        <f>(A1L109C5 + A1L110C5)</f>
        <v>49414.147000000004</v>
      </c>
      <c r="N18" s="16" t="s">
        <v>224</v>
      </c>
      <c r="O18" s="17">
        <f>IF(RUN_YEARS &gt; 1,(A1L111C1 + A1L111C2) / 2, 0)</f>
        <v>46999.798499999997</v>
      </c>
      <c r="P18" s="16" t="s">
        <v>225</v>
      </c>
      <c r="Q18" s="17">
        <f>IF(RUN_YEARS &gt; 2,(A1L111C1 + A1L111C2 + A1L111C3) / 3, 0)</f>
        <v>46887.755999999994</v>
      </c>
      <c r="R18" s="16" t="s">
        <v>226</v>
      </c>
      <c r="S18" s="17">
        <f>IF(RUN_YEARS &gt; 3,(A1L111C1 + A1L111C2 + A1L111C3 + A1L111C4) / 4, 0)</f>
        <v>47298.017249999997</v>
      </c>
      <c r="T18" s="16" t="s">
        <v>227</v>
      </c>
      <c r="U18" s="17">
        <f>IF(RUN_YEARS &gt; 4,(A1L111C1 + A1L111C2 + A1L111C3 + A1L111C4 + A1L111C5) / 5, 0)</f>
        <v>47721.243199999997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443750.60700000002</v>
      </c>
      <c r="F19" s="16" t="s">
        <v>175</v>
      </c>
      <c r="G19" s="15">
        <v>451159.772</v>
      </c>
      <c r="H19" s="16" t="s">
        <v>176</v>
      </c>
      <c r="I19" s="15">
        <v>444423.06699999998</v>
      </c>
      <c r="J19" s="16" t="s">
        <v>177</v>
      </c>
      <c r="K19" s="15">
        <v>445522.71100000001</v>
      </c>
      <c r="L19" s="16" t="s">
        <v>178</v>
      </c>
      <c r="M19" s="15">
        <v>437574.79100000003</v>
      </c>
      <c r="N19" s="16" t="s">
        <v>228</v>
      </c>
      <c r="O19" s="17">
        <f>IF(RUN_YEARS &gt; 1,(A1L112C1 + A1L112C2) / 2, 0)</f>
        <v>447455.18949999998</v>
      </c>
      <c r="P19" s="16" t="s">
        <v>229</v>
      </c>
      <c r="Q19" s="17">
        <f>IF(RUN_YEARS &gt; 2,(A1L112C1 + A1L112C2 + A1L112C3) / 3, 0)</f>
        <v>446444.48200000002</v>
      </c>
      <c r="R19" s="16" t="s">
        <v>230</v>
      </c>
      <c r="S19" s="17">
        <f>IF(RUN_YEARS &gt; 3,(A1L112C1 + A1L112C2 + A1L112C3 + A1L112C4) / 4, 0)</f>
        <v>446214.03925000003</v>
      </c>
      <c r="T19" s="16" t="s">
        <v>231</v>
      </c>
      <c r="U19" s="17">
        <f>IF(RUN_YEARS &gt; 4,(A1L112C1 + A1L112C2 + A1L112C3 + A1L112C4 + A1L112C5) / 5, 0)</f>
        <v>444486.18960000004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826</v>
      </c>
      <c r="F20" s="16" t="s">
        <v>175</v>
      </c>
      <c r="G20" s="15">
        <v>647</v>
      </c>
      <c r="H20" s="16" t="s">
        <v>176</v>
      </c>
      <c r="I20" s="15">
        <v>529</v>
      </c>
      <c r="J20" s="16" t="s">
        <v>177</v>
      </c>
      <c r="K20" s="15">
        <v>308</v>
      </c>
      <c r="L20" s="16" t="s">
        <v>178</v>
      </c>
      <c r="M20" s="15">
        <v>331</v>
      </c>
      <c r="N20" s="16" t="s">
        <v>232</v>
      </c>
      <c r="O20" s="17">
        <f>IF(RUN_YEARS &gt; 1,(A1L113C1 + A1L113C2) / 2, 0)</f>
        <v>736.5</v>
      </c>
      <c r="P20" s="16" t="s">
        <v>233</v>
      </c>
      <c r="Q20" s="17">
        <f>IF(RUN_YEARS &gt; 2,(A1L113C1 + A1L113C2 + A1L113C3) / 3, 0)</f>
        <v>667.33333333333337</v>
      </c>
      <c r="R20" s="16" t="s">
        <v>234</v>
      </c>
      <c r="S20" s="17">
        <f>IF(RUN_YEARS &gt; 3,(A1L113C1 + A1L113C2 + A1L113C3 + A1L113C4) / 4, 0)</f>
        <v>577.5</v>
      </c>
      <c r="T20" s="16" t="s">
        <v>235</v>
      </c>
      <c r="U20" s="17">
        <f>IF(RUN_YEARS &gt; 4,(A1L113C1 + A1L113C2 + A1L113C3 + A1L113C4 + A1L113C5) / 5, 0)</f>
        <v>528.20000000000005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11137524</v>
      </c>
      <c r="F21" s="16" t="s">
        <v>175</v>
      </c>
      <c r="G21" s="15">
        <v>11437186</v>
      </c>
      <c r="H21" s="16" t="s">
        <v>176</v>
      </c>
      <c r="I21" s="15">
        <v>10867387</v>
      </c>
      <c r="J21" s="16" t="s">
        <v>177</v>
      </c>
      <c r="K21" s="15">
        <v>10560527</v>
      </c>
      <c r="L21" s="16" t="s">
        <v>178</v>
      </c>
      <c r="M21" s="15">
        <v>10623222</v>
      </c>
      <c r="N21" s="16" t="s">
        <v>236</v>
      </c>
      <c r="O21" s="17">
        <f>IF(RUN_YEARS &gt; 1,(A1L114C1 + A1L114C2) / 2, 0)</f>
        <v>11287355</v>
      </c>
      <c r="P21" s="16" t="s">
        <v>237</v>
      </c>
      <c r="Q21" s="17">
        <f>IF(RUN_YEARS &gt; 2,(A1L114C1 + A1L114C2 + A1L114C3) / 3, 0)</f>
        <v>11147365.666666666</v>
      </c>
      <c r="R21" s="16" t="s">
        <v>238</v>
      </c>
      <c r="S21" s="17">
        <f>IF(RUN_YEARS &gt; 3,(A1L114C1 + A1L114C2 + A1L114C3 + A1L114C4) / 4, 0)</f>
        <v>11000656</v>
      </c>
      <c r="T21" s="16" t="s">
        <v>239</v>
      </c>
      <c r="U21" s="17">
        <f>IF(RUN_YEARS &gt; 4,(A1L114C1 + A1L114C2 + A1L114C3 + A1L114C4 + A1L114C5) / 5, 0)</f>
        <v>10925169.199999999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3084708</v>
      </c>
      <c r="F22" s="16" t="s">
        <v>175</v>
      </c>
      <c r="G22" s="15">
        <v>3361488</v>
      </c>
      <c r="H22" s="16" t="s">
        <v>176</v>
      </c>
      <c r="I22" s="15">
        <v>3018395</v>
      </c>
      <c r="J22" s="16" t="s">
        <v>177</v>
      </c>
      <c r="K22" s="15">
        <v>2893749</v>
      </c>
      <c r="L22" s="16" t="s">
        <v>178</v>
      </c>
      <c r="M22" s="15">
        <v>3143290</v>
      </c>
      <c r="N22" s="16" t="s">
        <v>240</v>
      </c>
      <c r="O22" s="17">
        <f>IF(RUN_YEARS &gt; 1,(A1L115C1 + A1L115C2) / 2, 0)</f>
        <v>3223098</v>
      </c>
      <c r="P22" s="16" t="s">
        <v>241</v>
      </c>
      <c r="Q22" s="17">
        <f>IF(RUN_YEARS &gt; 2,(A1L115C1 + A1L115C2 + A1L115C3) / 3, 0)</f>
        <v>3154863.6666666665</v>
      </c>
      <c r="R22" s="16" t="s">
        <v>242</v>
      </c>
      <c r="S22" s="17">
        <f>IF(RUN_YEARS &gt; 3,(A1L115C1 + A1L115C2 + A1L115C3 + A1L115C4) / 4, 0)</f>
        <v>3089585</v>
      </c>
      <c r="T22" s="16" t="s">
        <v>243</v>
      </c>
      <c r="U22" s="17">
        <f>IF(RUN_YEARS &gt; 4,(A1L115C1 + A1L115C2 + A1L115C3 + A1L115C4 + A1L115C5) / 5, 0)</f>
        <v>3100326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635005</v>
      </c>
      <c r="F23" s="16" t="s">
        <v>175</v>
      </c>
      <c r="G23" s="15">
        <v>660449</v>
      </c>
      <c r="H23" s="16" t="s">
        <v>176</v>
      </c>
      <c r="I23" s="15">
        <v>642534</v>
      </c>
      <c r="J23" s="16" t="s">
        <v>177</v>
      </c>
      <c r="K23" s="15">
        <v>630087</v>
      </c>
      <c r="L23" s="16" t="s">
        <v>178</v>
      </c>
      <c r="M23" s="15">
        <v>660597</v>
      </c>
      <c r="N23" s="16" t="s">
        <v>244</v>
      </c>
      <c r="O23" s="17">
        <f>IF(RUN_YEARS &gt; 1,(A1L116C1 + A1L116C2) / 2, 0)</f>
        <v>647727</v>
      </c>
      <c r="P23" s="16" t="s">
        <v>245</v>
      </c>
      <c r="Q23" s="17">
        <f>IF(RUN_YEARS &gt; 2,(A1L116C1 + A1L116C2 + A1L116C3) / 3, 0)</f>
        <v>645996</v>
      </c>
      <c r="R23" s="16" t="s">
        <v>246</v>
      </c>
      <c r="S23" s="17">
        <f>IF(RUN_YEARS &gt; 3,(A1L116C1 + A1L116C2 + A1L116C3 + A1L116C4) / 4, 0)</f>
        <v>642018.75</v>
      </c>
      <c r="T23" s="16" t="s">
        <v>247</v>
      </c>
      <c r="U23" s="17">
        <f>IF(RUN_YEARS &gt; 4,(A1L116C1 + A1L116C2 + A1L116C3 + A1L116C4 + A1L116C5) / 5, 0)</f>
        <v>645734.40000000002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7417811</v>
      </c>
      <c r="F24" s="16" t="s">
        <v>175</v>
      </c>
      <c r="G24" s="15">
        <v>7415249</v>
      </c>
      <c r="H24" s="16" t="s">
        <v>176</v>
      </c>
      <c r="I24" s="15">
        <v>7206458</v>
      </c>
      <c r="J24" s="16" t="s">
        <v>177</v>
      </c>
      <c r="K24" s="15">
        <v>7036691</v>
      </c>
      <c r="L24" s="16" t="s">
        <v>178</v>
      </c>
      <c r="M24" s="15">
        <v>6819335</v>
      </c>
      <c r="N24" s="16" t="s">
        <v>248</v>
      </c>
      <c r="O24" s="17">
        <f>IF(RUN_YEARS &gt; 1,(A1L117C1 + A1L117C2) / 2, 0)</f>
        <v>7416530</v>
      </c>
      <c r="P24" s="16" t="s">
        <v>249</v>
      </c>
      <c r="Q24" s="17">
        <f>IF(RUN_YEARS &gt; 2,(A1L117C1 + A1L117C2 + A1L117C3) / 3, 0)</f>
        <v>7346506</v>
      </c>
      <c r="R24" s="16" t="s">
        <v>250</v>
      </c>
      <c r="S24" s="17">
        <f>IF(RUN_YEARS &gt; 3,(A1L117C1 + A1L117C2 + A1L117C3 + A1L117C4) / 4, 0)</f>
        <v>7269052.25</v>
      </c>
      <c r="T24" s="16" t="s">
        <v>251</v>
      </c>
      <c r="U24" s="17">
        <f>IF(RUN_YEARS &gt; 4,(A1L117C1 + A1L117C2 + A1L117C3 + A1L117C4 + A1L117C5) / 5, 0)</f>
        <v>7179108.7999999998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80353213</v>
      </c>
      <c r="F25" s="16" t="s">
        <v>175</v>
      </c>
      <c r="G25" s="15">
        <v>78634661</v>
      </c>
      <c r="H25" s="16" t="s">
        <v>176</v>
      </c>
      <c r="I25" s="15">
        <v>78061860</v>
      </c>
      <c r="J25" s="16" t="s">
        <v>177</v>
      </c>
      <c r="K25" s="15">
        <v>78399537</v>
      </c>
      <c r="L25" s="16" t="s">
        <v>178</v>
      </c>
      <c r="M25" s="15">
        <v>75773329</v>
      </c>
      <c r="N25" s="16" t="s">
        <v>252</v>
      </c>
      <c r="O25" s="17">
        <f>IF(RUN_YEARS &gt; 1,(A1L118C1 + A1L118C2) / 2, 0)</f>
        <v>79493937</v>
      </c>
      <c r="P25" s="16" t="s">
        <v>253</v>
      </c>
      <c r="Q25" s="17">
        <f>IF(RUN_YEARS &gt; 2,(A1L118C1 + A1L118C2 + A1L118C3) / 3, 0)</f>
        <v>79016578</v>
      </c>
      <c r="R25" s="16" t="s">
        <v>254</v>
      </c>
      <c r="S25" s="17">
        <f>IF(RUN_YEARS &gt; 3,(A1L118C1 + A1L118C2 + A1L118C3 + A1L118C4) / 4, 0)</f>
        <v>78862317.75</v>
      </c>
      <c r="T25" s="16" t="s">
        <v>255</v>
      </c>
      <c r="U25" s="17">
        <f>IF(RUN_YEARS &gt; 4,(A1L118C1 + A1L118C2 + A1L118C3 + A1L118C4 + A1L118C5) / 5, 0)</f>
        <v>78244520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253028421</v>
      </c>
      <c r="F26" s="16" t="s">
        <v>175</v>
      </c>
      <c r="G26" s="15">
        <v>274556363</v>
      </c>
      <c r="H26" s="16" t="s">
        <v>176</v>
      </c>
      <c r="I26" s="15">
        <v>244096386</v>
      </c>
      <c r="J26" s="16" t="s">
        <v>177</v>
      </c>
      <c r="K26" s="15">
        <v>240596324</v>
      </c>
      <c r="L26" s="16" t="s">
        <v>178</v>
      </c>
      <c r="M26" s="15">
        <v>259258407</v>
      </c>
      <c r="N26" s="16" t="s">
        <v>256</v>
      </c>
      <c r="O26" s="17">
        <f>IF(RUN_YEARS &gt; 1,(A1L119C1 + A1L119C2) / 2, 0)</f>
        <v>263792392</v>
      </c>
      <c r="P26" s="16" t="s">
        <v>257</v>
      </c>
      <c r="Q26" s="17">
        <f>IF(RUN_YEARS &gt; 2,(A1L119C1 + A1L119C2 + A1L119C3) / 3, 0)</f>
        <v>257227056.66666666</v>
      </c>
      <c r="R26" s="16" t="s">
        <v>258</v>
      </c>
      <c r="S26" s="17">
        <f>IF(RUN_YEARS &gt; 3,(A1L119C1 + A1L119C2 + A1L119C3 + A1L119C4) / 4, 0)</f>
        <v>253069373.5</v>
      </c>
      <c r="T26" s="16" t="s">
        <v>259</v>
      </c>
      <c r="U26" s="17">
        <f>IF(RUN_YEARS &gt; 4,(A1L119C1 + A1L119C2 + A1L119C3 + A1L119C4 + A1L119C5) / 5, 0)</f>
        <v>254307180.19999999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47717584</v>
      </c>
      <c r="F27" s="16" t="s">
        <v>175</v>
      </c>
      <c r="G27" s="15">
        <v>50429826</v>
      </c>
      <c r="H27" s="16" t="s">
        <v>176</v>
      </c>
      <c r="I27" s="15">
        <v>48292087</v>
      </c>
      <c r="J27" s="16" t="s">
        <v>177</v>
      </c>
      <c r="K27" s="15">
        <v>47674440</v>
      </c>
      <c r="L27" s="16" t="s">
        <v>178</v>
      </c>
      <c r="M27" s="15">
        <v>50543200</v>
      </c>
      <c r="N27" s="16" t="s">
        <v>260</v>
      </c>
      <c r="O27" s="17">
        <f>IF(RUN_YEARS &gt; 1,(A1L120C1 + A1L120C2) / 2, 0)</f>
        <v>49073705</v>
      </c>
      <c r="P27" s="16" t="s">
        <v>261</v>
      </c>
      <c r="Q27" s="17">
        <f>IF(RUN_YEARS &gt; 2,(A1L120C1 + A1L120C2 + A1L120C3) / 3, 0)</f>
        <v>48813165.666666664</v>
      </c>
      <c r="R27" s="16" t="s">
        <v>262</v>
      </c>
      <c r="S27" s="17">
        <f>IF(RUN_YEARS &gt; 3,(A1L120C1 + A1L120C2 + A1L120C3 + A1L120C4) / 4, 0)</f>
        <v>48528484.25</v>
      </c>
      <c r="T27" s="16" t="s">
        <v>263</v>
      </c>
      <c r="U27" s="17">
        <f>IF(RUN_YEARS &gt; 4,(A1L120C1 + A1L120C2 + A1L120C3 + A1L120C4 + A1L120C5) / 5, 0)</f>
        <v>48931427.399999999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617524614</v>
      </c>
      <c r="F28" s="16" t="s">
        <v>175</v>
      </c>
      <c r="G28" s="15">
        <v>626607738</v>
      </c>
      <c r="H28" s="16" t="s">
        <v>176</v>
      </c>
      <c r="I28" s="15">
        <v>597671550</v>
      </c>
      <c r="J28" s="16" t="s">
        <v>177</v>
      </c>
      <c r="K28" s="15">
        <v>574988580</v>
      </c>
      <c r="L28" s="16" t="s">
        <v>178</v>
      </c>
      <c r="M28" s="15">
        <v>560726157</v>
      </c>
      <c r="N28" s="16" t="s">
        <v>264</v>
      </c>
      <c r="O28" s="17">
        <f>IF(RUN_YEARS &gt; 1,(A1L121C1 + A1L121C2) / 2, 0)</f>
        <v>622066176</v>
      </c>
      <c r="P28" s="16" t="s">
        <v>265</v>
      </c>
      <c r="Q28" s="17">
        <f>IF(RUN_YEARS &gt; 2,(A1L121C1 + A1L121C2 + A1L121C3) / 3, 0)</f>
        <v>613934634</v>
      </c>
      <c r="R28" s="16" t="s">
        <v>266</v>
      </c>
      <c r="S28" s="17">
        <f>IF(RUN_YEARS &gt; 3,(A1L121C1 + A1L121C2 + A1L121C3 + A1L121C4) / 4, 0)</f>
        <v>604198120.5</v>
      </c>
      <c r="T28" s="16" t="s">
        <v>267</v>
      </c>
      <c r="U28" s="17">
        <f>IF(RUN_YEARS &gt; 4,(A1L121C1 + A1L121C2 + A1L121C3 + A1L121C4 + A1L121C5) / 5, 0)</f>
        <v>595503727.79999995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918270619</v>
      </c>
      <c r="F29" s="16" t="s">
        <v>269</v>
      </c>
      <c r="G29" s="17">
        <f>SUM(A1L119C2:A1L121C2)</f>
        <v>951593927</v>
      </c>
      <c r="H29" s="16" t="s">
        <v>270</v>
      </c>
      <c r="I29" s="17">
        <f>SUM(A1L119C3:A1L121C3)</f>
        <v>890060023</v>
      </c>
      <c r="J29" s="16" t="s">
        <v>271</v>
      </c>
      <c r="K29" s="17">
        <f>SUM(A1L119C4:A1L121C4)</f>
        <v>863259344</v>
      </c>
      <c r="L29" s="16" t="s">
        <v>272</v>
      </c>
      <c r="M29" s="17">
        <f>SUM(A1L119C5:A1L121C5)</f>
        <v>870527764</v>
      </c>
      <c r="N29" s="16" t="s">
        <v>273</v>
      </c>
      <c r="O29" s="17">
        <f>IF(RUN_YEARS &gt; 1,(A1L122C1 + A1L122C2) / 2, 0)</f>
        <v>934932273</v>
      </c>
      <c r="P29" s="16" t="s">
        <v>274</v>
      </c>
      <c r="Q29" s="17">
        <f>IF(RUN_YEARS &gt; 2,(A1L122C1 + A1L122C2 + A1L122C3) / 3, 0)</f>
        <v>919974856.33333337</v>
      </c>
      <c r="R29" s="16" t="s">
        <v>275</v>
      </c>
      <c r="S29" s="17">
        <f>IF(RUN_YEARS &gt; 3,(A1L122C1 + A1L122C2 + A1L122C3 + A1L122C4) / 4, 0)</f>
        <v>905795978.25</v>
      </c>
      <c r="T29" s="16" t="s">
        <v>276</v>
      </c>
      <c r="U29" s="17">
        <f>IF(RUN_YEARS &gt; 4,(A1L122C1 + A1L122C2 + A1L122C3 + A1L122C4 + A1L122C5) / 5, 0)</f>
        <v>898742335.39999998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1006319463</v>
      </c>
      <c r="F30" s="16" t="s">
        <v>175</v>
      </c>
      <c r="G30" s="15">
        <v>1037469013</v>
      </c>
      <c r="H30" s="16" t="s">
        <v>176</v>
      </c>
      <c r="I30" s="15">
        <v>976603882</v>
      </c>
      <c r="J30" s="16" t="s">
        <v>177</v>
      </c>
      <c r="K30" s="15">
        <v>949826394</v>
      </c>
      <c r="L30" s="16" t="s">
        <v>178</v>
      </c>
      <c r="M30" s="15">
        <v>953459909</v>
      </c>
      <c r="N30" s="16" t="s">
        <v>277</v>
      </c>
      <c r="O30" s="17">
        <f>IF(RUN_YEARS &gt; 1,(A1L123C1 + A1L123C2) / 2, 0)</f>
        <v>1021894238</v>
      </c>
      <c r="P30" s="16" t="s">
        <v>278</v>
      </c>
      <c r="Q30" s="17">
        <f>IF(RUN_YEARS &gt; 2,(A1L123C1 + A1L123C2 + A1L123C3) / 3, 0)</f>
        <v>1006797452.6666666</v>
      </c>
      <c r="R30" s="16" t="s">
        <v>279</v>
      </c>
      <c r="S30" s="17">
        <f>IF(RUN_YEARS &gt; 3,(A1L123C1 + A1L123C2 + A1L123C3 + A1L123C4) / 4, 0)</f>
        <v>992554688</v>
      </c>
      <c r="T30" s="16" t="s">
        <v>280</v>
      </c>
      <c r="U30" s="17">
        <f>IF(RUN_YEARS &gt; 4,(A1L123C1 + A1L123C2 + A1L123C3 + A1L123C4 + A1L123C5) / 5, 0)</f>
        <v>984735732.20000005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966440</v>
      </c>
      <c r="F31" s="16" t="s">
        <v>175</v>
      </c>
      <c r="G31" s="15">
        <v>1027755</v>
      </c>
      <c r="H31" s="16" t="s">
        <v>176</v>
      </c>
      <c r="I31" s="15">
        <v>974842</v>
      </c>
      <c r="J31" s="16" t="s">
        <v>177</v>
      </c>
      <c r="K31" s="15">
        <v>967077</v>
      </c>
      <c r="L31" s="16" t="s">
        <v>178</v>
      </c>
      <c r="M31" s="15">
        <v>1014836</v>
      </c>
      <c r="N31" s="16" t="s">
        <v>281</v>
      </c>
      <c r="O31" s="17">
        <f>IF(RUN_YEARS &gt; 1,(A1L124C1 + A1L124C2) / 2, 0)</f>
        <v>997097.5</v>
      </c>
      <c r="P31" s="16" t="s">
        <v>282</v>
      </c>
      <c r="Q31" s="17">
        <f>IF(RUN_YEARS &gt; 2,(A1L124C1 + A1L124C2 + A1L124C3) / 3, 0)</f>
        <v>989679</v>
      </c>
      <c r="R31" s="16" t="s">
        <v>283</v>
      </c>
      <c r="S31" s="17">
        <f>IF(RUN_YEARS &gt; 3,(A1L124C1 + A1L124C2 + A1L124C3 + A1L124C4) / 4, 0)</f>
        <v>984028.5</v>
      </c>
      <c r="T31" s="16" t="s">
        <v>284</v>
      </c>
      <c r="U31" s="17">
        <f>IF(RUN_YEARS &gt; 4,(A1L124C1 + A1L124C2 + A1L124C3 + A1L124C4 + A1L124C5) / 5, 0)</f>
        <v>990190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30270.613000000001</v>
      </c>
      <c r="F32" s="16" t="s">
        <v>175</v>
      </c>
      <c r="G32" s="15">
        <v>35571.542000000001</v>
      </c>
      <c r="H32" s="16" t="s">
        <v>176</v>
      </c>
      <c r="I32" s="15">
        <v>39260.648999999998</v>
      </c>
      <c r="J32" s="16" t="s">
        <v>177</v>
      </c>
      <c r="K32" s="15">
        <v>38537.703000000001</v>
      </c>
      <c r="L32" s="16" t="s">
        <v>178</v>
      </c>
      <c r="M32" s="15">
        <v>43305.851999999999</v>
      </c>
      <c r="N32" s="16" t="s">
        <v>285</v>
      </c>
      <c r="O32" s="17">
        <f>IF(RUN_YEARS &gt; 1,(A1L125C1 + A1L125C2) / 2, 0)</f>
        <v>32921.077499999999</v>
      </c>
      <c r="P32" s="16" t="s">
        <v>286</v>
      </c>
      <c r="Q32" s="17">
        <f>IF(RUN_YEARS &gt; 2,(A1L125C1 + A1L125C2 + A1L125C3) / 3, 0)</f>
        <v>35034.268000000004</v>
      </c>
      <c r="R32" s="16" t="s">
        <v>287</v>
      </c>
      <c r="S32" s="17">
        <f>IF(RUN_YEARS &gt; 3,(A1L125C1 + A1L125C2 + A1L125C3 + A1L125C4) / 4, 0)</f>
        <v>35910.126750000003</v>
      </c>
      <c r="T32" s="16" t="s">
        <v>288</v>
      </c>
      <c r="U32" s="17">
        <f>IF(RUN_YEARS &gt; 4,(A1L125C1 + A1L125C2 + A1L125C3 + A1L125C4 + A1L125C5) / 5, 0)</f>
        <v>37389.271800000002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29645.136999999999</v>
      </c>
      <c r="F33" s="16" t="s">
        <v>175</v>
      </c>
      <c r="G33" s="15">
        <v>35738.925000000003</v>
      </c>
      <c r="H33" s="16" t="s">
        <v>176</v>
      </c>
      <c r="I33" s="15">
        <v>36591.180999999997</v>
      </c>
      <c r="J33" s="16" t="s">
        <v>177</v>
      </c>
      <c r="K33" s="15">
        <v>37185.135999999999</v>
      </c>
      <c r="L33" s="16" t="s">
        <v>178</v>
      </c>
      <c r="M33" s="15">
        <v>36910.6</v>
      </c>
      <c r="N33" s="16" t="s">
        <v>289</v>
      </c>
      <c r="O33" s="17">
        <f>IF(RUN_YEARS &gt; 1,(A1L126C1 + A1L126C2) / 2, 0)</f>
        <v>32692.031000000003</v>
      </c>
      <c r="P33" s="16" t="s">
        <v>290</v>
      </c>
      <c r="Q33" s="17">
        <f>IF(RUN_YEARS &gt; 2,(A1L126C1 + A1L126C2 + A1L126C3) / 3, 0)</f>
        <v>33991.74766666667</v>
      </c>
      <c r="R33" s="16" t="s">
        <v>291</v>
      </c>
      <c r="S33" s="17">
        <f>IF(RUN_YEARS &gt; 3,(A1L126C1 + A1L126C2 + A1L126C3 + A1L126C4) / 4, 0)</f>
        <v>34790.094750000004</v>
      </c>
      <c r="T33" s="16" t="s">
        <v>292</v>
      </c>
      <c r="U33" s="17">
        <f>IF(RUN_YEARS &gt; 4,(A1L126C1 + A1L126C2 + A1L126C3 + A1L126C4 + A1L126C5) / 5, 0)</f>
        <v>35214.195800000001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875.06100000000004</v>
      </c>
      <c r="F34" s="16" t="s">
        <v>175</v>
      </c>
      <c r="G34" s="15">
        <v>848.88599999999997</v>
      </c>
      <c r="H34" s="16" t="s">
        <v>176</v>
      </c>
      <c r="I34" s="15">
        <v>1090.5119999999999</v>
      </c>
      <c r="J34" s="16" t="s">
        <v>177</v>
      </c>
      <c r="K34" s="15">
        <v>334.60700000000003</v>
      </c>
      <c r="L34" s="16" t="s">
        <v>178</v>
      </c>
      <c r="M34" s="15">
        <v>1638.3240000000001</v>
      </c>
      <c r="N34" s="16" t="s">
        <v>293</v>
      </c>
      <c r="O34" s="17">
        <f>IF(RUN_YEARS &gt; 1,(A1L127C1 + A1L127C2) / 2, 0)</f>
        <v>861.97350000000006</v>
      </c>
      <c r="P34" s="16" t="s">
        <v>294</v>
      </c>
      <c r="Q34" s="17">
        <f>IF(RUN_YEARS &gt; 2,(A1L127C1 + A1L127C2 + A1L127C3) / 3, 0)</f>
        <v>938.15299999999991</v>
      </c>
      <c r="R34" s="16" t="s">
        <v>295</v>
      </c>
      <c r="S34" s="17">
        <f>IF(RUN_YEARS &gt; 3,(A1L127C1 + A1L127C2 + A1L127C3 + A1L127C4) / 4, 0)</f>
        <v>787.26649999999995</v>
      </c>
      <c r="T34" s="16" t="s">
        <v>296</v>
      </c>
      <c r="U34" s="17">
        <f>IF(RUN_YEARS &gt; 4,(A1L127C1 + A1L127C2 + A1L127C3 + A1L127C4 + A1L127C5) / 5, 0)</f>
        <v>957.47799999999984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9222.6219999999994</v>
      </c>
      <c r="F36" s="16" t="s">
        <v>175</v>
      </c>
      <c r="G36" s="15">
        <v>9809.4609999999993</v>
      </c>
      <c r="H36" s="16" t="s">
        <v>176</v>
      </c>
      <c r="I36" s="15">
        <v>8976.0889999999999</v>
      </c>
      <c r="J36" s="16" t="s">
        <v>177</v>
      </c>
      <c r="K36" s="15">
        <v>8962.2139999999999</v>
      </c>
      <c r="L36" s="16" t="s">
        <v>178</v>
      </c>
      <c r="M36" s="15">
        <v>9460.07</v>
      </c>
      <c r="N36" s="16" t="s">
        <v>301</v>
      </c>
      <c r="O36" s="17">
        <f>IF(RUN_YEARS &gt; 1,(A1L129C1 + A1L129C2) / 2, 0)</f>
        <v>9516.0414999999994</v>
      </c>
      <c r="P36" s="16" t="s">
        <v>302</v>
      </c>
      <c r="Q36" s="17">
        <f>IF(RUN_YEARS &gt; 2,(A1L129C1 + A1L129C2 + A1L129C3) / 3, 0)</f>
        <v>9336.0573333333323</v>
      </c>
      <c r="R36" s="16" t="s">
        <v>303</v>
      </c>
      <c r="S36" s="17">
        <f>IF(RUN_YEARS &gt; 3,(A1L129C1 + A1L129C2 + A1L129C3 + A1L129C4) / 4, 0)</f>
        <v>9242.5964999999997</v>
      </c>
      <c r="T36" s="16" t="s">
        <v>304</v>
      </c>
      <c r="U36" s="17">
        <f>IF(RUN_YEARS &gt; 4,(A1L129C1 + A1L129C2 + A1L129C3 + A1L129C4 + A1L129C5) / 5, 0)</f>
        <v>9286.0911999999989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1948.577</v>
      </c>
      <c r="F37" s="16" t="s">
        <v>175</v>
      </c>
      <c r="G37" s="15">
        <v>2017.2840000000001</v>
      </c>
      <c r="H37" s="16" t="s">
        <v>176</v>
      </c>
      <c r="I37" s="15">
        <v>1964.3</v>
      </c>
      <c r="J37" s="16" t="s">
        <v>177</v>
      </c>
      <c r="K37" s="15">
        <v>2024.0239999999999</v>
      </c>
      <c r="L37" s="16" t="s">
        <v>178</v>
      </c>
      <c r="M37" s="15">
        <v>2044.9639999999999</v>
      </c>
      <c r="N37" s="16" t="s">
        <v>305</v>
      </c>
      <c r="O37" s="17">
        <f>IF(RUN_YEARS &gt; 1,(A1L130C1 + A1L130C2) / 2, 0)</f>
        <v>1982.9304999999999</v>
      </c>
      <c r="P37" s="16" t="s">
        <v>306</v>
      </c>
      <c r="Q37" s="17">
        <f>IF(RUN_YEARS &gt; 2,(A1L130C1 + A1L130C2 + A1L130C3) / 3, 0)</f>
        <v>1976.7203333333334</v>
      </c>
      <c r="R37" s="16" t="s">
        <v>307</v>
      </c>
      <c r="S37" s="17">
        <f>IF(RUN_YEARS &gt; 3,(A1L130C1 + A1L130C2 + A1L130C3 + A1L130C4) / 4, 0)</f>
        <v>1988.5462499999999</v>
      </c>
      <c r="T37" s="16" t="s">
        <v>308</v>
      </c>
      <c r="U37" s="17">
        <f>IF(RUN_YEARS &gt; 4,(A1L130C1 + A1L130C2 + A1L130C3 + A1L130C4 + A1L130C5) / 5, 0)</f>
        <v>1999.8298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7274.0449999999992</v>
      </c>
      <c r="F38" s="16" t="s">
        <v>310</v>
      </c>
      <c r="G38" s="17">
        <f>(A1L129C2 - A1L130C2)</f>
        <v>7792.1769999999997</v>
      </c>
      <c r="H38" s="16" t="s">
        <v>311</v>
      </c>
      <c r="I38" s="17">
        <f>(A1L129C3 - A1L130C3)</f>
        <v>7011.7889999999998</v>
      </c>
      <c r="J38" s="16" t="s">
        <v>312</v>
      </c>
      <c r="K38" s="17">
        <f>(A1L129C4 - A1L130C4)</f>
        <v>6938.1900000000005</v>
      </c>
      <c r="L38" s="16" t="s">
        <v>313</v>
      </c>
      <c r="M38" s="17">
        <f>(A1L129C5 - A1L130C5)</f>
        <v>7415.1059999999998</v>
      </c>
      <c r="N38" s="16" t="s">
        <v>314</v>
      </c>
      <c r="O38" s="17">
        <f>IF(RUN_YEARS &gt; 1,(A1L131C1 + A1L131C2) / 2, 0)</f>
        <v>7533.110999999999</v>
      </c>
      <c r="P38" s="16" t="s">
        <v>315</v>
      </c>
      <c r="Q38" s="17">
        <f>IF(RUN_YEARS &gt; 2,(A1L131C1 + A1L131C2 + A1L131C3) / 3, 0)</f>
        <v>7359.3369999999995</v>
      </c>
      <c r="R38" s="16" t="s">
        <v>316</v>
      </c>
      <c r="S38" s="17">
        <f>IF(RUN_YEARS &gt; 3,(A1L131C1 + A1L131C2 + A1L131C3 + A1L131C4) / 4, 0)</f>
        <v>7254.0502500000002</v>
      </c>
      <c r="T38" s="16" t="s">
        <v>317</v>
      </c>
      <c r="U38" s="17">
        <f>IF(RUN_YEARS &gt; 4,(A1L131C1 + A1L131C2 + A1L131C3 + A1L131C4 + A1L131C5) / 5, 0)</f>
        <v>7286.2614000000003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4942.7470000000003</v>
      </c>
      <c r="F39" s="16" t="s">
        <v>175</v>
      </c>
      <c r="G39" s="15">
        <v>5043.2330000000002</v>
      </c>
      <c r="H39" s="16" t="s">
        <v>176</v>
      </c>
      <c r="I39" s="15">
        <v>4926.4430000000002</v>
      </c>
      <c r="J39" s="16" t="s">
        <v>177</v>
      </c>
      <c r="K39" s="15">
        <v>5154.2560000000003</v>
      </c>
      <c r="L39" s="16" t="s">
        <v>178</v>
      </c>
      <c r="M39" s="15">
        <v>5243.585</v>
      </c>
      <c r="N39" s="16" t="s">
        <v>318</v>
      </c>
      <c r="O39" s="17">
        <f>IF(RUN_YEARS &gt; 1,(A1L132C1 + A1L132C2) / 2, 0)</f>
        <v>4992.99</v>
      </c>
      <c r="P39" s="16" t="s">
        <v>319</v>
      </c>
      <c r="Q39" s="17">
        <f>IF(RUN_YEARS &gt; 2,(A1L132C1 + A1L132C2 + A1L132C3) / 3, 0)</f>
        <v>4970.8076666666666</v>
      </c>
      <c r="R39" s="16" t="s">
        <v>320</v>
      </c>
      <c r="S39" s="17">
        <f>IF(RUN_YEARS &gt; 3,(A1L132C1 + A1L132C2 + A1L132C3 + A1L132C4) / 4, 0)</f>
        <v>5016.66975</v>
      </c>
      <c r="T39" s="16" t="s">
        <v>321</v>
      </c>
      <c r="U39" s="17">
        <f>IF(RUN_YEARS &gt; 4,(A1L132C1 + A1L132C2 + A1L132C3 + A1L132C4 + A1L132C5) / 5, 0)</f>
        <v>5062.0527999999995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6891.3240000000005</v>
      </c>
      <c r="F40" s="16" t="s">
        <v>323</v>
      </c>
      <c r="G40" s="17">
        <f>(A1L130C2 + A1L132C2)</f>
        <v>7060.5169999999998</v>
      </c>
      <c r="H40" s="16" t="s">
        <v>324</v>
      </c>
      <c r="I40" s="17">
        <f>(A1L130C3 + A1L132C3)</f>
        <v>6890.7430000000004</v>
      </c>
      <c r="J40" s="16" t="s">
        <v>325</v>
      </c>
      <c r="K40" s="17">
        <f>(A1L130C4 + A1L132C4)</f>
        <v>7178.2800000000007</v>
      </c>
      <c r="L40" s="16" t="s">
        <v>326</v>
      </c>
      <c r="M40" s="17">
        <f>(A1L130C5 + A1L132C5)</f>
        <v>7288.549</v>
      </c>
      <c r="N40" s="16" t="s">
        <v>327</v>
      </c>
      <c r="O40" s="17">
        <f>IF(RUN_YEARS &gt; 1,(A1L133C1 + A1L133C2) / 2, 0)</f>
        <v>6975.9205000000002</v>
      </c>
      <c r="P40" s="16" t="s">
        <v>328</v>
      </c>
      <c r="Q40" s="17">
        <f>IF(RUN_YEARS &gt; 2,(A1L133C1 + A1L133C2 + A1L133C3) / 3, 0)</f>
        <v>6947.5280000000012</v>
      </c>
      <c r="R40" s="16" t="s">
        <v>329</v>
      </c>
      <c r="S40" s="17">
        <f>IF(RUN_YEARS &gt; 3,(A1L133C1 + A1L133C2 + A1L133C3 + A1L133C4) / 4, 0)</f>
        <v>7005.2160000000003</v>
      </c>
      <c r="T40" s="16" t="s">
        <v>330</v>
      </c>
      <c r="U40" s="17">
        <f>IF(RUN_YEARS &gt; 4,(A1L133C1 + A1L133C2 + A1L133C3 + A1L133C4 + A1L133C5) / 5, 0)</f>
        <v>7061.8825999999999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4295.3810000000003</v>
      </c>
      <c r="F41" s="16" t="s">
        <v>175</v>
      </c>
      <c r="G41" s="15">
        <v>5790.9250000000002</v>
      </c>
      <c r="H41" s="16" t="s">
        <v>176</v>
      </c>
      <c r="I41" s="15">
        <v>5352.2879999999996</v>
      </c>
      <c r="J41" s="16" t="s">
        <v>177</v>
      </c>
      <c r="K41" s="15">
        <v>5133.1170000000002</v>
      </c>
      <c r="L41" s="16" t="s">
        <v>178</v>
      </c>
      <c r="M41" s="15">
        <v>6128.4690000000001</v>
      </c>
      <c r="N41" s="16" t="s">
        <v>331</v>
      </c>
      <c r="O41" s="17">
        <f>IF(RUN_YEARS &gt; 1,(A1L134C1 + A1L134C2) / 2, 0)</f>
        <v>5043.1530000000002</v>
      </c>
      <c r="P41" s="16" t="s">
        <v>332</v>
      </c>
      <c r="Q41" s="17">
        <f>IF(RUN_YEARS &gt; 2,(A1L134C1 + A1L134C2 + A1L134C3) / 3, 0)</f>
        <v>5146.1980000000003</v>
      </c>
      <c r="R41" s="16" t="s">
        <v>333</v>
      </c>
      <c r="S41" s="17">
        <f>IF(RUN_YEARS &gt; 3,(A1L134C1 + A1L134C2 + A1L134C3 + A1L134C4) / 4, 0)</f>
        <v>5142.9277500000007</v>
      </c>
      <c r="T41" s="16" t="s">
        <v>334</v>
      </c>
      <c r="U41" s="17">
        <f>IF(RUN_YEARS &gt; 4,(A1L134C1 + A1L134C2 + A1L134C3 + A1L134C4 + A1L134C5) / 5, 0)</f>
        <v>5340.036000000001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8609.7549999999992</v>
      </c>
      <c r="F42" s="16" t="s">
        <v>175</v>
      </c>
      <c r="G42" s="15">
        <v>11267.905000000001</v>
      </c>
      <c r="H42" s="16" t="s">
        <v>176</v>
      </c>
      <c r="I42" s="15">
        <v>10841.986000000001</v>
      </c>
      <c r="J42" s="16" t="s">
        <v>177</v>
      </c>
      <c r="K42" s="15">
        <v>10666.114</v>
      </c>
      <c r="L42" s="16" t="s">
        <v>178</v>
      </c>
      <c r="M42" s="15">
        <v>11288.521000000001</v>
      </c>
      <c r="N42" s="16" t="s">
        <v>335</v>
      </c>
      <c r="O42" s="17">
        <f>IF(RUN_YEARS &gt; 1,(A1L135C1 + A1L135C2) / 2, 0)</f>
        <v>9938.83</v>
      </c>
      <c r="P42" s="16" t="s">
        <v>336</v>
      </c>
      <c r="Q42" s="17">
        <f>IF(RUN_YEARS &gt; 2,(A1L135C1 + A1L135C2 + A1L135C3) / 3, 0)</f>
        <v>10239.882</v>
      </c>
      <c r="R42" s="16" t="s">
        <v>337</v>
      </c>
      <c r="S42" s="17">
        <f>IF(RUN_YEARS &gt; 3,(A1L135C1 + A1L135C2 + A1L135C3 + A1L135C4) / 4, 0)</f>
        <v>10346.44</v>
      </c>
      <c r="T42" s="16" t="s">
        <v>338</v>
      </c>
      <c r="U42" s="17">
        <f>IF(RUN_YEARS &gt; 4,(A1L135C1 + A1L135C2 + A1L135C3 + A1L135C4 + A1L135C5) / 5, 0)</f>
        <v>10534.8562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13934.458000000001</v>
      </c>
      <c r="F43" s="16" t="s">
        <v>175</v>
      </c>
      <c r="G43" s="15">
        <v>22311.338</v>
      </c>
      <c r="H43" s="16" t="s">
        <v>176</v>
      </c>
      <c r="I43" s="15">
        <v>21243.335999999999</v>
      </c>
      <c r="J43" s="16" t="s">
        <v>177</v>
      </c>
      <c r="K43" s="15">
        <v>20823.541000000001</v>
      </c>
      <c r="L43" s="16" t="s">
        <v>178</v>
      </c>
      <c r="M43" s="15">
        <v>20858.788</v>
      </c>
      <c r="N43" s="16" t="s">
        <v>339</v>
      </c>
      <c r="O43" s="17">
        <f>IF(RUN_YEARS &gt; 1,(A1L136C1 + A1L136C2) / 2, 0)</f>
        <v>18122.898000000001</v>
      </c>
      <c r="P43" s="16" t="s">
        <v>340</v>
      </c>
      <c r="Q43" s="17">
        <f>IF(RUN_YEARS &gt; 2,(A1L136C1 + A1L136C2 + A1L136C3) / 3, 0)</f>
        <v>19163.043999999998</v>
      </c>
      <c r="R43" s="16" t="s">
        <v>341</v>
      </c>
      <c r="S43" s="17">
        <f>IF(RUN_YEARS &gt; 3,(A1L136C1 + A1L136C2 + A1L136C3 + A1L136C4) / 4, 0)</f>
        <v>19578.168249999999</v>
      </c>
      <c r="T43" s="16" t="s">
        <v>342</v>
      </c>
      <c r="U43" s="17">
        <f>IF(RUN_YEARS &gt; 4,(A1L136C1 + A1L136C2 + A1L136C3 + A1L136C4 + A1L136C5) / 5, 0)</f>
        <v>19834.2922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26839.593999999997</v>
      </c>
      <c r="F44" s="16" t="s">
        <v>344</v>
      </c>
      <c r="G44" s="17">
        <f>(A1L134C2 + A1L135C2 + A1L136C2)</f>
        <v>39370.168000000005</v>
      </c>
      <c r="H44" s="16" t="s">
        <v>345</v>
      </c>
      <c r="I44" s="17">
        <f>(A1L134C3 + A1L135C3 + A1L136C3)</f>
        <v>37437.61</v>
      </c>
      <c r="J44" s="16" t="s">
        <v>346</v>
      </c>
      <c r="K44" s="17">
        <f>(A1L134C4 + A1L135C4 + A1L136C4)</f>
        <v>36622.771999999997</v>
      </c>
      <c r="L44" s="16" t="s">
        <v>347</v>
      </c>
      <c r="M44" s="17">
        <f>(A1L134C5 + A1L135C5 + A1L136C5)</f>
        <v>38275.778000000006</v>
      </c>
      <c r="N44" s="16" t="s">
        <v>348</v>
      </c>
      <c r="O44" s="17">
        <f>IF(RUN_YEARS &gt; 1,(A1L137C1 + A1L137C2) / 2, 0)</f>
        <v>33104.881000000001</v>
      </c>
      <c r="P44" s="16" t="s">
        <v>349</v>
      </c>
      <c r="Q44" s="17">
        <f>IF(RUN_YEARS &gt; 2,(A1L137C1 + A1L137C2 + A1L137C3) / 3, 0)</f>
        <v>34549.124000000003</v>
      </c>
      <c r="R44" s="16" t="s">
        <v>350</v>
      </c>
      <c r="S44" s="17">
        <f>IF(RUN_YEARS &gt; 3,(A1L137C1 + A1L137C2 + A1L137C3 + A1L137C4) / 4, 0)</f>
        <v>35067.536</v>
      </c>
      <c r="T44" s="16" t="s">
        <v>351</v>
      </c>
      <c r="U44" s="17">
        <f>IF(RUN_YEARS &gt; 4,(A1L137C1 + A1L137C2 + A1L137C3 + A1L137C4 + A1L137C5) / 5, 0)</f>
        <v>35709.184400000006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12537.581</v>
      </c>
      <c r="F45" s="16" t="s">
        <v>175</v>
      </c>
      <c r="G45" s="15">
        <v>11955.370999999999</v>
      </c>
      <c r="H45" s="16" t="s">
        <v>176</v>
      </c>
      <c r="I45" s="15">
        <v>11121.199000000001</v>
      </c>
      <c r="J45" s="16" t="s">
        <v>177</v>
      </c>
      <c r="K45" s="15">
        <v>10458.412</v>
      </c>
      <c r="L45" s="16" t="s">
        <v>178</v>
      </c>
      <c r="M45" s="15">
        <v>9691.1319999999996</v>
      </c>
      <c r="N45" s="16" t="s">
        <v>352</v>
      </c>
      <c r="O45" s="17">
        <f>IF(RUN_YEARS &gt; 1,(A1L138C1 + A1L138C2) / 2, 0)</f>
        <v>12246.475999999999</v>
      </c>
      <c r="P45" s="16" t="s">
        <v>353</v>
      </c>
      <c r="Q45" s="17">
        <f>IF(RUN_YEARS &gt; 2,(A1L138C1 + A1L138C2 + A1L138C3) / 3, 0)</f>
        <v>11871.383666666667</v>
      </c>
      <c r="R45" s="16" t="s">
        <v>354</v>
      </c>
      <c r="S45" s="17">
        <f>IF(RUN_YEARS &gt; 3,(A1L138C1 + A1L138C2 + A1L138C3 + A1L138C4) / 4, 0)</f>
        <v>11518.140749999999</v>
      </c>
      <c r="T45" s="16" t="s">
        <v>355</v>
      </c>
      <c r="U45" s="17">
        <f>IF(RUN_YEARS &gt; 4,(A1L138C1 + A1L138C2 + A1L138C3 + A1L138C4 + A1L138C5) / 5, 0)</f>
        <v>11152.738999999998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7647.91</v>
      </c>
      <c r="F46" s="16" t="s">
        <v>175</v>
      </c>
      <c r="G46" s="15">
        <v>7507.84</v>
      </c>
      <c r="H46" s="16" t="s">
        <v>176</v>
      </c>
      <c r="I46" s="15">
        <v>7172.0259999999998</v>
      </c>
      <c r="J46" s="16" t="s">
        <v>177</v>
      </c>
      <c r="K46" s="15">
        <v>6586.2910000000002</v>
      </c>
      <c r="L46" s="16" t="s">
        <v>178</v>
      </c>
      <c r="M46" s="15">
        <v>5889.6130000000003</v>
      </c>
      <c r="N46" s="16" t="s">
        <v>356</v>
      </c>
      <c r="O46" s="17">
        <f>IF(RUN_YEARS &gt; 1,(A1L139C1 + A1L139C2) / 2, 0)</f>
        <v>7577.875</v>
      </c>
      <c r="P46" s="16" t="s">
        <v>357</v>
      </c>
      <c r="Q46" s="17">
        <f>IF(RUN_YEARS &gt; 2,(A1L139C1 + A1L139C2 + A1L139C3) / 3, 0)</f>
        <v>7442.5919999999996</v>
      </c>
      <c r="R46" s="16" t="s">
        <v>358</v>
      </c>
      <c r="S46" s="17">
        <f>IF(RUN_YEARS &gt; 3,(A1L139C1 + A1L139C2 + A1L139C3 + A1L139C4) / 4, 0)</f>
        <v>7228.5167499999998</v>
      </c>
      <c r="T46" s="16" t="s">
        <v>359</v>
      </c>
      <c r="U46" s="17">
        <f>IF(RUN_YEARS &gt; 4,(A1L139C1 + A1L139C2 + A1L139C3 + A1L139C4 + A1L139C5) / 5, 0)</f>
        <v>6960.7359999999999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9897.402</v>
      </c>
      <c r="F47" s="16" t="s">
        <v>361</v>
      </c>
      <c r="G47" s="15">
        <v>10599.217000000001</v>
      </c>
      <c r="H47" s="16" t="s">
        <v>362</v>
      </c>
      <c r="I47" s="15">
        <v>10116.978999999999</v>
      </c>
      <c r="J47" s="16" t="s">
        <v>363</v>
      </c>
      <c r="K47" s="15">
        <v>10081.965</v>
      </c>
      <c r="L47" s="16" t="s">
        <v>364</v>
      </c>
      <c r="M47" s="15">
        <v>11661.066000000001</v>
      </c>
      <c r="N47" s="16" t="s">
        <v>365</v>
      </c>
      <c r="O47" s="17">
        <f>IF(RUN_YEARS &gt; 1,(A1L140C1 + A1L140C2) / 2, 0)</f>
        <v>10248.309499999999</v>
      </c>
      <c r="P47" s="16" t="s">
        <v>366</v>
      </c>
      <c r="Q47" s="17">
        <f>IF(RUN_YEARS &gt; 2,(A1L140C1 + A1L140C2 + A1L140C3) / 3, 0)</f>
        <v>10204.532666666666</v>
      </c>
      <c r="R47" s="16" t="s">
        <v>367</v>
      </c>
      <c r="S47" s="17">
        <f>IF(RUN_YEARS &gt; 3,(A1L140C1 + A1L140C2 + A1L140C3 + A1L140C4) / 4, 0)</f>
        <v>10173.890749999999</v>
      </c>
      <c r="T47" s="16" t="s">
        <v>368</v>
      </c>
      <c r="U47" s="17">
        <f>IF(RUN_YEARS &gt; 4,(A1L140C1 + A1L140C2 + A1L140C3 + A1L140C4 + A1L140C5) / 5, 0)</f>
        <v>10471.325799999999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1653.3009999999999</v>
      </c>
      <c r="F48" s="16" t="s">
        <v>370</v>
      </c>
      <c r="G48" s="15">
        <v>1561.5830000000001</v>
      </c>
      <c r="H48" s="16" t="s">
        <v>371</v>
      </c>
      <c r="I48" s="15">
        <v>1372.067</v>
      </c>
      <c r="J48" s="16" t="s">
        <v>372</v>
      </c>
      <c r="K48" s="15">
        <v>1286.0429999999999</v>
      </c>
      <c r="L48" s="16" t="s">
        <v>373</v>
      </c>
      <c r="M48" s="15">
        <v>1350.77</v>
      </c>
      <c r="N48" s="16" t="s">
        <v>374</v>
      </c>
      <c r="O48" s="17">
        <f>IF(RUN_YEARS &gt; 1,(A1L141C1 + A1L141C2) / 2, 0)</f>
        <v>1607.442</v>
      </c>
      <c r="P48" s="16" t="s">
        <v>375</v>
      </c>
      <c r="Q48" s="17">
        <f>IF(RUN_YEARS &gt; 2,(A1L141C1 + A1L141C2 + A1L141C3) / 3, 0)</f>
        <v>1528.9836666666667</v>
      </c>
      <c r="R48" s="16" t="s">
        <v>376</v>
      </c>
      <c r="S48" s="17">
        <f>IF(RUN_YEARS &gt; 3,(A1L141C1 + A1L141C2 + A1L141C3 + A1L141C4) / 4, 0)</f>
        <v>1468.2484999999999</v>
      </c>
      <c r="T48" s="16" t="s">
        <v>377</v>
      </c>
      <c r="U48" s="17">
        <f>IF(RUN_YEARS &gt; 4,(A1L141C1 + A1L141C2 + A1L141C3 + A1L141C4 + A1L141C5) / 5, 0)</f>
        <v>1444.7527999999998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4728.8599999999997</v>
      </c>
      <c r="F49" s="16" t="s">
        <v>379</v>
      </c>
      <c r="G49" s="15">
        <v>4717.6360000000004</v>
      </c>
      <c r="H49" s="16" t="s">
        <v>380</v>
      </c>
      <c r="I49" s="15">
        <v>4492.6440000000002</v>
      </c>
      <c r="J49" s="16" t="s">
        <v>381</v>
      </c>
      <c r="K49" s="15">
        <v>4221.96</v>
      </c>
      <c r="L49" s="16" t="s">
        <v>382</v>
      </c>
      <c r="M49" s="15">
        <v>2646.797</v>
      </c>
      <c r="N49" s="16" t="s">
        <v>383</v>
      </c>
      <c r="O49" s="17">
        <f>IF(RUN_YEARS &gt; 1,(A1L142C1 + A1L142C2) / 2, 0)</f>
        <v>4723.2479999999996</v>
      </c>
      <c r="P49" s="16" t="s">
        <v>384</v>
      </c>
      <c r="Q49" s="17">
        <f>IF(RUN_YEARS &gt; 2,(A1L142C1 + A1L142C2 + A1L142C3) / 3, 0)</f>
        <v>4646.38</v>
      </c>
      <c r="R49" s="16" t="s">
        <v>385</v>
      </c>
      <c r="S49" s="17">
        <f>IF(RUN_YEARS &gt; 3,(A1L142C1 + A1L142C2 + A1L142C3 + A1L142C4) / 4, 0)</f>
        <v>4540.2749999999996</v>
      </c>
      <c r="T49" s="16" t="s">
        <v>386</v>
      </c>
      <c r="U49" s="17">
        <f>IF(RUN_YEARS &gt; 4,(A1L142C1 + A1L142C2 + A1L142C3 + A1L142C4 + A1L142C5) / 5, 0)</f>
        <v>4161.5793999999996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637.12900000000002</v>
      </c>
      <c r="F50" s="16" t="s">
        <v>388</v>
      </c>
      <c r="G50" s="15">
        <v>400.28399999999999</v>
      </c>
      <c r="H50" s="16" t="s">
        <v>389</v>
      </c>
      <c r="I50" s="15">
        <v>361.67</v>
      </c>
      <c r="J50" s="16" t="s">
        <v>390</v>
      </c>
      <c r="K50" s="15">
        <v>334.69200000000001</v>
      </c>
      <c r="L50" s="16" t="s">
        <v>391</v>
      </c>
      <c r="M50" s="15">
        <v>328.01900000000001</v>
      </c>
      <c r="N50" s="16" t="s">
        <v>392</v>
      </c>
      <c r="O50" s="17">
        <f>IF(RUN_YEARS &gt; 1,(A1L143C1 + A1L143C2) / 2, 0)</f>
        <v>518.70650000000001</v>
      </c>
      <c r="P50" s="16" t="s">
        <v>393</v>
      </c>
      <c r="Q50" s="17">
        <f>IF(RUN_YEARS &gt; 2,(A1L143C1 + A1L143C2 + A1L143C3) / 3, 0)</f>
        <v>466.36100000000005</v>
      </c>
      <c r="R50" s="16" t="s">
        <v>394</v>
      </c>
      <c r="S50" s="17">
        <f>IF(RUN_YEARS &gt; 3,(A1L143C1 + A1L143C2 + A1L143C3 + A1L143C4) / 4, 0)</f>
        <v>433.44375000000002</v>
      </c>
      <c r="T50" s="16" t="s">
        <v>395</v>
      </c>
      <c r="U50" s="17">
        <f>IF(RUN_YEARS &gt; 4,(A1L143C1 + A1L143C2 + A1L143C3 + A1L143C4 + A1L143C5) / 5, 0)</f>
        <v>412.35879999999997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26176.965</v>
      </c>
      <c r="F51" s="16" t="s">
        <v>397</v>
      </c>
      <c r="G51" s="15">
        <f>(2 * A1L140C2) + A1L141C2 + A1L142C2</f>
        <v>27477.652999999998</v>
      </c>
      <c r="H51" s="16" t="s">
        <v>398</v>
      </c>
      <c r="I51" s="15">
        <f>(2 * A1L140C3) + A1L141C3 + A1L142C3</f>
        <v>26098.668999999998</v>
      </c>
      <c r="J51" s="16" t="s">
        <v>399</v>
      </c>
      <c r="K51" s="15">
        <f>(2 * A1L140C4) + A1L141C4 + A1L142C4</f>
        <v>25671.933000000001</v>
      </c>
      <c r="L51" s="16" t="s">
        <v>400</v>
      </c>
      <c r="M51" s="15">
        <f>(2 * A1L140C5) + A1L141C5 + A1L142C5</f>
        <v>27319.699000000001</v>
      </c>
      <c r="N51" s="16" t="s">
        <v>401</v>
      </c>
      <c r="O51" s="17">
        <f>IF(RUN_YEARS &gt; 1,(A1L144C1 + A1L144C2) / 2, 0)</f>
        <v>26827.309000000001</v>
      </c>
      <c r="P51" s="16" t="s">
        <v>402</v>
      </c>
      <c r="Q51" s="17">
        <f>IF(RUN_YEARS &gt; 2,(A1L144C1 + A1L144C2 + A1L144C3) / 3, 0)</f>
        <v>26584.429</v>
      </c>
      <c r="R51" s="16" t="s">
        <v>403</v>
      </c>
      <c r="S51" s="17">
        <f>IF(RUN_YEARS &gt; 3,(A1L144C1 + A1L144C2 + A1L144C3 + A1L144C4) / 4, 0)</f>
        <v>26356.305</v>
      </c>
      <c r="T51" s="16" t="s">
        <v>404</v>
      </c>
      <c r="U51" s="17">
        <f>IF(RUN_YEARS &gt; 4,(A1L144C1 + A1L144C2 + A1L144C3 + A1L144C4 + A1L144C5) / 5, 0)</f>
        <v>26548.983799999998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16916.691999999999</v>
      </c>
      <c r="F52" s="16" t="s">
        <v>406</v>
      </c>
      <c r="G52" s="15">
        <f>SUM(A1L140C2:A1L143C2)</f>
        <v>17278.72</v>
      </c>
      <c r="H52" s="16" t="s">
        <v>407</v>
      </c>
      <c r="I52" s="15">
        <f>SUM(A1L140C3:A1L143C3)</f>
        <v>16343.359999999999</v>
      </c>
      <c r="J52" s="16" t="s">
        <v>408</v>
      </c>
      <c r="K52" s="15">
        <f>SUM(A1L140C4:A1L143C4)</f>
        <v>15924.66</v>
      </c>
      <c r="L52" s="16" t="s">
        <v>409</v>
      </c>
      <c r="M52" s="15">
        <f>SUM(A1L140C5:A1L143C5)</f>
        <v>15986.652000000002</v>
      </c>
      <c r="N52" s="16" t="s">
        <v>410</v>
      </c>
      <c r="O52" s="17">
        <f>IF(RUN_YEARS &gt; 1,(A1L145C1 + A1L145C2) / 2, 0)</f>
        <v>17097.705999999998</v>
      </c>
      <c r="P52" s="16" t="s">
        <v>411</v>
      </c>
      <c r="Q52" s="17">
        <f>IF(RUN_YEARS &gt; 2,(A1L145C1 + A1L145C2 + A1L145C3) / 3, 0)</f>
        <v>16846.257333333331</v>
      </c>
      <c r="R52" s="16" t="s">
        <v>412</v>
      </c>
      <c r="S52" s="17">
        <f>IF(RUN_YEARS &gt; 3,(A1L145C1 + A1L145C2 + A1L145C3 + A1L145C4) / 4, 0)</f>
        <v>16615.858</v>
      </c>
      <c r="T52" s="16" t="s">
        <v>413</v>
      </c>
      <c r="U52" s="17">
        <f>IF(RUN_YEARS &gt; 4,(A1L145C1 + A1L145C2 + A1L145C3 + A1L145C4 + A1L145C5) / 5, 0)</f>
        <v>16490.016800000001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7656.4189999999999</v>
      </c>
      <c r="F53" s="16" t="s">
        <v>415</v>
      </c>
      <c r="G53" s="15">
        <f>(2 * A1L143C2) + A1L141C2 + A1L142C2</f>
        <v>7079.7870000000003</v>
      </c>
      <c r="H53" s="16" t="s">
        <v>416</v>
      </c>
      <c r="I53" s="15">
        <f>(2 * A1L143C3) + A1L141C3 + A1L142C3</f>
        <v>6588.0510000000004</v>
      </c>
      <c r="J53" s="16" t="s">
        <v>417</v>
      </c>
      <c r="K53" s="15">
        <f>(2 * A1L143C4) + A1L141C4 + A1L142C4</f>
        <v>6177.3869999999997</v>
      </c>
      <c r="L53" s="16" t="s">
        <v>418</v>
      </c>
      <c r="M53" s="15">
        <f>(2 * A1L143C5) + A1L141C5 + A1L142C5</f>
        <v>4653.6049999999996</v>
      </c>
      <c r="N53" s="16" t="s">
        <v>419</v>
      </c>
      <c r="O53" s="17">
        <f>IF(RUN_YEARS &gt; 1,(A1L146C1 + A1L146C2) / 2, 0)</f>
        <v>7368.1030000000001</v>
      </c>
      <c r="P53" s="16" t="s">
        <v>420</v>
      </c>
      <c r="Q53" s="17">
        <f>IF(RUN_YEARS &gt; 2,(A1L146C1 + A1L146C2 + A1L146C3) / 3, 0)</f>
        <v>7108.0856666666668</v>
      </c>
      <c r="R53" s="16" t="s">
        <v>421</v>
      </c>
      <c r="S53" s="17">
        <f>IF(RUN_YEARS &gt; 3,(A1L146C1 + A1L146C2 + A1L146C3 + A1L146C4) / 4, 0)</f>
        <v>6875.4110000000001</v>
      </c>
      <c r="T53" s="16" t="s">
        <v>422</v>
      </c>
      <c r="U53" s="17">
        <f>IF(RUN_YEARS &gt; 4,(A1L146C1 + A1L146C2 + A1L146C3 + A1L146C4 + A1L146C5) / 5, 0)</f>
        <v>6431.0497999999998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46.811999999999998</v>
      </c>
      <c r="F54" s="16" t="s">
        <v>424</v>
      </c>
      <c r="G54" s="15">
        <v>46.619</v>
      </c>
      <c r="H54" s="16" t="s">
        <v>425</v>
      </c>
      <c r="I54" s="15">
        <v>46.887</v>
      </c>
      <c r="J54" s="16" t="s">
        <v>426</v>
      </c>
      <c r="K54" s="15">
        <v>46.904000000000003</v>
      </c>
      <c r="L54" s="16" t="s">
        <v>427</v>
      </c>
      <c r="M54" s="15">
        <v>47.216000000000001</v>
      </c>
      <c r="N54" s="16" t="s">
        <v>428</v>
      </c>
      <c r="O54" s="17">
        <f>IF(RUN_YEARS &gt; 1,(A1L147C1 + A1L147C2) / 2, 0)</f>
        <v>46.715499999999999</v>
      </c>
      <c r="P54" s="16" t="s">
        <v>429</v>
      </c>
      <c r="Q54" s="17">
        <f>IF(RUN_YEARS &gt; 2,(A1L147C1 + A1L147C2 + A1L147C3) / 3, 0)</f>
        <v>46.772666666666659</v>
      </c>
      <c r="R54" s="16" t="s">
        <v>430</v>
      </c>
      <c r="S54" s="17">
        <f>IF(RUN_YEARS &gt; 3,(A1L147C1 + A1L147C2 + A1L147C3 + A1L147C4) / 4, 0)</f>
        <v>46.805499999999995</v>
      </c>
      <c r="T54" s="16" t="s">
        <v>431</v>
      </c>
      <c r="U54" s="17">
        <f>IF(RUN_YEARS &gt; 4,(A1L147C1 + A1L147C2 + A1L147C3 + A1L147C4 + A1L147C5) / 5, 0)</f>
        <v>46.887599999999999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9.3149999999999995</v>
      </c>
      <c r="F55" s="16" t="s">
        <v>433</v>
      </c>
      <c r="G55" s="15">
        <v>9.3130000000000006</v>
      </c>
      <c r="H55" s="16" t="s">
        <v>434</v>
      </c>
      <c r="I55" s="15">
        <v>9.2840000000000007</v>
      </c>
      <c r="J55" s="16" t="s">
        <v>435</v>
      </c>
      <c r="K55" s="15">
        <v>9.1820000000000004</v>
      </c>
      <c r="L55" s="16" t="s">
        <v>436</v>
      </c>
      <c r="M55" s="15">
        <v>9.27</v>
      </c>
      <c r="N55" s="16" t="s">
        <v>437</v>
      </c>
      <c r="O55" s="17">
        <f>IF(RUN_YEARS &gt; 1,(A1L148C1 + A1L148C2) / 2, 0)</f>
        <v>9.3140000000000001</v>
      </c>
      <c r="P55" s="16" t="s">
        <v>438</v>
      </c>
      <c r="Q55" s="17">
        <f>IF(RUN_YEARS &gt; 2,(A1L148C1 + A1L148C2 + A1L148C3) / 3, 0)</f>
        <v>9.3040000000000003</v>
      </c>
      <c r="R55" s="16" t="s">
        <v>439</v>
      </c>
      <c r="S55" s="17">
        <f>IF(RUN_YEARS &gt; 3,(A1L148C1 + A1L148C2 + A1L148C3 + A1L148C4) / 4, 0)</f>
        <v>9.2735000000000003</v>
      </c>
      <c r="T55" s="16" t="s">
        <v>440</v>
      </c>
      <c r="U55" s="17">
        <f>IF(RUN_YEARS &gt; 4,(A1L148C1 + A1L148C2 + A1L148C3 + A1L148C4 + A1L148C5) / 5, 0)</f>
        <v>9.2728000000000002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1.9159999999999999</v>
      </c>
      <c r="F56" s="16" t="s">
        <v>442</v>
      </c>
      <c r="G56" s="15">
        <v>1.988</v>
      </c>
      <c r="H56" s="16" t="s">
        <v>443</v>
      </c>
      <c r="I56" s="15">
        <v>2.024</v>
      </c>
      <c r="J56" s="16" t="s">
        <v>444</v>
      </c>
      <c r="K56" s="15">
        <v>2.0369999999999999</v>
      </c>
      <c r="L56" s="16" t="s">
        <v>445</v>
      </c>
      <c r="M56" s="15">
        <v>2.0249999999999999</v>
      </c>
      <c r="N56" s="16" t="s">
        <v>446</v>
      </c>
      <c r="O56" s="17">
        <f>IF(RUN_YEARS &gt; 1,(A1L149C1 + A1L149C2) / 2, 0)</f>
        <v>1.952</v>
      </c>
      <c r="P56" s="16" t="s">
        <v>447</v>
      </c>
      <c r="Q56" s="17">
        <f>IF(RUN_YEARS &gt; 2,(A1L149C1 + A1L149C2 + A1L149C3) / 3, 0)</f>
        <v>1.976</v>
      </c>
      <c r="R56" s="16" t="s">
        <v>448</v>
      </c>
      <c r="S56" s="17">
        <f>IF(RUN_YEARS &gt; 3,(A1L149C1 + A1L149C2 + A1L149C3 + A1L149C4) / 4, 0)</f>
        <v>1.99125</v>
      </c>
      <c r="T56" s="16" t="s">
        <v>449</v>
      </c>
      <c r="U56" s="17">
        <f>IF(RUN_YEARS &gt; 4,(A1L149C1 + A1L149C2 + A1L149C3 + A1L149C4 + A1L149C5) / 5, 0)</f>
        <v>1.998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4.1239999999999997</v>
      </c>
      <c r="F57" s="16" t="s">
        <v>451</v>
      </c>
      <c r="G57" s="15">
        <v>4.0830000000000002</v>
      </c>
      <c r="H57" s="16" t="s">
        <v>452</v>
      </c>
      <c r="I57" s="15">
        <v>4.0720000000000001</v>
      </c>
      <c r="J57" s="16" t="s">
        <v>453</v>
      </c>
      <c r="K57" s="15">
        <v>4.319</v>
      </c>
      <c r="L57" s="16" t="s">
        <v>454</v>
      </c>
      <c r="M57" s="15">
        <v>4.34</v>
      </c>
      <c r="N57" s="16" t="s">
        <v>455</v>
      </c>
      <c r="O57" s="17">
        <f>IF(RUN_YEARS &gt; 1,(A1L150C1 + A1L150C2) / 2, 0)</f>
        <v>4.1035000000000004</v>
      </c>
      <c r="P57" s="16" t="s">
        <v>456</v>
      </c>
      <c r="Q57" s="17">
        <f>IF(RUN_YEARS &gt; 2,(A1L150C1 + A1L150C2 + A1L150C3) / 3, 0)</f>
        <v>4.093</v>
      </c>
      <c r="R57" s="16" t="s">
        <v>457</v>
      </c>
      <c r="S57" s="17">
        <f>IF(RUN_YEARS &gt; 3,(A1L150C1 + A1L150C2 + A1L150C3 + A1L150C4) / 4, 0)</f>
        <v>4.1494999999999997</v>
      </c>
      <c r="T57" s="16" t="s">
        <v>458</v>
      </c>
      <c r="U57" s="17">
        <f>IF(RUN_YEARS &gt; 4,(A1L150C1 + A1L150C2 + A1L150C3 + A1L150C4 + A1L150C5) / 5, 0)</f>
        <v>4.1875999999999998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62.166999999999994</v>
      </c>
      <c r="F58" s="16" t="s">
        <v>460</v>
      </c>
      <c r="G58" s="15">
        <f>SUM(A1L147C2:A1L150C2)</f>
        <v>62.003</v>
      </c>
      <c r="H58" s="16" t="s">
        <v>461</v>
      </c>
      <c r="I58" s="15">
        <f>SUM(A1L147C3:A1L150C3)</f>
        <v>62.267000000000003</v>
      </c>
      <c r="J58" s="16" t="s">
        <v>462</v>
      </c>
      <c r="K58" s="15">
        <f>SUM(A1L147C4:A1L150C4)</f>
        <v>62.442000000000007</v>
      </c>
      <c r="L58" s="16" t="s">
        <v>463</v>
      </c>
      <c r="M58" s="15">
        <f>SUM(A1L147C5:A1L150C5)</f>
        <v>62.850999999999999</v>
      </c>
      <c r="N58" s="16" t="s">
        <v>464</v>
      </c>
      <c r="O58" s="17">
        <f>IF(RUN_YEARS &gt; 1,(A1L151C1 + A1L151C2) / 2, 0)</f>
        <v>62.084999999999994</v>
      </c>
      <c r="P58" s="16" t="s">
        <v>465</v>
      </c>
      <c r="Q58" s="17">
        <f>IF(RUN_YEARS &gt; 2,(A1L151C1 + A1L151C2 + A1L151C3) / 3, 0)</f>
        <v>62.145666666666664</v>
      </c>
      <c r="R58" s="16" t="s">
        <v>466</v>
      </c>
      <c r="S58" s="17">
        <f>IF(RUN_YEARS &gt; 3,(A1L151C1 + A1L151C2 + A1L151C3 + A1L151C4) / 4, 0)</f>
        <v>62.219749999999998</v>
      </c>
      <c r="T58" s="16" t="s">
        <v>467</v>
      </c>
      <c r="U58" s="17">
        <f>IF(RUN_YEARS &gt; 4,(A1L151C1 + A1L151C2 + A1L151C3 + A1L151C4 + A1L151C5) / 5, 0)</f>
        <v>62.346000000000004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17.306999999999999</v>
      </c>
      <c r="F59" s="16" t="s">
        <v>469</v>
      </c>
      <c r="G59" s="15">
        <v>17.265999999999998</v>
      </c>
      <c r="H59" s="16" t="s">
        <v>470</v>
      </c>
      <c r="I59" s="15">
        <v>17.28</v>
      </c>
      <c r="J59" s="16" t="s">
        <v>471</v>
      </c>
      <c r="K59" s="15">
        <v>17.260000000000002</v>
      </c>
      <c r="L59" s="16" t="s">
        <v>472</v>
      </c>
      <c r="M59" s="15">
        <v>17.283999999999999</v>
      </c>
      <c r="N59" s="16" t="s">
        <v>473</v>
      </c>
      <c r="O59" s="17">
        <f>IF(RUN_YEARS &gt; 1,(A1L152C1 + A1L152C2) / 2, 0)</f>
        <v>17.286499999999997</v>
      </c>
      <c r="P59" s="16" t="s">
        <v>474</v>
      </c>
      <c r="Q59" s="17">
        <f>IF(RUN_YEARS &gt; 2,(A1L152C1 + A1L152C2 + A1L152C3) / 3, 0)</f>
        <v>17.284333333333333</v>
      </c>
      <c r="R59" s="16" t="s">
        <v>475</v>
      </c>
      <c r="S59" s="17">
        <f>IF(RUN_YEARS &gt; 3,(A1L152C1 + A1L152C2 + A1L152C3 + A1L152C4) / 4, 0)</f>
        <v>17.27825</v>
      </c>
      <c r="T59" s="16" t="s">
        <v>476</v>
      </c>
      <c r="U59" s="17">
        <f>IF(RUN_YEARS &gt; 4,(A1L152C1 + A1L152C2 + A1L152C3 + A1L152C4 + A1L152C5) / 5, 0)</f>
        <v>17.279399999999999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3.6459999999999999</v>
      </c>
      <c r="F60" s="16" t="s">
        <v>478</v>
      </c>
      <c r="G60" s="15">
        <v>3.5779999999999998</v>
      </c>
      <c r="H60" s="16" t="s">
        <v>479</v>
      </c>
      <c r="I60" s="15">
        <v>3.62</v>
      </c>
      <c r="J60" s="16" t="s">
        <v>480</v>
      </c>
      <c r="K60" s="15">
        <v>3.645</v>
      </c>
      <c r="L60" s="16" t="s">
        <v>481</v>
      </c>
      <c r="M60" s="15">
        <v>3.919</v>
      </c>
      <c r="N60" s="16" t="s">
        <v>482</v>
      </c>
      <c r="O60" s="17">
        <f>IF(RUN_YEARS &gt; 1,(A1L153C1 + A1L153C2) / 2, 0)</f>
        <v>3.6120000000000001</v>
      </c>
      <c r="P60" s="16" t="s">
        <v>483</v>
      </c>
      <c r="Q60" s="17">
        <f>IF(RUN_YEARS &gt; 2,(A1L153C1 + A1L153C2 + A1L153C3) / 3, 0)</f>
        <v>3.6146666666666669</v>
      </c>
      <c r="R60" s="16" t="s">
        <v>484</v>
      </c>
      <c r="S60" s="17">
        <f>IF(RUN_YEARS &gt; 3,(A1L153C1 + A1L153C2 + A1L153C3 + A1L153C4) / 4, 0)</f>
        <v>3.6222500000000002</v>
      </c>
      <c r="T60" s="16" t="s">
        <v>485</v>
      </c>
      <c r="U60" s="17">
        <f>IF(RUN_YEARS &gt; 4,(A1L153C1 + A1L153C2 + A1L153C3 + A1L153C4 + A1L153C5) / 5, 0)</f>
        <v>3.6816000000000004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20.952999999999999</v>
      </c>
      <c r="F61" s="16" t="s">
        <v>487</v>
      </c>
      <c r="G61" s="15">
        <f>A1L152C2 + A1L153C2</f>
        <v>20.843999999999998</v>
      </c>
      <c r="H61" s="16" t="s">
        <v>488</v>
      </c>
      <c r="I61" s="15">
        <f>A1L152C3 + A1L153C3</f>
        <v>20.900000000000002</v>
      </c>
      <c r="J61" s="16" t="s">
        <v>489</v>
      </c>
      <c r="K61" s="15">
        <f>A1L152C4 + A1L153C4</f>
        <v>20.905000000000001</v>
      </c>
      <c r="L61" s="16" t="s">
        <v>490</v>
      </c>
      <c r="M61" s="15">
        <f>A1L152C5 + A1L153C5</f>
        <v>21.202999999999999</v>
      </c>
      <c r="N61" s="16" t="s">
        <v>491</v>
      </c>
      <c r="O61" s="17">
        <f>IF(RUN_YEARS &gt; 1,(A1L154C1 + A1L154C2) / 2, 0)</f>
        <v>20.898499999999999</v>
      </c>
      <c r="P61" s="16" t="s">
        <v>492</v>
      </c>
      <c r="Q61" s="17">
        <f>IF(RUN_YEARS &gt; 2,(A1L154C1 + A1L154C2 + A1L154C3) / 3, 0)</f>
        <v>20.899000000000001</v>
      </c>
      <c r="R61" s="16" t="s">
        <v>493</v>
      </c>
      <c r="S61" s="17">
        <f>IF(RUN_YEARS &gt; 3,(A1L154C1 + A1L154C2 + A1L154C3 + A1L154C4) / 4, 0)</f>
        <v>20.900500000000001</v>
      </c>
      <c r="T61" s="16" t="s">
        <v>494</v>
      </c>
      <c r="U61" s="17">
        <f>IF(RUN_YEARS &gt; 4,(A1L154C1 + A1L154C2 + A1L154C3 + A1L154C4 + A1L154C5) / 5, 0)</f>
        <v>20.961000000000002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65.812999999999988</v>
      </c>
      <c r="F62" s="16" t="s">
        <v>496</v>
      </c>
      <c r="G62" s="15">
        <f>A1L151C2 + A1L153C2</f>
        <v>65.581000000000003</v>
      </c>
      <c r="H62" s="16" t="s">
        <v>497</v>
      </c>
      <c r="I62" s="15">
        <f>A1L151C3 + A1L153C3</f>
        <v>65.887</v>
      </c>
      <c r="J62" s="16" t="s">
        <v>498</v>
      </c>
      <c r="K62" s="15">
        <f>A1L151C4 + A1L153C4</f>
        <v>66.087000000000003</v>
      </c>
      <c r="L62" s="16" t="s">
        <v>499</v>
      </c>
      <c r="M62" s="15">
        <f>A1L151C5 + A1L153C5</f>
        <v>66.77</v>
      </c>
      <c r="N62" s="16" t="s">
        <v>500</v>
      </c>
      <c r="O62" s="17">
        <f>IF(RUN_YEARS &gt; 1,(A1L155C1 + A1L155C2) / 2, 0)</f>
        <v>65.697000000000003</v>
      </c>
      <c r="P62" s="16" t="s">
        <v>501</v>
      </c>
      <c r="Q62" s="17">
        <f>IF(RUN_YEARS &gt; 2,(A1L155C1 + A1L155C2 + A1L155C3) / 3, 0)</f>
        <v>65.760333333333335</v>
      </c>
      <c r="R62" s="16" t="s">
        <v>502</v>
      </c>
      <c r="S62" s="17">
        <f>IF(RUN_YEARS &gt; 3,(A1L155C1 + A1L155C2 + A1L155C3 + A1L155C4) / 4, 0)</f>
        <v>65.841999999999999</v>
      </c>
      <c r="T62" s="16" t="s">
        <v>503</v>
      </c>
      <c r="U62" s="17">
        <f>IF(RUN_YEARS &gt; 4,(A1L155C1 + A1L155C2 + A1L155C3 + A1L155C4 + A1L155C5) / 5, 0)</f>
        <v>66.027599999999993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83.12</v>
      </c>
      <c r="F63" s="16" t="s">
        <v>505</v>
      </c>
      <c r="G63" s="15">
        <v>82.846999999999994</v>
      </c>
      <c r="H63" s="16" t="s">
        <v>506</v>
      </c>
      <c r="I63" s="15">
        <v>83.167000000000002</v>
      </c>
      <c r="J63" s="16" t="s">
        <v>507</v>
      </c>
      <c r="K63" s="15">
        <v>83.346999999999994</v>
      </c>
      <c r="L63" s="16" t="s">
        <v>508</v>
      </c>
      <c r="M63" s="15">
        <v>84.054000000000002</v>
      </c>
      <c r="N63" s="16" t="s">
        <v>509</v>
      </c>
      <c r="O63" s="17">
        <f>IF(RUN_YEARS &gt; 1,(A1L156C1 + A1L156C2) / 2, 0)</f>
        <v>82.983499999999992</v>
      </c>
      <c r="P63" s="16" t="s">
        <v>510</v>
      </c>
      <c r="Q63" s="17">
        <f>IF(RUN_YEARS &gt; 2,(A1L156C1 + A1L156C2 + A1L156C3) / 3, 0)</f>
        <v>83.044666666666657</v>
      </c>
      <c r="R63" s="16" t="s">
        <v>511</v>
      </c>
      <c r="S63" s="17">
        <f>IF(RUN_YEARS &gt; 3,(A1L156C1 + A1L156C2 + A1L156C3 + A1L156C4) / 4, 0)</f>
        <v>83.120249999999999</v>
      </c>
      <c r="T63" s="16" t="s">
        <v>512</v>
      </c>
      <c r="U63" s="17">
        <f>IF(RUN_YEARS &gt; 4,(A1L156C1 + A1L156C2 + A1L156C3 + A1L156C4 + A1L156C5) / 5, 0)</f>
        <v>83.306999999999988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1211.1300000000001</v>
      </c>
      <c r="F66" s="16" t="s">
        <v>175</v>
      </c>
      <c r="G66" s="15">
        <v>1331.2560000000001</v>
      </c>
      <c r="H66" s="16" t="s">
        <v>176</v>
      </c>
      <c r="I66" s="15">
        <v>440.27</v>
      </c>
      <c r="J66" s="16" t="s">
        <v>177</v>
      </c>
      <c r="K66" s="15">
        <v>420.29500000000002</v>
      </c>
      <c r="L66" s="16" t="s">
        <v>178</v>
      </c>
      <c r="M66" s="15">
        <v>338.88200000000001</v>
      </c>
      <c r="N66" s="16" t="s">
        <v>523</v>
      </c>
      <c r="O66" s="17">
        <f>IF(RUN_YEARS &gt; 1,(A1L159C1 + A1L159C2) / 2, 0)</f>
        <v>1271.1930000000002</v>
      </c>
      <c r="P66" s="16" t="s">
        <v>524</v>
      </c>
      <c r="Q66" s="17">
        <f>IF(RUN_YEARS &gt; 2,(A1L159C1 + A1L159C2 + A1L159C3) / 3, 0)</f>
        <v>994.21866666666676</v>
      </c>
      <c r="R66" s="16" t="s">
        <v>525</v>
      </c>
      <c r="S66" s="17">
        <f>IF(RUN_YEARS &gt; 3,(A1L159C1 + A1L159C2 + A1L159C3 + A1L159C4) / 4, 0)</f>
        <v>850.73775000000012</v>
      </c>
      <c r="T66" s="16" t="s">
        <v>526</v>
      </c>
      <c r="U66" s="17">
        <f>IF(RUN_YEARS &gt; 4,(A1L159C1 + A1L159C2 + A1L159C3 + A1L159C4 + A1L159C5) / 5, 0)</f>
        <v>748.36660000000006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12537.581</v>
      </c>
      <c r="F67" s="16" t="s">
        <v>175</v>
      </c>
      <c r="G67" s="15">
        <v>11955.370999999999</v>
      </c>
      <c r="H67" s="16" t="s">
        <v>176</v>
      </c>
      <c r="I67" s="15">
        <v>11121.199000000001</v>
      </c>
      <c r="J67" s="16" t="s">
        <v>177</v>
      </c>
      <c r="K67" s="15">
        <v>10458.412</v>
      </c>
      <c r="L67" s="16" t="s">
        <v>178</v>
      </c>
      <c r="M67" s="15">
        <v>9691.1319999999996</v>
      </c>
      <c r="N67" s="16" t="s">
        <v>527</v>
      </c>
      <c r="O67" s="17">
        <f>IF(RUN_YEARS &gt; 1,(A1L160C1 + A1L160C2) / 2, 0)</f>
        <v>12246.475999999999</v>
      </c>
      <c r="P67" s="16" t="s">
        <v>528</v>
      </c>
      <c r="Q67" s="17">
        <f>IF(RUN_YEARS &gt; 2,(A1L160C1 + A1L160C2 + A1L160C3) / 3, 0)</f>
        <v>11871.383666666667</v>
      </c>
      <c r="R67" s="16" t="s">
        <v>529</v>
      </c>
      <c r="S67" s="17">
        <f>IF(RUN_YEARS &gt; 3,(A1L160C1 + A1L160C2 + A1L160C3 + A1L160C4) / 4, 0)</f>
        <v>11518.140749999999</v>
      </c>
      <c r="T67" s="16" t="s">
        <v>530</v>
      </c>
      <c r="U67" s="17">
        <f>IF(RUN_YEARS &gt; 4,(A1L160C1 + A1L160C2 + A1L160C3 + A1L160C4 + A1L160C5) / 5, 0)</f>
        <v>11152.738999999998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15430</v>
      </c>
      <c r="F9" s="16" t="s">
        <v>174</v>
      </c>
      <c r="G9" s="15">
        <v>15305</v>
      </c>
      <c r="H9" s="16" t="s">
        <v>647</v>
      </c>
      <c r="I9" s="17">
        <f>(A1L202C1 + A1L202C2)</f>
        <v>30735</v>
      </c>
      <c r="J9" s="16" t="s">
        <v>175</v>
      </c>
      <c r="K9" s="15">
        <v>15753</v>
      </c>
      <c r="L9" s="16" t="s">
        <v>175</v>
      </c>
      <c r="M9" s="15">
        <v>15392</v>
      </c>
      <c r="N9" s="16" t="s">
        <v>648</v>
      </c>
      <c r="O9" s="17">
        <f>(A1L202C4 + A1L202C5)</f>
        <v>31145</v>
      </c>
      <c r="P9" s="16" t="s">
        <v>176</v>
      </c>
      <c r="Q9" s="15">
        <v>15519</v>
      </c>
      <c r="R9" s="16" t="s">
        <v>176</v>
      </c>
      <c r="S9" s="15">
        <v>15776</v>
      </c>
      <c r="T9" s="16" t="s">
        <v>649</v>
      </c>
      <c r="U9" s="17">
        <f>(A1L202C7 + A1L202C8)</f>
        <v>31295</v>
      </c>
      <c r="V9" s="16" t="s">
        <v>177</v>
      </c>
      <c r="W9" s="15">
        <v>14637</v>
      </c>
      <c r="X9" s="16" t="s">
        <v>177</v>
      </c>
      <c r="Y9" s="15">
        <v>15038</v>
      </c>
      <c r="Z9" s="16" t="s">
        <v>650</v>
      </c>
      <c r="AA9" s="17">
        <f>(A1L202C10 + A1L202C11)</f>
        <v>29675</v>
      </c>
      <c r="AB9" s="16" t="s">
        <v>178</v>
      </c>
      <c r="AC9" s="15">
        <v>16474</v>
      </c>
      <c r="AD9" s="16" t="s">
        <v>178</v>
      </c>
      <c r="AE9" s="15">
        <v>16143</v>
      </c>
      <c r="AF9" s="16" t="s">
        <v>651</v>
      </c>
      <c r="AG9" s="17">
        <f>(A1L202C13 + A1L202C14)</f>
        <v>32617</v>
      </c>
      <c r="AH9" s="16" t="s">
        <v>652</v>
      </c>
      <c r="AI9" s="17">
        <f>IF(RUN_YEARS &gt; 1,(A1L202C1 + A1L202C4) / 2, 0)</f>
        <v>15591.5</v>
      </c>
      <c r="AJ9" s="16" t="s">
        <v>653</v>
      </c>
      <c r="AK9" s="17">
        <f>IF(RUN_YEARS &gt; 1,(A1L202C2 + A1L202C5) / 2, 0)</f>
        <v>15348.5</v>
      </c>
      <c r="AL9" s="16" t="s">
        <v>654</v>
      </c>
      <c r="AM9" s="17">
        <f>(A1L202C16 + A1L202C17)</f>
        <v>30940</v>
      </c>
      <c r="AN9" s="16" t="s">
        <v>655</v>
      </c>
      <c r="AO9" s="17">
        <f>IF(RUN_YEARS &gt; 2,(A1L202C1 + A1L202C4 + A1L202C7) / 3, 0)</f>
        <v>15567.333333333334</v>
      </c>
      <c r="AP9" s="16" t="s">
        <v>656</v>
      </c>
      <c r="AQ9" s="17">
        <f>IF(RUN_YEARS &gt; 2,(A1L202C2 + A1L202C5 + A1L202C8) / 3, 0)</f>
        <v>15491</v>
      </c>
      <c r="AR9" s="16" t="s">
        <v>657</v>
      </c>
      <c r="AS9" s="17">
        <f>(A1L202C19 + A1L202C20)</f>
        <v>31058.333333333336</v>
      </c>
      <c r="AT9" s="16" t="s">
        <v>658</v>
      </c>
      <c r="AU9" s="17">
        <f>IF(RUN_YEARS &gt; 3,(A1L202C1 + A1L202C4 + A1L202C7 + A1L202C10) / 4, 0)</f>
        <v>15334.75</v>
      </c>
      <c r="AV9" s="16" t="s">
        <v>659</v>
      </c>
      <c r="AW9" s="17">
        <f>IF(RUN_YEARS &gt; 3,(A1L202C2 + A1L202C5 + A1L202C8 + A1L202C11) / 4, 0)</f>
        <v>15377.75</v>
      </c>
      <c r="AX9" s="16" t="s">
        <v>660</v>
      </c>
      <c r="AY9" s="17">
        <f>(A1L202C22 + A1L202C23)</f>
        <v>30712.5</v>
      </c>
      <c r="AZ9" s="16" t="s">
        <v>661</v>
      </c>
      <c r="BA9" s="17">
        <f>IF(RUN_YEARS &gt; 4,(A1L202C1 + A1L202C4 + A1L202C7 + A1L202C10 + A1L202C13) / 5, 0)</f>
        <v>15562.6</v>
      </c>
      <c r="BB9" s="16" t="s">
        <v>662</v>
      </c>
      <c r="BC9" s="17">
        <f>IF(RUN_YEARS &gt; 4,(A1L202C2 + A1L202C5 + A1L202C8 + A1L202C11 + A1L202C14) / 5, 0)</f>
        <v>15530.8</v>
      </c>
      <c r="BD9" s="16" t="s">
        <v>663</v>
      </c>
      <c r="BE9" s="17">
        <f>(A1L202C25 + A1L202C26)</f>
        <v>31093.4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310954</v>
      </c>
      <c r="F10" s="16" t="s">
        <v>174</v>
      </c>
      <c r="G10" s="15">
        <v>289253</v>
      </c>
      <c r="H10" s="16" t="s">
        <v>664</v>
      </c>
      <c r="I10" s="17">
        <f>(A1L203C1 + A1L203C2)</f>
        <v>600207</v>
      </c>
      <c r="J10" s="16" t="s">
        <v>175</v>
      </c>
      <c r="K10" s="15">
        <v>321352</v>
      </c>
      <c r="L10" s="16" t="s">
        <v>175</v>
      </c>
      <c r="M10" s="15">
        <v>291662</v>
      </c>
      <c r="N10" s="16" t="s">
        <v>665</v>
      </c>
      <c r="O10" s="17">
        <f>(A1L203C4 + A1L203C5)</f>
        <v>613014</v>
      </c>
      <c r="P10" s="16" t="s">
        <v>176</v>
      </c>
      <c r="Q10" s="15">
        <v>326720</v>
      </c>
      <c r="R10" s="16" t="s">
        <v>176</v>
      </c>
      <c r="S10" s="15">
        <v>311680</v>
      </c>
      <c r="T10" s="16" t="s">
        <v>666</v>
      </c>
      <c r="U10" s="17">
        <f>(A1L203C7 + A1L203C8)</f>
        <v>638400</v>
      </c>
      <c r="V10" s="16" t="s">
        <v>177</v>
      </c>
      <c r="W10" s="15">
        <v>321380</v>
      </c>
      <c r="X10" s="16" t="s">
        <v>177</v>
      </c>
      <c r="Y10" s="15">
        <v>312418</v>
      </c>
      <c r="Z10" s="16" t="s">
        <v>667</v>
      </c>
      <c r="AA10" s="17">
        <f>(A1L203C10 + A1L203C11)</f>
        <v>633798</v>
      </c>
      <c r="AB10" s="16" t="s">
        <v>178</v>
      </c>
      <c r="AC10" s="15">
        <v>346878</v>
      </c>
      <c r="AD10" s="16" t="s">
        <v>178</v>
      </c>
      <c r="AE10" s="15">
        <v>327113</v>
      </c>
      <c r="AF10" s="16" t="s">
        <v>668</v>
      </c>
      <c r="AG10" s="17">
        <f>(A1L203C13 + A1L203C14)</f>
        <v>673991</v>
      </c>
      <c r="AH10" s="16" t="s">
        <v>669</v>
      </c>
      <c r="AI10" s="17">
        <f>IF(RUN_YEARS &gt; 1,(A1L203C1 + A1L203C4) / 2, 0)</f>
        <v>316153</v>
      </c>
      <c r="AJ10" s="16" t="s">
        <v>670</v>
      </c>
      <c r="AK10" s="17">
        <f>IF(RUN_YEARS &gt; 1,(A1L203C2 + A1L203C5) / 2, 0)</f>
        <v>290457.5</v>
      </c>
      <c r="AL10" s="16" t="s">
        <v>671</v>
      </c>
      <c r="AM10" s="17">
        <f>(A1L203C16 + A1L203C17)</f>
        <v>606610.5</v>
      </c>
      <c r="AN10" s="16" t="s">
        <v>672</v>
      </c>
      <c r="AO10" s="17">
        <f>IF(RUN_YEARS &gt; 2,(A1L203C1 + A1L203C4 + A1L203C7) / 3, 0)</f>
        <v>319675.33333333331</v>
      </c>
      <c r="AP10" s="16" t="s">
        <v>673</v>
      </c>
      <c r="AQ10" s="17">
        <f>IF(RUN_YEARS &gt; 2,(A1L203C2 + A1L203C5 + A1L203C8) / 3, 0)</f>
        <v>297531.66666666669</v>
      </c>
      <c r="AR10" s="16" t="s">
        <v>674</v>
      </c>
      <c r="AS10" s="17">
        <f>(A1L203C19 + A1L203C20)</f>
        <v>617207</v>
      </c>
      <c r="AT10" s="16" t="s">
        <v>675</v>
      </c>
      <c r="AU10" s="17">
        <f>IF(RUN_YEARS &gt; 3,(A1L203C1 + A1L203C4 + A1L203C7 + A1L203C10) / 4, 0)</f>
        <v>320101.5</v>
      </c>
      <c r="AV10" s="16" t="s">
        <v>676</v>
      </c>
      <c r="AW10" s="17">
        <f>IF(RUN_YEARS &gt; 3,(A1L203C2 + A1L203C5 + A1L203C8 + A1L203C11) / 4, 0)</f>
        <v>301253.25</v>
      </c>
      <c r="AX10" s="16" t="s">
        <v>677</v>
      </c>
      <c r="AY10" s="17">
        <f>(A1L203C22 + A1L203C23)</f>
        <v>621354.75</v>
      </c>
      <c r="AZ10" s="16" t="s">
        <v>678</v>
      </c>
      <c r="BA10" s="17">
        <f>IF(RUN_YEARS &gt; 4,(A1L203C1 + A1L203C4 + A1L203C7 + A1L203C10 + A1L203C13) / 5, 0)</f>
        <v>325456.8</v>
      </c>
      <c r="BB10" s="16" t="s">
        <v>679</v>
      </c>
      <c r="BC10" s="17">
        <f>IF(RUN_YEARS &gt; 4,(A1L203C2 + A1L203C5 + A1L203C8 + A1L203C11 + A1L203C14) / 5, 0)</f>
        <v>306425.2</v>
      </c>
      <c r="BD10" s="16" t="s">
        <v>680</v>
      </c>
      <c r="BE10" s="17">
        <f>(A1L203C25 + A1L203C26)</f>
        <v>631882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335579</v>
      </c>
      <c r="F11" s="16" t="s">
        <v>174</v>
      </c>
      <c r="G11" s="15">
        <v>337063</v>
      </c>
      <c r="H11" s="16" t="s">
        <v>681</v>
      </c>
      <c r="I11" s="17">
        <f>(A1L204C1 + A1L204C2)</f>
        <v>672642</v>
      </c>
      <c r="J11" s="16" t="s">
        <v>175</v>
      </c>
      <c r="K11" s="15">
        <v>432870</v>
      </c>
      <c r="L11" s="16" t="s">
        <v>175</v>
      </c>
      <c r="M11" s="15">
        <v>416288</v>
      </c>
      <c r="N11" s="16" t="s">
        <v>682</v>
      </c>
      <c r="O11" s="17">
        <f>(A1L204C4 + A1L204C5)</f>
        <v>849158</v>
      </c>
      <c r="P11" s="16" t="s">
        <v>176</v>
      </c>
      <c r="Q11" s="15">
        <v>432025</v>
      </c>
      <c r="R11" s="16" t="s">
        <v>176</v>
      </c>
      <c r="S11" s="15">
        <v>416072</v>
      </c>
      <c r="T11" s="16" t="s">
        <v>683</v>
      </c>
      <c r="U11" s="17">
        <f>(A1L204C7 + A1L204C8)</f>
        <v>848097</v>
      </c>
      <c r="V11" s="16" t="s">
        <v>177</v>
      </c>
      <c r="W11" s="15">
        <v>412950</v>
      </c>
      <c r="X11" s="16" t="s">
        <v>177</v>
      </c>
      <c r="Y11" s="15">
        <v>388534</v>
      </c>
      <c r="Z11" s="16" t="s">
        <v>684</v>
      </c>
      <c r="AA11" s="17">
        <f>(A1L204C10 + A1L204C11)</f>
        <v>801484</v>
      </c>
      <c r="AB11" s="16" t="s">
        <v>178</v>
      </c>
      <c r="AC11" s="15">
        <v>387700</v>
      </c>
      <c r="AD11" s="16" t="s">
        <v>178</v>
      </c>
      <c r="AE11" s="15">
        <v>355311</v>
      </c>
      <c r="AF11" s="16" t="s">
        <v>685</v>
      </c>
      <c r="AG11" s="17">
        <f>(A1L204C13 + A1L204C14)</f>
        <v>743011</v>
      </c>
      <c r="AH11" s="16" t="s">
        <v>686</v>
      </c>
      <c r="AI11" s="17">
        <f>IF(RUN_YEARS &gt; 1,(A1L204C1 + A1L204C4) / 2, 0)</f>
        <v>384224.5</v>
      </c>
      <c r="AJ11" s="16" t="s">
        <v>687</v>
      </c>
      <c r="AK11" s="17">
        <f>IF(RUN_YEARS &gt; 1,(A1L204C2 + A1L204C5) / 2, 0)</f>
        <v>376675.5</v>
      </c>
      <c r="AL11" s="16" t="s">
        <v>688</v>
      </c>
      <c r="AM11" s="17">
        <f>(A1L204C16 + A1L204C17)</f>
        <v>760900</v>
      </c>
      <c r="AN11" s="16" t="s">
        <v>689</v>
      </c>
      <c r="AO11" s="17">
        <f>IF(RUN_YEARS &gt; 2,(A1L204C1 + A1L204C4 + A1L204C7) / 3, 0)</f>
        <v>400158</v>
      </c>
      <c r="AP11" s="16" t="s">
        <v>690</v>
      </c>
      <c r="AQ11" s="17">
        <f>IF(RUN_YEARS &gt; 2,(A1L204C2 + A1L204C5 + A1L204C8) / 3, 0)</f>
        <v>389807.66666666669</v>
      </c>
      <c r="AR11" s="16" t="s">
        <v>691</v>
      </c>
      <c r="AS11" s="17">
        <f>(A1L204C19 + A1L204C20)</f>
        <v>789965.66666666674</v>
      </c>
      <c r="AT11" s="16" t="s">
        <v>692</v>
      </c>
      <c r="AU11" s="17">
        <f>IF(RUN_YEARS &gt; 3,(A1L204C1 + A1L204C4 + A1L204C7 + A1L204C10) / 4, 0)</f>
        <v>403356</v>
      </c>
      <c r="AV11" s="16" t="s">
        <v>693</v>
      </c>
      <c r="AW11" s="17">
        <f>IF(RUN_YEARS &gt; 3,(A1L204C2 + A1L204C5 + A1L204C8 + A1L204C11) / 4, 0)</f>
        <v>389489.25</v>
      </c>
      <c r="AX11" s="16" t="s">
        <v>694</v>
      </c>
      <c r="AY11" s="17">
        <f>(A1L204C22 + A1L204C23)</f>
        <v>792845.25</v>
      </c>
      <c r="AZ11" s="16" t="s">
        <v>695</v>
      </c>
      <c r="BA11" s="17">
        <f>IF(RUN_YEARS &gt; 4,(A1L204C1 + A1L204C4 + A1L204C7 + A1L204C10 + A1L204C13) / 5, 0)</f>
        <v>400224.8</v>
      </c>
      <c r="BB11" s="16" t="s">
        <v>696</v>
      </c>
      <c r="BC11" s="17">
        <f>IF(RUN_YEARS &gt; 4,(A1L204C2 + A1L204C5 + A1L204C8 + A1L204C11 + A1L204C14) / 5, 0)</f>
        <v>382653.6</v>
      </c>
      <c r="BD11" s="16" t="s">
        <v>697</v>
      </c>
      <c r="BE11" s="17">
        <f>(A1L204C25 + A1L204C26)</f>
        <v>782878.39999999991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149261</v>
      </c>
      <c r="F12" s="16" t="s">
        <v>174</v>
      </c>
      <c r="G12" s="15">
        <v>149628</v>
      </c>
      <c r="H12" s="16" t="s">
        <v>698</v>
      </c>
      <c r="I12" s="17">
        <f>(A1L205C1 + A1L205C2)</f>
        <v>298889</v>
      </c>
      <c r="J12" s="16" t="s">
        <v>175</v>
      </c>
      <c r="K12" s="15">
        <v>180655</v>
      </c>
      <c r="L12" s="16" t="s">
        <v>175</v>
      </c>
      <c r="M12" s="15">
        <v>155194</v>
      </c>
      <c r="N12" s="16" t="s">
        <v>699</v>
      </c>
      <c r="O12" s="17">
        <f>(A1L205C4 + A1L205C5)</f>
        <v>335849</v>
      </c>
      <c r="P12" s="16" t="s">
        <v>176</v>
      </c>
      <c r="Q12" s="15">
        <v>180334</v>
      </c>
      <c r="R12" s="16" t="s">
        <v>176</v>
      </c>
      <c r="S12" s="15">
        <v>177831</v>
      </c>
      <c r="T12" s="16" t="s">
        <v>700</v>
      </c>
      <c r="U12" s="17">
        <f>(A1L205C7 + A1L205C8)</f>
        <v>358165</v>
      </c>
      <c r="V12" s="16" t="s">
        <v>177</v>
      </c>
      <c r="W12" s="15">
        <v>217038</v>
      </c>
      <c r="X12" s="16" t="s">
        <v>177</v>
      </c>
      <c r="Y12" s="15">
        <v>217368</v>
      </c>
      <c r="Z12" s="16" t="s">
        <v>701</v>
      </c>
      <c r="AA12" s="17">
        <f>(A1L205C10 + A1L205C11)</f>
        <v>434406</v>
      </c>
      <c r="AB12" s="16" t="s">
        <v>178</v>
      </c>
      <c r="AC12" s="15">
        <v>218993</v>
      </c>
      <c r="AD12" s="16" t="s">
        <v>178</v>
      </c>
      <c r="AE12" s="15">
        <v>201416</v>
      </c>
      <c r="AF12" s="16" t="s">
        <v>702</v>
      </c>
      <c r="AG12" s="17">
        <f>(A1L205C13 + A1L205C14)</f>
        <v>420409</v>
      </c>
      <c r="AH12" s="16" t="s">
        <v>703</v>
      </c>
      <c r="AI12" s="17">
        <f>IF(RUN_YEARS &gt; 1,(A1L205C1 + A1L205C4) / 2, 0)</f>
        <v>164958</v>
      </c>
      <c r="AJ12" s="16" t="s">
        <v>704</v>
      </c>
      <c r="AK12" s="17">
        <f>IF(RUN_YEARS &gt; 1,(A1L205C2 + A1L205C5) / 2, 0)</f>
        <v>152411</v>
      </c>
      <c r="AL12" s="16" t="s">
        <v>705</v>
      </c>
      <c r="AM12" s="17">
        <f>(A1L205C16 + A1L205C17)</f>
        <v>317369</v>
      </c>
      <c r="AN12" s="16" t="s">
        <v>706</v>
      </c>
      <c r="AO12" s="17">
        <f>IF(RUN_YEARS &gt; 2,(A1L205C1 + A1L205C4 + A1L205C7) / 3, 0)</f>
        <v>170083.33333333334</v>
      </c>
      <c r="AP12" s="16" t="s">
        <v>707</v>
      </c>
      <c r="AQ12" s="17">
        <f>IF(RUN_YEARS &gt; 2,(A1L205C2 + A1L205C5 + A1L205C8) / 3, 0)</f>
        <v>160884.33333333334</v>
      </c>
      <c r="AR12" s="16" t="s">
        <v>708</v>
      </c>
      <c r="AS12" s="17">
        <f>(A1L205C19 + A1L205C20)</f>
        <v>330967.66666666669</v>
      </c>
      <c r="AT12" s="16" t="s">
        <v>709</v>
      </c>
      <c r="AU12" s="17">
        <f>IF(RUN_YEARS &gt; 3,(A1L205C1 + A1L205C4 + A1L205C7 + A1L205C10) / 4, 0)</f>
        <v>181822</v>
      </c>
      <c r="AV12" s="16" t="s">
        <v>710</v>
      </c>
      <c r="AW12" s="17">
        <f>IF(RUN_YEARS &gt; 3,(A1L205C2 + A1L205C5 + A1L205C8 + A1L205C11) / 4, 0)</f>
        <v>175005.25</v>
      </c>
      <c r="AX12" s="16" t="s">
        <v>711</v>
      </c>
      <c r="AY12" s="17">
        <f>(A1L205C22 + A1L205C23)</f>
        <v>356827.25</v>
      </c>
      <c r="AZ12" s="16" t="s">
        <v>712</v>
      </c>
      <c r="BA12" s="17">
        <f>IF(RUN_YEARS &gt; 4,(A1L205C1 + A1L205C4 + A1L205C7 + A1L205C10 + A1L205C13) / 5, 0)</f>
        <v>189256.2</v>
      </c>
      <c r="BB12" s="16" t="s">
        <v>713</v>
      </c>
      <c r="BC12" s="17">
        <f>IF(RUN_YEARS &gt; 4,(A1L205C2 + A1L205C5 + A1L205C8 + A1L205C11 + A1L205C14) / 5, 0)</f>
        <v>180287.4</v>
      </c>
      <c r="BD12" s="16" t="s">
        <v>714</v>
      </c>
      <c r="BE12" s="17">
        <f>(A1L205C25 + A1L205C26)</f>
        <v>369543.6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296677</v>
      </c>
      <c r="F13" s="16" t="s">
        <v>174</v>
      </c>
      <c r="G13" s="15">
        <v>318252</v>
      </c>
      <c r="H13" s="16" t="s">
        <v>715</v>
      </c>
      <c r="I13" s="17">
        <f>(A1L206C1 + A1L206C2)</f>
        <v>614929</v>
      </c>
      <c r="J13" s="16" t="s">
        <v>175</v>
      </c>
      <c r="K13" s="15">
        <v>319067</v>
      </c>
      <c r="L13" s="16" t="s">
        <v>175</v>
      </c>
      <c r="M13" s="15">
        <v>329189</v>
      </c>
      <c r="N13" s="16" t="s">
        <v>716</v>
      </c>
      <c r="O13" s="17">
        <f>(A1L206C4 + A1L206C5)</f>
        <v>648256</v>
      </c>
      <c r="P13" s="16" t="s">
        <v>176</v>
      </c>
      <c r="Q13" s="15">
        <v>289004</v>
      </c>
      <c r="R13" s="16" t="s">
        <v>176</v>
      </c>
      <c r="S13" s="15">
        <v>307899</v>
      </c>
      <c r="T13" s="16" t="s">
        <v>717</v>
      </c>
      <c r="U13" s="17">
        <f>(A1L206C7 + A1L206C8)</f>
        <v>596903</v>
      </c>
      <c r="V13" s="16" t="s">
        <v>177</v>
      </c>
      <c r="W13" s="15">
        <v>283114</v>
      </c>
      <c r="X13" s="16" t="s">
        <v>177</v>
      </c>
      <c r="Y13" s="15">
        <v>299157</v>
      </c>
      <c r="Z13" s="16" t="s">
        <v>718</v>
      </c>
      <c r="AA13" s="17">
        <f>(A1L206C10 + A1L206C11)</f>
        <v>582271</v>
      </c>
      <c r="AB13" s="16" t="s">
        <v>178</v>
      </c>
      <c r="AC13" s="15">
        <v>314155</v>
      </c>
      <c r="AD13" s="16" t="s">
        <v>178</v>
      </c>
      <c r="AE13" s="15">
        <v>335509</v>
      </c>
      <c r="AF13" s="16" t="s">
        <v>719</v>
      </c>
      <c r="AG13" s="17">
        <f>(A1L206C13 + A1L206C14)</f>
        <v>649664</v>
      </c>
      <c r="AH13" s="16" t="s">
        <v>720</v>
      </c>
      <c r="AI13" s="17">
        <f>IF(RUN_YEARS &gt; 1,(A1L206C1 + A1L206C4) / 2, 0)</f>
        <v>307872</v>
      </c>
      <c r="AJ13" s="16" t="s">
        <v>721</v>
      </c>
      <c r="AK13" s="17">
        <f>IF(RUN_YEARS &gt; 1,(A1L206C2 + A1L206C5) / 2, 0)</f>
        <v>323720.5</v>
      </c>
      <c r="AL13" s="16" t="s">
        <v>722</v>
      </c>
      <c r="AM13" s="17">
        <f>(A1L206C16 + A1L206C17)</f>
        <v>631592.5</v>
      </c>
      <c r="AN13" s="16" t="s">
        <v>723</v>
      </c>
      <c r="AO13" s="17">
        <f>IF(RUN_YEARS &gt; 2,(A1L206C1 + A1L206C4 + A1L206C7) / 3, 0)</f>
        <v>301582.66666666669</v>
      </c>
      <c r="AP13" s="16" t="s">
        <v>724</v>
      </c>
      <c r="AQ13" s="17">
        <f>IF(RUN_YEARS &gt; 2,(A1L206C2 + A1L206C5 + A1L206C8) / 3, 0)</f>
        <v>318446.66666666669</v>
      </c>
      <c r="AR13" s="16" t="s">
        <v>725</v>
      </c>
      <c r="AS13" s="17">
        <f>(A1L206C19 + A1L206C20)</f>
        <v>620029.33333333337</v>
      </c>
      <c r="AT13" s="16" t="s">
        <v>726</v>
      </c>
      <c r="AU13" s="17">
        <f>IF(RUN_YEARS &gt; 3,(A1L206C1 + A1L206C4 + A1L206C7 + A1L206C10) / 4, 0)</f>
        <v>296965.5</v>
      </c>
      <c r="AV13" s="16" t="s">
        <v>727</v>
      </c>
      <c r="AW13" s="17">
        <f>IF(RUN_YEARS &gt; 3,(A1L206C2 + A1L206C5 + A1L206C8 + A1L206C11) / 4, 0)</f>
        <v>313624.25</v>
      </c>
      <c r="AX13" s="16" t="s">
        <v>728</v>
      </c>
      <c r="AY13" s="17">
        <f>(A1L206C22 + A1L206C23)</f>
        <v>610589.75</v>
      </c>
      <c r="AZ13" s="16" t="s">
        <v>729</v>
      </c>
      <c r="BA13" s="17">
        <f>IF(RUN_YEARS &gt; 4,(A1L206C1 + A1L206C4 + A1L206C7 + A1L206C10 + A1L206C13) / 5, 0)</f>
        <v>300403.40000000002</v>
      </c>
      <c r="BB13" s="16" t="s">
        <v>730</v>
      </c>
      <c r="BC13" s="17">
        <f>IF(RUN_YEARS &gt; 4,(A1L206C2 + A1L206C5 + A1L206C8 + A1L206C11 + A1L206C14) / 5, 0)</f>
        <v>318001.2</v>
      </c>
      <c r="BD13" s="16" t="s">
        <v>731</v>
      </c>
      <c r="BE13" s="17">
        <f>(A1L206C25 + A1L206C26)</f>
        <v>618404.60000000009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88813</v>
      </c>
      <c r="F14" s="16" t="s">
        <v>174</v>
      </c>
      <c r="G14" s="15">
        <v>92150</v>
      </c>
      <c r="H14" s="16" t="s">
        <v>732</v>
      </c>
      <c r="I14" s="17">
        <f>(A1L207C1 + A1L207C2)</f>
        <v>180963</v>
      </c>
      <c r="J14" s="16" t="s">
        <v>175</v>
      </c>
      <c r="K14" s="15">
        <v>108895</v>
      </c>
      <c r="L14" s="16" t="s">
        <v>175</v>
      </c>
      <c r="M14" s="15">
        <v>113038</v>
      </c>
      <c r="N14" s="16" t="s">
        <v>733</v>
      </c>
      <c r="O14" s="17">
        <f>(A1L207C4 + A1L207C5)</f>
        <v>221933</v>
      </c>
      <c r="P14" s="16" t="s">
        <v>176</v>
      </c>
      <c r="Q14" s="15">
        <v>107990</v>
      </c>
      <c r="R14" s="16" t="s">
        <v>176</v>
      </c>
      <c r="S14" s="15">
        <v>114215</v>
      </c>
      <c r="T14" s="16" t="s">
        <v>734</v>
      </c>
      <c r="U14" s="17">
        <f>(A1L207C7 + A1L207C8)</f>
        <v>222205</v>
      </c>
      <c r="V14" s="16" t="s">
        <v>177</v>
      </c>
      <c r="W14" s="15">
        <v>115590</v>
      </c>
      <c r="X14" s="16" t="s">
        <v>177</v>
      </c>
      <c r="Y14" s="15">
        <v>117159</v>
      </c>
      <c r="Z14" s="16" t="s">
        <v>735</v>
      </c>
      <c r="AA14" s="17">
        <f>(A1L207C10 + A1L207C11)</f>
        <v>232749</v>
      </c>
      <c r="AB14" s="16" t="s">
        <v>178</v>
      </c>
      <c r="AC14" s="15">
        <v>154349</v>
      </c>
      <c r="AD14" s="16" t="s">
        <v>178</v>
      </c>
      <c r="AE14" s="15">
        <v>153374</v>
      </c>
      <c r="AF14" s="16" t="s">
        <v>736</v>
      </c>
      <c r="AG14" s="17">
        <f>(A1L207C13 + A1L207C14)</f>
        <v>307723</v>
      </c>
      <c r="AH14" s="16" t="s">
        <v>737</v>
      </c>
      <c r="AI14" s="17">
        <f>IF(RUN_YEARS &gt; 1,(A1L207C1 + A1L207C4) / 2, 0)</f>
        <v>98854</v>
      </c>
      <c r="AJ14" s="16" t="s">
        <v>738</v>
      </c>
      <c r="AK14" s="17">
        <f>IF(RUN_YEARS &gt; 1,(A1L207C2 + A1L207C5) / 2, 0)</f>
        <v>102594</v>
      </c>
      <c r="AL14" s="16" t="s">
        <v>739</v>
      </c>
      <c r="AM14" s="17">
        <f>(A1L207C16 + A1L207C17)</f>
        <v>201448</v>
      </c>
      <c r="AN14" s="16" t="s">
        <v>740</v>
      </c>
      <c r="AO14" s="17">
        <f>IF(RUN_YEARS &gt; 2,(A1L207C1 + A1L207C4 + A1L207C7) / 3, 0)</f>
        <v>101899.33333333333</v>
      </c>
      <c r="AP14" s="16" t="s">
        <v>741</v>
      </c>
      <c r="AQ14" s="17">
        <f>IF(RUN_YEARS &gt; 2,(A1L207C2 + A1L207C5 + A1L207C8) / 3, 0)</f>
        <v>106467.66666666667</v>
      </c>
      <c r="AR14" s="16" t="s">
        <v>742</v>
      </c>
      <c r="AS14" s="17">
        <f>(A1L207C19 + A1L207C20)</f>
        <v>208367</v>
      </c>
      <c r="AT14" s="16" t="s">
        <v>743</v>
      </c>
      <c r="AU14" s="17">
        <f>IF(RUN_YEARS &gt; 3,(A1L207C1 + A1L207C4 + A1L207C7 + A1L207C10) / 4, 0)</f>
        <v>105322</v>
      </c>
      <c r="AV14" s="16" t="s">
        <v>744</v>
      </c>
      <c r="AW14" s="17">
        <f>IF(RUN_YEARS &gt; 3,(A1L207C2 + A1L207C5 + A1L207C8 + A1L207C11) / 4, 0)</f>
        <v>109140.5</v>
      </c>
      <c r="AX14" s="16" t="s">
        <v>745</v>
      </c>
      <c r="AY14" s="17">
        <f>(A1L207C22 + A1L207C23)</f>
        <v>214462.5</v>
      </c>
      <c r="AZ14" s="16" t="s">
        <v>746</v>
      </c>
      <c r="BA14" s="17">
        <f>IF(RUN_YEARS &gt; 4,(A1L207C1 + A1L207C4 + A1L207C7 + A1L207C10 + A1L207C13) / 5, 0)</f>
        <v>115127.4</v>
      </c>
      <c r="BB14" s="16" t="s">
        <v>747</v>
      </c>
      <c r="BC14" s="17">
        <f>IF(RUN_YEARS &gt; 4,(A1L207C2 + A1L207C5 + A1L207C8 + A1L207C11 + A1L207C14) / 5, 0)</f>
        <v>117987.2</v>
      </c>
      <c r="BD14" s="16" t="s">
        <v>748</v>
      </c>
      <c r="BE14" s="17">
        <f>(A1L207C25 + A1L207C26)</f>
        <v>233114.59999999998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89688</v>
      </c>
      <c r="F15" s="16" t="s">
        <v>174</v>
      </c>
      <c r="G15" s="15">
        <v>92656</v>
      </c>
      <c r="H15" s="16" t="s">
        <v>749</v>
      </c>
      <c r="I15" s="17">
        <f>(A1L208C1 + A1L208C2)</f>
        <v>182344</v>
      </c>
      <c r="J15" s="16" t="s">
        <v>175</v>
      </c>
      <c r="K15" s="15">
        <v>99805</v>
      </c>
      <c r="L15" s="16" t="s">
        <v>175</v>
      </c>
      <c r="M15" s="15">
        <v>100963</v>
      </c>
      <c r="N15" s="16" t="s">
        <v>750</v>
      </c>
      <c r="O15" s="17">
        <f>(A1L208C4 + A1L208C5)</f>
        <v>200768</v>
      </c>
      <c r="P15" s="16" t="s">
        <v>176</v>
      </c>
      <c r="Q15" s="15">
        <v>94604</v>
      </c>
      <c r="R15" s="16" t="s">
        <v>176</v>
      </c>
      <c r="S15" s="15">
        <v>99886</v>
      </c>
      <c r="T15" s="16" t="s">
        <v>751</v>
      </c>
      <c r="U15" s="17">
        <f>(A1L208C7 + A1L208C8)</f>
        <v>194490</v>
      </c>
      <c r="V15" s="16" t="s">
        <v>177</v>
      </c>
      <c r="W15" s="15">
        <v>78267</v>
      </c>
      <c r="X15" s="16" t="s">
        <v>177</v>
      </c>
      <c r="Y15" s="15">
        <v>83199</v>
      </c>
      <c r="Z15" s="16" t="s">
        <v>752</v>
      </c>
      <c r="AA15" s="17">
        <f>(A1L208C10 + A1L208C11)</f>
        <v>161466</v>
      </c>
      <c r="AB15" s="16" t="s">
        <v>178</v>
      </c>
      <c r="AC15" s="15">
        <v>98620</v>
      </c>
      <c r="AD15" s="16" t="s">
        <v>178</v>
      </c>
      <c r="AE15" s="15">
        <v>101112</v>
      </c>
      <c r="AF15" s="16" t="s">
        <v>753</v>
      </c>
      <c r="AG15" s="17">
        <f>(A1L208C13 + A1L208C14)</f>
        <v>199732</v>
      </c>
      <c r="AH15" s="16" t="s">
        <v>754</v>
      </c>
      <c r="AI15" s="17">
        <f>IF(RUN_YEARS &gt; 1,(A1L208C1 + A1L208C4) / 2, 0)</f>
        <v>94746.5</v>
      </c>
      <c r="AJ15" s="16" t="s">
        <v>755</v>
      </c>
      <c r="AK15" s="17">
        <f>IF(RUN_YEARS &gt; 1,(A1L208C2 + A1L208C5) / 2, 0)</f>
        <v>96809.5</v>
      </c>
      <c r="AL15" s="16" t="s">
        <v>756</v>
      </c>
      <c r="AM15" s="17">
        <f>(A1L208C16 + A1L208C17)</f>
        <v>191556</v>
      </c>
      <c r="AN15" s="16" t="s">
        <v>757</v>
      </c>
      <c r="AO15" s="17">
        <f>IF(RUN_YEARS &gt; 2,(A1L208C1 + A1L208C4 + A1L208C7) / 3, 0)</f>
        <v>94699</v>
      </c>
      <c r="AP15" s="16" t="s">
        <v>758</v>
      </c>
      <c r="AQ15" s="17">
        <f>IF(RUN_YEARS &gt; 2,(A1L208C2 + A1L208C5 + A1L208C8) / 3, 0)</f>
        <v>97835</v>
      </c>
      <c r="AR15" s="16" t="s">
        <v>759</v>
      </c>
      <c r="AS15" s="17">
        <f>(A1L208C19 + A1L208C20)</f>
        <v>192534</v>
      </c>
      <c r="AT15" s="16" t="s">
        <v>760</v>
      </c>
      <c r="AU15" s="17">
        <f>IF(RUN_YEARS &gt; 3,(A1L208C1 + A1L208C4 + A1L208C7 + A1L208C10) / 4, 0)</f>
        <v>90591</v>
      </c>
      <c r="AV15" s="16" t="s">
        <v>761</v>
      </c>
      <c r="AW15" s="17">
        <f>IF(RUN_YEARS &gt; 3,(A1L208C2 + A1L208C5 + A1L208C8 + A1L208C11) / 4, 0)</f>
        <v>94176</v>
      </c>
      <c r="AX15" s="16" t="s">
        <v>762</v>
      </c>
      <c r="AY15" s="17">
        <f>(A1L208C22 + A1L208C23)</f>
        <v>184767</v>
      </c>
      <c r="AZ15" s="16" t="s">
        <v>763</v>
      </c>
      <c r="BA15" s="17">
        <f>IF(RUN_YEARS &gt; 4,(A1L208C1 + A1L208C4 + A1L208C7 + A1L208C10 + A1L208C13) / 5, 0)</f>
        <v>92196.800000000003</v>
      </c>
      <c r="BB15" s="16" t="s">
        <v>764</v>
      </c>
      <c r="BC15" s="17">
        <f>IF(RUN_YEARS &gt; 4,(A1L208C2 + A1L208C5 + A1L208C8 + A1L208C11 + A1L208C14) / 5, 0)</f>
        <v>95563.199999999997</v>
      </c>
      <c r="BD15" s="16" t="s">
        <v>765</v>
      </c>
      <c r="BE15" s="17">
        <f>(A1L208C25 + A1L208C26)</f>
        <v>187760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20748</v>
      </c>
      <c r="F16" s="16" t="s">
        <v>174</v>
      </c>
      <c r="G16" s="15">
        <v>19564</v>
      </c>
      <c r="H16" s="16" t="s">
        <v>766</v>
      </c>
      <c r="I16" s="17">
        <f>(A1L209C1 + A1L209C2)</f>
        <v>40312</v>
      </c>
      <c r="J16" s="16" t="s">
        <v>175</v>
      </c>
      <c r="K16" s="15">
        <v>23501</v>
      </c>
      <c r="L16" s="16" t="s">
        <v>175</v>
      </c>
      <c r="M16" s="15">
        <v>21859</v>
      </c>
      <c r="N16" s="16" t="s">
        <v>767</v>
      </c>
      <c r="O16" s="17">
        <f>(A1L209C4 + A1L209C5)</f>
        <v>45360</v>
      </c>
      <c r="P16" s="16" t="s">
        <v>176</v>
      </c>
      <c r="Q16" s="15">
        <v>21637</v>
      </c>
      <c r="R16" s="16" t="s">
        <v>176</v>
      </c>
      <c r="S16" s="15">
        <v>20339</v>
      </c>
      <c r="T16" s="16" t="s">
        <v>768</v>
      </c>
      <c r="U16" s="17">
        <f>(A1L209C7 + A1L209C8)</f>
        <v>41976</v>
      </c>
      <c r="V16" s="16" t="s">
        <v>177</v>
      </c>
      <c r="W16" s="15">
        <v>23328</v>
      </c>
      <c r="X16" s="16" t="s">
        <v>177</v>
      </c>
      <c r="Y16" s="15">
        <v>22120</v>
      </c>
      <c r="Z16" s="16" t="s">
        <v>769</v>
      </c>
      <c r="AA16" s="17">
        <f>(A1L209C10 + A1L209C11)</f>
        <v>45448</v>
      </c>
      <c r="AB16" s="16" t="s">
        <v>178</v>
      </c>
      <c r="AC16" s="15">
        <v>22098</v>
      </c>
      <c r="AD16" s="16" t="s">
        <v>178</v>
      </c>
      <c r="AE16" s="15">
        <v>19887</v>
      </c>
      <c r="AF16" s="16" t="s">
        <v>770</v>
      </c>
      <c r="AG16" s="17">
        <f>(A1L209C13 + A1L209C14)</f>
        <v>41985</v>
      </c>
      <c r="AH16" s="16" t="s">
        <v>771</v>
      </c>
      <c r="AI16" s="17">
        <f>IF(RUN_YEARS &gt; 1,(A1L209C1 + A1L209C4) / 2, 0)</f>
        <v>22124.5</v>
      </c>
      <c r="AJ16" s="16" t="s">
        <v>772</v>
      </c>
      <c r="AK16" s="17">
        <f>IF(RUN_YEARS &gt; 1,(A1L209C2 + A1L209C5) / 2, 0)</f>
        <v>20711.5</v>
      </c>
      <c r="AL16" s="16" t="s">
        <v>773</v>
      </c>
      <c r="AM16" s="17">
        <f>(A1L209C16 + A1L209C17)</f>
        <v>42836</v>
      </c>
      <c r="AN16" s="16" t="s">
        <v>774</v>
      </c>
      <c r="AO16" s="17">
        <f>IF(RUN_YEARS &gt; 2,(A1L209C1 + A1L209C4 + A1L209C7) / 3, 0)</f>
        <v>21962</v>
      </c>
      <c r="AP16" s="16" t="s">
        <v>775</v>
      </c>
      <c r="AQ16" s="17">
        <f>IF(RUN_YEARS &gt; 2,(A1L209C2 + A1L209C5 + A1L209C8) / 3, 0)</f>
        <v>20587.333333333332</v>
      </c>
      <c r="AR16" s="16" t="s">
        <v>776</v>
      </c>
      <c r="AS16" s="17">
        <f>(A1L209C19 + A1L209C20)</f>
        <v>42549.333333333328</v>
      </c>
      <c r="AT16" s="16" t="s">
        <v>777</v>
      </c>
      <c r="AU16" s="17">
        <f>IF(RUN_YEARS &gt; 3,(A1L209C1 + A1L209C4 + A1L209C7 + A1L209C10) / 4, 0)</f>
        <v>22303.5</v>
      </c>
      <c r="AV16" s="16" t="s">
        <v>778</v>
      </c>
      <c r="AW16" s="17">
        <f>IF(RUN_YEARS &gt; 3,(A1L209C2 + A1L209C5 + A1L209C8 + A1L209C11) / 4, 0)</f>
        <v>20970.5</v>
      </c>
      <c r="AX16" s="16" t="s">
        <v>779</v>
      </c>
      <c r="AY16" s="17">
        <f>(A1L209C22 + A1L209C23)</f>
        <v>43274</v>
      </c>
      <c r="AZ16" s="16" t="s">
        <v>780</v>
      </c>
      <c r="BA16" s="17">
        <f>IF(RUN_YEARS &gt; 4,(A1L209C1 + A1L209C4 + A1L209C7 + A1L209C10 + A1L209C13) / 5, 0)</f>
        <v>22262.400000000001</v>
      </c>
      <c r="BB16" s="16" t="s">
        <v>781</v>
      </c>
      <c r="BC16" s="17">
        <f>IF(RUN_YEARS &gt; 4,(A1L209C2 + A1L209C5 + A1L209C8 + A1L209C11 + A1L209C14) / 5, 0)</f>
        <v>20753.8</v>
      </c>
      <c r="BD16" s="16" t="s">
        <v>782</v>
      </c>
      <c r="BE16" s="17">
        <f>(A1L209C25 + A1L209C26)</f>
        <v>43016.2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12794</v>
      </c>
      <c r="F17" s="16" t="s">
        <v>174</v>
      </c>
      <c r="G17" s="15">
        <v>11914</v>
      </c>
      <c r="H17" s="16" t="s">
        <v>783</v>
      </c>
      <c r="I17" s="17">
        <f>(A1L210C1 + A1L210C2)</f>
        <v>24708</v>
      </c>
      <c r="J17" s="16" t="s">
        <v>175</v>
      </c>
      <c r="K17" s="15">
        <v>13689</v>
      </c>
      <c r="L17" s="16" t="s">
        <v>175</v>
      </c>
      <c r="M17" s="15">
        <v>12077</v>
      </c>
      <c r="N17" s="16" t="s">
        <v>784</v>
      </c>
      <c r="O17" s="17">
        <f>(A1L210C4 + A1L210C5)</f>
        <v>25766</v>
      </c>
      <c r="P17" s="16" t="s">
        <v>176</v>
      </c>
      <c r="Q17" s="15">
        <v>12621</v>
      </c>
      <c r="R17" s="16" t="s">
        <v>176</v>
      </c>
      <c r="S17" s="15">
        <v>11493</v>
      </c>
      <c r="T17" s="16" t="s">
        <v>785</v>
      </c>
      <c r="U17" s="17">
        <f>(A1L210C7 + A1L210C8)</f>
        <v>24114</v>
      </c>
      <c r="V17" s="16" t="s">
        <v>177</v>
      </c>
      <c r="W17" s="15">
        <v>14143</v>
      </c>
      <c r="X17" s="16" t="s">
        <v>177</v>
      </c>
      <c r="Y17" s="15">
        <v>13538</v>
      </c>
      <c r="Z17" s="16" t="s">
        <v>786</v>
      </c>
      <c r="AA17" s="17">
        <f>(A1L210C10 + A1L210C11)</f>
        <v>27681</v>
      </c>
      <c r="AB17" s="16" t="s">
        <v>178</v>
      </c>
      <c r="AC17" s="15">
        <v>16988</v>
      </c>
      <c r="AD17" s="16" t="s">
        <v>178</v>
      </c>
      <c r="AE17" s="15">
        <v>16168</v>
      </c>
      <c r="AF17" s="16" t="s">
        <v>787</v>
      </c>
      <c r="AG17" s="17">
        <f>(A1L210C13 + A1L210C14)</f>
        <v>33156</v>
      </c>
      <c r="AH17" s="16" t="s">
        <v>788</v>
      </c>
      <c r="AI17" s="17">
        <f>IF(RUN_YEARS &gt; 1,(A1L210C1 + A1L210C4) / 2, 0)</f>
        <v>13241.5</v>
      </c>
      <c r="AJ17" s="16" t="s">
        <v>789</v>
      </c>
      <c r="AK17" s="17">
        <f>IF(RUN_YEARS &gt; 1,(A1L210C2 + A1L210C5) / 2, 0)</f>
        <v>11995.5</v>
      </c>
      <c r="AL17" s="16" t="s">
        <v>790</v>
      </c>
      <c r="AM17" s="17">
        <f>(A1L210C16 + A1L210C17)</f>
        <v>25237</v>
      </c>
      <c r="AN17" s="16" t="s">
        <v>791</v>
      </c>
      <c r="AO17" s="17">
        <f>IF(RUN_YEARS &gt; 2,(A1L210C1 + A1L210C4 + A1L210C7) / 3, 0)</f>
        <v>13034.666666666666</v>
      </c>
      <c r="AP17" s="16" t="s">
        <v>792</v>
      </c>
      <c r="AQ17" s="17">
        <f>IF(RUN_YEARS &gt; 2,(A1L210C2 + A1L210C5 + A1L210C8) / 3, 0)</f>
        <v>11828</v>
      </c>
      <c r="AR17" s="16" t="s">
        <v>793</v>
      </c>
      <c r="AS17" s="17">
        <f>(A1L210C19 + A1L210C20)</f>
        <v>24862.666666666664</v>
      </c>
      <c r="AT17" s="16" t="s">
        <v>794</v>
      </c>
      <c r="AU17" s="17">
        <f>IF(RUN_YEARS &gt; 3,(A1L210C1 + A1L210C4 + A1L210C7 + A1L210C10) / 4, 0)</f>
        <v>13311.75</v>
      </c>
      <c r="AV17" s="16" t="s">
        <v>795</v>
      </c>
      <c r="AW17" s="17">
        <f>IF(RUN_YEARS &gt; 3,(A1L210C2 + A1L210C5 + A1L210C8 + A1L210C11) / 4, 0)</f>
        <v>12255.5</v>
      </c>
      <c r="AX17" s="16" t="s">
        <v>796</v>
      </c>
      <c r="AY17" s="17">
        <f>(A1L210C22 + A1L210C23)</f>
        <v>25567.25</v>
      </c>
      <c r="AZ17" s="16" t="s">
        <v>797</v>
      </c>
      <c r="BA17" s="17">
        <f>IF(RUN_YEARS &gt; 4,(A1L210C1 + A1L210C4 + A1L210C7 + A1L210C10 + A1L210C13) / 5, 0)</f>
        <v>14047</v>
      </c>
      <c r="BB17" s="16" t="s">
        <v>798</v>
      </c>
      <c r="BC17" s="17">
        <f>IF(RUN_YEARS &gt; 4,(A1L210C2 + A1L210C5 + A1L210C8 + A1L210C11 + A1L210C14) / 5, 0)</f>
        <v>13038</v>
      </c>
      <c r="BD17" s="16" t="s">
        <v>799</v>
      </c>
      <c r="BE17" s="17">
        <f>(A1L210C25 + A1L210C26)</f>
        <v>27085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295782</v>
      </c>
      <c r="F18" s="16" t="s">
        <v>174</v>
      </c>
      <c r="G18" s="15">
        <v>31178</v>
      </c>
      <c r="H18" s="16" t="s">
        <v>800</v>
      </c>
      <c r="I18" s="17">
        <f>(A1L211C1 + A1L211C2)</f>
        <v>326960</v>
      </c>
      <c r="J18" s="16" t="s">
        <v>175</v>
      </c>
      <c r="K18" s="15">
        <v>284848</v>
      </c>
      <c r="L18" s="16" t="s">
        <v>175</v>
      </c>
      <c r="M18" s="15">
        <v>29690</v>
      </c>
      <c r="N18" s="16" t="s">
        <v>801</v>
      </c>
      <c r="O18" s="17">
        <f>(A1L211C4 + A1L211C5)</f>
        <v>314538</v>
      </c>
      <c r="P18" s="16" t="s">
        <v>176</v>
      </c>
      <c r="Q18" s="15">
        <v>276276</v>
      </c>
      <c r="R18" s="16" t="s">
        <v>176</v>
      </c>
      <c r="S18" s="15">
        <v>37040</v>
      </c>
      <c r="T18" s="16" t="s">
        <v>802</v>
      </c>
      <c r="U18" s="17">
        <f>(A1L211C7 + A1L211C8)</f>
        <v>313316</v>
      </c>
      <c r="V18" s="16" t="s">
        <v>177</v>
      </c>
      <c r="W18" s="15">
        <v>279496</v>
      </c>
      <c r="X18" s="16" t="s">
        <v>177</v>
      </c>
      <c r="Y18" s="15">
        <v>35168</v>
      </c>
      <c r="Z18" s="16" t="s">
        <v>803</v>
      </c>
      <c r="AA18" s="17">
        <f>(A1L211C10 + A1L211C11)</f>
        <v>314664</v>
      </c>
      <c r="AB18" s="16" t="s">
        <v>178</v>
      </c>
      <c r="AC18" s="15">
        <v>271884</v>
      </c>
      <c r="AD18" s="16" t="s">
        <v>178</v>
      </c>
      <c r="AE18" s="15">
        <v>32412</v>
      </c>
      <c r="AF18" s="16" t="s">
        <v>804</v>
      </c>
      <c r="AG18" s="17">
        <f>(A1L211C13 + A1L211C14)</f>
        <v>304296</v>
      </c>
      <c r="AH18" s="16" t="s">
        <v>805</v>
      </c>
      <c r="AI18" s="17">
        <f>IF(RUN_YEARS &gt; 1,(A1L211C1 + A1L211C4) / 2, 0)</f>
        <v>290315</v>
      </c>
      <c r="AJ18" s="16" t="s">
        <v>806</v>
      </c>
      <c r="AK18" s="17">
        <f>IF(RUN_YEARS &gt; 1,(A1L211C2 + A1L211C5) / 2, 0)</f>
        <v>30434</v>
      </c>
      <c r="AL18" s="16" t="s">
        <v>807</v>
      </c>
      <c r="AM18" s="17">
        <f>(A1L211C16 + A1L211C17)</f>
        <v>320749</v>
      </c>
      <c r="AN18" s="16" t="s">
        <v>808</v>
      </c>
      <c r="AO18" s="17">
        <f>IF(RUN_YEARS &gt; 2,(A1L211C1 + A1L211C4 + A1L211C7) / 3, 0)</f>
        <v>285635.33333333331</v>
      </c>
      <c r="AP18" s="16" t="s">
        <v>809</v>
      </c>
      <c r="AQ18" s="17">
        <f>IF(RUN_YEARS &gt; 2,(A1L211C2 + A1L211C5 + A1L211C8) / 3, 0)</f>
        <v>32636</v>
      </c>
      <c r="AR18" s="16" t="s">
        <v>810</v>
      </c>
      <c r="AS18" s="17">
        <f>(A1L211C19 + A1L211C20)</f>
        <v>318271.33333333331</v>
      </c>
      <c r="AT18" s="16" t="s">
        <v>811</v>
      </c>
      <c r="AU18" s="17">
        <f>IF(RUN_YEARS &gt; 3,(A1L211C1 + A1L211C4 + A1L211C7 + A1L211C10) / 4, 0)</f>
        <v>284100.5</v>
      </c>
      <c r="AV18" s="16" t="s">
        <v>812</v>
      </c>
      <c r="AW18" s="17">
        <f>IF(RUN_YEARS &gt; 3,(A1L211C2 + A1L211C5 + A1L211C8 + A1L211C11) / 4, 0)</f>
        <v>33269</v>
      </c>
      <c r="AX18" s="16" t="s">
        <v>813</v>
      </c>
      <c r="AY18" s="17">
        <f>(A1L211C22 + A1L211C23)</f>
        <v>317369.5</v>
      </c>
      <c r="AZ18" s="16" t="s">
        <v>814</v>
      </c>
      <c r="BA18" s="17">
        <f>IF(RUN_YEARS &gt; 4,(A1L211C1 + A1L211C4 + A1L211C7 + A1L211C10 + A1L211C13) / 5, 0)</f>
        <v>281657.2</v>
      </c>
      <c r="BB18" s="16" t="s">
        <v>815</v>
      </c>
      <c r="BC18" s="17">
        <f>IF(RUN_YEARS &gt; 4,(A1L211C2 + A1L211C5 + A1L211C8 + A1L211C11 + A1L211C14) / 5, 0)</f>
        <v>33097.599999999999</v>
      </c>
      <c r="BD18" s="16" t="s">
        <v>816</v>
      </c>
      <c r="BE18" s="17">
        <f>(A1L211C25 + A1L211C26)</f>
        <v>314754.8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69043</v>
      </c>
      <c r="F19" s="16" t="s">
        <v>174</v>
      </c>
      <c r="G19" s="15">
        <v>42622</v>
      </c>
      <c r="H19" s="16" t="s">
        <v>817</v>
      </c>
      <c r="I19" s="17">
        <f>(A1L212C1 + A1L212C2)</f>
        <v>111665</v>
      </c>
      <c r="J19" s="16" t="s">
        <v>175</v>
      </c>
      <c r="K19" s="15">
        <v>67673</v>
      </c>
      <c r="L19" s="16" t="s">
        <v>175</v>
      </c>
      <c r="M19" s="15">
        <v>41918</v>
      </c>
      <c r="N19" s="16" t="s">
        <v>818</v>
      </c>
      <c r="O19" s="17">
        <f>(A1L212C4 + A1L212C5)</f>
        <v>109591</v>
      </c>
      <c r="P19" s="16" t="s">
        <v>176</v>
      </c>
      <c r="Q19" s="15">
        <v>71102</v>
      </c>
      <c r="R19" s="16" t="s">
        <v>176</v>
      </c>
      <c r="S19" s="15">
        <v>44173</v>
      </c>
      <c r="T19" s="16" t="s">
        <v>819</v>
      </c>
      <c r="U19" s="17">
        <f>(A1L212C7 + A1L212C8)</f>
        <v>115275</v>
      </c>
      <c r="V19" s="16" t="s">
        <v>177</v>
      </c>
      <c r="W19" s="15">
        <v>64494</v>
      </c>
      <c r="X19" s="16" t="s">
        <v>177</v>
      </c>
      <c r="Y19" s="15">
        <v>39039</v>
      </c>
      <c r="Z19" s="16" t="s">
        <v>820</v>
      </c>
      <c r="AA19" s="17">
        <f>(A1L212C10 + A1L212C11)</f>
        <v>103533</v>
      </c>
      <c r="AB19" s="16" t="s">
        <v>178</v>
      </c>
      <c r="AC19" s="15">
        <v>54903</v>
      </c>
      <c r="AD19" s="16" t="s">
        <v>178</v>
      </c>
      <c r="AE19" s="15">
        <v>33438</v>
      </c>
      <c r="AF19" s="16" t="s">
        <v>821</v>
      </c>
      <c r="AG19" s="17">
        <f>(A1L212C13 + A1L212C14)</f>
        <v>88341</v>
      </c>
      <c r="AH19" s="16" t="s">
        <v>822</v>
      </c>
      <c r="AI19" s="17">
        <f>IF(RUN_YEARS &gt; 1,(A1L212C1 + A1L212C4) / 2, 0)</f>
        <v>68358</v>
      </c>
      <c r="AJ19" s="16" t="s">
        <v>823</v>
      </c>
      <c r="AK19" s="17">
        <f>IF(RUN_YEARS &gt; 1,(A1L212C2 + A1L212C5) / 2, 0)</f>
        <v>42270</v>
      </c>
      <c r="AL19" s="16" t="s">
        <v>824</v>
      </c>
      <c r="AM19" s="17">
        <f>(A1L212C16 + A1L212C17)</f>
        <v>110628</v>
      </c>
      <c r="AN19" s="16" t="s">
        <v>825</v>
      </c>
      <c r="AO19" s="17">
        <f>IF(RUN_YEARS &gt; 2,(A1L212C1 + A1L212C4 + A1L212C7) / 3, 0)</f>
        <v>69272.666666666672</v>
      </c>
      <c r="AP19" s="16" t="s">
        <v>826</v>
      </c>
      <c r="AQ19" s="17">
        <f>IF(RUN_YEARS &gt; 2,(A1L212C2 + A1L212C5 + A1L212C8) / 3, 0)</f>
        <v>42904.333333333336</v>
      </c>
      <c r="AR19" s="16" t="s">
        <v>827</v>
      </c>
      <c r="AS19" s="17">
        <f>(A1L212C19 + A1L212C20)</f>
        <v>112177</v>
      </c>
      <c r="AT19" s="16" t="s">
        <v>828</v>
      </c>
      <c r="AU19" s="17">
        <f>IF(RUN_YEARS &gt; 3,(A1L212C1 + A1L212C4 + A1L212C7 + A1L212C10) / 4, 0)</f>
        <v>68078</v>
      </c>
      <c r="AV19" s="16" t="s">
        <v>829</v>
      </c>
      <c r="AW19" s="17">
        <f>IF(RUN_YEARS &gt; 3,(A1L212C2 + A1L212C5 + A1L212C8 + A1L212C11) / 4, 0)</f>
        <v>41938</v>
      </c>
      <c r="AX19" s="16" t="s">
        <v>830</v>
      </c>
      <c r="AY19" s="17">
        <f>(A1L212C22 + A1L212C23)</f>
        <v>110016</v>
      </c>
      <c r="AZ19" s="16" t="s">
        <v>831</v>
      </c>
      <c r="BA19" s="17">
        <f>IF(RUN_YEARS &gt; 4,(A1L212C1 + A1L212C4 + A1L212C7 + A1L212C10 + A1L212C13) / 5, 0)</f>
        <v>65443</v>
      </c>
      <c r="BB19" s="16" t="s">
        <v>832</v>
      </c>
      <c r="BC19" s="17">
        <f>IF(RUN_YEARS &gt; 4,(A1L212C2 + A1L212C5 + A1L212C8 + A1L212C11 + A1L212C14) / 5, 0)</f>
        <v>40238</v>
      </c>
      <c r="BD19" s="16" t="s">
        <v>833</v>
      </c>
      <c r="BE19" s="17">
        <f>(A1L212C25 + A1L212C26)</f>
        <v>105681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480</v>
      </c>
      <c r="F20" s="16" t="s">
        <v>174</v>
      </c>
      <c r="G20" s="15">
        <v>531</v>
      </c>
      <c r="H20" s="16" t="s">
        <v>834</v>
      </c>
      <c r="I20" s="17">
        <f>(A1L213C1 + A1L213C2)</f>
        <v>1011</v>
      </c>
      <c r="J20" s="16" t="s">
        <v>175</v>
      </c>
      <c r="K20" s="15">
        <v>522</v>
      </c>
      <c r="L20" s="16" t="s">
        <v>175</v>
      </c>
      <c r="M20" s="15">
        <v>631</v>
      </c>
      <c r="N20" s="16" t="s">
        <v>835</v>
      </c>
      <c r="O20" s="17">
        <f>(A1L213C4 + A1L213C5)</f>
        <v>1153</v>
      </c>
      <c r="P20" s="16" t="s">
        <v>176</v>
      </c>
      <c r="Q20" s="15">
        <v>539</v>
      </c>
      <c r="R20" s="16" t="s">
        <v>176</v>
      </c>
      <c r="S20" s="15">
        <v>620</v>
      </c>
      <c r="T20" s="16" t="s">
        <v>836</v>
      </c>
      <c r="U20" s="17">
        <f>(A1L213C7 + A1L213C8)</f>
        <v>1159</v>
      </c>
      <c r="V20" s="16" t="s">
        <v>177</v>
      </c>
      <c r="W20" s="15">
        <v>355</v>
      </c>
      <c r="X20" s="16" t="s">
        <v>177</v>
      </c>
      <c r="Y20" s="15">
        <v>640</v>
      </c>
      <c r="Z20" s="16" t="s">
        <v>837</v>
      </c>
      <c r="AA20" s="17">
        <f>(A1L213C10 + A1L213C11)</f>
        <v>995</v>
      </c>
      <c r="AB20" s="16" t="s">
        <v>178</v>
      </c>
      <c r="AC20" s="15">
        <v>264</v>
      </c>
      <c r="AD20" s="16" t="s">
        <v>178</v>
      </c>
      <c r="AE20" s="15">
        <v>608</v>
      </c>
      <c r="AF20" s="16" t="s">
        <v>838</v>
      </c>
      <c r="AG20" s="17">
        <f>(A1L213C13 + A1L213C14)</f>
        <v>872</v>
      </c>
      <c r="AH20" s="16" t="s">
        <v>839</v>
      </c>
      <c r="AI20" s="17">
        <f>IF(RUN_YEARS &gt; 1,(A1L213C1 + A1L213C4) / 2, 0)</f>
        <v>501</v>
      </c>
      <c r="AJ20" s="16" t="s">
        <v>840</v>
      </c>
      <c r="AK20" s="17">
        <f>IF(RUN_YEARS &gt; 1,(A1L213C2 + A1L213C5) / 2, 0)</f>
        <v>581</v>
      </c>
      <c r="AL20" s="16" t="s">
        <v>841</v>
      </c>
      <c r="AM20" s="17">
        <f>(A1L213C16 + A1L213C17)</f>
        <v>1082</v>
      </c>
      <c r="AN20" s="16" t="s">
        <v>842</v>
      </c>
      <c r="AO20" s="17">
        <f>IF(RUN_YEARS &gt; 2,(A1L213C1 + A1L213C4 + A1L213C7) / 3, 0)</f>
        <v>513.66666666666663</v>
      </c>
      <c r="AP20" s="16" t="s">
        <v>843</v>
      </c>
      <c r="AQ20" s="17">
        <f>IF(RUN_YEARS &gt; 2,(A1L213C2 + A1L213C5 + A1L213C8) / 3, 0)</f>
        <v>594</v>
      </c>
      <c r="AR20" s="16" t="s">
        <v>844</v>
      </c>
      <c r="AS20" s="17">
        <f>(A1L213C19 + A1L213C20)</f>
        <v>1107.6666666666665</v>
      </c>
      <c r="AT20" s="16" t="s">
        <v>845</v>
      </c>
      <c r="AU20" s="17">
        <f>IF(RUN_YEARS &gt; 3,(A1L213C1 + A1L213C4 + A1L213C7 + A1L213C10) / 4, 0)</f>
        <v>474</v>
      </c>
      <c r="AV20" s="16" t="s">
        <v>846</v>
      </c>
      <c r="AW20" s="17">
        <f>IF(RUN_YEARS &gt; 3,(A1L213C2 + A1L213C5 + A1L213C8 + A1L213C11) / 4, 0)</f>
        <v>605.5</v>
      </c>
      <c r="AX20" s="16" t="s">
        <v>847</v>
      </c>
      <c r="AY20" s="17">
        <f>(A1L213C22 + A1L213C23)</f>
        <v>1079.5</v>
      </c>
      <c r="AZ20" s="16" t="s">
        <v>848</v>
      </c>
      <c r="BA20" s="17">
        <f>IF(RUN_YEARS &gt; 4,(A1L213C1 + A1L213C4 + A1L213C7 + A1L213C10 + A1L213C13) / 5, 0)</f>
        <v>432</v>
      </c>
      <c r="BB20" s="16" t="s">
        <v>849</v>
      </c>
      <c r="BC20" s="17">
        <f>IF(RUN_YEARS &gt; 4,(A1L213C2 + A1L213C5 + A1L213C8 + A1L213C11 + A1L213C14) / 5, 0)</f>
        <v>606</v>
      </c>
      <c r="BD20" s="16" t="s">
        <v>850</v>
      </c>
      <c r="BE20" s="17">
        <f>(A1L213C25 + A1L213C26)</f>
        <v>1038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106982</v>
      </c>
      <c r="F21" s="16" t="s">
        <v>174</v>
      </c>
      <c r="G21" s="15">
        <v>112189</v>
      </c>
      <c r="H21" s="16" t="s">
        <v>851</v>
      </c>
      <c r="I21" s="17">
        <f>(A1L214C1 + A1L214C2)</f>
        <v>219171</v>
      </c>
      <c r="J21" s="16" t="s">
        <v>175</v>
      </c>
      <c r="K21" s="15">
        <v>99787</v>
      </c>
      <c r="L21" s="16" t="s">
        <v>175</v>
      </c>
      <c r="M21" s="15">
        <v>101305</v>
      </c>
      <c r="N21" s="16" t="s">
        <v>852</v>
      </c>
      <c r="O21" s="17">
        <f>(A1L214C4 + A1L214C5)</f>
        <v>201092</v>
      </c>
      <c r="P21" s="16" t="s">
        <v>176</v>
      </c>
      <c r="Q21" s="15">
        <v>93773</v>
      </c>
      <c r="R21" s="16" t="s">
        <v>176</v>
      </c>
      <c r="S21" s="15">
        <v>94665</v>
      </c>
      <c r="T21" s="16" t="s">
        <v>853</v>
      </c>
      <c r="U21" s="17">
        <f>(A1L214C7 + A1L214C8)</f>
        <v>188438</v>
      </c>
      <c r="V21" s="16" t="s">
        <v>177</v>
      </c>
      <c r="W21" s="15">
        <v>84449</v>
      </c>
      <c r="X21" s="16" t="s">
        <v>177</v>
      </c>
      <c r="Y21" s="15">
        <v>88462</v>
      </c>
      <c r="Z21" s="16" t="s">
        <v>854</v>
      </c>
      <c r="AA21" s="17">
        <f>(A1L214C10 + A1L214C11)</f>
        <v>172911</v>
      </c>
      <c r="AB21" s="16" t="s">
        <v>178</v>
      </c>
      <c r="AC21" s="15">
        <v>84713</v>
      </c>
      <c r="AD21" s="16" t="s">
        <v>178</v>
      </c>
      <c r="AE21" s="15">
        <v>88506</v>
      </c>
      <c r="AF21" s="16" t="s">
        <v>855</v>
      </c>
      <c r="AG21" s="17">
        <f>(A1L214C13 + A1L214C14)</f>
        <v>173219</v>
      </c>
      <c r="AH21" s="16" t="s">
        <v>856</v>
      </c>
      <c r="AI21" s="17">
        <f>IF(RUN_YEARS &gt; 1,(A1L214C1 + A1L214C4) / 2, 0)</f>
        <v>103384.5</v>
      </c>
      <c r="AJ21" s="16" t="s">
        <v>857</v>
      </c>
      <c r="AK21" s="17">
        <f>IF(RUN_YEARS &gt; 1,(A1L214C2 + A1L214C5) / 2, 0)</f>
        <v>106747</v>
      </c>
      <c r="AL21" s="16" t="s">
        <v>858</v>
      </c>
      <c r="AM21" s="17">
        <f>(A1L214C16 + A1L214C17)</f>
        <v>210131.5</v>
      </c>
      <c r="AN21" s="16" t="s">
        <v>859</v>
      </c>
      <c r="AO21" s="17">
        <f>IF(RUN_YEARS &gt; 2,(A1L214C1 + A1L214C4 + A1L214C7) / 3, 0)</f>
        <v>100180.66666666667</v>
      </c>
      <c r="AP21" s="16" t="s">
        <v>860</v>
      </c>
      <c r="AQ21" s="17">
        <f>IF(RUN_YEARS &gt; 2,(A1L214C2 + A1L214C5 + A1L214C8) / 3, 0)</f>
        <v>102719.66666666667</v>
      </c>
      <c r="AR21" s="16" t="s">
        <v>861</v>
      </c>
      <c r="AS21" s="17">
        <f>(A1L214C19 + A1L214C20)</f>
        <v>202900.33333333334</v>
      </c>
      <c r="AT21" s="16" t="s">
        <v>862</v>
      </c>
      <c r="AU21" s="17">
        <f>IF(RUN_YEARS &gt; 3,(A1L214C1 + A1L214C4 + A1L214C7 + A1L214C10) / 4, 0)</f>
        <v>96247.75</v>
      </c>
      <c r="AV21" s="16" t="s">
        <v>863</v>
      </c>
      <c r="AW21" s="17">
        <f>IF(RUN_YEARS &gt; 3,(A1L214C2 + A1L214C5 + A1L214C8 + A1L214C11) / 4, 0)</f>
        <v>99155.25</v>
      </c>
      <c r="AX21" s="16" t="s">
        <v>864</v>
      </c>
      <c r="AY21" s="17">
        <f>(A1L214C22 + A1L214C23)</f>
        <v>195403</v>
      </c>
      <c r="AZ21" s="16" t="s">
        <v>865</v>
      </c>
      <c r="BA21" s="17">
        <f>IF(RUN_YEARS &gt; 4,(A1L214C1 + A1L214C4 + A1L214C7 + A1L214C10 + A1L214C13) / 5, 0)</f>
        <v>93940.800000000003</v>
      </c>
      <c r="BB21" s="16" t="s">
        <v>866</v>
      </c>
      <c r="BC21" s="17">
        <f>IF(RUN_YEARS &gt; 4,(A1L214C2 + A1L214C5 + A1L214C8 + A1L214C11 + A1L214C14) / 5, 0)</f>
        <v>97025.4</v>
      </c>
      <c r="BD21" s="16" t="s">
        <v>867</v>
      </c>
      <c r="BE21" s="17">
        <f>(A1L214C25 + A1L214C26)</f>
        <v>190966.2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179786</v>
      </c>
      <c r="F22" s="16" t="s">
        <v>174</v>
      </c>
      <c r="G22" s="15">
        <v>5092</v>
      </c>
      <c r="H22" s="16" t="s">
        <v>868</v>
      </c>
      <c r="I22" s="17">
        <f>(A1L215C1 + A1L215C2)</f>
        <v>184878</v>
      </c>
      <c r="J22" s="16" t="s">
        <v>175</v>
      </c>
      <c r="K22" s="15">
        <v>201591</v>
      </c>
      <c r="L22" s="16" t="s">
        <v>175</v>
      </c>
      <c r="M22" s="15">
        <v>3750</v>
      </c>
      <c r="N22" s="16" t="s">
        <v>869</v>
      </c>
      <c r="O22" s="17">
        <f>(A1L215C4 + A1L215C5)</f>
        <v>205341</v>
      </c>
      <c r="P22" s="16" t="s">
        <v>176</v>
      </c>
      <c r="Q22" s="15">
        <v>217832</v>
      </c>
      <c r="R22" s="16" t="s">
        <v>176</v>
      </c>
      <c r="S22" s="15">
        <v>3461</v>
      </c>
      <c r="T22" s="16" t="s">
        <v>870</v>
      </c>
      <c r="U22" s="17">
        <f>(A1L215C7 + A1L215C8)</f>
        <v>221293</v>
      </c>
      <c r="V22" s="16" t="s">
        <v>177</v>
      </c>
      <c r="W22" s="15">
        <v>219640</v>
      </c>
      <c r="X22" s="16" t="s">
        <v>177</v>
      </c>
      <c r="Y22" s="15">
        <v>3350</v>
      </c>
      <c r="Z22" s="16" t="s">
        <v>871</v>
      </c>
      <c r="AA22" s="17">
        <f>(A1L215C10 + A1L215C11)</f>
        <v>222990</v>
      </c>
      <c r="AB22" s="16" t="s">
        <v>178</v>
      </c>
      <c r="AC22" s="15">
        <v>228329</v>
      </c>
      <c r="AD22" s="16" t="s">
        <v>178</v>
      </c>
      <c r="AE22" s="15">
        <v>7163</v>
      </c>
      <c r="AF22" s="16" t="s">
        <v>872</v>
      </c>
      <c r="AG22" s="17">
        <f>(A1L215C13 + A1L215C14)</f>
        <v>235492</v>
      </c>
      <c r="AH22" s="16" t="s">
        <v>873</v>
      </c>
      <c r="AI22" s="17">
        <f>IF(RUN_YEARS &gt; 1,(A1L215C1 + A1L215C4) / 2, 0)</f>
        <v>190688.5</v>
      </c>
      <c r="AJ22" s="16" t="s">
        <v>874</v>
      </c>
      <c r="AK22" s="17">
        <f>IF(RUN_YEARS &gt; 1,(A1L215C2 + A1L215C5) / 2, 0)</f>
        <v>4421</v>
      </c>
      <c r="AL22" s="16" t="s">
        <v>875</v>
      </c>
      <c r="AM22" s="17">
        <f>(A1L215C16 + A1L215C17)</f>
        <v>195109.5</v>
      </c>
      <c r="AN22" s="16" t="s">
        <v>876</v>
      </c>
      <c r="AO22" s="17">
        <f>IF(RUN_YEARS &gt; 2,(A1L215C1 + A1L215C4 + A1L215C7) / 3, 0)</f>
        <v>199736.33333333334</v>
      </c>
      <c r="AP22" s="16" t="s">
        <v>877</v>
      </c>
      <c r="AQ22" s="17">
        <f>IF(RUN_YEARS &gt; 2,(A1L215C2 + A1L215C5 + A1L215C8) / 3, 0)</f>
        <v>4101</v>
      </c>
      <c r="AR22" s="16" t="s">
        <v>878</v>
      </c>
      <c r="AS22" s="17">
        <f>(A1L215C19 + A1L215C20)</f>
        <v>203837.33333333334</v>
      </c>
      <c r="AT22" s="16" t="s">
        <v>879</v>
      </c>
      <c r="AU22" s="17">
        <f>IF(RUN_YEARS &gt; 3,(A1L215C1 + A1L215C4 + A1L215C7 + A1L215C10) / 4, 0)</f>
        <v>204712.25</v>
      </c>
      <c r="AV22" s="16" t="s">
        <v>880</v>
      </c>
      <c r="AW22" s="17">
        <f>IF(RUN_YEARS &gt; 3,(A1L215C2 + A1L215C5 + A1L215C8 + A1L215C11) / 4, 0)</f>
        <v>3913.25</v>
      </c>
      <c r="AX22" s="16" t="s">
        <v>881</v>
      </c>
      <c r="AY22" s="17">
        <f>(A1L215C22 + A1L215C23)</f>
        <v>208625.5</v>
      </c>
      <c r="AZ22" s="16" t="s">
        <v>882</v>
      </c>
      <c r="BA22" s="17">
        <f>IF(RUN_YEARS &gt; 4,(A1L215C1 + A1L215C4 + A1L215C7 + A1L215C10 + A1L215C13) / 5, 0)</f>
        <v>209435.6</v>
      </c>
      <c r="BB22" s="16" t="s">
        <v>883</v>
      </c>
      <c r="BC22" s="17">
        <f>IF(RUN_YEARS &gt; 4,(A1L215C2 + A1L215C5 + A1L215C8 + A1L215C11 + A1L215C14) / 5, 0)</f>
        <v>4563.2</v>
      </c>
      <c r="BD22" s="16" t="s">
        <v>884</v>
      </c>
      <c r="BE22" s="17">
        <f>(A1L215C25 + A1L215C26)</f>
        <v>213998.80000000002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1972018</v>
      </c>
      <c r="F23" s="16" t="s">
        <v>174</v>
      </c>
      <c r="G23" s="15">
        <v>1517397</v>
      </c>
      <c r="H23" s="16" t="s">
        <v>885</v>
      </c>
      <c r="I23" s="17">
        <f>(A1L216C1 + A1L216C2)</f>
        <v>3489415</v>
      </c>
      <c r="J23" s="16" t="s">
        <v>175</v>
      </c>
      <c r="K23" s="15">
        <v>2170008</v>
      </c>
      <c r="L23" s="16" t="s">
        <v>175</v>
      </c>
      <c r="M23" s="15">
        <v>1632956</v>
      </c>
      <c r="N23" s="16" t="s">
        <v>886</v>
      </c>
      <c r="O23" s="17">
        <f>(A1L216C4 + A1L216C5)</f>
        <v>3802964</v>
      </c>
      <c r="P23" s="16" t="s">
        <v>176</v>
      </c>
      <c r="Q23" s="15">
        <v>2139976</v>
      </c>
      <c r="R23" s="16" t="s">
        <v>176</v>
      </c>
      <c r="S23" s="15">
        <v>1655150</v>
      </c>
      <c r="T23" s="16" t="s">
        <v>887</v>
      </c>
      <c r="U23" s="17">
        <f>(A1L216C7 + A1L216C8)</f>
        <v>3795126</v>
      </c>
      <c r="V23" s="16" t="s">
        <v>177</v>
      </c>
      <c r="W23" s="15">
        <v>2128881</v>
      </c>
      <c r="X23" s="16" t="s">
        <v>177</v>
      </c>
      <c r="Y23" s="15">
        <v>1635190</v>
      </c>
      <c r="Z23" s="16" t="s">
        <v>888</v>
      </c>
      <c r="AA23" s="17">
        <f>(A1L216C10 + A1L216C11)</f>
        <v>3764071</v>
      </c>
      <c r="AB23" s="16" t="s">
        <v>178</v>
      </c>
      <c r="AC23" s="15">
        <v>2216348</v>
      </c>
      <c r="AD23" s="16" t="s">
        <v>178</v>
      </c>
      <c r="AE23" s="15">
        <v>1688160</v>
      </c>
      <c r="AF23" s="16" t="s">
        <v>889</v>
      </c>
      <c r="AG23" s="17">
        <f>(A1L216C13 + A1L216C14)</f>
        <v>3904508</v>
      </c>
      <c r="AH23" s="16" t="s">
        <v>890</v>
      </c>
      <c r="AI23" s="17">
        <f>IF(RUN_YEARS &gt; 1,(A1L216C1 + A1L216C4) / 2, 0)</f>
        <v>2071013</v>
      </c>
      <c r="AJ23" s="16" t="s">
        <v>891</v>
      </c>
      <c r="AK23" s="17">
        <f>IF(RUN_YEARS &gt; 1,(A1L216C2 + A1L216C5) / 2, 0)</f>
        <v>1575176.5</v>
      </c>
      <c r="AL23" s="16" t="s">
        <v>892</v>
      </c>
      <c r="AM23" s="17">
        <f>(A1L216C16 + A1L216C17)</f>
        <v>3646189.5</v>
      </c>
      <c r="AN23" s="16" t="s">
        <v>893</v>
      </c>
      <c r="AO23" s="17">
        <f>IF(RUN_YEARS &gt; 2,(A1L216C1 + A1L216C4 + A1L216C7) / 3, 0)</f>
        <v>2094000.6666666667</v>
      </c>
      <c r="AP23" s="16" t="s">
        <v>894</v>
      </c>
      <c r="AQ23" s="17">
        <f>IF(RUN_YEARS &gt; 2,(A1L216C2 + A1L216C5 + A1L216C8) / 3, 0)</f>
        <v>1601834.3333333333</v>
      </c>
      <c r="AR23" s="16" t="s">
        <v>895</v>
      </c>
      <c r="AS23" s="17">
        <f>(A1L216C19 + A1L216C20)</f>
        <v>3695835</v>
      </c>
      <c r="AT23" s="16" t="s">
        <v>896</v>
      </c>
      <c r="AU23" s="17">
        <f>IF(RUN_YEARS &gt; 3,(A1L216C1 + A1L216C4 + A1L216C7 + A1L216C10) / 4, 0)</f>
        <v>2102720.75</v>
      </c>
      <c r="AV23" s="16" t="s">
        <v>897</v>
      </c>
      <c r="AW23" s="17">
        <f>IF(RUN_YEARS &gt; 3,(A1L216C2 + A1L216C5 + A1L216C8 + A1L216C11) / 4, 0)</f>
        <v>1610173.25</v>
      </c>
      <c r="AX23" s="16" t="s">
        <v>898</v>
      </c>
      <c r="AY23" s="17">
        <f>(A1L216C22 + A1L216C23)</f>
        <v>3712894</v>
      </c>
      <c r="AZ23" s="16" t="s">
        <v>899</v>
      </c>
      <c r="BA23" s="17">
        <f>IF(RUN_YEARS &gt; 4,(A1L216C1 + A1L216C4 + A1L216C7 + A1L216C10 + A1L216C13) / 5, 0)</f>
        <v>2125446.2000000002</v>
      </c>
      <c r="BB23" s="16" t="s">
        <v>900</v>
      </c>
      <c r="BC23" s="17">
        <f>IF(RUN_YEARS &gt; 4,(A1L216C2 + A1L216C5 + A1L216C8 + A1L216C11 + A1L216C14) / 5, 0)</f>
        <v>1625770.6</v>
      </c>
      <c r="BD23" s="16" t="s">
        <v>901</v>
      </c>
      <c r="BE23" s="17">
        <f>(A1L216C25 + A1L216C26)</f>
        <v>3751216.8000000003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32458</v>
      </c>
      <c r="F9" s="16" t="s">
        <v>174</v>
      </c>
      <c r="G9" s="15">
        <v>26216</v>
      </c>
      <c r="H9" s="16" t="s">
        <v>969</v>
      </c>
      <c r="I9" s="17">
        <f>(A1L218C1 + A1L218C2)</f>
        <v>58674</v>
      </c>
      <c r="J9" s="16" t="s">
        <v>175</v>
      </c>
      <c r="K9" s="15">
        <v>31098</v>
      </c>
      <c r="L9" s="16" t="s">
        <v>175</v>
      </c>
      <c r="M9" s="15">
        <v>23902</v>
      </c>
      <c r="N9" s="16" t="s">
        <v>970</v>
      </c>
      <c r="O9" s="17">
        <f>(A1L218C4 + A1L218C5)</f>
        <v>55000</v>
      </c>
      <c r="P9" s="16" t="s">
        <v>176</v>
      </c>
      <c r="Q9" s="15">
        <v>25251</v>
      </c>
      <c r="R9" s="16" t="s">
        <v>176</v>
      </c>
      <c r="S9" s="15">
        <v>19468</v>
      </c>
      <c r="T9" s="16" t="s">
        <v>971</v>
      </c>
      <c r="U9" s="17">
        <f>(A1L218C7 + A1L218C8)</f>
        <v>44719</v>
      </c>
      <c r="V9" s="16" t="s">
        <v>177</v>
      </c>
      <c r="W9" s="15">
        <v>27282</v>
      </c>
      <c r="X9" s="16" t="s">
        <v>177</v>
      </c>
      <c r="Y9" s="15">
        <v>21815</v>
      </c>
      <c r="Z9" s="16" t="s">
        <v>972</v>
      </c>
      <c r="AA9" s="17">
        <f>(A1L218C10 + A1L218C11)</f>
        <v>49097</v>
      </c>
      <c r="AB9" s="16" t="s">
        <v>178</v>
      </c>
      <c r="AC9" s="15">
        <v>29923</v>
      </c>
      <c r="AD9" s="16" t="s">
        <v>178</v>
      </c>
      <c r="AE9" s="15">
        <v>21541</v>
      </c>
      <c r="AF9" s="16" t="s">
        <v>973</v>
      </c>
      <c r="AG9" s="17">
        <f>(A1L218C13 + A1L218C14)</f>
        <v>51464</v>
      </c>
      <c r="AH9" s="16" t="s">
        <v>974</v>
      </c>
      <c r="AI9" s="17">
        <f>IF(RUN_YEARS &gt; 1,(A1L218C1 + A1L218C4) / 2, 0)</f>
        <v>31778</v>
      </c>
      <c r="AJ9" s="16" t="s">
        <v>975</v>
      </c>
      <c r="AK9" s="17">
        <f>IF(RUN_YEARS &gt; 1,(A1L218C2 + A1L218C5) / 2, 0)</f>
        <v>25059</v>
      </c>
      <c r="AL9" s="16" t="s">
        <v>976</v>
      </c>
      <c r="AM9" s="17">
        <f>(A1L218C16 + A1L218C17)</f>
        <v>56837</v>
      </c>
      <c r="AN9" s="16" t="s">
        <v>977</v>
      </c>
      <c r="AO9" s="17">
        <f>IF(RUN_YEARS &gt; 2,(A1L218C1 + A1L218C4 + A1L218C7) / 3, 0)</f>
        <v>29602.333333333332</v>
      </c>
      <c r="AP9" s="16" t="s">
        <v>978</v>
      </c>
      <c r="AQ9" s="17">
        <f>IF(RUN_YEARS &gt; 2,(A1L218C2 + A1L218C5 + A1L218C8) / 3, 0)</f>
        <v>23195.333333333332</v>
      </c>
      <c r="AR9" s="16" t="s">
        <v>979</v>
      </c>
      <c r="AS9" s="17">
        <f>(A1L218C19 + A1L218C20)</f>
        <v>52797.666666666664</v>
      </c>
      <c r="AT9" s="16" t="s">
        <v>980</v>
      </c>
      <c r="AU9" s="17">
        <f>IF(RUN_YEARS &gt; 3,(A1L218C1 + A1L218C4 + A1L218C7 + A1L218C10) / 4, 0)</f>
        <v>29022.25</v>
      </c>
      <c r="AV9" s="16" t="s">
        <v>981</v>
      </c>
      <c r="AW9" s="17">
        <f>IF(RUN_YEARS &gt; 3,(A1L218C2 + A1L218C5 + A1L218C8 + A1L218C11) / 4, 0)</f>
        <v>22850.25</v>
      </c>
      <c r="AX9" s="16" t="s">
        <v>982</v>
      </c>
      <c r="AY9" s="17">
        <f>(A1L218C22 + A1L218C23)</f>
        <v>51872.5</v>
      </c>
      <c r="AZ9" s="16" t="s">
        <v>983</v>
      </c>
      <c r="BA9" s="17">
        <f>IF(RUN_YEARS &gt; 4,(A1L218C1 + A1L218C4 + A1L218C7 + A1L218C10 + A1L218C13) / 5, 0)</f>
        <v>29202.400000000001</v>
      </c>
      <c r="BB9" s="16" t="s">
        <v>984</v>
      </c>
      <c r="BC9" s="17">
        <f>IF(RUN_YEARS &gt; 4,(A1L218C2 + A1L218C5 + A1L218C8 + A1L218C11 + A1L218C14) / 5, 0)</f>
        <v>22588.400000000001</v>
      </c>
      <c r="BD9" s="16" t="s">
        <v>985</v>
      </c>
      <c r="BE9" s="17">
        <f>(A1L218C25 + A1L218C26)</f>
        <v>51790.8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66653</v>
      </c>
      <c r="F10" s="16" t="s">
        <v>174</v>
      </c>
      <c r="G10" s="15">
        <v>49811</v>
      </c>
      <c r="H10" s="16" t="s">
        <v>986</v>
      </c>
      <c r="I10" s="17">
        <f>(A1L219C1 + A1L219C2)</f>
        <v>116464</v>
      </c>
      <c r="J10" s="16" t="s">
        <v>175</v>
      </c>
      <c r="K10" s="15">
        <v>65189</v>
      </c>
      <c r="L10" s="16" t="s">
        <v>175</v>
      </c>
      <c r="M10" s="15">
        <v>43239</v>
      </c>
      <c r="N10" s="16" t="s">
        <v>987</v>
      </c>
      <c r="O10" s="17">
        <f>(A1L219C4 + A1L219C5)</f>
        <v>108428</v>
      </c>
      <c r="P10" s="16" t="s">
        <v>176</v>
      </c>
      <c r="Q10" s="15">
        <v>61541</v>
      </c>
      <c r="R10" s="16" t="s">
        <v>176</v>
      </c>
      <c r="S10" s="15">
        <v>46039</v>
      </c>
      <c r="T10" s="16" t="s">
        <v>988</v>
      </c>
      <c r="U10" s="17">
        <f>(A1L219C7 + A1L219C8)</f>
        <v>107580</v>
      </c>
      <c r="V10" s="16" t="s">
        <v>177</v>
      </c>
      <c r="W10" s="15">
        <v>50980</v>
      </c>
      <c r="X10" s="16" t="s">
        <v>177</v>
      </c>
      <c r="Y10" s="15">
        <v>40672</v>
      </c>
      <c r="Z10" s="16" t="s">
        <v>989</v>
      </c>
      <c r="AA10" s="17">
        <f>(A1L219C10 + A1L219C11)</f>
        <v>91652</v>
      </c>
      <c r="AB10" s="16" t="s">
        <v>178</v>
      </c>
      <c r="AC10" s="15">
        <v>40688</v>
      </c>
      <c r="AD10" s="16" t="s">
        <v>178</v>
      </c>
      <c r="AE10" s="15">
        <v>29918</v>
      </c>
      <c r="AF10" s="16" t="s">
        <v>990</v>
      </c>
      <c r="AG10" s="17">
        <f>(A1L219C13 + A1L219C14)</f>
        <v>70606</v>
      </c>
      <c r="AH10" s="16" t="s">
        <v>991</v>
      </c>
      <c r="AI10" s="17">
        <f>IF(RUN_YEARS &gt; 1,(A1L219C1 + A1L219C4) / 2, 0)</f>
        <v>65921</v>
      </c>
      <c r="AJ10" s="16" t="s">
        <v>992</v>
      </c>
      <c r="AK10" s="17">
        <f>IF(RUN_YEARS &gt; 1,(A1L219C2 + A1L219C5) / 2, 0)</f>
        <v>46525</v>
      </c>
      <c r="AL10" s="16" t="s">
        <v>993</v>
      </c>
      <c r="AM10" s="17">
        <f>(A1L219C16 + A1L219C17)</f>
        <v>112446</v>
      </c>
      <c r="AN10" s="16" t="s">
        <v>994</v>
      </c>
      <c r="AO10" s="17">
        <f>IF(RUN_YEARS &gt; 2,(A1L219C1 + A1L219C4 + A1L219C7) / 3, 0)</f>
        <v>64461</v>
      </c>
      <c r="AP10" s="16" t="s">
        <v>995</v>
      </c>
      <c r="AQ10" s="17">
        <f>IF(RUN_YEARS &gt; 2,(A1L219C2 + A1L219C5 + A1L219C8) / 3, 0)</f>
        <v>46363</v>
      </c>
      <c r="AR10" s="16" t="s">
        <v>996</v>
      </c>
      <c r="AS10" s="17">
        <f>(A1L219C19 + A1L219C20)</f>
        <v>110824</v>
      </c>
      <c r="AT10" s="16" t="s">
        <v>997</v>
      </c>
      <c r="AU10" s="17">
        <f>IF(RUN_YEARS &gt; 3,(A1L219C1 + A1L219C4 + A1L219C7 + A1L219C10) / 4, 0)</f>
        <v>61090.75</v>
      </c>
      <c r="AV10" s="16" t="s">
        <v>998</v>
      </c>
      <c r="AW10" s="17">
        <f>IF(RUN_YEARS &gt; 3,(A1L219C2 + A1L219C5 + A1L219C8 + A1L219C11) / 4, 0)</f>
        <v>44940.25</v>
      </c>
      <c r="AX10" s="16" t="s">
        <v>999</v>
      </c>
      <c r="AY10" s="17">
        <f>(A1L219C22 + A1L219C23)</f>
        <v>106031</v>
      </c>
      <c r="AZ10" s="16" t="s">
        <v>1000</v>
      </c>
      <c r="BA10" s="17">
        <f>IF(RUN_YEARS &gt; 4,(A1L219C1 + A1L219C4 + A1L219C7 + A1L219C10 + A1L219C13) / 5, 0)</f>
        <v>57010.2</v>
      </c>
      <c r="BB10" s="16" t="s">
        <v>1001</v>
      </c>
      <c r="BC10" s="17">
        <f>IF(RUN_YEARS &gt; 4,(A1L219C2 + A1L219C5 + A1L219C8 + A1L219C11 + A1L219C14) / 5, 0)</f>
        <v>41935.800000000003</v>
      </c>
      <c r="BD10" s="16" t="s">
        <v>1002</v>
      </c>
      <c r="BE10" s="17">
        <f>(A1L219C25 + A1L219C26)</f>
        <v>98946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186503</v>
      </c>
      <c r="F11" s="16" t="s">
        <v>174</v>
      </c>
      <c r="G11" s="15">
        <v>185440</v>
      </c>
      <c r="H11" s="16" t="s">
        <v>1003</v>
      </c>
      <c r="I11" s="17">
        <f>(A1L220C1 + A1L220C2)</f>
        <v>371943</v>
      </c>
      <c r="J11" s="16" t="s">
        <v>175</v>
      </c>
      <c r="K11" s="15">
        <v>234992</v>
      </c>
      <c r="L11" s="16" t="s">
        <v>175</v>
      </c>
      <c r="M11" s="15">
        <v>217145</v>
      </c>
      <c r="N11" s="16" t="s">
        <v>1004</v>
      </c>
      <c r="O11" s="17">
        <f>(A1L220C4 + A1L220C5)</f>
        <v>452137</v>
      </c>
      <c r="P11" s="16" t="s">
        <v>176</v>
      </c>
      <c r="Q11" s="15">
        <v>224001</v>
      </c>
      <c r="R11" s="16" t="s">
        <v>176</v>
      </c>
      <c r="S11" s="15">
        <v>206907</v>
      </c>
      <c r="T11" s="16" t="s">
        <v>1005</v>
      </c>
      <c r="U11" s="17">
        <f>(A1L220C7 + A1L220C8)</f>
        <v>430908</v>
      </c>
      <c r="V11" s="16" t="s">
        <v>177</v>
      </c>
      <c r="W11" s="15">
        <v>214319</v>
      </c>
      <c r="X11" s="16" t="s">
        <v>177</v>
      </c>
      <c r="Y11" s="15">
        <v>205661</v>
      </c>
      <c r="Z11" s="16" t="s">
        <v>1006</v>
      </c>
      <c r="AA11" s="17">
        <f>(A1L220C10 + A1L220C11)</f>
        <v>419980</v>
      </c>
      <c r="AB11" s="16" t="s">
        <v>178</v>
      </c>
      <c r="AC11" s="15">
        <v>253613</v>
      </c>
      <c r="AD11" s="16" t="s">
        <v>178</v>
      </c>
      <c r="AE11" s="15">
        <v>239324</v>
      </c>
      <c r="AF11" s="16" t="s">
        <v>1007</v>
      </c>
      <c r="AG11" s="17">
        <f>(A1L220C13 + A1L220C14)</f>
        <v>492937</v>
      </c>
      <c r="AH11" s="16" t="s">
        <v>1008</v>
      </c>
      <c r="AI11" s="17">
        <f>IF(RUN_YEARS &gt; 1,(A1L220C1 + A1L220C4) / 2, 0)</f>
        <v>210747.5</v>
      </c>
      <c r="AJ11" s="16" t="s">
        <v>1009</v>
      </c>
      <c r="AK11" s="17">
        <f>IF(RUN_YEARS &gt; 1,(A1L220C2 + A1L220C5) / 2, 0)</f>
        <v>201292.5</v>
      </c>
      <c r="AL11" s="16" t="s">
        <v>1010</v>
      </c>
      <c r="AM11" s="17">
        <f>(A1L220C16 + A1L220C17)</f>
        <v>412040</v>
      </c>
      <c r="AN11" s="16" t="s">
        <v>1011</v>
      </c>
      <c r="AO11" s="17">
        <f>IF(RUN_YEARS &gt; 2,(A1L220C1 + A1L220C4 + A1L220C7) / 3, 0)</f>
        <v>215165.33333333334</v>
      </c>
      <c r="AP11" s="16" t="s">
        <v>1012</v>
      </c>
      <c r="AQ11" s="17">
        <f>IF(RUN_YEARS &gt; 2,(A1L220C2 + A1L220C5 + A1L220C8) / 3, 0)</f>
        <v>203164</v>
      </c>
      <c r="AR11" s="16" t="s">
        <v>1013</v>
      </c>
      <c r="AS11" s="17">
        <f>(A1L220C19 + A1L220C20)</f>
        <v>418329.33333333337</v>
      </c>
      <c r="AT11" s="16" t="s">
        <v>1014</v>
      </c>
      <c r="AU11" s="17">
        <f>IF(RUN_YEARS &gt; 3,(A1L220C1 + A1L220C4 + A1L220C7 + A1L220C10) / 4, 0)</f>
        <v>214953.75</v>
      </c>
      <c r="AV11" s="16" t="s">
        <v>1015</v>
      </c>
      <c r="AW11" s="17">
        <f>IF(RUN_YEARS &gt; 3,(A1L220C2 + A1L220C5 + A1L220C8 + A1L220C11) / 4, 0)</f>
        <v>203788.25</v>
      </c>
      <c r="AX11" s="16" t="s">
        <v>1016</v>
      </c>
      <c r="AY11" s="17">
        <f>(A1L220C22 + A1L220C23)</f>
        <v>418742</v>
      </c>
      <c r="AZ11" s="16" t="s">
        <v>1017</v>
      </c>
      <c r="BA11" s="17">
        <f>IF(RUN_YEARS &gt; 4,(A1L220C1 + A1L220C4 + A1L220C7 + A1L220C10 + A1L220C13) / 5, 0)</f>
        <v>222685.6</v>
      </c>
      <c r="BB11" s="16" t="s">
        <v>1018</v>
      </c>
      <c r="BC11" s="17">
        <f>IF(RUN_YEARS &gt; 4,(A1L220C2 + A1L220C5 + A1L220C8 + A1L220C11 + A1L220C14) / 5, 0)</f>
        <v>210895.4</v>
      </c>
      <c r="BD11" s="16" t="s">
        <v>1019</v>
      </c>
      <c r="BE11" s="17">
        <f>(A1L220C25 + A1L220C26)</f>
        <v>433581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47427</v>
      </c>
      <c r="F12" s="16" t="s">
        <v>174</v>
      </c>
      <c r="G12" s="15">
        <v>43343</v>
      </c>
      <c r="H12" s="16" t="s">
        <v>1020</v>
      </c>
      <c r="I12" s="17">
        <f>(A1L221C1 + A1L221C2)</f>
        <v>90770</v>
      </c>
      <c r="J12" s="16" t="s">
        <v>175</v>
      </c>
      <c r="K12" s="15">
        <v>53577</v>
      </c>
      <c r="L12" s="16" t="s">
        <v>175</v>
      </c>
      <c r="M12" s="15">
        <v>38499</v>
      </c>
      <c r="N12" s="16" t="s">
        <v>1021</v>
      </c>
      <c r="O12" s="17">
        <f>(A1L221C4 + A1L221C5)</f>
        <v>92076</v>
      </c>
      <c r="P12" s="16" t="s">
        <v>176</v>
      </c>
      <c r="Q12" s="15">
        <v>56501</v>
      </c>
      <c r="R12" s="16" t="s">
        <v>176</v>
      </c>
      <c r="S12" s="15">
        <v>38932</v>
      </c>
      <c r="T12" s="16" t="s">
        <v>1022</v>
      </c>
      <c r="U12" s="17">
        <f>(A1L221C7 + A1L221C8)</f>
        <v>95433</v>
      </c>
      <c r="V12" s="16" t="s">
        <v>177</v>
      </c>
      <c r="W12" s="15">
        <v>52075</v>
      </c>
      <c r="X12" s="16" t="s">
        <v>177</v>
      </c>
      <c r="Y12" s="15">
        <v>36840</v>
      </c>
      <c r="Z12" s="16" t="s">
        <v>1023</v>
      </c>
      <c r="AA12" s="17">
        <f>(A1L221C10 + A1L221C11)</f>
        <v>88915</v>
      </c>
      <c r="AB12" s="16" t="s">
        <v>178</v>
      </c>
      <c r="AC12" s="15">
        <v>52781</v>
      </c>
      <c r="AD12" s="16" t="s">
        <v>178</v>
      </c>
      <c r="AE12" s="15">
        <v>43263</v>
      </c>
      <c r="AF12" s="16" t="s">
        <v>1024</v>
      </c>
      <c r="AG12" s="17">
        <f>(A1L221C13 + A1L221C14)</f>
        <v>96044</v>
      </c>
      <c r="AH12" s="16" t="s">
        <v>1025</v>
      </c>
      <c r="AI12" s="17">
        <f>IF(RUN_YEARS &gt; 1,(A1L221C1 + A1L221C4) / 2, 0)</f>
        <v>50502</v>
      </c>
      <c r="AJ12" s="16" t="s">
        <v>1026</v>
      </c>
      <c r="AK12" s="17">
        <f>IF(RUN_YEARS &gt; 1,(A1L221C2 + A1L221C5) / 2, 0)</f>
        <v>40921</v>
      </c>
      <c r="AL12" s="16" t="s">
        <v>1027</v>
      </c>
      <c r="AM12" s="17">
        <f>(A1L221C16 + A1L221C17)</f>
        <v>91423</v>
      </c>
      <c r="AN12" s="16" t="s">
        <v>1028</v>
      </c>
      <c r="AO12" s="17">
        <f>IF(RUN_YEARS &gt; 2,(A1L221C1 + A1L221C4 + A1L221C7) / 3, 0)</f>
        <v>52501.666666666664</v>
      </c>
      <c r="AP12" s="16" t="s">
        <v>1029</v>
      </c>
      <c r="AQ12" s="17">
        <f>IF(RUN_YEARS &gt; 2,(A1L221C2 + A1L221C5 + A1L221C8) / 3, 0)</f>
        <v>40258</v>
      </c>
      <c r="AR12" s="16" t="s">
        <v>1030</v>
      </c>
      <c r="AS12" s="17">
        <f>(A1L221C19 + A1L221C20)</f>
        <v>92759.666666666657</v>
      </c>
      <c r="AT12" s="16" t="s">
        <v>1031</v>
      </c>
      <c r="AU12" s="17">
        <f>IF(RUN_YEARS &gt; 3,(A1L221C1 + A1L221C4 + A1L221C7 + A1L221C10) / 4, 0)</f>
        <v>52395</v>
      </c>
      <c r="AV12" s="16" t="s">
        <v>1032</v>
      </c>
      <c r="AW12" s="17">
        <f>IF(RUN_YEARS &gt; 3,(A1L221C2 + A1L221C5 + A1L221C8 + A1L221C11) / 4, 0)</f>
        <v>39403.5</v>
      </c>
      <c r="AX12" s="16" t="s">
        <v>1033</v>
      </c>
      <c r="AY12" s="17">
        <f>(A1L221C22 + A1L221C23)</f>
        <v>91798.5</v>
      </c>
      <c r="AZ12" s="16" t="s">
        <v>1034</v>
      </c>
      <c r="BA12" s="17">
        <f>IF(RUN_YEARS &gt; 4,(A1L221C1 + A1L221C4 + A1L221C7 + A1L221C10 + A1L221C13) / 5, 0)</f>
        <v>52472.2</v>
      </c>
      <c r="BB12" s="16" t="s">
        <v>1035</v>
      </c>
      <c r="BC12" s="17">
        <f>IF(RUN_YEARS &gt; 4,(A1L221C2 + A1L221C5 + A1L221C8 + A1L221C11 + A1L221C14) / 5, 0)</f>
        <v>40175.4</v>
      </c>
      <c r="BD12" s="16" t="s">
        <v>1036</v>
      </c>
      <c r="BE12" s="17">
        <f>(A1L221C25 + A1L221C26)</f>
        <v>92647.6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802410</v>
      </c>
      <c r="F13" s="16" t="s">
        <v>174</v>
      </c>
      <c r="G13" s="15">
        <v>787749</v>
      </c>
      <c r="H13" s="16" t="s">
        <v>1037</v>
      </c>
      <c r="I13" s="17">
        <f>(A1L222C1 + A1L222C2)</f>
        <v>1590159</v>
      </c>
      <c r="J13" s="16" t="s">
        <v>175</v>
      </c>
      <c r="K13" s="15">
        <v>812268</v>
      </c>
      <c r="L13" s="16" t="s">
        <v>175</v>
      </c>
      <c r="M13" s="15">
        <v>788161</v>
      </c>
      <c r="N13" s="16" t="s">
        <v>1038</v>
      </c>
      <c r="O13" s="17">
        <f>(A1L222C4 + A1L222C5)</f>
        <v>1600429</v>
      </c>
      <c r="P13" s="16" t="s">
        <v>176</v>
      </c>
      <c r="Q13" s="15">
        <v>750789</v>
      </c>
      <c r="R13" s="16" t="s">
        <v>176</v>
      </c>
      <c r="S13" s="15">
        <v>728303</v>
      </c>
      <c r="T13" s="16" t="s">
        <v>1039</v>
      </c>
      <c r="U13" s="17">
        <f>(A1L222C7 + A1L222C8)</f>
        <v>1479092</v>
      </c>
      <c r="V13" s="16" t="s">
        <v>177</v>
      </c>
      <c r="W13" s="15">
        <v>717916</v>
      </c>
      <c r="X13" s="16" t="s">
        <v>177</v>
      </c>
      <c r="Y13" s="15">
        <v>692527</v>
      </c>
      <c r="Z13" s="16" t="s">
        <v>1040</v>
      </c>
      <c r="AA13" s="17">
        <f>(A1L222C10 + A1L222C11)</f>
        <v>1410443</v>
      </c>
      <c r="AB13" s="16" t="s">
        <v>178</v>
      </c>
      <c r="AC13" s="15">
        <v>706791</v>
      </c>
      <c r="AD13" s="16" t="s">
        <v>178</v>
      </c>
      <c r="AE13" s="15">
        <v>680269</v>
      </c>
      <c r="AF13" s="16" t="s">
        <v>1041</v>
      </c>
      <c r="AG13" s="17">
        <f>(A1L222C13 + A1L222C14)</f>
        <v>1387060</v>
      </c>
      <c r="AH13" s="16" t="s">
        <v>1042</v>
      </c>
      <c r="AI13" s="17">
        <f>IF(RUN_YEARS &gt; 1,(A1L222C1 + A1L222C4) / 2, 0)</f>
        <v>807339</v>
      </c>
      <c r="AJ13" s="16" t="s">
        <v>1043</v>
      </c>
      <c r="AK13" s="17">
        <f>IF(RUN_YEARS &gt; 1,(A1L222C2 + A1L222C5) / 2, 0)</f>
        <v>787955</v>
      </c>
      <c r="AL13" s="16" t="s">
        <v>1044</v>
      </c>
      <c r="AM13" s="17">
        <f>(A1L222C16 + A1L222C17)</f>
        <v>1595294</v>
      </c>
      <c r="AN13" s="16" t="s">
        <v>1045</v>
      </c>
      <c r="AO13" s="17">
        <f>IF(RUN_YEARS &gt; 2,(A1L222C1 + A1L222C4 + A1L222C7) / 3, 0)</f>
        <v>788489</v>
      </c>
      <c r="AP13" s="16" t="s">
        <v>1046</v>
      </c>
      <c r="AQ13" s="17">
        <f>IF(RUN_YEARS &gt; 2,(A1L222C2 + A1L222C5 + A1L222C8) / 3, 0)</f>
        <v>768071</v>
      </c>
      <c r="AR13" s="16" t="s">
        <v>1047</v>
      </c>
      <c r="AS13" s="17">
        <f>(A1L222C19 + A1L222C20)</f>
        <v>1556560</v>
      </c>
      <c r="AT13" s="16" t="s">
        <v>1048</v>
      </c>
      <c r="AU13" s="17">
        <f>IF(RUN_YEARS &gt; 3,(A1L222C1 + A1L222C4 + A1L222C7 + A1L222C10) / 4, 0)</f>
        <v>770845.75</v>
      </c>
      <c r="AV13" s="16" t="s">
        <v>1049</v>
      </c>
      <c r="AW13" s="17">
        <f>IF(RUN_YEARS &gt; 3,(A1L222C2 + A1L222C5 + A1L222C8 + A1L222C11) / 4, 0)</f>
        <v>749185</v>
      </c>
      <c r="AX13" s="16" t="s">
        <v>1050</v>
      </c>
      <c r="AY13" s="17">
        <f>(A1L222C22 + A1L222C23)</f>
        <v>1520030.75</v>
      </c>
      <c r="AZ13" s="16" t="s">
        <v>1051</v>
      </c>
      <c r="BA13" s="17">
        <f>IF(RUN_YEARS &gt; 4,(A1L222C1 + A1L222C4 + A1L222C7 + A1L222C10 + A1L222C13) / 5, 0)</f>
        <v>758034.8</v>
      </c>
      <c r="BB13" s="16" t="s">
        <v>1052</v>
      </c>
      <c r="BC13" s="17">
        <f>IF(RUN_YEARS &gt; 4,(A1L222C2 + A1L222C5 + A1L222C8 + A1L222C11 + A1L222C14) / 5, 0)</f>
        <v>735401.8</v>
      </c>
      <c r="BD13" s="16" t="s">
        <v>1053</v>
      </c>
      <c r="BE13" s="17">
        <f>(A1L222C25 + A1L222C26)</f>
        <v>1493436.6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110815</v>
      </c>
      <c r="F14" s="16" t="s">
        <v>174</v>
      </c>
      <c r="G14" s="15">
        <v>97789</v>
      </c>
      <c r="H14" s="16" t="s">
        <v>1054</v>
      </c>
      <c r="I14" s="17">
        <f>(A1L223C1 + A1L223C2)</f>
        <v>208604</v>
      </c>
      <c r="J14" s="16" t="s">
        <v>175</v>
      </c>
      <c r="K14" s="15">
        <v>114544</v>
      </c>
      <c r="L14" s="16" t="s">
        <v>175</v>
      </c>
      <c r="M14" s="15">
        <v>99795</v>
      </c>
      <c r="N14" s="16" t="s">
        <v>1055</v>
      </c>
      <c r="O14" s="17">
        <f>(A1L223C4 + A1L223C5)</f>
        <v>214339</v>
      </c>
      <c r="P14" s="16" t="s">
        <v>176</v>
      </c>
      <c r="Q14" s="15">
        <v>118342</v>
      </c>
      <c r="R14" s="16" t="s">
        <v>176</v>
      </c>
      <c r="S14" s="15">
        <v>105936</v>
      </c>
      <c r="T14" s="16" t="s">
        <v>1056</v>
      </c>
      <c r="U14" s="17">
        <f>(A1L223C7 + A1L223C8)</f>
        <v>224278</v>
      </c>
      <c r="V14" s="16" t="s">
        <v>177</v>
      </c>
      <c r="W14" s="15">
        <v>115535</v>
      </c>
      <c r="X14" s="16" t="s">
        <v>177</v>
      </c>
      <c r="Y14" s="15">
        <v>105296</v>
      </c>
      <c r="Z14" s="16" t="s">
        <v>1057</v>
      </c>
      <c r="AA14" s="17">
        <f>(A1L223C10 + A1L223C11)</f>
        <v>220831</v>
      </c>
      <c r="AB14" s="16" t="s">
        <v>178</v>
      </c>
      <c r="AC14" s="15">
        <v>121376</v>
      </c>
      <c r="AD14" s="16" t="s">
        <v>178</v>
      </c>
      <c r="AE14" s="15">
        <v>115112</v>
      </c>
      <c r="AF14" s="16" t="s">
        <v>1058</v>
      </c>
      <c r="AG14" s="17">
        <f>(A1L223C13 + A1L223C14)</f>
        <v>236488</v>
      </c>
      <c r="AH14" s="16" t="s">
        <v>1059</v>
      </c>
      <c r="AI14" s="17">
        <f>IF(RUN_YEARS &gt; 1,(A1L223C1 + A1L223C4) / 2, 0)</f>
        <v>112679.5</v>
      </c>
      <c r="AJ14" s="16" t="s">
        <v>1060</v>
      </c>
      <c r="AK14" s="17">
        <f>IF(RUN_YEARS &gt; 1,(A1L223C2 + A1L223C5) / 2, 0)</f>
        <v>98792</v>
      </c>
      <c r="AL14" s="16" t="s">
        <v>1061</v>
      </c>
      <c r="AM14" s="17">
        <f>(A1L223C16 + A1L223C17)</f>
        <v>211471.5</v>
      </c>
      <c r="AN14" s="16" t="s">
        <v>1062</v>
      </c>
      <c r="AO14" s="17">
        <f>IF(RUN_YEARS &gt; 2,(A1L223C1 + A1L223C4 + A1L223C7) / 3, 0)</f>
        <v>114567</v>
      </c>
      <c r="AP14" s="16" t="s">
        <v>1063</v>
      </c>
      <c r="AQ14" s="17">
        <f>IF(RUN_YEARS &gt; 2,(A1L223C2 + A1L223C5 + A1L223C8) / 3, 0)</f>
        <v>101173.33333333333</v>
      </c>
      <c r="AR14" s="16" t="s">
        <v>1064</v>
      </c>
      <c r="AS14" s="17">
        <f>(A1L223C19 + A1L223C20)</f>
        <v>215740.33333333331</v>
      </c>
      <c r="AT14" s="16" t="s">
        <v>1065</v>
      </c>
      <c r="AU14" s="17">
        <f>IF(RUN_YEARS &gt; 3,(A1L223C1 + A1L223C4 + A1L223C7 + A1L223C10) / 4, 0)</f>
        <v>114809</v>
      </c>
      <c r="AV14" s="16" t="s">
        <v>1066</v>
      </c>
      <c r="AW14" s="17">
        <f>IF(RUN_YEARS &gt; 3,(A1L223C2 + A1L223C5 + A1L223C8 + A1L223C11) / 4, 0)</f>
        <v>102204</v>
      </c>
      <c r="AX14" s="16" t="s">
        <v>1067</v>
      </c>
      <c r="AY14" s="17">
        <f>(A1L223C22 + A1L223C23)</f>
        <v>217013</v>
      </c>
      <c r="AZ14" s="16" t="s">
        <v>1068</v>
      </c>
      <c r="BA14" s="17">
        <f>IF(RUN_YEARS &gt; 4,(A1L223C1 + A1L223C4 + A1L223C7 + A1L223C10 + A1L223C13) / 5, 0)</f>
        <v>116122.4</v>
      </c>
      <c r="BB14" s="16" t="s">
        <v>1069</v>
      </c>
      <c r="BC14" s="17">
        <f>IF(RUN_YEARS &gt; 4,(A1L223C2 + A1L223C5 + A1L223C8 + A1L223C11 + A1L223C14) / 5, 0)</f>
        <v>104785.60000000001</v>
      </c>
      <c r="BD14" s="16" t="s">
        <v>1070</v>
      </c>
      <c r="BE14" s="17">
        <f>(A1L223C25 + A1L223C26)</f>
        <v>220908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332417</v>
      </c>
      <c r="F15" s="16" t="s">
        <v>174</v>
      </c>
      <c r="G15" s="15">
        <v>309934</v>
      </c>
      <c r="H15" s="16" t="s">
        <v>1071</v>
      </c>
      <c r="I15" s="17">
        <f>(A1L224C1 + A1L224C2)</f>
        <v>642351</v>
      </c>
      <c r="J15" s="16" t="s">
        <v>175</v>
      </c>
      <c r="K15" s="15">
        <v>361936</v>
      </c>
      <c r="L15" s="16" t="s">
        <v>175</v>
      </c>
      <c r="M15" s="15">
        <v>336549</v>
      </c>
      <c r="N15" s="16" t="s">
        <v>1072</v>
      </c>
      <c r="O15" s="17">
        <f>(A1L224C4 + A1L224C5)</f>
        <v>698485</v>
      </c>
      <c r="P15" s="16" t="s">
        <v>176</v>
      </c>
      <c r="Q15" s="15">
        <v>331863</v>
      </c>
      <c r="R15" s="16" t="s">
        <v>176</v>
      </c>
      <c r="S15" s="15">
        <v>321238</v>
      </c>
      <c r="T15" s="16" t="s">
        <v>1073</v>
      </c>
      <c r="U15" s="17">
        <f>(A1L224C7 + A1L224C8)</f>
        <v>653101</v>
      </c>
      <c r="V15" s="16" t="s">
        <v>177</v>
      </c>
      <c r="W15" s="15">
        <v>346474</v>
      </c>
      <c r="X15" s="16" t="s">
        <v>177</v>
      </c>
      <c r="Y15" s="15">
        <v>333227</v>
      </c>
      <c r="Z15" s="16" t="s">
        <v>1074</v>
      </c>
      <c r="AA15" s="17">
        <f>(A1L224C10 + A1L224C11)</f>
        <v>679701</v>
      </c>
      <c r="AB15" s="16" t="s">
        <v>178</v>
      </c>
      <c r="AC15" s="15">
        <v>402503</v>
      </c>
      <c r="AD15" s="16" t="s">
        <v>178</v>
      </c>
      <c r="AE15" s="15">
        <v>387381</v>
      </c>
      <c r="AF15" s="16" t="s">
        <v>1075</v>
      </c>
      <c r="AG15" s="17">
        <f>(A1L224C13 + A1L224C14)</f>
        <v>789884</v>
      </c>
      <c r="AH15" s="16" t="s">
        <v>1076</v>
      </c>
      <c r="AI15" s="17">
        <f>IF(RUN_YEARS &gt; 1,(A1L224C1 + A1L224C4) / 2, 0)</f>
        <v>347176.5</v>
      </c>
      <c r="AJ15" s="16" t="s">
        <v>1077</v>
      </c>
      <c r="AK15" s="17">
        <f>IF(RUN_YEARS &gt; 1,(A1L224C2 + A1L224C5) / 2, 0)</f>
        <v>323241.5</v>
      </c>
      <c r="AL15" s="16" t="s">
        <v>1078</v>
      </c>
      <c r="AM15" s="17">
        <f>(A1L224C16 + A1L224C17)</f>
        <v>670418</v>
      </c>
      <c r="AN15" s="16" t="s">
        <v>1079</v>
      </c>
      <c r="AO15" s="17">
        <f>IF(RUN_YEARS &gt; 2,(A1L224C1 + A1L224C4 + A1L224C7) / 3, 0)</f>
        <v>342072</v>
      </c>
      <c r="AP15" s="16" t="s">
        <v>1080</v>
      </c>
      <c r="AQ15" s="17">
        <f>IF(RUN_YEARS &gt; 2,(A1L224C2 + A1L224C5 + A1L224C8) / 3, 0)</f>
        <v>322573.66666666669</v>
      </c>
      <c r="AR15" s="16" t="s">
        <v>1081</v>
      </c>
      <c r="AS15" s="17">
        <f>(A1L224C19 + A1L224C20)</f>
        <v>664645.66666666674</v>
      </c>
      <c r="AT15" s="16" t="s">
        <v>1082</v>
      </c>
      <c r="AU15" s="17">
        <f>IF(RUN_YEARS &gt; 3,(A1L224C1 + A1L224C4 + A1L224C7 + A1L224C10) / 4, 0)</f>
        <v>343172.5</v>
      </c>
      <c r="AV15" s="16" t="s">
        <v>1083</v>
      </c>
      <c r="AW15" s="17">
        <f>IF(RUN_YEARS &gt; 3,(A1L224C2 + A1L224C5 + A1L224C8 + A1L224C11) / 4, 0)</f>
        <v>325237</v>
      </c>
      <c r="AX15" s="16" t="s">
        <v>1084</v>
      </c>
      <c r="AY15" s="17">
        <f>(A1L224C22 + A1L224C23)</f>
        <v>668409.5</v>
      </c>
      <c r="AZ15" s="16" t="s">
        <v>1085</v>
      </c>
      <c r="BA15" s="17">
        <f>IF(RUN_YEARS &gt; 4,(A1L224C1 + A1L224C4 + A1L224C7 + A1L224C10 + A1L224C13) / 5, 0)</f>
        <v>355038.6</v>
      </c>
      <c r="BB15" s="16" t="s">
        <v>1086</v>
      </c>
      <c r="BC15" s="17">
        <f>IF(RUN_YEARS &gt; 4,(A1L224C2 + A1L224C5 + A1L224C8 + A1L224C11 + A1L224C14) / 5, 0)</f>
        <v>337665.8</v>
      </c>
      <c r="BD15" s="16" t="s">
        <v>1087</v>
      </c>
      <c r="BE15" s="17">
        <f>(A1L224C25 + A1L224C26)</f>
        <v>692704.39999999991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25251</v>
      </c>
      <c r="F16" s="16" t="s">
        <v>174</v>
      </c>
      <c r="G16" s="15">
        <v>11627</v>
      </c>
      <c r="H16" s="16" t="s">
        <v>1088</v>
      </c>
      <c r="I16" s="17">
        <f>(A1L225C1 + A1L225C2)</f>
        <v>36878</v>
      </c>
      <c r="J16" s="16" t="s">
        <v>175</v>
      </c>
      <c r="K16" s="15">
        <v>24901</v>
      </c>
      <c r="L16" s="16" t="s">
        <v>175</v>
      </c>
      <c r="M16" s="15">
        <v>11105</v>
      </c>
      <c r="N16" s="16" t="s">
        <v>1089</v>
      </c>
      <c r="O16" s="17">
        <f>(A1L225C4 + A1L225C5)</f>
        <v>36006</v>
      </c>
      <c r="P16" s="16" t="s">
        <v>176</v>
      </c>
      <c r="Q16" s="15">
        <v>24842</v>
      </c>
      <c r="R16" s="16" t="s">
        <v>176</v>
      </c>
      <c r="S16" s="15">
        <v>12301</v>
      </c>
      <c r="T16" s="16" t="s">
        <v>1090</v>
      </c>
      <c r="U16" s="17">
        <f>(A1L225C7 + A1L225C8)</f>
        <v>37143</v>
      </c>
      <c r="V16" s="16" t="s">
        <v>177</v>
      </c>
      <c r="W16" s="15">
        <v>23005</v>
      </c>
      <c r="X16" s="16" t="s">
        <v>177</v>
      </c>
      <c r="Y16" s="15">
        <v>11169</v>
      </c>
      <c r="Z16" s="16" t="s">
        <v>1091</v>
      </c>
      <c r="AA16" s="17">
        <f>(A1L225C10 + A1L225C11)</f>
        <v>34174</v>
      </c>
      <c r="AB16" s="16" t="s">
        <v>178</v>
      </c>
      <c r="AC16" s="15">
        <v>22951</v>
      </c>
      <c r="AD16" s="16" t="s">
        <v>178</v>
      </c>
      <c r="AE16" s="15">
        <v>12511</v>
      </c>
      <c r="AF16" s="16" t="s">
        <v>1092</v>
      </c>
      <c r="AG16" s="17">
        <f>(A1L225C13 + A1L225C14)</f>
        <v>35462</v>
      </c>
      <c r="AH16" s="16" t="s">
        <v>1093</v>
      </c>
      <c r="AI16" s="17">
        <f>IF(RUN_YEARS &gt; 1,(A1L225C1 + A1L225C4) / 2, 0)</f>
        <v>25076</v>
      </c>
      <c r="AJ16" s="16" t="s">
        <v>1094</v>
      </c>
      <c r="AK16" s="17">
        <f>IF(RUN_YEARS &gt; 1,(A1L225C2 + A1L225C5) / 2, 0)</f>
        <v>11366</v>
      </c>
      <c r="AL16" s="16" t="s">
        <v>1095</v>
      </c>
      <c r="AM16" s="17">
        <f>(A1L225C16 + A1L225C17)</f>
        <v>36442</v>
      </c>
      <c r="AN16" s="16" t="s">
        <v>1096</v>
      </c>
      <c r="AO16" s="17">
        <f>IF(RUN_YEARS &gt; 2,(A1L225C1 + A1L225C4 + A1L225C7) / 3, 0)</f>
        <v>24998</v>
      </c>
      <c r="AP16" s="16" t="s">
        <v>1097</v>
      </c>
      <c r="AQ16" s="17">
        <f>IF(RUN_YEARS &gt; 2,(A1L225C2 + A1L225C5 + A1L225C8) / 3, 0)</f>
        <v>11677.666666666666</v>
      </c>
      <c r="AR16" s="16" t="s">
        <v>1098</v>
      </c>
      <c r="AS16" s="17">
        <f>(A1L225C19 + A1L225C20)</f>
        <v>36675.666666666664</v>
      </c>
      <c r="AT16" s="16" t="s">
        <v>1099</v>
      </c>
      <c r="AU16" s="17">
        <f>IF(RUN_YEARS &gt; 3,(A1L225C1 + A1L225C4 + A1L225C7 + A1L225C10) / 4, 0)</f>
        <v>24499.75</v>
      </c>
      <c r="AV16" s="16" t="s">
        <v>1100</v>
      </c>
      <c r="AW16" s="17">
        <f>IF(RUN_YEARS &gt; 3,(A1L225C2 + A1L225C5 + A1L225C8 + A1L225C11) / 4, 0)</f>
        <v>11550.5</v>
      </c>
      <c r="AX16" s="16" t="s">
        <v>1101</v>
      </c>
      <c r="AY16" s="17">
        <f>(A1L225C22 + A1L225C23)</f>
        <v>36050.25</v>
      </c>
      <c r="AZ16" s="16" t="s">
        <v>1102</v>
      </c>
      <c r="BA16" s="17">
        <f>IF(RUN_YEARS &gt; 4,(A1L225C1 + A1L225C4 + A1L225C7 + A1L225C10 + A1L225C13) / 5, 0)</f>
        <v>24190</v>
      </c>
      <c r="BB16" s="16" t="s">
        <v>1103</v>
      </c>
      <c r="BC16" s="17">
        <f>IF(RUN_YEARS &gt; 4,(A1L225C2 + A1L225C5 + A1L225C8 + A1L225C11 + A1L225C14) / 5, 0)</f>
        <v>11742.6</v>
      </c>
      <c r="BD16" s="16" t="s">
        <v>1104</v>
      </c>
      <c r="BE16" s="17">
        <f>(A1L225C25 + A1L225C26)</f>
        <v>35932.6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2632</v>
      </c>
      <c r="F17" s="16" t="s">
        <v>174</v>
      </c>
      <c r="G17" s="15">
        <v>2546</v>
      </c>
      <c r="H17" s="16" t="s">
        <v>1105</v>
      </c>
      <c r="I17" s="17">
        <f>(A1L226C1 + A1L226C2)</f>
        <v>5178</v>
      </c>
      <c r="J17" s="16" t="s">
        <v>175</v>
      </c>
      <c r="K17" s="15">
        <v>1918</v>
      </c>
      <c r="L17" s="16" t="s">
        <v>175</v>
      </c>
      <c r="M17" s="15">
        <v>1793</v>
      </c>
      <c r="N17" s="16" t="s">
        <v>1106</v>
      </c>
      <c r="O17" s="17">
        <f>(A1L226C4 + A1L226C5)</f>
        <v>3711</v>
      </c>
      <c r="P17" s="16" t="s">
        <v>176</v>
      </c>
      <c r="Q17" s="15">
        <v>1695</v>
      </c>
      <c r="R17" s="16" t="s">
        <v>176</v>
      </c>
      <c r="S17" s="15">
        <v>1613</v>
      </c>
      <c r="T17" s="16" t="s">
        <v>1107</v>
      </c>
      <c r="U17" s="17">
        <f>(A1L226C7 + A1L226C8)</f>
        <v>3308</v>
      </c>
      <c r="V17" s="16" t="s">
        <v>177</v>
      </c>
      <c r="W17" s="15">
        <v>1676</v>
      </c>
      <c r="X17" s="16" t="s">
        <v>177</v>
      </c>
      <c r="Y17" s="15">
        <v>1526</v>
      </c>
      <c r="Z17" s="16" t="s">
        <v>1108</v>
      </c>
      <c r="AA17" s="17">
        <f>(A1L226C10 + A1L226C11)</f>
        <v>3202</v>
      </c>
      <c r="AB17" s="16" t="s">
        <v>178</v>
      </c>
      <c r="AC17" s="15">
        <v>1578</v>
      </c>
      <c r="AD17" s="16" t="s">
        <v>178</v>
      </c>
      <c r="AE17" s="15">
        <v>1439</v>
      </c>
      <c r="AF17" s="16" t="s">
        <v>1109</v>
      </c>
      <c r="AG17" s="17">
        <f>(A1L226C13 + A1L226C14)</f>
        <v>3017</v>
      </c>
      <c r="AH17" s="16" t="s">
        <v>1110</v>
      </c>
      <c r="AI17" s="17">
        <f>IF(RUN_YEARS &gt; 1,(A1L226C1 + A1L226C4) / 2, 0)</f>
        <v>2275</v>
      </c>
      <c r="AJ17" s="16" t="s">
        <v>1111</v>
      </c>
      <c r="AK17" s="17">
        <f>IF(RUN_YEARS &gt; 1,(A1L226C2 + A1L226C5) / 2, 0)</f>
        <v>2169.5</v>
      </c>
      <c r="AL17" s="16" t="s">
        <v>1112</v>
      </c>
      <c r="AM17" s="17">
        <f>(A1L226C16 + A1L226C17)</f>
        <v>4444.5</v>
      </c>
      <c r="AN17" s="16" t="s">
        <v>1113</v>
      </c>
      <c r="AO17" s="17">
        <f>IF(RUN_YEARS &gt; 2,(A1L226C1 + A1L226C4 + A1L226C7) / 3, 0)</f>
        <v>2081.6666666666665</v>
      </c>
      <c r="AP17" s="16" t="s">
        <v>1114</v>
      </c>
      <c r="AQ17" s="17">
        <f>IF(RUN_YEARS &gt; 2,(A1L226C2 + A1L226C5 + A1L226C8) / 3, 0)</f>
        <v>1984</v>
      </c>
      <c r="AR17" s="16" t="s">
        <v>1115</v>
      </c>
      <c r="AS17" s="17">
        <f>(A1L226C19 + A1L226C20)</f>
        <v>4065.6666666666665</v>
      </c>
      <c r="AT17" s="16" t="s">
        <v>1116</v>
      </c>
      <c r="AU17" s="17">
        <f>IF(RUN_YEARS &gt; 3,(A1L226C1 + A1L226C4 + A1L226C7 + A1L226C10) / 4, 0)</f>
        <v>1980.25</v>
      </c>
      <c r="AV17" s="16" t="s">
        <v>1117</v>
      </c>
      <c r="AW17" s="17">
        <f>IF(RUN_YEARS &gt; 3,(A1L226C2 + A1L226C5 + A1L226C8 + A1L226C11) / 4, 0)</f>
        <v>1869.5</v>
      </c>
      <c r="AX17" s="16" t="s">
        <v>1118</v>
      </c>
      <c r="AY17" s="17">
        <f>(A1L226C22 + A1L226C23)</f>
        <v>3849.75</v>
      </c>
      <c r="AZ17" s="16" t="s">
        <v>1119</v>
      </c>
      <c r="BA17" s="17">
        <f>IF(RUN_YEARS &gt; 4,(A1L226C1 + A1L226C4 + A1L226C7 + A1L226C10 + A1L226C13) / 5, 0)</f>
        <v>1899.8</v>
      </c>
      <c r="BB17" s="16" t="s">
        <v>1120</v>
      </c>
      <c r="BC17" s="17">
        <f>IF(RUN_YEARS &gt; 4,(A1L226C2 + A1L226C5 + A1L226C8 + A1L226C11 + A1L226C14) / 5, 0)</f>
        <v>1783.4</v>
      </c>
      <c r="BD17" s="16" t="s">
        <v>1121</v>
      </c>
      <c r="BE17" s="17">
        <f>(A1L226C25 + A1L226C26)</f>
        <v>3683.2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987077</v>
      </c>
      <c r="F18" s="16" t="s">
        <v>174</v>
      </c>
      <c r="G18" s="15">
        <v>93617</v>
      </c>
      <c r="H18" s="16" t="s">
        <v>1122</v>
      </c>
      <c r="I18" s="17">
        <f>(A1L227C1 + A1L227C2)</f>
        <v>1080694</v>
      </c>
      <c r="J18" s="16" t="s">
        <v>175</v>
      </c>
      <c r="K18" s="15">
        <v>936326</v>
      </c>
      <c r="L18" s="16" t="s">
        <v>175</v>
      </c>
      <c r="M18" s="15">
        <v>85951</v>
      </c>
      <c r="N18" s="16" t="s">
        <v>1123</v>
      </c>
      <c r="O18" s="17">
        <f>(A1L227C4 + A1L227C5)</f>
        <v>1022277</v>
      </c>
      <c r="P18" s="16" t="s">
        <v>176</v>
      </c>
      <c r="Q18" s="15">
        <v>862668</v>
      </c>
      <c r="R18" s="16" t="s">
        <v>176</v>
      </c>
      <c r="S18" s="15">
        <v>83499</v>
      </c>
      <c r="T18" s="16" t="s">
        <v>1124</v>
      </c>
      <c r="U18" s="17">
        <f>(A1L227C7 + A1L227C8)</f>
        <v>946167</v>
      </c>
      <c r="V18" s="16" t="s">
        <v>177</v>
      </c>
      <c r="W18" s="15">
        <v>823458</v>
      </c>
      <c r="X18" s="16" t="s">
        <v>177</v>
      </c>
      <c r="Y18" s="15">
        <v>85452</v>
      </c>
      <c r="Z18" s="16" t="s">
        <v>1125</v>
      </c>
      <c r="AA18" s="17">
        <f>(A1L227C10 + A1L227C11)</f>
        <v>908910</v>
      </c>
      <c r="AB18" s="16" t="s">
        <v>178</v>
      </c>
      <c r="AC18" s="15">
        <v>756235</v>
      </c>
      <c r="AD18" s="16" t="s">
        <v>178</v>
      </c>
      <c r="AE18" s="15">
        <v>81453</v>
      </c>
      <c r="AF18" s="16" t="s">
        <v>1126</v>
      </c>
      <c r="AG18" s="17">
        <f>(A1L227C13 + A1L227C14)</f>
        <v>837688</v>
      </c>
      <c r="AH18" s="16" t="s">
        <v>1127</v>
      </c>
      <c r="AI18" s="17">
        <f>IF(RUN_YEARS &gt; 1,(A1L227C1 + A1L227C4) / 2, 0)</f>
        <v>961701.5</v>
      </c>
      <c r="AJ18" s="16" t="s">
        <v>1128</v>
      </c>
      <c r="AK18" s="17">
        <f>IF(RUN_YEARS &gt; 1,(A1L227C2 + A1L227C5) / 2, 0)</f>
        <v>89784</v>
      </c>
      <c r="AL18" s="16" t="s">
        <v>1129</v>
      </c>
      <c r="AM18" s="17">
        <f>(A1L227C16 + A1L227C17)</f>
        <v>1051485.5</v>
      </c>
      <c r="AN18" s="16" t="s">
        <v>1130</v>
      </c>
      <c r="AO18" s="17">
        <f>IF(RUN_YEARS &gt; 2,(A1L227C1 + A1L227C4 + A1L227C7) / 3, 0)</f>
        <v>928690.33333333337</v>
      </c>
      <c r="AP18" s="16" t="s">
        <v>1131</v>
      </c>
      <c r="AQ18" s="17">
        <f>IF(RUN_YEARS &gt; 2,(A1L227C2 + A1L227C5 + A1L227C8) / 3, 0)</f>
        <v>87689</v>
      </c>
      <c r="AR18" s="16" t="s">
        <v>1132</v>
      </c>
      <c r="AS18" s="17">
        <f>(A1L227C19 + A1L227C20)</f>
        <v>1016379.3333333334</v>
      </c>
      <c r="AT18" s="16" t="s">
        <v>1133</v>
      </c>
      <c r="AU18" s="17">
        <f>IF(RUN_YEARS &gt; 3,(A1L227C1 + A1L227C4 + A1L227C7 + A1L227C10) / 4, 0)</f>
        <v>902382.25</v>
      </c>
      <c r="AV18" s="16" t="s">
        <v>1134</v>
      </c>
      <c r="AW18" s="17">
        <f>IF(RUN_YEARS &gt; 3,(A1L227C2 + A1L227C5 + A1L227C8 + A1L227C11) / 4, 0)</f>
        <v>87129.75</v>
      </c>
      <c r="AX18" s="16" t="s">
        <v>1135</v>
      </c>
      <c r="AY18" s="17">
        <f>(A1L227C22 + A1L227C23)</f>
        <v>989512</v>
      </c>
      <c r="AZ18" s="16" t="s">
        <v>1136</v>
      </c>
      <c r="BA18" s="17">
        <f>IF(RUN_YEARS &gt; 4,(A1L227C1 + A1L227C4 + A1L227C7 + A1L227C10 + A1L227C13) / 5, 0)</f>
        <v>873152.8</v>
      </c>
      <c r="BB18" s="16" t="s">
        <v>1137</v>
      </c>
      <c r="BC18" s="17">
        <f>IF(RUN_YEARS &gt; 4,(A1L227C2 + A1L227C5 + A1L227C8 + A1L227C11 + A1L227C14) / 5, 0)</f>
        <v>85994.4</v>
      </c>
      <c r="BD18" s="16" t="s">
        <v>1138</v>
      </c>
      <c r="BE18" s="17">
        <f>(A1L227C25 + A1L227C26)</f>
        <v>959147.20000000007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568295</v>
      </c>
      <c r="F19" s="16" t="s">
        <v>174</v>
      </c>
      <c r="G19" s="15">
        <v>324739</v>
      </c>
      <c r="H19" s="16" t="s">
        <v>1139</v>
      </c>
      <c r="I19" s="17">
        <f>(A1L228C1 + A1L228C2)</f>
        <v>893034</v>
      </c>
      <c r="J19" s="16" t="s">
        <v>175</v>
      </c>
      <c r="K19" s="15">
        <v>526217</v>
      </c>
      <c r="L19" s="16" t="s">
        <v>175</v>
      </c>
      <c r="M19" s="15">
        <v>305876</v>
      </c>
      <c r="N19" s="16" t="s">
        <v>1140</v>
      </c>
      <c r="O19" s="17">
        <f>(A1L228C4 + A1L228C5)</f>
        <v>832093</v>
      </c>
      <c r="P19" s="16" t="s">
        <v>176</v>
      </c>
      <c r="Q19" s="15">
        <v>510695</v>
      </c>
      <c r="R19" s="16" t="s">
        <v>176</v>
      </c>
      <c r="S19" s="15">
        <v>306654</v>
      </c>
      <c r="T19" s="16" t="s">
        <v>1141</v>
      </c>
      <c r="U19" s="17">
        <f>(A1L228C7 + A1L228C8)</f>
        <v>817349</v>
      </c>
      <c r="V19" s="16" t="s">
        <v>177</v>
      </c>
      <c r="W19" s="15">
        <v>483383</v>
      </c>
      <c r="X19" s="16" t="s">
        <v>177</v>
      </c>
      <c r="Y19" s="15">
        <v>278102</v>
      </c>
      <c r="Z19" s="16" t="s">
        <v>1142</v>
      </c>
      <c r="AA19" s="17">
        <f>(A1L228C10 + A1L228C11)</f>
        <v>761485</v>
      </c>
      <c r="AB19" s="16" t="s">
        <v>178</v>
      </c>
      <c r="AC19" s="15">
        <v>434075</v>
      </c>
      <c r="AD19" s="16" t="s">
        <v>178</v>
      </c>
      <c r="AE19" s="15">
        <v>239886</v>
      </c>
      <c r="AF19" s="16" t="s">
        <v>1143</v>
      </c>
      <c r="AG19" s="17">
        <f>(A1L228C13 + A1L228C14)</f>
        <v>673961</v>
      </c>
      <c r="AH19" s="16" t="s">
        <v>1144</v>
      </c>
      <c r="AI19" s="17">
        <f>IF(RUN_YEARS &gt; 1,(A1L228C1 + A1L228C4) / 2, 0)</f>
        <v>547256</v>
      </c>
      <c r="AJ19" s="16" t="s">
        <v>1145</v>
      </c>
      <c r="AK19" s="17">
        <f>IF(RUN_YEARS &gt; 1,(A1L228C2 + A1L228C5) / 2, 0)</f>
        <v>315307.5</v>
      </c>
      <c r="AL19" s="16" t="s">
        <v>1146</v>
      </c>
      <c r="AM19" s="17">
        <f>(A1L228C16 + A1L228C17)</f>
        <v>862563.5</v>
      </c>
      <c r="AN19" s="16" t="s">
        <v>1147</v>
      </c>
      <c r="AO19" s="17">
        <f>IF(RUN_YEARS &gt; 2,(A1L228C1 + A1L228C4 + A1L228C7) / 3, 0)</f>
        <v>535069</v>
      </c>
      <c r="AP19" s="16" t="s">
        <v>1148</v>
      </c>
      <c r="AQ19" s="17">
        <f>IF(RUN_YEARS &gt; 2,(A1L228C2 + A1L228C5 + A1L228C8) / 3, 0)</f>
        <v>312423</v>
      </c>
      <c r="AR19" s="16" t="s">
        <v>1149</v>
      </c>
      <c r="AS19" s="17">
        <f>(A1L228C19 + A1L228C20)</f>
        <v>847492</v>
      </c>
      <c r="AT19" s="16" t="s">
        <v>1150</v>
      </c>
      <c r="AU19" s="17">
        <f>IF(RUN_YEARS &gt; 3,(A1L228C1 + A1L228C4 + A1L228C7 + A1L228C10) / 4, 0)</f>
        <v>522147.5</v>
      </c>
      <c r="AV19" s="16" t="s">
        <v>1151</v>
      </c>
      <c r="AW19" s="17">
        <f>IF(RUN_YEARS &gt; 3,(A1L228C2 + A1L228C5 + A1L228C8 + A1L228C11) / 4, 0)</f>
        <v>303842.75</v>
      </c>
      <c r="AX19" s="16" t="s">
        <v>1152</v>
      </c>
      <c r="AY19" s="17">
        <f>(A1L228C22 + A1L228C23)</f>
        <v>825990.25</v>
      </c>
      <c r="AZ19" s="16" t="s">
        <v>1153</v>
      </c>
      <c r="BA19" s="17">
        <f>IF(RUN_YEARS &gt; 4,(A1L228C1 + A1L228C4 + A1L228C7 + A1L228C10 + A1L228C13) / 5, 0)</f>
        <v>504533</v>
      </c>
      <c r="BB19" s="16" t="s">
        <v>1154</v>
      </c>
      <c r="BC19" s="17">
        <f>IF(RUN_YEARS &gt; 4,(A1L228C2 + A1L228C5 + A1L228C8 + A1L228C11 + A1L228C14) / 5, 0)</f>
        <v>291051.40000000002</v>
      </c>
      <c r="BD19" s="16" t="s">
        <v>1155</v>
      </c>
      <c r="BE19" s="17">
        <f>(A1L228C25 + A1L228C26)</f>
        <v>795584.4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66</v>
      </c>
      <c r="F20" s="16" t="s">
        <v>174</v>
      </c>
      <c r="G20" s="15">
        <v>78</v>
      </c>
      <c r="H20" s="16" t="s">
        <v>1156</v>
      </c>
      <c r="I20" s="17">
        <f>(A1L229C1 + A1L229C2)</f>
        <v>144</v>
      </c>
      <c r="J20" s="16" t="s">
        <v>175</v>
      </c>
      <c r="K20" s="15">
        <v>11</v>
      </c>
      <c r="L20" s="16" t="s">
        <v>175</v>
      </c>
      <c r="M20" s="15">
        <v>55</v>
      </c>
      <c r="N20" s="16" t="s">
        <v>1157</v>
      </c>
      <c r="O20" s="17">
        <f>(A1L229C4 + A1L229C5)</f>
        <v>66</v>
      </c>
      <c r="P20" s="16" t="s">
        <v>176</v>
      </c>
      <c r="Q20" s="15">
        <v>46</v>
      </c>
      <c r="R20" s="16" t="s">
        <v>176</v>
      </c>
      <c r="S20" s="15">
        <v>92</v>
      </c>
      <c r="T20" s="16" t="s">
        <v>1158</v>
      </c>
      <c r="U20" s="17">
        <f>(A1L229C7 + A1L229C8)</f>
        <v>138</v>
      </c>
      <c r="V20" s="16" t="s">
        <v>177</v>
      </c>
      <c r="W20" s="15">
        <v>48</v>
      </c>
      <c r="X20" s="16" t="s">
        <v>177</v>
      </c>
      <c r="Y20" s="15">
        <v>89</v>
      </c>
      <c r="Z20" s="16" t="s">
        <v>1159</v>
      </c>
      <c r="AA20" s="17">
        <f>(A1L229C10 + A1L229C11)</f>
        <v>137</v>
      </c>
      <c r="AB20" s="16" t="s">
        <v>178</v>
      </c>
      <c r="AC20" s="15">
        <v>38</v>
      </c>
      <c r="AD20" s="16" t="s">
        <v>178</v>
      </c>
      <c r="AE20" s="15">
        <v>90</v>
      </c>
      <c r="AF20" s="16" t="s">
        <v>1160</v>
      </c>
      <c r="AG20" s="17">
        <f>(A1L229C13 + A1L229C14)</f>
        <v>128</v>
      </c>
      <c r="AH20" s="16" t="s">
        <v>1161</v>
      </c>
      <c r="AI20" s="17">
        <f>IF(RUN_YEARS &gt; 1,(A1L229C1 + A1L229C4) / 2, 0)</f>
        <v>38.5</v>
      </c>
      <c r="AJ20" s="16" t="s">
        <v>1162</v>
      </c>
      <c r="AK20" s="17">
        <f>IF(RUN_YEARS &gt; 1,(A1L229C2 + A1L229C5) / 2, 0)</f>
        <v>66.5</v>
      </c>
      <c r="AL20" s="16" t="s">
        <v>1163</v>
      </c>
      <c r="AM20" s="17">
        <f>(A1L229C16 + A1L229C17)</f>
        <v>105</v>
      </c>
      <c r="AN20" s="16" t="s">
        <v>1164</v>
      </c>
      <c r="AO20" s="17">
        <f>IF(RUN_YEARS &gt; 2,(A1L229C1 + A1L229C4 + A1L229C7) / 3, 0)</f>
        <v>41</v>
      </c>
      <c r="AP20" s="16" t="s">
        <v>1165</v>
      </c>
      <c r="AQ20" s="17">
        <f>IF(RUN_YEARS &gt; 2,(A1L229C2 + A1L229C5 + A1L229C8) / 3, 0)</f>
        <v>75</v>
      </c>
      <c r="AR20" s="16" t="s">
        <v>1166</v>
      </c>
      <c r="AS20" s="17">
        <f>(A1L229C19 + A1L229C20)</f>
        <v>116</v>
      </c>
      <c r="AT20" s="16" t="s">
        <v>1167</v>
      </c>
      <c r="AU20" s="17">
        <f>IF(RUN_YEARS &gt; 3,(A1L229C1 + A1L229C4 + A1L229C7 + A1L229C10) / 4, 0)</f>
        <v>42.75</v>
      </c>
      <c r="AV20" s="16" t="s">
        <v>1168</v>
      </c>
      <c r="AW20" s="17">
        <f>IF(RUN_YEARS &gt; 3,(A1L229C2 + A1L229C5 + A1L229C8 + A1L229C11) / 4, 0)</f>
        <v>78.5</v>
      </c>
      <c r="AX20" s="16" t="s">
        <v>1169</v>
      </c>
      <c r="AY20" s="17">
        <f>(A1L229C22 + A1L229C23)</f>
        <v>121.25</v>
      </c>
      <c r="AZ20" s="16" t="s">
        <v>1170</v>
      </c>
      <c r="BA20" s="17">
        <f>IF(RUN_YEARS &gt; 4,(A1L229C1 + A1L229C4 + A1L229C7 + A1L229C10 + A1L229C13) / 5, 0)</f>
        <v>41.8</v>
      </c>
      <c r="BB20" s="16" t="s">
        <v>1171</v>
      </c>
      <c r="BC20" s="17">
        <f>IF(RUN_YEARS &gt; 4,(A1L229C2 + A1L229C5 + A1L229C8 + A1L229C11 + A1L229C14) / 5, 0)</f>
        <v>80.8</v>
      </c>
      <c r="BD20" s="16" t="s">
        <v>1172</v>
      </c>
      <c r="BE20" s="17">
        <f>(A1L229C25 + A1L229C26)</f>
        <v>122.6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90354</v>
      </c>
      <c r="F21" s="16" t="s">
        <v>174</v>
      </c>
      <c r="G21" s="15">
        <v>82144</v>
      </c>
      <c r="H21" s="16" t="s">
        <v>1173</v>
      </c>
      <c r="I21" s="17">
        <f>(A1L230C1 + A1L230C2)</f>
        <v>172498</v>
      </c>
      <c r="J21" s="16" t="s">
        <v>175</v>
      </c>
      <c r="K21" s="15">
        <v>97094</v>
      </c>
      <c r="L21" s="16" t="s">
        <v>175</v>
      </c>
      <c r="M21" s="15">
        <v>84295</v>
      </c>
      <c r="N21" s="16" t="s">
        <v>1174</v>
      </c>
      <c r="O21" s="17">
        <f>(A1L230C4 + A1L230C5)</f>
        <v>181389</v>
      </c>
      <c r="P21" s="16" t="s">
        <v>176</v>
      </c>
      <c r="Q21" s="15">
        <v>91583</v>
      </c>
      <c r="R21" s="16" t="s">
        <v>176</v>
      </c>
      <c r="S21" s="15">
        <v>84280</v>
      </c>
      <c r="T21" s="16" t="s">
        <v>1175</v>
      </c>
      <c r="U21" s="17">
        <f>(A1L230C7 + A1L230C8)</f>
        <v>175863</v>
      </c>
      <c r="V21" s="16" t="s">
        <v>177</v>
      </c>
      <c r="W21" s="15">
        <v>87435</v>
      </c>
      <c r="X21" s="16" t="s">
        <v>177</v>
      </c>
      <c r="Y21" s="15">
        <v>82411</v>
      </c>
      <c r="Z21" s="16" t="s">
        <v>1176</v>
      </c>
      <c r="AA21" s="17">
        <f>(A1L230C10 + A1L230C11)</f>
        <v>169846</v>
      </c>
      <c r="AB21" s="16" t="s">
        <v>178</v>
      </c>
      <c r="AC21" s="15">
        <v>78278</v>
      </c>
      <c r="AD21" s="16" t="s">
        <v>178</v>
      </c>
      <c r="AE21" s="15">
        <v>70553</v>
      </c>
      <c r="AF21" s="16" t="s">
        <v>1177</v>
      </c>
      <c r="AG21" s="17">
        <f>(A1L230C13 + A1L230C14)</f>
        <v>148831</v>
      </c>
      <c r="AH21" s="16" t="s">
        <v>1178</v>
      </c>
      <c r="AI21" s="17">
        <f>IF(RUN_YEARS &gt; 1,(A1L230C1 + A1L230C4) / 2, 0)</f>
        <v>93724</v>
      </c>
      <c r="AJ21" s="16" t="s">
        <v>1179</v>
      </c>
      <c r="AK21" s="17">
        <f>IF(RUN_YEARS &gt; 1,(A1L230C2 + A1L230C5) / 2, 0)</f>
        <v>83219.5</v>
      </c>
      <c r="AL21" s="16" t="s">
        <v>1180</v>
      </c>
      <c r="AM21" s="17">
        <f>(A1L230C16 + A1L230C17)</f>
        <v>176943.5</v>
      </c>
      <c r="AN21" s="16" t="s">
        <v>1181</v>
      </c>
      <c r="AO21" s="17">
        <f>IF(RUN_YEARS &gt; 2,(A1L230C1 + A1L230C4 + A1L230C7) / 3, 0)</f>
        <v>93010.333333333328</v>
      </c>
      <c r="AP21" s="16" t="s">
        <v>1182</v>
      </c>
      <c r="AQ21" s="17">
        <f>IF(RUN_YEARS &gt; 2,(A1L230C2 + A1L230C5 + A1L230C8) / 3, 0)</f>
        <v>83573</v>
      </c>
      <c r="AR21" s="16" t="s">
        <v>1183</v>
      </c>
      <c r="AS21" s="17">
        <f>(A1L230C19 + A1L230C20)</f>
        <v>176583.33333333331</v>
      </c>
      <c r="AT21" s="16" t="s">
        <v>1184</v>
      </c>
      <c r="AU21" s="17">
        <f>IF(RUN_YEARS &gt; 3,(A1L230C1 + A1L230C4 + A1L230C7 + A1L230C10) / 4, 0)</f>
        <v>91616.5</v>
      </c>
      <c r="AV21" s="16" t="s">
        <v>1185</v>
      </c>
      <c r="AW21" s="17">
        <f>IF(RUN_YEARS &gt; 3,(A1L230C2 + A1L230C5 + A1L230C8 + A1L230C11) / 4, 0)</f>
        <v>83282.5</v>
      </c>
      <c r="AX21" s="16" t="s">
        <v>1186</v>
      </c>
      <c r="AY21" s="17">
        <f>(A1L230C22 + A1L230C23)</f>
        <v>174899</v>
      </c>
      <c r="AZ21" s="16" t="s">
        <v>1187</v>
      </c>
      <c r="BA21" s="17">
        <f>IF(RUN_YEARS &gt; 4,(A1L230C1 + A1L230C4 + A1L230C7 + A1L230C10 + A1L230C13) / 5, 0)</f>
        <v>88948.800000000003</v>
      </c>
      <c r="BB21" s="16" t="s">
        <v>1188</v>
      </c>
      <c r="BC21" s="17">
        <f>IF(RUN_YEARS &gt; 4,(A1L230C2 + A1L230C5 + A1L230C8 + A1L230C11 + A1L230C14) / 5, 0)</f>
        <v>80736.600000000006</v>
      </c>
      <c r="BD21" s="16" t="s">
        <v>1189</v>
      </c>
      <c r="BE21" s="17">
        <f>(A1L230C25 + A1L230C26)</f>
        <v>169685.40000000002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276227</v>
      </c>
      <c r="F22" s="16" t="s">
        <v>174</v>
      </c>
      <c r="G22" s="15">
        <v>280698</v>
      </c>
      <c r="H22" s="16" t="s">
        <v>1190</v>
      </c>
      <c r="I22" s="17">
        <f>(A1L231C1 + A1L231C2)</f>
        <v>556925</v>
      </c>
      <c r="J22" s="16" t="s">
        <v>175</v>
      </c>
      <c r="K22" s="15">
        <v>279690</v>
      </c>
      <c r="L22" s="16" t="s">
        <v>175</v>
      </c>
      <c r="M22" s="15">
        <v>283065</v>
      </c>
      <c r="N22" s="16" t="s">
        <v>1191</v>
      </c>
      <c r="O22" s="17">
        <f>(A1L231C4 + A1L231C5)</f>
        <v>562755</v>
      </c>
      <c r="P22" s="16" t="s">
        <v>176</v>
      </c>
      <c r="Q22" s="15">
        <v>284723</v>
      </c>
      <c r="R22" s="16" t="s">
        <v>176</v>
      </c>
      <c r="S22" s="15">
        <v>291022</v>
      </c>
      <c r="T22" s="16" t="s">
        <v>1192</v>
      </c>
      <c r="U22" s="17">
        <f>(A1L231C7 + A1L231C8)</f>
        <v>575745</v>
      </c>
      <c r="V22" s="16" t="s">
        <v>177</v>
      </c>
      <c r="W22" s="15">
        <v>283601</v>
      </c>
      <c r="X22" s="16" t="s">
        <v>177</v>
      </c>
      <c r="Y22" s="15">
        <v>291787</v>
      </c>
      <c r="Z22" s="16" t="s">
        <v>1193</v>
      </c>
      <c r="AA22" s="17">
        <f>(A1L231C10 + A1L231C11)</f>
        <v>575388</v>
      </c>
      <c r="AB22" s="16" t="s">
        <v>178</v>
      </c>
      <c r="AC22" s="15">
        <v>299000</v>
      </c>
      <c r="AD22" s="16" t="s">
        <v>178</v>
      </c>
      <c r="AE22" s="15">
        <v>305333</v>
      </c>
      <c r="AF22" s="16" t="s">
        <v>1194</v>
      </c>
      <c r="AG22" s="17">
        <f>(A1L231C13 + A1L231C14)</f>
        <v>604333</v>
      </c>
      <c r="AH22" s="16" t="s">
        <v>1195</v>
      </c>
      <c r="AI22" s="17">
        <f>IF(RUN_YEARS &gt; 1,(A1L231C1 + A1L231C4) / 2, 0)</f>
        <v>277958.5</v>
      </c>
      <c r="AJ22" s="16" t="s">
        <v>1196</v>
      </c>
      <c r="AK22" s="17">
        <f>IF(RUN_YEARS &gt; 1,(A1L231C2 + A1L231C5) / 2, 0)</f>
        <v>281881.5</v>
      </c>
      <c r="AL22" s="16" t="s">
        <v>1197</v>
      </c>
      <c r="AM22" s="17">
        <f>(A1L231C16 + A1L231C17)</f>
        <v>559840</v>
      </c>
      <c r="AN22" s="16" t="s">
        <v>1198</v>
      </c>
      <c r="AO22" s="17">
        <f>IF(RUN_YEARS &gt; 2,(A1L231C1 + A1L231C4 + A1L231C7) / 3, 0)</f>
        <v>280213.33333333331</v>
      </c>
      <c r="AP22" s="16" t="s">
        <v>1199</v>
      </c>
      <c r="AQ22" s="17">
        <f>IF(RUN_YEARS &gt; 2,(A1L231C2 + A1L231C5 + A1L231C8) / 3, 0)</f>
        <v>284928.33333333331</v>
      </c>
      <c r="AR22" s="16" t="s">
        <v>1200</v>
      </c>
      <c r="AS22" s="17">
        <f>(A1L231C19 + A1L231C20)</f>
        <v>565141.66666666663</v>
      </c>
      <c r="AT22" s="16" t="s">
        <v>1201</v>
      </c>
      <c r="AU22" s="17">
        <f>IF(RUN_YEARS &gt; 3,(A1L231C1 + A1L231C4 + A1L231C7 + A1L231C10) / 4, 0)</f>
        <v>281060.25</v>
      </c>
      <c r="AV22" s="16" t="s">
        <v>1202</v>
      </c>
      <c r="AW22" s="17">
        <f>IF(RUN_YEARS &gt; 3,(A1L231C2 + A1L231C5 + A1L231C8 + A1L231C11) / 4, 0)</f>
        <v>286643</v>
      </c>
      <c r="AX22" s="16" t="s">
        <v>1203</v>
      </c>
      <c r="AY22" s="17">
        <f>(A1L231C22 + A1L231C23)</f>
        <v>567703.25</v>
      </c>
      <c r="AZ22" s="16" t="s">
        <v>1204</v>
      </c>
      <c r="BA22" s="17">
        <f>IF(RUN_YEARS &gt; 4,(A1L231C1 + A1L231C4 + A1L231C7 + A1L231C10 + A1L231C13) / 5, 0)</f>
        <v>284648.2</v>
      </c>
      <c r="BB22" s="16" t="s">
        <v>1205</v>
      </c>
      <c r="BC22" s="17">
        <f>IF(RUN_YEARS &gt; 4,(A1L231C2 + A1L231C5 + A1L231C8 + A1L231C11 + A1L231C14) / 5, 0)</f>
        <v>290381</v>
      </c>
      <c r="BD22" s="16" t="s">
        <v>1206</v>
      </c>
      <c r="BE22" s="17">
        <f>(A1L231C25 + A1L231C26)</f>
        <v>575029.19999999995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806241</v>
      </c>
      <c r="F23" s="16" t="s">
        <v>174</v>
      </c>
      <c r="G23" s="15">
        <v>807566</v>
      </c>
      <c r="H23" s="16" t="s">
        <v>1207</v>
      </c>
      <c r="I23" s="17">
        <f>(A1L232C1 + A1L232C2)</f>
        <v>1613807</v>
      </c>
      <c r="J23" s="16" t="s">
        <v>175</v>
      </c>
      <c r="K23" s="15">
        <v>775712</v>
      </c>
      <c r="L23" s="16" t="s">
        <v>175</v>
      </c>
      <c r="M23" s="15">
        <v>779178</v>
      </c>
      <c r="N23" s="16" t="s">
        <v>1208</v>
      </c>
      <c r="O23" s="17">
        <f>(A1L232C4 + A1L232C5)</f>
        <v>1554890</v>
      </c>
      <c r="P23" s="16" t="s">
        <v>176</v>
      </c>
      <c r="Q23" s="15">
        <v>633253</v>
      </c>
      <c r="R23" s="16" t="s">
        <v>176</v>
      </c>
      <c r="S23" s="15">
        <v>644406</v>
      </c>
      <c r="T23" s="16" t="s">
        <v>1209</v>
      </c>
      <c r="U23" s="17">
        <f>(A1L232C7 + A1L232C8)</f>
        <v>1277659</v>
      </c>
      <c r="V23" s="16" t="s">
        <v>177</v>
      </c>
      <c r="W23" s="15">
        <v>531456</v>
      </c>
      <c r="X23" s="16" t="s">
        <v>177</v>
      </c>
      <c r="Y23" s="15">
        <v>538858</v>
      </c>
      <c r="Z23" s="16" t="s">
        <v>1210</v>
      </c>
      <c r="AA23" s="17">
        <f>(A1L232C10 + A1L232C11)</f>
        <v>1070314</v>
      </c>
      <c r="AB23" s="16" t="s">
        <v>178</v>
      </c>
      <c r="AC23" s="15">
        <v>487811</v>
      </c>
      <c r="AD23" s="16" t="s">
        <v>178</v>
      </c>
      <c r="AE23" s="15">
        <v>495096</v>
      </c>
      <c r="AF23" s="16" t="s">
        <v>1211</v>
      </c>
      <c r="AG23" s="17">
        <f>(A1L232C13 + A1L232C14)</f>
        <v>982907</v>
      </c>
      <c r="AH23" s="16" t="s">
        <v>1212</v>
      </c>
      <c r="AI23" s="17">
        <f>IF(RUN_YEARS &gt; 1,(A1L232C1 + A1L232C4) / 2, 0)</f>
        <v>790976.5</v>
      </c>
      <c r="AJ23" s="16" t="s">
        <v>1213</v>
      </c>
      <c r="AK23" s="17">
        <f>IF(RUN_YEARS &gt; 1,(A1L232C2 + A1L232C5) / 2, 0)</f>
        <v>793372</v>
      </c>
      <c r="AL23" s="16" t="s">
        <v>1214</v>
      </c>
      <c r="AM23" s="17">
        <f>(A1L232C16 + A1L232C17)</f>
        <v>1584348.5</v>
      </c>
      <c r="AN23" s="16" t="s">
        <v>1215</v>
      </c>
      <c r="AO23" s="17">
        <f>IF(RUN_YEARS &gt; 2,(A1L232C1 + A1L232C4 + A1L232C7) / 3, 0)</f>
        <v>738402</v>
      </c>
      <c r="AP23" s="16" t="s">
        <v>1216</v>
      </c>
      <c r="AQ23" s="17">
        <f>IF(RUN_YEARS &gt; 2,(A1L232C2 + A1L232C5 + A1L232C8) / 3, 0)</f>
        <v>743716.66666666663</v>
      </c>
      <c r="AR23" s="16" t="s">
        <v>1217</v>
      </c>
      <c r="AS23" s="17">
        <f>(A1L232C19 + A1L232C20)</f>
        <v>1482118.6666666665</v>
      </c>
      <c r="AT23" s="16" t="s">
        <v>1218</v>
      </c>
      <c r="AU23" s="17">
        <f>IF(RUN_YEARS &gt; 3,(A1L232C1 + A1L232C4 + A1L232C7 + A1L232C10) / 4, 0)</f>
        <v>686665.5</v>
      </c>
      <c r="AV23" s="16" t="s">
        <v>1219</v>
      </c>
      <c r="AW23" s="17">
        <f>IF(RUN_YEARS &gt; 3,(A1L232C2 + A1L232C5 + A1L232C8 + A1L232C11) / 4, 0)</f>
        <v>692502</v>
      </c>
      <c r="AX23" s="16" t="s">
        <v>1220</v>
      </c>
      <c r="AY23" s="17">
        <f>(A1L232C22 + A1L232C23)</f>
        <v>1379167.5</v>
      </c>
      <c r="AZ23" s="16" t="s">
        <v>1221</v>
      </c>
      <c r="BA23" s="17">
        <f>IF(RUN_YEARS &gt; 4,(A1L232C1 + A1L232C4 + A1L232C7 + A1L232C10 + A1L232C13) / 5, 0)</f>
        <v>646894.6</v>
      </c>
      <c r="BB23" s="16" t="s">
        <v>1222</v>
      </c>
      <c r="BC23" s="17">
        <f>IF(RUN_YEARS &gt; 4,(A1L232C2 + A1L232C5 + A1L232C8 + A1L232C11 + A1L232C14) / 5, 0)</f>
        <v>653020.80000000005</v>
      </c>
      <c r="BD23" s="16" t="s">
        <v>1223</v>
      </c>
      <c r="BE23" s="17">
        <f>(A1L232C25 + A1L232C26)</f>
        <v>1299915.3999999999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78132</v>
      </c>
      <c r="F24" s="16" t="s">
        <v>174</v>
      </c>
      <c r="G24" s="15">
        <v>23132</v>
      </c>
      <c r="H24" s="16" t="s">
        <v>1224</v>
      </c>
      <c r="I24" s="17">
        <f>(A1L233C1 + A1L233C2)</f>
        <v>101264</v>
      </c>
      <c r="J24" s="16" t="s">
        <v>175</v>
      </c>
      <c r="K24" s="15">
        <v>83258</v>
      </c>
      <c r="L24" s="16" t="s">
        <v>175</v>
      </c>
      <c r="M24" s="15">
        <v>33464</v>
      </c>
      <c r="N24" s="16" t="s">
        <v>1225</v>
      </c>
      <c r="O24" s="17">
        <f>(A1L233C4 + A1L233C5)</f>
        <v>116722</v>
      </c>
      <c r="P24" s="16" t="s">
        <v>176</v>
      </c>
      <c r="Q24" s="15">
        <v>61850</v>
      </c>
      <c r="R24" s="16" t="s">
        <v>176</v>
      </c>
      <c r="S24" s="15">
        <v>18766</v>
      </c>
      <c r="T24" s="16" t="s">
        <v>1226</v>
      </c>
      <c r="U24" s="17">
        <f>(A1L233C7 + A1L233C8)</f>
        <v>80616</v>
      </c>
      <c r="V24" s="16" t="s">
        <v>177</v>
      </c>
      <c r="W24" s="15">
        <v>34954</v>
      </c>
      <c r="X24" s="16" t="s">
        <v>177</v>
      </c>
      <c r="Y24" s="15">
        <v>8433</v>
      </c>
      <c r="Z24" s="16" t="s">
        <v>1227</v>
      </c>
      <c r="AA24" s="17">
        <f>(A1L233C10 + A1L233C11)</f>
        <v>43387</v>
      </c>
      <c r="AB24" s="16" t="s">
        <v>178</v>
      </c>
      <c r="AC24" s="15">
        <v>34094</v>
      </c>
      <c r="AD24" s="16" t="s">
        <v>178</v>
      </c>
      <c r="AE24" s="15">
        <v>7969</v>
      </c>
      <c r="AF24" s="16" t="s">
        <v>1228</v>
      </c>
      <c r="AG24" s="17">
        <f>(A1L233C13 + A1L233C14)</f>
        <v>42063</v>
      </c>
      <c r="AH24" s="16" t="s">
        <v>1229</v>
      </c>
      <c r="AI24" s="17">
        <f>IF(RUN_YEARS &gt; 1,(A1L233C1 + A1L233C4) / 2, 0)</f>
        <v>80695</v>
      </c>
      <c r="AJ24" s="16" t="s">
        <v>1230</v>
      </c>
      <c r="AK24" s="17">
        <f>IF(RUN_YEARS &gt; 1,(A1L233C2 + A1L233C5) / 2, 0)</f>
        <v>28298</v>
      </c>
      <c r="AL24" s="16" t="s">
        <v>1231</v>
      </c>
      <c r="AM24" s="17">
        <f>(A1L233C16 + A1L233C17)</f>
        <v>108993</v>
      </c>
      <c r="AN24" s="16" t="s">
        <v>1232</v>
      </c>
      <c r="AO24" s="17">
        <f>IF(RUN_YEARS &gt; 2,(A1L233C1 + A1L233C4 + A1L233C7) / 3, 0)</f>
        <v>74413.333333333328</v>
      </c>
      <c r="AP24" s="16" t="s">
        <v>1233</v>
      </c>
      <c r="AQ24" s="17">
        <f>IF(RUN_YEARS &gt; 2,(A1L233C2 + A1L233C5 + A1L233C8) / 3, 0)</f>
        <v>25120.666666666668</v>
      </c>
      <c r="AR24" s="16" t="s">
        <v>1234</v>
      </c>
      <c r="AS24" s="17">
        <f>(A1L233C19 + A1L233C20)</f>
        <v>99534</v>
      </c>
      <c r="AT24" s="16" t="s">
        <v>1235</v>
      </c>
      <c r="AU24" s="17">
        <f>IF(RUN_YEARS &gt; 3,(A1L233C1 + A1L233C4 + A1L233C7 + A1L233C10) / 4, 0)</f>
        <v>64548.5</v>
      </c>
      <c r="AV24" s="16" t="s">
        <v>1236</v>
      </c>
      <c r="AW24" s="17">
        <f>IF(RUN_YEARS &gt; 3,(A1L233C2 + A1L233C5 + A1L233C8 + A1L233C11) / 4, 0)</f>
        <v>20948.75</v>
      </c>
      <c r="AX24" s="16" t="s">
        <v>1237</v>
      </c>
      <c r="AY24" s="17">
        <f>(A1L233C22 + A1L233C23)</f>
        <v>85497.25</v>
      </c>
      <c r="AZ24" s="16" t="s">
        <v>1238</v>
      </c>
      <c r="BA24" s="17">
        <f>IF(RUN_YEARS &gt; 4,(A1L233C1 + A1L233C4 + A1L233C7 + A1L233C10 + A1L233C13) / 5, 0)</f>
        <v>58457.599999999999</v>
      </c>
      <c r="BB24" s="16" t="s">
        <v>1239</v>
      </c>
      <c r="BC24" s="17">
        <f>IF(RUN_YEARS &gt; 4,(A1L233C2 + A1L233C5 + A1L233C8 + A1L233C11 + A1L233C14) / 5, 0)</f>
        <v>18352.8</v>
      </c>
      <c r="BD24" s="16" t="s">
        <v>1240</v>
      </c>
      <c r="BE24" s="17">
        <f>(A1L233C25 + A1L233C26)</f>
        <v>76810.399999999994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1160600</v>
      </c>
      <c r="F25" s="16" t="s">
        <v>1242</v>
      </c>
      <c r="G25" s="17">
        <f>(A1L231C2 + A1L232C2 + A1L233C2)</f>
        <v>1111396</v>
      </c>
      <c r="H25" s="16" t="s">
        <v>1243</v>
      </c>
      <c r="I25" s="17">
        <f>(A1L234C1 + A1L234C2)</f>
        <v>2271996</v>
      </c>
      <c r="J25" s="16" t="s">
        <v>1244</v>
      </c>
      <c r="K25" s="17">
        <f>(A1L231C4 + A1L232C4 + A1L233C4)</f>
        <v>1138660</v>
      </c>
      <c r="L25" s="16" t="s">
        <v>1245</v>
      </c>
      <c r="M25" s="17">
        <f>(A1L231C5 + A1L232C5 + A1L233C5)</f>
        <v>1095707</v>
      </c>
      <c r="N25" s="16" t="s">
        <v>1246</v>
      </c>
      <c r="O25" s="17">
        <f>(A1L234C4 + A1L234C5)</f>
        <v>2234367</v>
      </c>
      <c r="P25" s="16" t="s">
        <v>1247</v>
      </c>
      <c r="Q25" s="17">
        <f>(A1L231C7 + A1L232C7 + A1L233C7)</f>
        <v>979826</v>
      </c>
      <c r="R25" s="16" t="s">
        <v>1248</v>
      </c>
      <c r="S25" s="17">
        <f>(A1L231C8 + A1L232C8 + A1L233C8)</f>
        <v>954194</v>
      </c>
      <c r="T25" s="16" t="s">
        <v>1249</v>
      </c>
      <c r="U25" s="17">
        <f>(A1L234C7 + A1L234C8)</f>
        <v>1934020</v>
      </c>
      <c r="V25" s="16" t="s">
        <v>1250</v>
      </c>
      <c r="W25" s="17">
        <f>(A1L231C10 + A1L232C10 + A1L233C10)</f>
        <v>850011</v>
      </c>
      <c r="X25" s="16" t="s">
        <v>1251</v>
      </c>
      <c r="Y25" s="17">
        <f>(A1L231C11 + A1L232C11 + A1L233C11)</f>
        <v>839078</v>
      </c>
      <c r="Z25" s="16" t="s">
        <v>1252</v>
      </c>
      <c r="AA25" s="17">
        <f>(A1L234C10 + A1L234C11)</f>
        <v>1689089</v>
      </c>
      <c r="AB25" s="16" t="s">
        <v>1253</v>
      </c>
      <c r="AC25" s="17">
        <f>(A1L231C13 + A1L232C13 + A1L233C13)</f>
        <v>820905</v>
      </c>
      <c r="AD25" s="16" t="s">
        <v>1254</v>
      </c>
      <c r="AE25" s="17">
        <f>(A1L231C14 + A1L232C14 + A1L233C14)</f>
        <v>808398</v>
      </c>
      <c r="AF25" s="16" t="s">
        <v>1255</v>
      </c>
      <c r="AG25" s="17">
        <f>(A1L234C13 + A1L234C14)</f>
        <v>1629303</v>
      </c>
      <c r="AH25" s="16" t="s">
        <v>1256</v>
      </c>
      <c r="AI25" s="17">
        <f>IF(RUN_YEARS &gt; 1,(A1L234C1 + A1L234C4) / 2, 0)</f>
        <v>1149630</v>
      </c>
      <c r="AJ25" s="16" t="s">
        <v>1257</v>
      </c>
      <c r="AK25" s="17">
        <f>IF(RUN_YEARS &gt; 1,(A1L234C2 + A1L234C5) / 2, 0)</f>
        <v>1103551.5</v>
      </c>
      <c r="AL25" s="16" t="s">
        <v>1258</v>
      </c>
      <c r="AM25" s="17">
        <f>(A1L234C16 + A1L234C17)</f>
        <v>2253181.5</v>
      </c>
      <c r="AN25" s="16" t="s">
        <v>1259</v>
      </c>
      <c r="AO25" s="17">
        <f>IF(RUN_YEARS &gt; 2,(A1L234C1 + A1L234C4 + A1L234C7) / 3, 0)</f>
        <v>1093028.6666666667</v>
      </c>
      <c r="AP25" s="16" t="s">
        <v>1260</v>
      </c>
      <c r="AQ25" s="17">
        <f>IF(RUN_YEARS &gt; 2,(A1L234C2 + A1L234C5 + A1L234C8) / 3, 0)</f>
        <v>1053765.6666666667</v>
      </c>
      <c r="AR25" s="16" t="s">
        <v>1261</v>
      </c>
      <c r="AS25" s="17">
        <f>(A1L234C19 + A1L234C20)</f>
        <v>2146794.3333333335</v>
      </c>
      <c r="AT25" s="16" t="s">
        <v>1262</v>
      </c>
      <c r="AU25" s="17">
        <f>IF(RUN_YEARS &gt; 3,(A1L234C1 + A1L234C4 + A1L234C7 + A1L234C10) / 4, 0)</f>
        <v>1032274.25</v>
      </c>
      <c r="AV25" s="16" t="s">
        <v>1263</v>
      </c>
      <c r="AW25" s="17">
        <f>IF(RUN_YEARS &gt; 3,(A1L234C2 + A1L234C5 + A1L234C8 + A1L234C11) / 4, 0)</f>
        <v>1000093.75</v>
      </c>
      <c r="AX25" s="16" t="s">
        <v>1264</v>
      </c>
      <c r="AY25" s="17">
        <f>(A1L234C22 + A1L234C23)</f>
        <v>2032368</v>
      </c>
      <c r="AZ25" s="16" t="s">
        <v>1265</v>
      </c>
      <c r="BA25" s="17">
        <f>IF(RUN_YEARS &gt; 4,(A1L234C1 + A1L234C4 + A1L234C7 + A1L234C10 + A1L234C13) / 5, 0)</f>
        <v>990000.4</v>
      </c>
      <c r="BB25" s="16" t="s">
        <v>1266</v>
      </c>
      <c r="BC25" s="17">
        <f>IF(RUN_YEARS &gt; 4,(A1L234C2 + A1L234C5 + A1L234C8 + A1L234C11 + A1L234C14) / 5, 0)</f>
        <v>961754.6</v>
      </c>
      <c r="BD25" s="16" t="s">
        <v>1267</v>
      </c>
      <c r="BE25" s="17">
        <f>(A1L234C25 + A1L234C26)</f>
        <v>1951755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4412958</v>
      </c>
      <c r="F26" s="16" t="s">
        <v>174</v>
      </c>
      <c r="G26" s="15">
        <v>3126429</v>
      </c>
      <c r="H26" s="16" t="s">
        <v>1268</v>
      </c>
      <c r="I26" s="17">
        <f>(A1L235C1 + A1L235C2)</f>
        <v>7539387</v>
      </c>
      <c r="J26" s="16" t="s">
        <v>175</v>
      </c>
      <c r="K26" s="15">
        <v>4398731</v>
      </c>
      <c r="L26" s="16" t="s">
        <v>175</v>
      </c>
      <c r="M26" s="15">
        <v>3132072</v>
      </c>
      <c r="N26" s="16" t="s">
        <v>1269</v>
      </c>
      <c r="O26" s="17">
        <f>(A1L235C4 + A1L235C5)</f>
        <v>7530803</v>
      </c>
      <c r="P26" s="16" t="s">
        <v>176</v>
      </c>
      <c r="Q26" s="15">
        <v>4039643</v>
      </c>
      <c r="R26" s="16" t="s">
        <v>176</v>
      </c>
      <c r="S26" s="15">
        <v>2909456</v>
      </c>
      <c r="T26" s="16" t="s">
        <v>1270</v>
      </c>
      <c r="U26" s="17">
        <f>(A1L235C7 + A1L235C8)</f>
        <v>6949099</v>
      </c>
      <c r="V26" s="16" t="s">
        <v>177</v>
      </c>
      <c r="W26" s="15">
        <v>3793597</v>
      </c>
      <c r="X26" s="16" t="s">
        <v>177</v>
      </c>
      <c r="Y26" s="15">
        <v>2733865</v>
      </c>
      <c r="Z26" s="16" t="s">
        <v>1271</v>
      </c>
      <c r="AA26" s="17">
        <f>(A1L235C10 + A1L235C11)</f>
        <v>6527462</v>
      </c>
      <c r="AB26" s="16" t="s">
        <v>178</v>
      </c>
      <c r="AC26" s="15">
        <v>3721735</v>
      </c>
      <c r="AD26" s="16" t="s">
        <v>178</v>
      </c>
      <c r="AE26" s="15">
        <v>2731138</v>
      </c>
      <c r="AF26" s="16" t="s">
        <v>1272</v>
      </c>
      <c r="AG26" s="17">
        <f>(A1L235C13 + A1L235C14)</f>
        <v>6452873</v>
      </c>
      <c r="AH26" s="16" t="s">
        <v>1273</v>
      </c>
      <c r="AI26" s="17">
        <f>IF(RUN_YEARS &gt; 1,(A1L235C1 + A1L235C4) / 2, 0)</f>
        <v>4405844.5</v>
      </c>
      <c r="AJ26" s="16" t="s">
        <v>1274</v>
      </c>
      <c r="AK26" s="17">
        <f>IF(RUN_YEARS &gt; 1,(A1L235C2 + A1L235C5) / 2, 0)</f>
        <v>3129250.5</v>
      </c>
      <c r="AL26" s="16" t="s">
        <v>1275</v>
      </c>
      <c r="AM26" s="17">
        <f>(A1L235C16 + A1L235C17)</f>
        <v>7535095</v>
      </c>
      <c r="AN26" s="16" t="s">
        <v>1276</v>
      </c>
      <c r="AO26" s="17">
        <f>IF(RUN_YEARS &gt; 2,(A1L235C1 + A1L235C4 + A1L235C7) / 3, 0)</f>
        <v>4283777.333333333</v>
      </c>
      <c r="AP26" s="16" t="s">
        <v>1277</v>
      </c>
      <c r="AQ26" s="17">
        <f>IF(RUN_YEARS &gt; 2,(A1L235C2 + A1L235C5 + A1L235C8) / 3, 0)</f>
        <v>3055985.6666666665</v>
      </c>
      <c r="AR26" s="16" t="s">
        <v>1278</v>
      </c>
      <c r="AS26" s="17">
        <f>(A1L235C19 + A1L235C20)</f>
        <v>7339763</v>
      </c>
      <c r="AT26" s="16" t="s">
        <v>1279</v>
      </c>
      <c r="AU26" s="17">
        <f>IF(RUN_YEARS &gt; 3,(A1L235C1 + A1L235C4 + A1L235C7 + A1L235C10) / 4, 0)</f>
        <v>4161232.25</v>
      </c>
      <c r="AV26" s="16" t="s">
        <v>1280</v>
      </c>
      <c r="AW26" s="17">
        <f>IF(RUN_YEARS &gt; 3,(A1L235C2 + A1L235C5 + A1L235C8 + A1L235C11) / 4, 0)</f>
        <v>2975455.5</v>
      </c>
      <c r="AX26" s="16" t="s">
        <v>1281</v>
      </c>
      <c r="AY26" s="17">
        <f>(A1L235C22 + A1L235C23)</f>
        <v>7136687.75</v>
      </c>
      <c r="AZ26" s="16" t="s">
        <v>1282</v>
      </c>
      <c r="BA26" s="17">
        <f>IF(RUN_YEARS &gt; 4,(A1L235C1 + A1L235C4 + A1L235C7 + A1L235C10 + A1L235C13) / 5, 0)</f>
        <v>4073332.8</v>
      </c>
      <c r="BB26" s="16" t="s">
        <v>1283</v>
      </c>
      <c r="BC26" s="17">
        <f>IF(RUN_YEARS &gt; 4,(A1L235C2 + A1L235C5 + A1L235C8 + A1L235C11 + A1L235C14) / 5, 0)</f>
        <v>2926592</v>
      </c>
      <c r="BD26" s="16" t="s">
        <v>1284</v>
      </c>
      <c r="BE26" s="17">
        <f>(A1L235C25 + A1L235C26)</f>
        <v>6999924.7999999998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47888</v>
      </c>
      <c r="F9" s="16" t="s">
        <v>1343</v>
      </c>
      <c r="G9" s="17">
        <f>(A1L202C2 + A1L218C2)</f>
        <v>41521</v>
      </c>
      <c r="H9" s="16" t="s">
        <v>1344</v>
      </c>
      <c r="I9" s="17">
        <f>(A1L237C1 + A1L237C2)</f>
        <v>89409</v>
      </c>
      <c r="J9" s="16" t="s">
        <v>1345</v>
      </c>
      <c r="K9" s="17">
        <f>(A1L202C4 + A1L218C4)</f>
        <v>46851</v>
      </c>
      <c r="L9" s="16" t="s">
        <v>1346</v>
      </c>
      <c r="M9" s="17">
        <f>(A1L202C5 + A1L218C5)</f>
        <v>39294</v>
      </c>
      <c r="N9" s="16" t="s">
        <v>1347</v>
      </c>
      <c r="O9" s="17">
        <f>(A1L237C4 + A1L237C5)</f>
        <v>86145</v>
      </c>
      <c r="P9" s="16" t="s">
        <v>1348</v>
      </c>
      <c r="Q9" s="17">
        <f>(A1L202C7 + A1L218C7)</f>
        <v>40770</v>
      </c>
      <c r="R9" s="16" t="s">
        <v>1349</v>
      </c>
      <c r="S9" s="17">
        <f>(A1L202C8 + A1L218C8)</f>
        <v>35244</v>
      </c>
      <c r="T9" s="16" t="s">
        <v>1350</v>
      </c>
      <c r="U9" s="17">
        <f>(A1L237C7 + A1L237C8)</f>
        <v>76014</v>
      </c>
      <c r="V9" s="16" t="s">
        <v>1351</v>
      </c>
      <c r="W9" s="17">
        <f>(A1L202C10 + A1L218C10)</f>
        <v>41919</v>
      </c>
      <c r="X9" s="16" t="s">
        <v>1352</v>
      </c>
      <c r="Y9" s="17">
        <f>(A1L202C11 + A1L218C11)</f>
        <v>36853</v>
      </c>
      <c r="Z9" s="16" t="s">
        <v>1353</v>
      </c>
      <c r="AA9" s="17">
        <f>(A1L237C10 + A1L237C11)</f>
        <v>78772</v>
      </c>
      <c r="AB9" s="16" t="s">
        <v>1354</v>
      </c>
      <c r="AC9" s="17">
        <f>(A1L202C13 + A1L218C13)</f>
        <v>46397</v>
      </c>
      <c r="AD9" s="16" t="s">
        <v>1355</v>
      </c>
      <c r="AE9" s="17">
        <f>(A1L202C14 + A1L218C14)</f>
        <v>37684</v>
      </c>
      <c r="AF9" s="16" t="s">
        <v>1356</v>
      </c>
      <c r="AG9" s="17">
        <f>(A1L237C13 + A1L237C14)</f>
        <v>84081</v>
      </c>
      <c r="AH9" s="16" t="s">
        <v>1357</v>
      </c>
      <c r="AI9" s="17">
        <f>IF(RUN_YEARS &gt; 1,(A1L237C1 + A1L237C4) / 2, 0)</f>
        <v>47369.5</v>
      </c>
      <c r="AJ9" s="16" t="s">
        <v>1358</v>
      </c>
      <c r="AK9" s="17">
        <f>IF(RUN_YEARS &gt; 1,(A1L237C2 + A1L237C5) / 2, 0)</f>
        <v>40407.5</v>
      </c>
      <c r="AL9" s="16" t="s">
        <v>1359</v>
      </c>
      <c r="AM9" s="17">
        <f>(A1L237C16 + A1L237C17)</f>
        <v>87777</v>
      </c>
      <c r="AN9" s="16" t="s">
        <v>1360</v>
      </c>
      <c r="AO9" s="17">
        <f>IF(RUN_YEARS &gt; 2,(A1L237C1 + A1L237C4 + A1L237C7) / 3, 0)</f>
        <v>45169.666666666664</v>
      </c>
      <c r="AP9" s="16" t="s">
        <v>1361</v>
      </c>
      <c r="AQ9" s="17">
        <f>IF(RUN_YEARS &gt; 2,(A1L237C2 + A1L237C5 + A1L237C8) / 3, 0)</f>
        <v>38686.333333333336</v>
      </c>
      <c r="AR9" s="16" t="s">
        <v>1362</v>
      </c>
      <c r="AS9" s="17">
        <f>(A1L237C19 + A1L237C20)</f>
        <v>83856</v>
      </c>
      <c r="AT9" s="16" t="s">
        <v>1363</v>
      </c>
      <c r="AU9" s="17">
        <f>IF(RUN_YEARS &gt; 3,(A1L237C1 + A1L237C4 + A1L237C7 + A1L237C10) / 4, 0)</f>
        <v>44357</v>
      </c>
      <c r="AV9" s="16" t="s">
        <v>1364</v>
      </c>
      <c r="AW9" s="17">
        <f>IF(RUN_YEARS &gt; 3,(A1L237C2 + A1L237C5 + A1L237C8 + A1L237C11) / 4, 0)</f>
        <v>38228</v>
      </c>
      <c r="AX9" s="16" t="s">
        <v>1365</v>
      </c>
      <c r="AY9" s="17">
        <f>(A1L237C22 + A1L237C23)</f>
        <v>82585</v>
      </c>
      <c r="AZ9" s="16" t="s">
        <v>1366</v>
      </c>
      <c r="BA9" s="17">
        <f>IF(RUN_YEARS &gt; 4,(A1L237C1 + A1L237C4 + A1L237C7 + A1L237C10 + A1L237C13) / 5, 0)</f>
        <v>44765</v>
      </c>
      <c r="BB9" s="16" t="s">
        <v>1367</v>
      </c>
      <c r="BC9" s="17">
        <f>IF(RUN_YEARS &gt; 4,(A1L237C2 + A1L237C5 + A1L237C8 + A1L237C11 + A1L237C14) / 5, 0)</f>
        <v>38119.199999999997</v>
      </c>
      <c r="BD9" s="16" t="s">
        <v>1368</v>
      </c>
      <c r="BE9" s="17">
        <f>(A1L237C25 + A1L237C26)</f>
        <v>82884.2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377607</v>
      </c>
      <c r="F10" s="16" t="s">
        <v>1370</v>
      </c>
      <c r="G10" s="17">
        <f>(A1L203C2 + A1L219C2)</f>
        <v>339064</v>
      </c>
      <c r="H10" s="16" t="s">
        <v>1371</v>
      </c>
      <c r="I10" s="17">
        <f>(A1L238C1 + A1L238C2)</f>
        <v>716671</v>
      </c>
      <c r="J10" s="16" t="s">
        <v>1372</v>
      </c>
      <c r="K10" s="17">
        <f>(A1L203C4 + A1L219C4)</f>
        <v>386541</v>
      </c>
      <c r="L10" s="16" t="s">
        <v>1373</v>
      </c>
      <c r="M10" s="17">
        <f>(A1L203C5 + A1L219C5)</f>
        <v>334901</v>
      </c>
      <c r="N10" s="16" t="s">
        <v>1374</v>
      </c>
      <c r="O10" s="17">
        <f>(A1L238C4 + A1L238C5)</f>
        <v>721442</v>
      </c>
      <c r="P10" s="16" t="s">
        <v>1375</v>
      </c>
      <c r="Q10" s="17">
        <f>(A1L203C7 + A1L219C7)</f>
        <v>388261</v>
      </c>
      <c r="R10" s="16" t="s">
        <v>1376</v>
      </c>
      <c r="S10" s="17">
        <f>(A1L203C8 + A1L219C8)</f>
        <v>357719</v>
      </c>
      <c r="T10" s="16" t="s">
        <v>1377</v>
      </c>
      <c r="U10" s="17">
        <f>(A1L238C7 + A1L238C8)</f>
        <v>745980</v>
      </c>
      <c r="V10" s="16" t="s">
        <v>1378</v>
      </c>
      <c r="W10" s="17">
        <f>(A1L203C10 + A1L219C10)</f>
        <v>372360</v>
      </c>
      <c r="X10" s="16" t="s">
        <v>1379</v>
      </c>
      <c r="Y10" s="17">
        <f>(A1L203C11 + A1L219C11)</f>
        <v>353090</v>
      </c>
      <c r="Z10" s="16" t="s">
        <v>1380</v>
      </c>
      <c r="AA10" s="17">
        <f>(A1L238C10 + A1L238C11)</f>
        <v>725450</v>
      </c>
      <c r="AB10" s="16" t="s">
        <v>1381</v>
      </c>
      <c r="AC10" s="17">
        <f>(A1L203C13 + A1L219C13)</f>
        <v>387566</v>
      </c>
      <c r="AD10" s="16" t="s">
        <v>1382</v>
      </c>
      <c r="AE10" s="17">
        <f>(A1L203C14 + A1L219C14)</f>
        <v>357031</v>
      </c>
      <c r="AF10" s="16" t="s">
        <v>1383</v>
      </c>
      <c r="AG10" s="17">
        <f>(A1L238C13 + A1L238C14)</f>
        <v>744597</v>
      </c>
      <c r="AH10" s="16" t="s">
        <v>1384</v>
      </c>
      <c r="AI10" s="17">
        <f>IF(RUN_YEARS &gt; 1,(A1L238C1 + A1L238C4) / 2, 0)</f>
        <v>382074</v>
      </c>
      <c r="AJ10" s="16" t="s">
        <v>1385</v>
      </c>
      <c r="AK10" s="17">
        <f>IF(RUN_YEARS &gt; 1,(A1L238C2 + A1L238C5) / 2, 0)</f>
        <v>336982.5</v>
      </c>
      <c r="AL10" s="16" t="s">
        <v>1386</v>
      </c>
      <c r="AM10" s="17">
        <f>(A1L238C16 + A1L238C17)</f>
        <v>719056.5</v>
      </c>
      <c r="AN10" s="16" t="s">
        <v>1387</v>
      </c>
      <c r="AO10" s="17">
        <f>IF(RUN_YEARS &gt; 2,(A1L238C1 + A1L238C4 + A1L238C7) / 3, 0)</f>
        <v>384136.33333333331</v>
      </c>
      <c r="AP10" s="16" t="s">
        <v>1388</v>
      </c>
      <c r="AQ10" s="17">
        <f>IF(RUN_YEARS &gt; 2,(A1L238C2 + A1L238C5 + A1L238C8) / 3, 0)</f>
        <v>343894.66666666669</v>
      </c>
      <c r="AR10" s="16" t="s">
        <v>1389</v>
      </c>
      <c r="AS10" s="17">
        <f>(A1L238C19 + A1L238C20)</f>
        <v>728031</v>
      </c>
      <c r="AT10" s="16" t="s">
        <v>1390</v>
      </c>
      <c r="AU10" s="17">
        <f>IF(RUN_YEARS &gt; 3,(A1L238C1 + A1L238C4 + A1L238C7 + A1L238C10) / 4, 0)</f>
        <v>381192.25</v>
      </c>
      <c r="AV10" s="16" t="s">
        <v>1391</v>
      </c>
      <c r="AW10" s="17">
        <f>IF(RUN_YEARS &gt; 3,(A1L238C2 + A1L238C5 + A1L238C8 + A1L238C11) / 4, 0)</f>
        <v>346193.5</v>
      </c>
      <c r="AX10" s="16" t="s">
        <v>1392</v>
      </c>
      <c r="AY10" s="17">
        <f>(A1L238C22 + A1L238C23)</f>
        <v>727385.75</v>
      </c>
      <c r="AZ10" s="16" t="s">
        <v>1393</v>
      </c>
      <c r="BA10" s="17">
        <f>IF(RUN_YEARS &gt; 4,(A1L238C1 + A1L238C4 + A1L238C7 + A1L238C10 + A1L238C13) / 5, 0)</f>
        <v>382467</v>
      </c>
      <c r="BB10" s="16" t="s">
        <v>1394</v>
      </c>
      <c r="BC10" s="17">
        <f>IF(RUN_YEARS &gt; 4,(A1L238C2 + A1L238C5 + A1L238C8 + A1L238C11 + A1L238C14) / 5, 0)</f>
        <v>348361</v>
      </c>
      <c r="BD10" s="16" t="s">
        <v>1395</v>
      </c>
      <c r="BE10" s="17">
        <f>(A1L238C25 + A1L238C26)</f>
        <v>730828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522082</v>
      </c>
      <c r="F11" s="16" t="s">
        <v>1397</v>
      </c>
      <c r="G11" s="17">
        <f>(A1L204C2 + A1L220C2)</f>
        <v>522503</v>
      </c>
      <c r="H11" s="16" t="s">
        <v>1398</v>
      </c>
      <c r="I11" s="17">
        <f>(A1L239C1 + A1L239C2)</f>
        <v>1044585</v>
      </c>
      <c r="J11" s="16" t="s">
        <v>1399</v>
      </c>
      <c r="K11" s="17">
        <f>(A1L204C4 + A1L220C4)</f>
        <v>667862</v>
      </c>
      <c r="L11" s="16" t="s">
        <v>1400</v>
      </c>
      <c r="M11" s="17">
        <f>(A1L204C5 + A1L220C5)</f>
        <v>633433</v>
      </c>
      <c r="N11" s="16" t="s">
        <v>1401</v>
      </c>
      <c r="O11" s="17">
        <f>(A1L239C4 + A1L239C5)</f>
        <v>1301295</v>
      </c>
      <c r="P11" s="16" t="s">
        <v>1402</v>
      </c>
      <c r="Q11" s="17">
        <f>(A1L204C7 + A1L220C7)</f>
        <v>656026</v>
      </c>
      <c r="R11" s="16" t="s">
        <v>1403</v>
      </c>
      <c r="S11" s="17">
        <f>(A1L204C8 + A1L220C8)</f>
        <v>622979</v>
      </c>
      <c r="T11" s="16" t="s">
        <v>1404</v>
      </c>
      <c r="U11" s="17">
        <f>(A1L239C7 + A1L239C8)</f>
        <v>1279005</v>
      </c>
      <c r="V11" s="16" t="s">
        <v>1405</v>
      </c>
      <c r="W11" s="17">
        <f>(A1L204C10 + A1L220C10)</f>
        <v>627269</v>
      </c>
      <c r="X11" s="16" t="s">
        <v>1406</v>
      </c>
      <c r="Y11" s="17">
        <f>(A1L204C11 + A1L220C11)</f>
        <v>594195</v>
      </c>
      <c r="Z11" s="16" t="s">
        <v>1407</v>
      </c>
      <c r="AA11" s="17">
        <f>(A1L239C10 + A1L239C11)</f>
        <v>1221464</v>
      </c>
      <c r="AB11" s="16" t="s">
        <v>1408</v>
      </c>
      <c r="AC11" s="17">
        <f>(A1L204C13 + A1L220C13)</f>
        <v>641313</v>
      </c>
      <c r="AD11" s="16" t="s">
        <v>1409</v>
      </c>
      <c r="AE11" s="17">
        <f>(A1L204C14 + A1L220C14)</f>
        <v>594635</v>
      </c>
      <c r="AF11" s="16" t="s">
        <v>1410</v>
      </c>
      <c r="AG11" s="17">
        <f>(A1L239C13 + A1L239C14)</f>
        <v>1235948</v>
      </c>
      <c r="AH11" s="16" t="s">
        <v>1411</v>
      </c>
      <c r="AI11" s="17">
        <f>IF(RUN_YEARS &gt; 1,(A1L239C1 + A1L239C4) / 2, 0)</f>
        <v>594972</v>
      </c>
      <c r="AJ11" s="16" t="s">
        <v>1412</v>
      </c>
      <c r="AK11" s="17">
        <f>IF(RUN_YEARS &gt; 1,(A1L239C2 + A1L239C5) / 2, 0)</f>
        <v>577968</v>
      </c>
      <c r="AL11" s="16" t="s">
        <v>1413</v>
      </c>
      <c r="AM11" s="17">
        <f>(A1L239C16 + A1L239C17)</f>
        <v>1172940</v>
      </c>
      <c r="AN11" s="16" t="s">
        <v>1414</v>
      </c>
      <c r="AO11" s="17">
        <f>IF(RUN_YEARS &gt; 2,(A1L239C1 + A1L239C4 + A1L239C7) / 3, 0)</f>
        <v>615323.33333333337</v>
      </c>
      <c r="AP11" s="16" t="s">
        <v>1415</v>
      </c>
      <c r="AQ11" s="17">
        <f>IF(RUN_YEARS &gt; 2,(A1L239C2 + A1L239C5 + A1L239C8) / 3, 0)</f>
        <v>592971.66666666663</v>
      </c>
      <c r="AR11" s="16" t="s">
        <v>1416</v>
      </c>
      <c r="AS11" s="17">
        <f>(A1L239C19 + A1L239C20)</f>
        <v>1208295</v>
      </c>
      <c r="AT11" s="16" t="s">
        <v>1417</v>
      </c>
      <c r="AU11" s="17">
        <f>IF(RUN_YEARS &gt; 3,(A1L239C1 + A1L239C4 + A1L239C7 + A1L239C10) / 4, 0)</f>
        <v>618309.75</v>
      </c>
      <c r="AV11" s="16" t="s">
        <v>1418</v>
      </c>
      <c r="AW11" s="17">
        <f>IF(RUN_YEARS &gt; 3,(A1L239C2 + A1L239C5 + A1L239C8 + A1L239C11) / 4, 0)</f>
        <v>593277.5</v>
      </c>
      <c r="AX11" s="16" t="s">
        <v>1419</v>
      </c>
      <c r="AY11" s="17">
        <f>(A1L239C22 + A1L239C23)</f>
        <v>1211587.25</v>
      </c>
      <c r="AZ11" s="16" t="s">
        <v>1420</v>
      </c>
      <c r="BA11" s="17">
        <f>IF(RUN_YEARS &gt; 4,(A1L239C1 + A1L239C4 + A1L239C7 + A1L239C10 + A1L239C13) / 5, 0)</f>
        <v>622910.4</v>
      </c>
      <c r="BB11" s="16" t="s">
        <v>1421</v>
      </c>
      <c r="BC11" s="17">
        <f>IF(RUN_YEARS &gt; 4,(A1L239C2 + A1L239C5 + A1L239C8 + A1L239C11 + A1L239C14) / 5, 0)</f>
        <v>593549</v>
      </c>
      <c r="BD11" s="16" t="s">
        <v>1422</v>
      </c>
      <c r="BE11" s="17">
        <f>(A1L239C25 + A1L239C26)</f>
        <v>1216459.3999999999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196688</v>
      </c>
      <c r="F12" s="16" t="s">
        <v>1424</v>
      </c>
      <c r="G12" s="17">
        <f>(A1L205C2 + A1L221C2)</f>
        <v>192971</v>
      </c>
      <c r="H12" s="16" t="s">
        <v>1425</v>
      </c>
      <c r="I12" s="17">
        <f>(A1L240C1 + A1L240C2)</f>
        <v>389659</v>
      </c>
      <c r="J12" s="16" t="s">
        <v>1426</v>
      </c>
      <c r="K12" s="17">
        <f>(A1L205C4 + A1L221C4)</f>
        <v>234232</v>
      </c>
      <c r="L12" s="16" t="s">
        <v>1427</v>
      </c>
      <c r="M12" s="17">
        <f>(A1L205C5 + A1L221C5)</f>
        <v>193693</v>
      </c>
      <c r="N12" s="16" t="s">
        <v>1428</v>
      </c>
      <c r="O12" s="17">
        <f>(A1L240C4 + A1L240C5)</f>
        <v>427925</v>
      </c>
      <c r="P12" s="16" t="s">
        <v>1429</v>
      </c>
      <c r="Q12" s="17">
        <f>(A1L205C7 + A1L221C7)</f>
        <v>236835</v>
      </c>
      <c r="R12" s="16" t="s">
        <v>1430</v>
      </c>
      <c r="S12" s="17">
        <f>(A1L205C8 + A1L221C8)</f>
        <v>216763</v>
      </c>
      <c r="T12" s="16" t="s">
        <v>1431</v>
      </c>
      <c r="U12" s="17">
        <f>(A1L240C7 + A1L240C8)</f>
        <v>453598</v>
      </c>
      <c r="V12" s="16" t="s">
        <v>1432</v>
      </c>
      <c r="W12" s="17">
        <f>(A1L205C10 + A1L221C10)</f>
        <v>269113</v>
      </c>
      <c r="X12" s="16" t="s">
        <v>1433</v>
      </c>
      <c r="Y12" s="17">
        <f>(A1L205C11 + A1L221C11)</f>
        <v>254208</v>
      </c>
      <c r="Z12" s="16" t="s">
        <v>1434</v>
      </c>
      <c r="AA12" s="17">
        <f>(A1L240C10 + A1L240C11)</f>
        <v>523321</v>
      </c>
      <c r="AB12" s="16" t="s">
        <v>1435</v>
      </c>
      <c r="AC12" s="17">
        <f>(A1L205C13 + A1L221C13)</f>
        <v>271774</v>
      </c>
      <c r="AD12" s="16" t="s">
        <v>1436</v>
      </c>
      <c r="AE12" s="17">
        <f>(A1L205C14 + A1L221C14)</f>
        <v>244679</v>
      </c>
      <c r="AF12" s="16" t="s">
        <v>1437</v>
      </c>
      <c r="AG12" s="17">
        <f>(A1L240C13 + A1L240C14)</f>
        <v>516453</v>
      </c>
      <c r="AH12" s="16" t="s">
        <v>1438</v>
      </c>
      <c r="AI12" s="17">
        <f>IF(RUN_YEARS &gt; 1,(A1L240C1 + A1L240C4) / 2, 0)</f>
        <v>215460</v>
      </c>
      <c r="AJ12" s="16" t="s">
        <v>1439</v>
      </c>
      <c r="AK12" s="17">
        <f>IF(RUN_YEARS &gt; 1,(A1L240C2 + A1L240C5) / 2, 0)</f>
        <v>193332</v>
      </c>
      <c r="AL12" s="16" t="s">
        <v>1440</v>
      </c>
      <c r="AM12" s="17">
        <f>(A1L240C16 + A1L240C17)</f>
        <v>408792</v>
      </c>
      <c r="AN12" s="16" t="s">
        <v>1441</v>
      </c>
      <c r="AO12" s="17">
        <f>IF(RUN_YEARS &gt; 2,(A1L240C1 + A1L240C4 + A1L240C7) / 3, 0)</f>
        <v>222585</v>
      </c>
      <c r="AP12" s="16" t="s">
        <v>1442</v>
      </c>
      <c r="AQ12" s="17">
        <f>IF(RUN_YEARS &gt; 2,(A1L240C2 + A1L240C5 + A1L240C8) / 3, 0)</f>
        <v>201142.33333333334</v>
      </c>
      <c r="AR12" s="16" t="s">
        <v>1443</v>
      </c>
      <c r="AS12" s="17">
        <f>(A1L240C19 + A1L240C20)</f>
        <v>423727.33333333337</v>
      </c>
      <c r="AT12" s="16" t="s">
        <v>1444</v>
      </c>
      <c r="AU12" s="17">
        <f>IF(RUN_YEARS &gt; 3,(A1L240C1 + A1L240C4 + A1L240C7 + A1L240C10) / 4, 0)</f>
        <v>234217</v>
      </c>
      <c r="AV12" s="16" t="s">
        <v>1445</v>
      </c>
      <c r="AW12" s="17">
        <f>IF(RUN_YEARS &gt; 3,(A1L240C2 + A1L240C5 + A1L240C8 + A1L240C11) / 4, 0)</f>
        <v>214408.75</v>
      </c>
      <c r="AX12" s="16" t="s">
        <v>1446</v>
      </c>
      <c r="AY12" s="17">
        <f>(A1L240C22 + A1L240C23)</f>
        <v>448625.75</v>
      </c>
      <c r="AZ12" s="16" t="s">
        <v>1447</v>
      </c>
      <c r="BA12" s="17">
        <f>IF(RUN_YEARS &gt; 4,(A1L240C1 + A1L240C4 + A1L240C7 + A1L240C10 + A1L240C13) / 5, 0)</f>
        <v>241728.4</v>
      </c>
      <c r="BB12" s="16" t="s">
        <v>1448</v>
      </c>
      <c r="BC12" s="17">
        <f>IF(RUN_YEARS &gt; 4,(A1L240C2 + A1L240C5 + A1L240C8 + A1L240C11 + A1L240C14) / 5, 0)</f>
        <v>220462.8</v>
      </c>
      <c r="BD12" s="16" t="s">
        <v>1449</v>
      </c>
      <c r="BE12" s="17">
        <f>(A1L240C25 + A1L240C26)</f>
        <v>462191.19999999995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1099087</v>
      </c>
      <c r="F13" s="16" t="s">
        <v>1451</v>
      </c>
      <c r="G13" s="17">
        <f>(A1L206C2 + A1L222C2)</f>
        <v>1106001</v>
      </c>
      <c r="H13" s="16" t="s">
        <v>1452</v>
      </c>
      <c r="I13" s="17">
        <f>(A1L241C1 + A1L241C2)</f>
        <v>2205088</v>
      </c>
      <c r="J13" s="16" t="s">
        <v>1453</v>
      </c>
      <c r="K13" s="17">
        <f>(A1L206C4 + A1L222C4)</f>
        <v>1131335</v>
      </c>
      <c r="L13" s="16" t="s">
        <v>1454</v>
      </c>
      <c r="M13" s="17">
        <f>(A1L206C5 + A1L222C5)</f>
        <v>1117350</v>
      </c>
      <c r="N13" s="16" t="s">
        <v>1455</v>
      </c>
      <c r="O13" s="17">
        <f>(A1L241C4 + A1L241C5)</f>
        <v>2248685</v>
      </c>
      <c r="P13" s="16" t="s">
        <v>1456</v>
      </c>
      <c r="Q13" s="17">
        <f>(A1L206C7 + A1L222C7)</f>
        <v>1039793</v>
      </c>
      <c r="R13" s="16" t="s">
        <v>1457</v>
      </c>
      <c r="S13" s="17">
        <f>(A1L206C8 + A1L222C8)</f>
        <v>1036202</v>
      </c>
      <c r="T13" s="16" t="s">
        <v>1458</v>
      </c>
      <c r="U13" s="17">
        <f>(A1L241C7 + A1L241C8)</f>
        <v>2075995</v>
      </c>
      <c r="V13" s="16" t="s">
        <v>1459</v>
      </c>
      <c r="W13" s="17">
        <f>(A1L206C10 + A1L222C10)</f>
        <v>1001030</v>
      </c>
      <c r="X13" s="16" t="s">
        <v>1460</v>
      </c>
      <c r="Y13" s="17">
        <f>(A1L206C11 + A1L222C11)</f>
        <v>991684</v>
      </c>
      <c r="Z13" s="16" t="s">
        <v>1461</v>
      </c>
      <c r="AA13" s="17">
        <f>(A1L241C10 + A1L241C11)</f>
        <v>1992714</v>
      </c>
      <c r="AB13" s="16" t="s">
        <v>1462</v>
      </c>
      <c r="AC13" s="17">
        <f>(A1L206C13 + A1L222C13)</f>
        <v>1020946</v>
      </c>
      <c r="AD13" s="16" t="s">
        <v>1463</v>
      </c>
      <c r="AE13" s="17">
        <f>(A1L206C14 + A1L222C14)</f>
        <v>1015778</v>
      </c>
      <c r="AF13" s="16" t="s">
        <v>1464</v>
      </c>
      <c r="AG13" s="17">
        <f>(A1L241C13 + A1L241C14)</f>
        <v>2036724</v>
      </c>
      <c r="AH13" s="16" t="s">
        <v>1465</v>
      </c>
      <c r="AI13" s="17">
        <f>IF(RUN_YEARS &gt; 1,(A1L241C1 + A1L241C4) / 2, 0)</f>
        <v>1115211</v>
      </c>
      <c r="AJ13" s="16" t="s">
        <v>1466</v>
      </c>
      <c r="AK13" s="17">
        <f>IF(RUN_YEARS &gt; 1,(A1L241C2 + A1L241C5) / 2, 0)</f>
        <v>1111675.5</v>
      </c>
      <c r="AL13" s="16" t="s">
        <v>1467</v>
      </c>
      <c r="AM13" s="17">
        <f>(A1L241C16 + A1L241C17)</f>
        <v>2226886.5</v>
      </c>
      <c r="AN13" s="16" t="s">
        <v>1468</v>
      </c>
      <c r="AO13" s="17">
        <f>IF(RUN_YEARS &gt; 2,(A1L241C1 + A1L241C4 + A1L241C7) / 3, 0)</f>
        <v>1090071.6666666667</v>
      </c>
      <c r="AP13" s="16" t="s">
        <v>1469</v>
      </c>
      <c r="AQ13" s="17">
        <f>IF(RUN_YEARS &gt; 2,(A1L241C2 + A1L241C5 + A1L241C8) / 3, 0)</f>
        <v>1086517.6666666667</v>
      </c>
      <c r="AR13" s="16" t="s">
        <v>1470</v>
      </c>
      <c r="AS13" s="17">
        <f>(A1L241C19 + A1L241C20)</f>
        <v>2176589.3333333335</v>
      </c>
      <c r="AT13" s="16" t="s">
        <v>1471</v>
      </c>
      <c r="AU13" s="17">
        <f>IF(RUN_YEARS &gt; 3,(A1L241C1 + A1L241C4 + A1L241C7 + A1L241C10) / 4, 0)</f>
        <v>1067811.25</v>
      </c>
      <c r="AV13" s="16" t="s">
        <v>1472</v>
      </c>
      <c r="AW13" s="17">
        <f>IF(RUN_YEARS &gt; 3,(A1L241C2 + A1L241C5 + A1L241C8 + A1L241C11) / 4, 0)</f>
        <v>1062809.25</v>
      </c>
      <c r="AX13" s="16" t="s">
        <v>1473</v>
      </c>
      <c r="AY13" s="17">
        <f>(A1L241C22 + A1L241C23)</f>
        <v>2130620.5</v>
      </c>
      <c r="AZ13" s="16" t="s">
        <v>1474</v>
      </c>
      <c r="BA13" s="17">
        <f>IF(RUN_YEARS &gt; 4,(A1L241C1 + A1L241C4 + A1L241C7 + A1L241C10 + A1L241C13) / 5, 0)</f>
        <v>1058438.2</v>
      </c>
      <c r="BB13" s="16" t="s">
        <v>1475</v>
      </c>
      <c r="BC13" s="17">
        <f>IF(RUN_YEARS &gt; 4,(A1L241C2 + A1L241C5 + A1L241C8 + A1L241C11 + A1L241C14) / 5, 0)</f>
        <v>1053403</v>
      </c>
      <c r="BD13" s="16" t="s">
        <v>1476</v>
      </c>
      <c r="BE13" s="17">
        <f>(A1L241C25 + A1L241C26)</f>
        <v>2111841.2000000002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199628</v>
      </c>
      <c r="F14" s="16" t="s">
        <v>1478</v>
      </c>
      <c r="G14" s="17">
        <f>(A1L207C2 + A1L223C2)</f>
        <v>189939</v>
      </c>
      <c r="H14" s="16" t="s">
        <v>1479</v>
      </c>
      <c r="I14" s="17">
        <f>(A1L242C1 + A1L242C2)</f>
        <v>389567</v>
      </c>
      <c r="J14" s="16" t="s">
        <v>1480</v>
      </c>
      <c r="K14" s="17">
        <f>(A1L207C4 + A1L223C4)</f>
        <v>223439</v>
      </c>
      <c r="L14" s="16" t="s">
        <v>1481</v>
      </c>
      <c r="M14" s="17">
        <f>(A1L207C5 + A1L223C5)</f>
        <v>212833</v>
      </c>
      <c r="N14" s="16" t="s">
        <v>1482</v>
      </c>
      <c r="O14" s="17">
        <f>(A1L242C4 + A1L242C5)</f>
        <v>436272</v>
      </c>
      <c r="P14" s="16" t="s">
        <v>1483</v>
      </c>
      <c r="Q14" s="17">
        <f>(A1L207C7 + A1L223C7)</f>
        <v>226332</v>
      </c>
      <c r="R14" s="16" t="s">
        <v>1484</v>
      </c>
      <c r="S14" s="17">
        <f>(A1L207C8 + A1L223C8)</f>
        <v>220151</v>
      </c>
      <c r="T14" s="16" t="s">
        <v>1485</v>
      </c>
      <c r="U14" s="17">
        <f>(A1L242C7 + A1L242C8)</f>
        <v>446483</v>
      </c>
      <c r="V14" s="16" t="s">
        <v>1486</v>
      </c>
      <c r="W14" s="17">
        <f>(A1L207C10 + A1L223C10)</f>
        <v>231125</v>
      </c>
      <c r="X14" s="16" t="s">
        <v>1487</v>
      </c>
      <c r="Y14" s="17">
        <f>(A1L207C11 + A1L223C11)</f>
        <v>222455</v>
      </c>
      <c r="Z14" s="16" t="s">
        <v>1488</v>
      </c>
      <c r="AA14" s="17">
        <f>(A1L242C10 + A1L242C11)</f>
        <v>453580</v>
      </c>
      <c r="AB14" s="16" t="s">
        <v>1489</v>
      </c>
      <c r="AC14" s="17">
        <f>(A1L207C13 + A1L223C13)</f>
        <v>275725</v>
      </c>
      <c r="AD14" s="16" t="s">
        <v>1490</v>
      </c>
      <c r="AE14" s="17">
        <f>(A1L207C14 + A1L223C14)</f>
        <v>268486</v>
      </c>
      <c r="AF14" s="16" t="s">
        <v>1491</v>
      </c>
      <c r="AG14" s="17">
        <f>(A1L242C13 + A1L242C14)</f>
        <v>544211</v>
      </c>
      <c r="AH14" s="16" t="s">
        <v>1492</v>
      </c>
      <c r="AI14" s="17">
        <f>IF(RUN_YEARS &gt; 1,(A1L242C1 + A1L242C4) / 2, 0)</f>
        <v>211533.5</v>
      </c>
      <c r="AJ14" s="16" t="s">
        <v>1493</v>
      </c>
      <c r="AK14" s="17">
        <f>IF(RUN_YEARS &gt; 1,(A1L242C2 + A1L242C5) / 2, 0)</f>
        <v>201386</v>
      </c>
      <c r="AL14" s="16" t="s">
        <v>1494</v>
      </c>
      <c r="AM14" s="17">
        <f>(A1L242C16 + A1L242C17)</f>
        <v>412919.5</v>
      </c>
      <c r="AN14" s="16" t="s">
        <v>1495</v>
      </c>
      <c r="AO14" s="17">
        <f>IF(RUN_YEARS &gt; 2,(A1L242C1 + A1L242C4 + A1L242C7) / 3, 0)</f>
        <v>216466.33333333334</v>
      </c>
      <c r="AP14" s="16" t="s">
        <v>1496</v>
      </c>
      <c r="AQ14" s="17">
        <f>IF(RUN_YEARS &gt; 2,(A1L242C2 + A1L242C5 + A1L242C8) / 3, 0)</f>
        <v>207641</v>
      </c>
      <c r="AR14" s="16" t="s">
        <v>1497</v>
      </c>
      <c r="AS14" s="17">
        <f>(A1L242C19 + A1L242C20)</f>
        <v>424107.33333333337</v>
      </c>
      <c r="AT14" s="16" t="s">
        <v>1498</v>
      </c>
      <c r="AU14" s="17">
        <f>IF(RUN_YEARS &gt; 3,(A1L242C1 + A1L242C4 + A1L242C7 + A1L242C10) / 4, 0)</f>
        <v>220131</v>
      </c>
      <c r="AV14" s="16" t="s">
        <v>1499</v>
      </c>
      <c r="AW14" s="17">
        <f>IF(RUN_YEARS &gt; 3,(A1L242C2 + A1L242C5 + A1L242C8 + A1L242C11) / 4, 0)</f>
        <v>211344.5</v>
      </c>
      <c r="AX14" s="16" t="s">
        <v>1500</v>
      </c>
      <c r="AY14" s="17">
        <f>(A1L242C22 + A1L242C23)</f>
        <v>431475.5</v>
      </c>
      <c r="AZ14" s="16" t="s">
        <v>1501</v>
      </c>
      <c r="BA14" s="17">
        <f>IF(RUN_YEARS &gt; 4,(A1L242C1 + A1L242C4 + A1L242C7 + A1L242C10 + A1L242C13) / 5, 0)</f>
        <v>231249.8</v>
      </c>
      <c r="BB14" s="16" t="s">
        <v>1502</v>
      </c>
      <c r="BC14" s="17">
        <f>IF(RUN_YEARS &gt; 4,(A1L242C2 + A1L242C5 + A1L242C8 + A1L242C11 + A1L242C14) / 5, 0)</f>
        <v>222772.8</v>
      </c>
      <c r="BD14" s="16" t="s">
        <v>1503</v>
      </c>
      <c r="BE14" s="17">
        <f>(A1L242C25 + A1L242C26)</f>
        <v>454022.6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422105</v>
      </c>
      <c r="F15" s="16" t="s">
        <v>1505</v>
      </c>
      <c r="G15" s="17">
        <f>(A1L208C2 + A1L224C2)</f>
        <v>402590</v>
      </c>
      <c r="H15" s="16" t="s">
        <v>1506</v>
      </c>
      <c r="I15" s="17">
        <f>(A1L243C1 + A1L243C2)</f>
        <v>824695</v>
      </c>
      <c r="J15" s="16" t="s">
        <v>1507</v>
      </c>
      <c r="K15" s="17">
        <f>(A1L208C4 + A1L224C4)</f>
        <v>461741</v>
      </c>
      <c r="L15" s="16" t="s">
        <v>1508</v>
      </c>
      <c r="M15" s="17">
        <f>(A1L208C5 + A1L224C5)</f>
        <v>437512</v>
      </c>
      <c r="N15" s="16" t="s">
        <v>1509</v>
      </c>
      <c r="O15" s="17">
        <f>(A1L243C4 + A1L243C5)</f>
        <v>899253</v>
      </c>
      <c r="P15" s="16" t="s">
        <v>1510</v>
      </c>
      <c r="Q15" s="17">
        <f>(A1L208C7 + A1L224C7)</f>
        <v>426467</v>
      </c>
      <c r="R15" s="16" t="s">
        <v>1511</v>
      </c>
      <c r="S15" s="17">
        <f>(A1L208C8 + A1L224C8)</f>
        <v>421124</v>
      </c>
      <c r="T15" s="16" t="s">
        <v>1512</v>
      </c>
      <c r="U15" s="17">
        <f>(A1L243C7 + A1L243C8)</f>
        <v>847591</v>
      </c>
      <c r="V15" s="16" t="s">
        <v>1513</v>
      </c>
      <c r="W15" s="17">
        <f>(A1L208C10 + A1L224C10)</f>
        <v>424741</v>
      </c>
      <c r="X15" s="16" t="s">
        <v>1514</v>
      </c>
      <c r="Y15" s="17">
        <f>(A1L208C11 + A1L224C11)</f>
        <v>416426</v>
      </c>
      <c r="Z15" s="16" t="s">
        <v>1515</v>
      </c>
      <c r="AA15" s="17">
        <f>(A1L243C10 + A1L243C11)</f>
        <v>841167</v>
      </c>
      <c r="AB15" s="16" t="s">
        <v>1516</v>
      </c>
      <c r="AC15" s="17">
        <f>(A1L208C13 + A1L224C13)</f>
        <v>501123</v>
      </c>
      <c r="AD15" s="16" t="s">
        <v>1517</v>
      </c>
      <c r="AE15" s="17">
        <f>(A1L208C14 + A1L224C14)</f>
        <v>488493</v>
      </c>
      <c r="AF15" s="16" t="s">
        <v>1518</v>
      </c>
      <c r="AG15" s="17">
        <f>(A1L243C13 + A1L243C14)</f>
        <v>989616</v>
      </c>
      <c r="AH15" s="16" t="s">
        <v>1519</v>
      </c>
      <c r="AI15" s="17">
        <f>IF(RUN_YEARS &gt; 1,(A1L243C1 + A1L243C4) / 2, 0)</f>
        <v>441923</v>
      </c>
      <c r="AJ15" s="16" t="s">
        <v>1520</v>
      </c>
      <c r="AK15" s="17">
        <f>IF(RUN_YEARS &gt; 1,(A1L243C2 + A1L243C5) / 2, 0)</f>
        <v>420051</v>
      </c>
      <c r="AL15" s="16" t="s">
        <v>1521</v>
      </c>
      <c r="AM15" s="17">
        <f>(A1L243C16 + A1L243C17)</f>
        <v>861974</v>
      </c>
      <c r="AN15" s="16" t="s">
        <v>1522</v>
      </c>
      <c r="AO15" s="17">
        <f>IF(RUN_YEARS &gt; 2,(A1L243C1 + A1L243C4 + A1L243C7) / 3, 0)</f>
        <v>436771</v>
      </c>
      <c r="AP15" s="16" t="s">
        <v>1523</v>
      </c>
      <c r="AQ15" s="17">
        <f>IF(RUN_YEARS &gt; 2,(A1L243C2 + A1L243C5 + A1L243C8) / 3, 0)</f>
        <v>420408.66666666669</v>
      </c>
      <c r="AR15" s="16" t="s">
        <v>1524</v>
      </c>
      <c r="AS15" s="17">
        <f>(A1L243C19 + A1L243C20)</f>
        <v>857179.66666666674</v>
      </c>
      <c r="AT15" s="16" t="s">
        <v>1525</v>
      </c>
      <c r="AU15" s="17">
        <f>IF(RUN_YEARS &gt; 3,(A1L243C1 + A1L243C4 + A1L243C7 + A1L243C10) / 4, 0)</f>
        <v>433763.5</v>
      </c>
      <c r="AV15" s="16" t="s">
        <v>1526</v>
      </c>
      <c r="AW15" s="17">
        <f>IF(RUN_YEARS &gt; 3,(A1L243C2 + A1L243C5 + A1L243C8 + A1L243C11) / 4, 0)</f>
        <v>419413</v>
      </c>
      <c r="AX15" s="16" t="s">
        <v>1527</v>
      </c>
      <c r="AY15" s="17">
        <f>(A1L243C22 + A1L243C23)</f>
        <v>853176.5</v>
      </c>
      <c r="AZ15" s="16" t="s">
        <v>1528</v>
      </c>
      <c r="BA15" s="17">
        <f>IF(RUN_YEARS &gt; 4,(A1L243C1 + A1L243C4 + A1L243C7 + A1L243C10 + A1L243C13) / 5, 0)</f>
        <v>447235.4</v>
      </c>
      <c r="BB15" s="16" t="s">
        <v>1529</v>
      </c>
      <c r="BC15" s="17">
        <f>IF(RUN_YEARS &gt; 4,(A1L243C2 + A1L243C5 + A1L243C8 + A1L243C11 + A1L243C14) / 5, 0)</f>
        <v>433229</v>
      </c>
      <c r="BD15" s="16" t="s">
        <v>1530</v>
      </c>
      <c r="BE15" s="17">
        <f>(A1L243C25 + A1L243C26)</f>
        <v>880464.4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45999</v>
      </c>
      <c r="F16" s="16" t="s">
        <v>1532</v>
      </c>
      <c r="G16" s="17">
        <f>(A1L209C2 + A1L225C2)</f>
        <v>31191</v>
      </c>
      <c r="H16" s="16" t="s">
        <v>1533</v>
      </c>
      <c r="I16" s="17">
        <f>(A1L244C1 + A1L244C2)</f>
        <v>77190</v>
      </c>
      <c r="J16" s="16" t="s">
        <v>1534</v>
      </c>
      <c r="K16" s="17">
        <f>(A1L209C4 + A1L225C4)</f>
        <v>48402</v>
      </c>
      <c r="L16" s="16" t="s">
        <v>1535</v>
      </c>
      <c r="M16" s="17">
        <f>(A1L209C5 + A1L225C5)</f>
        <v>32964</v>
      </c>
      <c r="N16" s="16" t="s">
        <v>1536</v>
      </c>
      <c r="O16" s="17">
        <f>(A1L244C4 + A1L244C5)</f>
        <v>81366</v>
      </c>
      <c r="P16" s="16" t="s">
        <v>1537</v>
      </c>
      <c r="Q16" s="17">
        <f>(A1L209C7 + A1L225C7)</f>
        <v>46479</v>
      </c>
      <c r="R16" s="16" t="s">
        <v>1538</v>
      </c>
      <c r="S16" s="17">
        <f>(A1L209C8 + A1L225C8)</f>
        <v>32640</v>
      </c>
      <c r="T16" s="16" t="s">
        <v>1539</v>
      </c>
      <c r="U16" s="17">
        <f>(A1L244C7 + A1L244C8)</f>
        <v>79119</v>
      </c>
      <c r="V16" s="16" t="s">
        <v>1540</v>
      </c>
      <c r="W16" s="17">
        <f>(A1L209C10 + A1L225C10)</f>
        <v>46333</v>
      </c>
      <c r="X16" s="16" t="s">
        <v>1541</v>
      </c>
      <c r="Y16" s="17">
        <f>(A1L209C11 + A1L225C11)</f>
        <v>33289</v>
      </c>
      <c r="Z16" s="16" t="s">
        <v>1542</v>
      </c>
      <c r="AA16" s="17">
        <f>(A1L244C10 + A1L244C11)</f>
        <v>79622</v>
      </c>
      <c r="AB16" s="16" t="s">
        <v>1543</v>
      </c>
      <c r="AC16" s="17">
        <f>(A1L209C13 + A1L225C13)</f>
        <v>45049</v>
      </c>
      <c r="AD16" s="16" t="s">
        <v>1544</v>
      </c>
      <c r="AE16" s="17">
        <f>(A1L209C14 + A1L225C14)</f>
        <v>32398</v>
      </c>
      <c r="AF16" s="16" t="s">
        <v>1545</v>
      </c>
      <c r="AG16" s="17">
        <f>(A1L244C13 + A1L244C14)</f>
        <v>77447</v>
      </c>
      <c r="AH16" s="16" t="s">
        <v>1546</v>
      </c>
      <c r="AI16" s="17">
        <f>IF(RUN_YEARS &gt; 1,(A1L244C1 + A1L244C4) / 2, 0)</f>
        <v>47200.5</v>
      </c>
      <c r="AJ16" s="16" t="s">
        <v>1547</v>
      </c>
      <c r="AK16" s="17">
        <f>IF(RUN_YEARS &gt; 1,(A1L244C2 + A1L244C5) / 2, 0)</f>
        <v>32077.5</v>
      </c>
      <c r="AL16" s="16" t="s">
        <v>1548</v>
      </c>
      <c r="AM16" s="17">
        <f>(A1L244C16 + A1L244C17)</f>
        <v>79278</v>
      </c>
      <c r="AN16" s="16" t="s">
        <v>1549</v>
      </c>
      <c r="AO16" s="17">
        <f>IF(RUN_YEARS &gt; 2,(A1L244C1 + A1L244C4 + A1L244C7) / 3, 0)</f>
        <v>46960</v>
      </c>
      <c r="AP16" s="16" t="s">
        <v>1550</v>
      </c>
      <c r="AQ16" s="17">
        <f>IF(RUN_YEARS &gt; 2,(A1L244C2 + A1L244C5 + A1L244C8) / 3, 0)</f>
        <v>32265</v>
      </c>
      <c r="AR16" s="16" t="s">
        <v>1551</v>
      </c>
      <c r="AS16" s="17">
        <f>(A1L244C19 + A1L244C20)</f>
        <v>79225</v>
      </c>
      <c r="AT16" s="16" t="s">
        <v>1552</v>
      </c>
      <c r="AU16" s="17">
        <f>IF(RUN_YEARS &gt; 3,(A1L244C1 + A1L244C4 + A1L244C7 + A1L244C10) / 4, 0)</f>
        <v>46803.25</v>
      </c>
      <c r="AV16" s="16" t="s">
        <v>1553</v>
      </c>
      <c r="AW16" s="17">
        <f>IF(RUN_YEARS &gt; 3,(A1L244C2 + A1L244C5 + A1L244C8 + A1L244C11) / 4, 0)</f>
        <v>32521</v>
      </c>
      <c r="AX16" s="16" t="s">
        <v>1554</v>
      </c>
      <c r="AY16" s="17">
        <f>(A1L244C22 + A1L244C23)</f>
        <v>79324.25</v>
      </c>
      <c r="AZ16" s="16" t="s">
        <v>1555</v>
      </c>
      <c r="BA16" s="17">
        <f>IF(RUN_YEARS &gt; 4,(A1L244C1 + A1L244C4 + A1L244C7 + A1L244C10 + A1L244C13) / 5, 0)</f>
        <v>46452.4</v>
      </c>
      <c r="BB16" s="16" t="s">
        <v>1556</v>
      </c>
      <c r="BC16" s="17">
        <f>IF(RUN_YEARS &gt; 4,(A1L244C2 + A1L244C5 + A1L244C8 + A1L244C11 + A1L244C14) / 5, 0)</f>
        <v>32496.400000000001</v>
      </c>
      <c r="BD16" s="16" t="s">
        <v>1557</v>
      </c>
      <c r="BE16" s="17">
        <f>(A1L244C25 + A1L244C26)</f>
        <v>78948.800000000003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15426</v>
      </c>
      <c r="F17" s="16" t="s">
        <v>1559</v>
      </c>
      <c r="G17" s="17">
        <f>(A1L210C2 + A1L226C2)</f>
        <v>14460</v>
      </c>
      <c r="H17" s="16" t="s">
        <v>1560</v>
      </c>
      <c r="I17" s="17">
        <f>(A1L245C1 + A1L245C2)</f>
        <v>29886</v>
      </c>
      <c r="J17" s="16" t="s">
        <v>1561</v>
      </c>
      <c r="K17" s="17">
        <f>(A1L210C4 + A1L226C4)</f>
        <v>15607</v>
      </c>
      <c r="L17" s="16" t="s">
        <v>1562</v>
      </c>
      <c r="M17" s="17">
        <f>(A1L210C5 + A1L226C5)</f>
        <v>13870</v>
      </c>
      <c r="N17" s="16" t="s">
        <v>1563</v>
      </c>
      <c r="O17" s="17">
        <f>(A1L245C4 + A1L245C5)</f>
        <v>29477</v>
      </c>
      <c r="P17" s="16" t="s">
        <v>1564</v>
      </c>
      <c r="Q17" s="17">
        <f>(A1L210C7 + A1L226C7)</f>
        <v>14316</v>
      </c>
      <c r="R17" s="16" t="s">
        <v>1565</v>
      </c>
      <c r="S17" s="17">
        <f>(A1L210C8 + A1L226C8)</f>
        <v>13106</v>
      </c>
      <c r="T17" s="16" t="s">
        <v>1566</v>
      </c>
      <c r="U17" s="17">
        <f>(A1L245C7 + A1L245C8)</f>
        <v>27422</v>
      </c>
      <c r="V17" s="16" t="s">
        <v>1567</v>
      </c>
      <c r="W17" s="17">
        <f>(A1L210C10 + A1L226C10)</f>
        <v>15819</v>
      </c>
      <c r="X17" s="16" t="s">
        <v>1568</v>
      </c>
      <c r="Y17" s="17">
        <f>(A1L210C11 + A1L226C11)</f>
        <v>15064</v>
      </c>
      <c r="Z17" s="16" t="s">
        <v>1569</v>
      </c>
      <c r="AA17" s="17">
        <f>(A1L245C10 + A1L245C11)</f>
        <v>30883</v>
      </c>
      <c r="AB17" s="16" t="s">
        <v>1570</v>
      </c>
      <c r="AC17" s="17">
        <f>(A1L210C13 + A1L226C13)</f>
        <v>18566</v>
      </c>
      <c r="AD17" s="16" t="s">
        <v>1571</v>
      </c>
      <c r="AE17" s="17">
        <f>(A1L210C14 + A1L226C14)</f>
        <v>17607</v>
      </c>
      <c r="AF17" s="16" t="s">
        <v>1572</v>
      </c>
      <c r="AG17" s="17">
        <f>(A1L245C13 + A1L245C14)</f>
        <v>36173</v>
      </c>
      <c r="AH17" s="16" t="s">
        <v>1573</v>
      </c>
      <c r="AI17" s="17">
        <f>IF(RUN_YEARS &gt; 1,(A1L245C1 + A1L245C4) / 2, 0)</f>
        <v>15516.5</v>
      </c>
      <c r="AJ17" s="16" t="s">
        <v>1574</v>
      </c>
      <c r="AK17" s="17">
        <f>IF(RUN_YEARS &gt; 1,(A1L245C2 + A1L245C5) / 2, 0)</f>
        <v>14165</v>
      </c>
      <c r="AL17" s="16" t="s">
        <v>1575</v>
      </c>
      <c r="AM17" s="17">
        <f>(A1L245C16 + A1L245C17)</f>
        <v>29681.5</v>
      </c>
      <c r="AN17" s="16" t="s">
        <v>1576</v>
      </c>
      <c r="AO17" s="17">
        <f>IF(RUN_YEARS &gt; 2,(A1L245C1 + A1L245C4 + A1L245C7) / 3, 0)</f>
        <v>15116.333333333334</v>
      </c>
      <c r="AP17" s="16" t="s">
        <v>1577</v>
      </c>
      <c r="AQ17" s="17">
        <f>IF(RUN_YEARS &gt; 2,(A1L245C2 + A1L245C5 + A1L245C8) / 3, 0)</f>
        <v>13812</v>
      </c>
      <c r="AR17" s="16" t="s">
        <v>1578</v>
      </c>
      <c r="AS17" s="17">
        <f>(A1L245C19 + A1L245C20)</f>
        <v>28928.333333333336</v>
      </c>
      <c r="AT17" s="16" t="s">
        <v>1579</v>
      </c>
      <c r="AU17" s="17">
        <f>IF(RUN_YEARS &gt; 3,(A1L245C1 + A1L245C4 + A1L245C7 + A1L245C10) / 4, 0)</f>
        <v>15292</v>
      </c>
      <c r="AV17" s="16" t="s">
        <v>1580</v>
      </c>
      <c r="AW17" s="17">
        <f>IF(RUN_YEARS &gt; 3,(A1L245C2 + A1L245C5 + A1L245C8 + A1L245C11) / 4, 0)</f>
        <v>14125</v>
      </c>
      <c r="AX17" s="16" t="s">
        <v>1581</v>
      </c>
      <c r="AY17" s="17">
        <f>(A1L245C22 + A1L245C23)</f>
        <v>29417</v>
      </c>
      <c r="AZ17" s="16" t="s">
        <v>1582</v>
      </c>
      <c r="BA17" s="17">
        <f>IF(RUN_YEARS &gt; 4,(A1L245C1 + A1L245C4 + A1L245C7 + A1L245C10 + A1L245C13) / 5, 0)</f>
        <v>15946.8</v>
      </c>
      <c r="BB17" s="16" t="s">
        <v>1583</v>
      </c>
      <c r="BC17" s="17">
        <f>IF(RUN_YEARS &gt; 4,(A1L245C2 + A1L245C5 + A1L245C8 + A1L245C11 + A1L245C14) / 5, 0)</f>
        <v>14821.4</v>
      </c>
      <c r="BD17" s="16" t="s">
        <v>1584</v>
      </c>
      <c r="BE17" s="17">
        <f>(A1L245C25 + A1L245C26)</f>
        <v>30768.199999999997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1282859</v>
      </c>
      <c r="F18" s="16" t="s">
        <v>1586</v>
      </c>
      <c r="G18" s="17">
        <f>(A1L211C2 + A1L227C2)</f>
        <v>124795</v>
      </c>
      <c r="H18" s="16" t="s">
        <v>1587</v>
      </c>
      <c r="I18" s="17">
        <f>(A1L246C1 + A1L246C2)</f>
        <v>1407654</v>
      </c>
      <c r="J18" s="16" t="s">
        <v>1588</v>
      </c>
      <c r="K18" s="17">
        <f>(A1L211C4 + A1L227C4)</f>
        <v>1221174</v>
      </c>
      <c r="L18" s="16" t="s">
        <v>1589</v>
      </c>
      <c r="M18" s="17">
        <f>(A1L211C5 + A1L227C5)</f>
        <v>115641</v>
      </c>
      <c r="N18" s="16" t="s">
        <v>1590</v>
      </c>
      <c r="O18" s="17">
        <f>(A1L246C4 + A1L246C5)</f>
        <v>1336815</v>
      </c>
      <c r="P18" s="16" t="s">
        <v>1591</v>
      </c>
      <c r="Q18" s="17">
        <f>(A1L211C7 + A1L227C7)</f>
        <v>1138944</v>
      </c>
      <c r="R18" s="16" t="s">
        <v>1592</v>
      </c>
      <c r="S18" s="17">
        <f>(A1L211C8 + A1L227C8)</f>
        <v>120539</v>
      </c>
      <c r="T18" s="16" t="s">
        <v>1593</v>
      </c>
      <c r="U18" s="17">
        <f>(A1L246C7 + A1L246C8)</f>
        <v>1259483</v>
      </c>
      <c r="V18" s="16" t="s">
        <v>1594</v>
      </c>
      <c r="W18" s="17">
        <f>(A1L211C10 + A1L227C10)</f>
        <v>1102954</v>
      </c>
      <c r="X18" s="16" t="s">
        <v>1595</v>
      </c>
      <c r="Y18" s="17">
        <f>(A1L211C11 + A1L227C11)</f>
        <v>120620</v>
      </c>
      <c r="Z18" s="16" t="s">
        <v>1596</v>
      </c>
      <c r="AA18" s="17">
        <f>(A1L246C10 + A1L246C11)</f>
        <v>1223574</v>
      </c>
      <c r="AB18" s="16" t="s">
        <v>1597</v>
      </c>
      <c r="AC18" s="17">
        <f>(A1L211C13 + A1L227C13)</f>
        <v>1028119</v>
      </c>
      <c r="AD18" s="16" t="s">
        <v>1598</v>
      </c>
      <c r="AE18" s="17">
        <f>(A1L211C14 + A1L227C14)</f>
        <v>113865</v>
      </c>
      <c r="AF18" s="16" t="s">
        <v>1599</v>
      </c>
      <c r="AG18" s="17">
        <f>(A1L246C13 + A1L246C14)</f>
        <v>1141984</v>
      </c>
      <c r="AH18" s="16" t="s">
        <v>1600</v>
      </c>
      <c r="AI18" s="17">
        <f>IF(RUN_YEARS &gt; 1,(A1L246C1 + A1L246C4) / 2, 0)</f>
        <v>1252016.5</v>
      </c>
      <c r="AJ18" s="16" t="s">
        <v>1601</v>
      </c>
      <c r="AK18" s="17">
        <f>IF(RUN_YEARS &gt; 1,(A1L246C2 + A1L246C5) / 2, 0)</f>
        <v>120218</v>
      </c>
      <c r="AL18" s="16" t="s">
        <v>1602</v>
      </c>
      <c r="AM18" s="17">
        <f>(A1L246C16 + A1L246C17)</f>
        <v>1372234.5</v>
      </c>
      <c r="AN18" s="16" t="s">
        <v>1603</v>
      </c>
      <c r="AO18" s="17">
        <f>IF(RUN_YEARS &gt; 2,(A1L246C1 + A1L246C4 + A1L246C7) / 3, 0)</f>
        <v>1214325.6666666667</v>
      </c>
      <c r="AP18" s="16" t="s">
        <v>1604</v>
      </c>
      <c r="AQ18" s="17">
        <f>IF(RUN_YEARS &gt; 2,(A1L246C2 + A1L246C5 + A1L246C8) / 3, 0)</f>
        <v>120325</v>
      </c>
      <c r="AR18" s="16" t="s">
        <v>1605</v>
      </c>
      <c r="AS18" s="17">
        <f>(A1L246C19 + A1L246C20)</f>
        <v>1334650.6666666667</v>
      </c>
      <c r="AT18" s="16" t="s">
        <v>1606</v>
      </c>
      <c r="AU18" s="17">
        <f>IF(RUN_YEARS &gt; 3,(A1L246C1 + A1L246C4 + A1L246C7 + A1L246C10) / 4, 0)</f>
        <v>1186482.75</v>
      </c>
      <c r="AV18" s="16" t="s">
        <v>1607</v>
      </c>
      <c r="AW18" s="17">
        <f>IF(RUN_YEARS &gt; 3,(A1L246C2 + A1L246C5 + A1L246C8 + A1L246C11) / 4, 0)</f>
        <v>120398.75</v>
      </c>
      <c r="AX18" s="16" t="s">
        <v>1608</v>
      </c>
      <c r="AY18" s="17">
        <f>(A1L246C22 + A1L246C23)</f>
        <v>1306881.5</v>
      </c>
      <c r="AZ18" s="16" t="s">
        <v>1609</v>
      </c>
      <c r="BA18" s="17">
        <f>IF(RUN_YEARS &gt; 4,(A1L246C1 + A1L246C4 + A1L246C7 + A1L246C10 + A1L246C13) / 5, 0)</f>
        <v>1154810</v>
      </c>
      <c r="BB18" s="16" t="s">
        <v>1610</v>
      </c>
      <c r="BC18" s="17">
        <f>IF(RUN_YEARS &gt; 4,(A1L246C2 + A1L246C5 + A1L246C8 + A1L246C11 + A1L246C14) / 5, 0)</f>
        <v>119092</v>
      </c>
      <c r="BD18" s="16" t="s">
        <v>1611</v>
      </c>
      <c r="BE18" s="17">
        <f>(A1L246C25 + A1L246C26)</f>
        <v>1273902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637338</v>
      </c>
      <c r="F19" s="16" t="s">
        <v>1613</v>
      </c>
      <c r="G19" s="17">
        <f>(A1L212C2 + A1L228C2)</f>
        <v>367361</v>
      </c>
      <c r="H19" s="16" t="s">
        <v>1614</v>
      </c>
      <c r="I19" s="17">
        <f>(A1L247C1 + A1L247C2)</f>
        <v>1004699</v>
      </c>
      <c r="J19" s="16" t="s">
        <v>1615</v>
      </c>
      <c r="K19" s="17">
        <f>(A1L212C4 + A1L228C4)</f>
        <v>593890</v>
      </c>
      <c r="L19" s="16" t="s">
        <v>1616</v>
      </c>
      <c r="M19" s="17">
        <f>(A1L212C5 + A1L228C5)</f>
        <v>347794</v>
      </c>
      <c r="N19" s="16" t="s">
        <v>1617</v>
      </c>
      <c r="O19" s="17">
        <f>(A1L247C4 + A1L247C5)</f>
        <v>941684</v>
      </c>
      <c r="P19" s="16" t="s">
        <v>1618</v>
      </c>
      <c r="Q19" s="17">
        <f>(A1L212C7 + A1L228C7)</f>
        <v>581797</v>
      </c>
      <c r="R19" s="16" t="s">
        <v>1619</v>
      </c>
      <c r="S19" s="17">
        <f>(A1L212C8 + A1L228C8)</f>
        <v>350827</v>
      </c>
      <c r="T19" s="16" t="s">
        <v>1620</v>
      </c>
      <c r="U19" s="17">
        <f>(A1L247C7 + A1L247C8)</f>
        <v>932624</v>
      </c>
      <c r="V19" s="16" t="s">
        <v>1621</v>
      </c>
      <c r="W19" s="17">
        <f>(A1L212C10 + A1L228C10)</f>
        <v>547877</v>
      </c>
      <c r="X19" s="16" t="s">
        <v>1622</v>
      </c>
      <c r="Y19" s="17">
        <f>(A1L212C11 + A1L228C11)</f>
        <v>317141</v>
      </c>
      <c r="Z19" s="16" t="s">
        <v>1623</v>
      </c>
      <c r="AA19" s="17">
        <f>(A1L247C10 + A1L247C11)</f>
        <v>865018</v>
      </c>
      <c r="AB19" s="16" t="s">
        <v>1624</v>
      </c>
      <c r="AC19" s="17">
        <f>(A1L212C13 + A1L228C13)</f>
        <v>488978</v>
      </c>
      <c r="AD19" s="16" t="s">
        <v>1625</v>
      </c>
      <c r="AE19" s="17">
        <f>(A1L212C14 + A1L228C14)</f>
        <v>273324</v>
      </c>
      <c r="AF19" s="16" t="s">
        <v>1626</v>
      </c>
      <c r="AG19" s="17">
        <f>(A1L247C13 + A1L247C14)</f>
        <v>762302</v>
      </c>
      <c r="AH19" s="16" t="s">
        <v>1627</v>
      </c>
      <c r="AI19" s="17">
        <f>IF(RUN_YEARS &gt; 1,(A1L247C1 + A1L247C4) / 2, 0)</f>
        <v>615614</v>
      </c>
      <c r="AJ19" s="16" t="s">
        <v>1628</v>
      </c>
      <c r="AK19" s="17">
        <f>IF(RUN_YEARS &gt; 1,(A1L247C2 + A1L247C5) / 2, 0)</f>
        <v>357577.5</v>
      </c>
      <c r="AL19" s="16" t="s">
        <v>1629</v>
      </c>
      <c r="AM19" s="17">
        <f>(A1L247C16 + A1L247C17)</f>
        <v>973191.5</v>
      </c>
      <c r="AN19" s="16" t="s">
        <v>1630</v>
      </c>
      <c r="AO19" s="17">
        <f>IF(RUN_YEARS &gt; 2,(A1L247C1 + A1L247C4 + A1L247C7) / 3, 0)</f>
        <v>604341.66666666663</v>
      </c>
      <c r="AP19" s="16" t="s">
        <v>1631</v>
      </c>
      <c r="AQ19" s="17">
        <f>IF(RUN_YEARS &gt; 2,(A1L247C2 + A1L247C5 + A1L247C8) / 3, 0)</f>
        <v>355327.33333333331</v>
      </c>
      <c r="AR19" s="16" t="s">
        <v>1632</v>
      </c>
      <c r="AS19" s="17">
        <f>(A1L247C19 + A1L247C20)</f>
        <v>959669</v>
      </c>
      <c r="AT19" s="16" t="s">
        <v>1633</v>
      </c>
      <c r="AU19" s="17">
        <f>IF(RUN_YEARS &gt; 3,(A1L247C1 + A1L247C4 + A1L247C7 + A1L247C10) / 4, 0)</f>
        <v>590225.5</v>
      </c>
      <c r="AV19" s="16" t="s">
        <v>1634</v>
      </c>
      <c r="AW19" s="17">
        <f>IF(RUN_YEARS &gt; 3,(A1L247C2 + A1L247C5 + A1L247C8 + A1L247C11) / 4, 0)</f>
        <v>345780.75</v>
      </c>
      <c r="AX19" s="16" t="s">
        <v>1635</v>
      </c>
      <c r="AY19" s="17">
        <f>(A1L247C22 + A1L247C23)</f>
        <v>936006.25</v>
      </c>
      <c r="AZ19" s="16" t="s">
        <v>1636</v>
      </c>
      <c r="BA19" s="17">
        <f>IF(RUN_YEARS &gt; 4,(A1L247C1 + A1L247C4 + A1L247C7 + A1L247C10 + A1L247C13) / 5, 0)</f>
        <v>569976</v>
      </c>
      <c r="BB19" s="16" t="s">
        <v>1637</v>
      </c>
      <c r="BC19" s="17">
        <f>IF(RUN_YEARS &gt; 4,(A1L247C2 + A1L247C5 + A1L247C8 + A1L247C11 + A1L247C14) / 5, 0)</f>
        <v>331289.40000000002</v>
      </c>
      <c r="BD19" s="16" t="s">
        <v>1638</v>
      </c>
      <c r="BE19" s="17">
        <f>(A1L247C25 + A1L247C26)</f>
        <v>901265.4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546</v>
      </c>
      <c r="F20" s="16" t="s">
        <v>1640</v>
      </c>
      <c r="G20" s="17">
        <f>(A1L213C2 + A1L229C2)</f>
        <v>609</v>
      </c>
      <c r="H20" s="16" t="s">
        <v>1641</v>
      </c>
      <c r="I20" s="17">
        <f>(A1L248C1 + A1L248C2)</f>
        <v>1155</v>
      </c>
      <c r="J20" s="16" t="s">
        <v>1642</v>
      </c>
      <c r="K20" s="17">
        <f>(A1L213C4 + A1L229C4)</f>
        <v>533</v>
      </c>
      <c r="L20" s="16" t="s">
        <v>1643</v>
      </c>
      <c r="M20" s="17">
        <f>(A1L213C5 + A1L229C5)</f>
        <v>686</v>
      </c>
      <c r="N20" s="16" t="s">
        <v>1644</v>
      </c>
      <c r="O20" s="17">
        <f>(A1L248C4 + A1L248C5)</f>
        <v>1219</v>
      </c>
      <c r="P20" s="16" t="s">
        <v>1645</v>
      </c>
      <c r="Q20" s="17">
        <f>(A1L213C7 + A1L229C7)</f>
        <v>585</v>
      </c>
      <c r="R20" s="16" t="s">
        <v>1646</v>
      </c>
      <c r="S20" s="17">
        <f>(A1L213C8 + A1L229C8)</f>
        <v>712</v>
      </c>
      <c r="T20" s="16" t="s">
        <v>1647</v>
      </c>
      <c r="U20" s="17">
        <f>(A1L248C7 + A1L248C8)</f>
        <v>1297</v>
      </c>
      <c r="V20" s="16" t="s">
        <v>1648</v>
      </c>
      <c r="W20" s="17">
        <f>(A1L213C10 + A1L229C10)</f>
        <v>403</v>
      </c>
      <c r="X20" s="16" t="s">
        <v>1649</v>
      </c>
      <c r="Y20" s="17">
        <f>(A1L213C11 + A1L229C11)</f>
        <v>729</v>
      </c>
      <c r="Z20" s="16" t="s">
        <v>1650</v>
      </c>
      <c r="AA20" s="17">
        <f>(A1L248C10 + A1L248C11)</f>
        <v>1132</v>
      </c>
      <c r="AB20" s="16" t="s">
        <v>1651</v>
      </c>
      <c r="AC20" s="17">
        <f>(A1L213C13 + A1L229C13)</f>
        <v>302</v>
      </c>
      <c r="AD20" s="16" t="s">
        <v>1652</v>
      </c>
      <c r="AE20" s="17">
        <f>(A1L213C14 + A1L229C14)</f>
        <v>698</v>
      </c>
      <c r="AF20" s="16" t="s">
        <v>1653</v>
      </c>
      <c r="AG20" s="17">
        <f>(A1L248C13 + A1L248C14)</f>
        <v>1000</v>
      </c>
      <c r="AH20" s="16" t="s">
        <v>1654</v>
      </c>
      <c r="AI20" s="17">
        <f>IF(RUN_YEARS &gt; 1,(A1L248C1 + A1L248C4) / 2, 0)</f>
        <v>539.5</v>
      </c>
      <c r="AJ20" s="16" t="s">
        <v>1655</v>
      </c>
      <c r="AK20" s="17">
        <f>IF(RUN_YEARS &gt; 1,(A1L248C2 + A1L248C5) / 2, 0)</f>
        <v>647.5</v>
      </c>
      <c r="AL20" s="16" t="s">
        <v>1656</v>
      </c>
      <c r="AM20" s="17">
        <f>(A1L248C16 + A1L248C17)</f>
        <v>1187</v>
      </c>
      <c r="AN20" s="16" t="s">
        <v>1657</v>
      </c>
      <c r="AO20" s="17">
        <f>IF(RUN_YEARS &gt; 2,(A1L248C1 + A1L248C4 + A1L248C7) / 3, 0)</f>
        <v>554.66666666666663</v>
      </c>
      <c r="AP20" s="16" t="s">
        <v>1658</v>
      </c>
      <c r="AQ20" s="17">
        <f>IF(RUN_YEARS &gt; 2,(A1L248C2 + A1L248C5 + A1L248C8) / 3, 0)</f>
        <v>669</v>
      </c>
      <c r="AR20" s="16" t="s">
        <v>1659</v>
      </c>
      <c r="AS20" s="17">
        <f>(A1L248C19 + A1L248C20)</f>
        <v>1223.6666666666665</v>
      </c>
      <c r="AT20" s="16" t="s">
        <v>1660</v>
      </c>
      <c r="AU20" s="17">
        <f>IF(RUN_YEARS &gt; 3,(A1L248C1 + A1L248C4 + A1L248C7 + A1L248C10) / 4, 0)</f>
        <v>516.75</v>
      </c>
      <c r="AV20" s="16" t="s">
        <v>1661</v>
      </c>
      <c r="AW20" s="17">
        <f>IF(RUN_YEARS &gt; 3,(A1L248C2 + A1L248C5 + A1L248C8 + A1L248C11) / 4, 0)</f>
        <v>684</v>
      </c>
      <c r="AX20" s="16" t="s">
        <v>1662</v>
      </c>
      <c r="AY20" s="17">
        <f>(A1L248C22 + A1L248C23)</f>
        <v>1200.75</v>
      </c>
      <c r="AZ20" s="16" t="s">
        <v>1663</v>
      </c>
      <c r="BA20" s="17">
        <f>IF(RUN_YEARS &gt; 4,(A1L248C1 + A1L248C4 + A1L248C7 + A1L248C10 + A1L248C13) / 5, 0)</f>
        <v>473.8</v>
      </c>
      <c r="BB20" s="16" t="s">
        <v>1664</v>
      </c>
      <c r="BC20" s="17">
        <f>IF(RUN_YEARS &gt; 4,(A1L248C2 + A1L248C5 + A1L248C8 + A1L248C11 + A1L248C14) / 5, 0)</f>
        <v>686.8</v>
      </c>
      <c r="BD20" s="16" t="s">
        <v>1665</v>
      </c>
      <c r="BE20" s="17">
        <f>(A1L248C25 + A1L248C26)</f>
        <v>1160.5999999999999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197336</v>
      </c>
      <c r="F21" s="16" t="s">
        <v>1667</v>
      </c>
      <c r="G21" s="17">
        <f>(A1L214C2 + A1L230C2)</f>
        <v>194333</v>
      </c>
      <c r="H21" s="16" t="s">
        <v>1668</v>
      </c>
      <c r="I21" s="17">
        <f>(A1L249C1 + A1L249C2)</f>
        <v>391669</v>
      </c>
      <c r="J21" s="16" t="s">
        <v>1669</v>
      </c>
      <c r="K21" s="17">
        <f>(A1L214C4 + A1L230C4)</f>
        <v>196881</v>
      </c>
      <c r="L21" s="16" t="s">
        <v>1670</v>
      </c>
      <c r="M21" s="17">
        <f>(A1L214C5 + A1L230C5)</f>
        <v>185600</v>
      </c>
      <c r="N21" s="16" t="s">
        <v>1671</v>
      </c>
      <c r="O21" s="17">
        <f>(A1L249C4 + A1L249C5)</f>
        <v>382481</v>
      </c>
      <c r="P21" s="16" t="s">
        <v>1672</v>
      </c>
      <c r="Q21" s="17">
        <f>(A1L214C7 + A1L230C7)</f>
        <v>185356</v>
      </c>
      <c r="R21" s="16" t="s">
        <v>1673</v>
      </c>
      <c r="S21" s="17">
        <f>(A1L214C8 + A1L230C8)</f>
        <v>178945</v>
      </c>
      <c r="T21" s="16" t="s">
        <v>1674</v>
      </c>
      <c r="U21" s="17">
        <f>(A1L249C7 + A1L249C8)</f>
        <v>364301</v>
      </c>
      <c r="V21" s="16" t="s">
        <v>1675</v>
      </c>
      <c r="W21" s="17">
        <f>(A1L214C10 + A1L230C10)</f>
        <v>171884</v>
      </c>
      <c r="X21" s="16" t="s">
        <v>1676</v>
      </c>
      <c r="Y21" s="17">
        <f>(A1L214C11 + A1L230C11)</f>
        <v>170873</v>
      </c>
      <c r="Z21" s="16" t="s">
        <v>1677</v>
      </c>
      <c r="AA21" s="17">
        <f>(A1L249C10 + A1L249C11)</f>
        <v>342757</v>
      </c>
      <c r="AB21" s="16" t="s">
        <v>1678</v>
      </c>
      <c r="AC21" s="17">
        <f>(A1L214C13 + A1L230C13)</f>
        <v>162991</v>
      </c>
      <c r="AD21" s="16" t="s">
        <v>1679</v>
      </c>
      <c r="AE21" s="17">
        <f>(A1L214C14 + A1L230C14)</f>
        <v>159059</v>
      </c>
      <c r="AF21" s="16" t="s">
        <v>1680</v>
      </c>
      <c r="AG21" s="17">
        <f>(A1L249C13 + A1L249C14)</f>
        <v>322050</v>
      </c>
      <c r="AH21" s="16" t="s">
        <v>1681</v>
      </c>
      <c r="AI21" s="17">
        <f>IF(RUN_YEARS &gt; 1,(A1L249C1 + A1L249C4) / 2, 0)</f>
        <v>197108.5</v>
      </c>
      <c r="AJ21" s="16" t="s">
        <v>1682</v>
      </c>
      <c r="AK21" s="17">
        <f>IF(RUN_YEARS &gt; 1,(A1L249C2 + A1L249C5) / 2, 0)</f>
        <v>189966.5</v>
      </c>
      <c r="AL21" s="16" t="s">
        <v>1683</v>
      </c>
      <c r="AM21" s="17">
        <f>(A1L249C16 + A1L249C17)</f>
        <v>387075</v>
      </c>
      <c r="AN21" s="16" t="s">
        <v>1684</v>
      </c>
      <c r="AO21" s="17">
        <f>IF(RUN_YEARS &gt; 2,(A1L249C1 + A1L249C4 + A1L249C7) / 3, 0)</f>
        <v>193191</v>
      </c>
      <c r="AP21" s="16" t="s">
        <v>1685</v>
      </c>
      <c r="AQ21" s="17">
        <f>IF(RUN_YEARS &gt; 2,(A1L249C2 + A1L249C5 + A1L249C8) / 3, 0)</f>
        <v>186292.66666666666</v>
      </c>
      <c r="AR21" s="16" t="s">
        <v>1686</v>
      </c>
      <c r="AS21" s="17">
        <f>(A1L249C19 + A1L249C20)</f>
        <v>379483.66666666663</v>
      </c>
      <c r="AT21" s="16" t="s">
        <v>1687</v>
      </c>
      <c r="AU21" s="17">
        <f>IF(RUN_YEARS &gt; 3,(A1L249C1 + A1L249C4 + A1L249C7 + A1L249C10) / 4, 0)</f>
        <v>187864.25</v>
      </c>
      <c r="AV21" s="16" t="s">
        <v>1688</v>
      </c>
      <c r="AW21" s="17">
        <f>IF(RUN_YEARS &gt; 3,(A1L249C2 + A1L249C5 + A1L249C8 + A1L249C11) / 4, 0)</f>
        <v>182437.75</v>
      </c>
      <c r="AX21" s="16" t="s">
        <v>1689</v>
      </c>
      <c r="AY21" s="17">
        <f>(A1L249C22 + A1L249C23)</f>
        <v>370302</v>
      </c>
      <c r="AZ21" s="16" t="s">
        <v>1690</v>
      </c>
      <c r="BA21" s="17">
        <f>IF(RUN_YEARS &gt; 4,(A1L249C1 + A1L249C4 + A1L249C7 + A1L249C10 + A1L249C13) / 5, 0)</f>
        <v>182889.60000000001</v>
      </c>
      <c r="BB21" s="16" t="s">
        <v>1691</v>
      </c>
      <c r="BC21" s="17">
        <f>IF(RUN_YEARS &gt; 4,(A1L249C2 + A1L249C5 + A1L249C8 + A1L249C11 + A1L249C14) / 5, 0)</f>
        <v>177762</v>
      </c>
      <c r="BD21" s="16" t="s">
        <v>1692</v>
      </c>
      <c r="BE21" s="17">
        <f>(A1L249C25 + A1L249C26)</f>
        <v>360651.6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276227</v>
      </c>
      <c r="F22" s="16" t="s">
        <v>1694</v>
      </c>
      <c r="G22" s="17">
        <f>(A1L231C2)</f>
        <v>280698</v>
      </c>
      <c r="H22" s="16" t="s">
        <v>1695</v>
      </c>
      <c r="I22" s="17">
        <f>(A1L250C1 + A1L250C2)</f>
        <v>556925</v>
      </c>
      <c r="J22" s="16" t="s">
        <v>1696</v>
      </c>
      <c r="K22" s="17">
        <f>(A1L231C4)</f>
        <v>279690</v>
      </c>
      <c r="L22" s="16" t="s">
        <v>1697</v>
      </c>
      <c r="M22" s="17">
        <f>(A1L231C5)</f>
        <v>283065</v>
      </c>
      <c r="N22" s="16" t="s">
        <v>1698</v>
      </c>
      <c r="O22" s="17">
        <f>(A1L250C4 + A1L250C5)</f>
        <v>562755</v>
      </c>
      <c r="P22" s="16" t="s">
        <v>1699</v>
      </c>
      <c r="Q22" s="17">
        <f>(A1L231C7)</f>
        <v>284723</v>
      </c>
      <c r="R22" s="16" t="s">
        <v>1700</v>
      </c>
      <c r="S22" s="17">
        <f>(A1L231C8)</f>
        <v>291022</v>
      </c>
      <c r="T22" s="16" t="s">
        <v>1701</v>
      </c>
      <c r="U22" s="17">
        <f>(A1L250C7 + A1L250C8)</f>
        <v>575745</v>
      </c>
      <c r="V22" s="16" t="s">
        <v>1702</v>
      </c>
      <c r="W22" s="17">
        <f>(A1L231C10)</f>
        <v>283601</v>
      </c>
      <c r="X22" s="16" t="s">
        <v>1703</v>
      </c>
      <c r="Y22" s="17">
        <f>(A1L231C11)</f>
        <v>291787</v>
      </c>
      <c r="Z22" s="16" t="s">
        <v>1704</v>
      </c>
      <c r="AA22" s="17">
        <f>(A1L250C10 + A1L250C11)</f>
        <v>575388</v>
      </c>
      <c r="AB22" s="16" t="s">
        <v>1705</v>
      </c>
      <c r="AC22" s="17">
        <f>(A1L231C13)</f>
        <v>299000</v>
      </c>
      <c r="AD22" s="16" t="s">
        <v>1706</v>
      </c>
      <c r="AE22" s="17">
        <f>(A1L231C14)</f>
        <v>305333</v>
      </c>
      <c r="AF22" s="16" t="s">
        <v>1707</v>
      </c>
      <c r="AG22" s="17">
        <f>(A1L250C13 + A1L250C14)</f>
        <v>604333</v>
      </c>
      <c r="AH22" s="16" t="s">
        <v>1708</v>
      </c>
      <c r="AI22" s="17">
        <f>IF(RUN_YEARS &gt; 1,(A1L250C1 + A1L250C4) / 2, 0)</f>
        <v>277958.5</v>
      </c>
      <c r="AJ22" s="16" t="s">
        <v>1709</v>
      </c>
      <c r="AK22" s="17">
        <f>IF(RUN_YEARS &gt; 1,(A1L250C2 + A1L250C5) / 2, 0)</f>
        <v>281881.5</v>
      </c>
      <c r="AL22" s="16" t="s">
        <v>1710</v>
      </c>
      <c r="AM22" s="17">
        <f>(A1L250C16 + A1L250C17)</f>
        <v>559840</v>
      </c>
      <c r="AN22" s="16" t="s">
        <v>1711</v>
      </c>
      <c r="AO22" s="17">
        <f>IF(RUN_YEARS &gt; 2,(A1L250C1 + A1L250C4 + A1L250C7) / 3, 0)</f>
        <v>280213.33333333331</v>
      </c>
      <c r="AP22" s="16" t="s">
        <v>1712</v>
      </c>
      <c r="AQ22" s="17">
        <f>IF(RUN_YEARS &gt; 2,(A1L250C2 + A1L250C5 + A1L250C8) / 3, 0)</f>
        <v>284928.33333333331</v>
      </c>
      <c r="AR22" s="16" t="s">
        <v>1713</v>
      </c>
      <c r="AS22" s="17">
        <f>(A1L250C19 + A1L250C20)</f>
        <v>565141.66666666663</v>
      </c>
      <c r="AT22" s="16" t="s">
        <v>1714</v>
      </c>
      <c r="AU22" s="17">
        <f>IF(RUN_YEARS &gt; 3,(A1L250C1 + A1L250C4 + A1L250C7 + A1L250C10) / 4, 0)</f>
        <v>281060.25</v>
      </c>
      <c r="AV22" s="16" t="s">
        <v>1715</v>
      </c>
      <c r="AW22" s="17">
        <f>IF(RUN_YEARS &gt; 3,(A1L250C2 + A1L250C5 + A1L250C8 + A1L250C11) / 4, 0)</f>
        <v>286643</v>
      </c>
      <c r="AX22" s="16" t="s">
        <v>1716</v>
      </c>
      <c r="AY22" s="17">
        <f>(A1L250C22 + A1L250C23)</f>
        <v>567703.25</v>
      </c>
      <c r="AZ22" s="16" t="s">
        <v>1717</v>
      </c>
      <c r="BA22" s="17">
        <f>IF(RUN_YEARS &gt; 4,(A1L250C1 + A1L250C4 + A1L250C7 + A1L250C10 + A1L250C13) / 5, 0)</f>
        <v>284648.2</v>
      </c>
      <c r="BB22" s="16" t="s">
        <v>1718</v>
      </c>
      <c r="BC22" s="17">
        <f>IF(RUN_YEARS &gt; 4,(A1L250C2 + A1L250C5 + A1L250C8 + A1L250C11 + A1L250C14) / 5, 0)</f>
        <v>290381</v>
      </c>
      <c r="BD22" s="16" t="s">
        <v>1719</v>
      </c>
      <c r="BE22" s="17">
        <f>(A1L250C25 + A1L250C26)</f>
        <v>575029.19999999995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806241</v>
      </c>
      <c r="F23" s="16" t="s">
        <v>1721</v>
      </c>
      <c r="G23" s="17">
        <f>(A1L232C2)</f>
        <v>807566</v>
      </c>
      <c r="H23" s="16" t="s">
        <v>1722</v>
      </c>
      <c r="I23" s="17">
        <f>(A1L251C1 + A1L251C2)</f>
        <v>1613807</v>
      </c>
      <c r="J23" s="16" t="s">
        <v>1723</v>
      </c>
      <c r="K23" s="17">
        <f>(A1L232C4)</f>
        <v>775712</v>
      </c>
      <c r="L23" s="16" t="s">
        <v>1724</v>
      </c>
      <c r="M23" s="17">
        <f>(A1L232C5)</f>
        <v>779178</v>
      </c>
      <c r="N23" s="16" t="s">
        <v>1725</v>
      </c>
      <c r="O23" s="17">
        <f>(A1L251C4 + A1L251C5)</f>
        <v>1554890</v>
      </c>
      <c r="P23" s="16" t="s">
        <v>1726</v>
      </c>
      <c r="Q23" s="17">
        <f>(A1L232C7)</f>
        <v>633253</v>
      </c>
      <c r="R23" s="16" t="s">
        <v>1727</v>
      </c>
      <c r="S23" s="17">
        <f>(A1L232C8)</f>
        <v>644406</v>
      </c>
      <c r="T23" s="16" t="s">
        <v>1728</v>
      </c>
      <c r="U23" s="17">
        <f>(A1L251C7 + A1L251C8)</f>
        <v>1277659</v>
      </c>
      <c r="V23" s="16" t="s">
        <v>1729</v>
      </c>
      <c r="W23" s="17">
        <f>(A1L232C10)</f>
        <v>531456</v>
      </c>
      <c r="X23" s="16" t="s">
        <v>1730</v>
      </c>
      <c r="Y23" s="17">
        <f>(A1L232C11)</f>
        <v>538858</v>
      </c>
      <c r="Z23" s="16" t="s">
        <v>1731</v>
      </c>
      <c r="AA23" s="17">
        <f>(A1L251C10 + A1L251C11)</f>
        <v>1070314</v>
      </c>
      <c r="AB23" s="16" t="s">
        <v>1732</v>
      </c>
      <c r="AC23" s="17">
        <f>(A1L232C13)</f>
        <v>487811</v>
      </c>
      <c r="AD23" s="16" t="s">
        <v>1733</v>
      </c>
      <c r="AE23" s="17">
        <f>(A1L232C14)</f>
        <v>495096</v>
      </c>
      <c r="AF23" s="16" t="s">
        <v>1734</v>
      </c>
      <c r="AG23" s="17">
        <f>(A1L251C13 + A1L251C14)</f>
        <v>982907</v>
      </c>
      <c r="AH23" s="16" t="s">
        <v>1735</v>
      </c>
      <c r="AI23" s="17">
        <f>IF(RUN_YEARS &gt; 1,(A1L251C1 + A1L251C4) / 2, 0)</f>
        <v>790976.5</v>
      </c>
      <c r="AJ23" s="16" t="s">
        <v>1736</v>
      </c>
      <c r="AK23" s="17">
        <f>IF(RUN_YEARS &gt; 1,(A1L251C2 + A1L251C5) / 2, 0)</f>
        <v>793372</v>
      </c>
      <c r="AL23" s="16" t="s">
        <v>1737</v>
      </c>
      <c r="AM23" s="17">
        <f>(A1L251C16 + A1L251C17)</f>
        <v>1584348.5</v>
      </c>
      <c r="AN23" s="16" t="s">
        <v>1738</v>
      </c>
      <c r="AO23" s="17">
        <f>IF(RUN_YEARS &gt; 2,(A1L251C1 + A1L251C4 + A1L251C7) / 3, 0)</f>
        <v>738402</v>
      </c>
      <c r="AP23" s="16" t="s">
        <v>1739</v>
      </c>
      <c r="AQ23" s="17">
        <f>IF(RUN_YEARS &gt; 2,(A1L251C2 + A1L251C5 + A1L251C8) / 3, 0)</f>
        <v>743716.66666666663</v>
      </c>
      <c r="AR23" s="16" t="s">
        <v>1740</v>
      </c>
      <c r="AS23" s="17">
        <f>(A1L251C19 + A1L251C20)</f>
        <v>1482118.6666666665</v>
      </c>
      <c r="AT23" s="16" t="s">
        <v>1741</v>
      </c>
      <c r="AU23" s="17">
        <f>IF(RUN_YEARS &gt; 3,(A1L251C1 + A1L251C4 + A1L251C7 + A1L251C10) / 4, 0)</f>
        <v>686665.5</v>
      </c>
      <c r="AV23" s="16" t="s">
        <v>1742</v>
      </c>
      <c r="AW23" s="17">
        <f>IF(RUN_YEARS &gt; 3,(A1L251C2 + A1L251C5 + A1L251C8 + A1L251C11) / 4, 0)</f>
        <v>692502</v>
      </c>
      <c r="AX23" s="16" t="s">
        <v>1743</v>
      </c>
      <c r="AY23" s="17">
        <f>(A1L251C22 + A1L251C23)</f>
        <v>1379167.5</v>
      </c>
      <c r="AZ23" s="16" t="s">
        <v>1744</v>
      </c>
      <c r="BA23" s="17">
        <f>IF(RUN_YEARS &gt; 4,(A1L251C1 + A1L251C4 + A1L251C7 + A1L251C10 + A1L251C13) / 5, 0)</f>
        <v>646894.6</v>
      </c>
      <c r="BB23" s="16" t="s">
        <v>1745</v>
      </c>
      <c r="BC23" s="17">
        <f>IF(RUN_YEARS &gt; 4,(A1L251C2 + A1L251C5 + A1L251C8 + A1L251C11 + A1L251C14) / 5, 0)</f>
        <v>653020.80000000005</v>
      </c>
      <c r="BD23" s="16" t="s">
        <v>1746</v>
      </c>
      <c r="BE23" s="17">
        <f>(A1L251C25 + A1L251C26)</f>
        <v>1299915.3999999999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257918</v>
      </c>
      <c r="F24" s="16" t="s">
        <v>1748</v>
      </c>
      <c r="G24" s="17">
        <f>(A1L215C2 + A1L233C2)</f>
        <v>28224</v>
      </c>
      <c r="H24" s="16" t="s">
        <v>1749</v>
      </c>
      <c r="I24" s="17">
        <f>(A1L252C1 + A1L252C2)</f>
        <v>286142</v>
      </c>
      <c r="J24" s="16" t="s">
        <v>1750</v>
      </c>
      <c r="K24" s="17">
        <f>(A1L215C4 + A1L233C4)</f>
        <v>284849</v>
      </c>
      <c r="L24" s="16" t="s">
        <v>1751</v>
      </c>
      <c r="M24" s="17">
        <f>(A1L215C5 + A1L233C5)</f>
        <v>37214</v>
      </c>
      <c r="N24" s="16" t="s">
        <v>1752</v>
      </c>
      <c r="O24" s="17">
        <f>(A1L252C4 + A1L252C5)</f>
        <v>322063</v>
      </c>
      <c r="P24" s="16" t="s">
        <v>1753</v>
      </c>
      <c r="Q24" s="17">
        <f>(A1L215C7 + A1L233C7)</f>
        <v>279682</v>
      </c>
      <c r="R24" s="16" t="s">
        <v>1754</v>
      </c>
      <c r="S24" s="17">
        <f>(A1L215C8 + A1L233C8)</f>
        <v>22227</v>
      </c>
      <c r="T24" s="16" t="s">
        <v>1755</v>
      </c>
      <c r="U24" s="17">
        <f>(A1L252C7 + A1L252C8)</f>
        <v>301909</v>
      </c>
      <c r="V24" s="16" t="s">
        <v>1756</v>
      </c>
      <c r="W24" s="17">
        <f>(A1L215C10 + A1L233C10)</f>
        <v>254594</v>
      </c>
      <c r="X24" s="16" t="s">
        <v>1757</v>
      </c>
      <c r="Y24" s="17">
        <f>(A1L215C11 + A1L233C11)</f>
        <v>11783</v>
      </c>
      <c r="Z24" s="16" t="s">
        <v>1758</v>
      </c>
      <c r="AA24" s="17">
        <f>(A1L252C10 + A1L252C11)</f>
        <v>266377</v>
      </c>
      <c r="AB24" s="16" t="s">
        <v>1759</v>
      </c>
      <c r="AC24" s="17">
        <f>(A1L215C13 + A1L233C13)</f>
        <v>262423</v>
      </c>
      <c r="AD24" s="16" t="s">
        <v>1760</v>
      </c>
      <c r="AE24" s="17">
        <f>(A1L215C14 + A1L233C14)</f>
        <v>15132</v>
      </c>
      <c r="AF24" s="16" t="s">
        <v>1761</v>
      </c>
      <c r="AG24" s="17">
        <f>(A1L252C13 + A1L252C14)</f>
        <v>277555</v>
      </c>
      <c r="AH24" s="16" t="s">
        <v>1762</v>
      </c>
      <c r="AI24" s="17">
        <f>IF(RUN_YEARS &gt; 1,(A1L252C1 + A1L252C4) / 2, 0)</f>
        <v>271383.5</v>
      </c>
      <c r="AJ24" s="16" t="s">
        <v>1763</v>
      </c>
      <c r="AK24" s="17">
        <f>IF(RUN_YEARS &gt; 1,(A1L252C2 + A1L252C5) / 2, 0)</f>
        <v>32719</v>
      </c>
      <c r="AL24" s="16" t="s">
        <v>1764</v>
      </c>
      <c r="AM24" s="17">
        <f>(A1L252C16 + A1L252C17)</f>
        <v>304102.5</v>
      </c>
      <c r="AN24" s="16" t="s">
        <v>1765</v>
      </c>
      <c r="AO24" s="17">
        <f>IF(RUN_YEARS &gt; 2,(A1L252C1 + A1L252C4 + A1L252C7) / 3, 0)</f>
        <v>274149.66666666669</v>
      </c>
      <c r="AP24" s="16" t="s">
        <v>1766</v>
      </c>
      <c r="AQ24" s="17">
        <f>IF(RUN_YEARS &gt; 2,(A1L252C2 + A1L252C5 + A1L252C8) / 3, 0)</f>
        <v>29221.666666666668</v>
      </c>
      <c r="AR24" s="16" t="s">
        <v>1767</v>
      </c>
      <c r="AS24" s="17">
        <f>(A1L252C19 + A1L252C20)</f>
        <v>303371.33333333337</v>
      </c>
      <c r="AT24" s="16" t="s">
        <v>1768</v>
      </c>
      <c r="AU24" s="17">
        <f>IF(RUN_YEARS &gt; 3,(A1L252C1 + A1L252C4 + A1L252C7 + A1L252C10) / 4, 0)</f>
        <v>269260.75</v>
      </c>
      <c r="AV24" s="16" t="s">
        <v>1769</v>
      </c>
      <c r="AW24" s="17">
        <f>IF(RUN_YEARS &gt; 3,(A1L252C2 + A1L252C5 + A1L252C8 + A1L252C11) / 4, 0)</f>
        <v>24862</v>
      </c>
      <c r="AX24" s="16" t="s">
        <v>1770</v>
      </c>
      <c r="AY24" s="17">
        <f>(A1L252C22 + A1L252C23)</f>
        <v>294122.75</v>
      </c>
      <c r="AZ24" s="16" t="s">
        <v>1771</v>
      </c>
      <c r="BA24" s="17">
        <f>IF(RUN_YEARS &gt; 4,(A1L252C1 + A1L252C4 + A1L252C7 + A1L252C10 + A1L252C13) / 5, 0)</f>
        <v>267893.2</v>
      </c>
      <c r="BB24" s="16" t="s">
        <v>1772</v>
      </c>
      <c r="BC24" s="17">
        <f>IF(RUN_YEARS &gt; 4,(A1L252C2 + A1L252C5 + A1L252C8 + A1L252C11 + A1L252C14) / 5, 0)</f>
        <v>22916</v>
      </c>
      <c r="BD24" s="16" t="s">
        <v>1773</v>
      </c>
      <c r="BE24" s="17">
        <f>(A1L252C25 + A1L252C26)</f>
        <v>290809.2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1340386</v>
      </c>
      <c r="F25" s="16" t="s">
        <v>1775</v>
      </c>
      <c r="G25" s="17">
        <f>(A1L215C2 + A1L234C2)</f>
        <v>1116488</v>
      </c>
      <c r="H25" s="16" t="s">
        <v>1776</v>
      </c>
      <c r="I25" s="17">
        <f>(A1L253C1 + A1L253C2)</f>
        <v>2456874</v>
      </c>
      <c r="J25" s="16" t="s">
        <v>1777</v>
      </c>
      <c r="K25" s="17">
        <f>(A1L215C4 + A1L234C4)</f>
        <v>1340251</v>
      </c>
      <c r="L25" s="16" t="s">
        <v>1778</v>
      </c>
      <c r="M25" s="17">
        <f>(A1L215C5 + A1L234C5)</f>
        <v>1099457</v>
      </c>
      <c r="N25" s="16" t="s">
        <v>1779</v>
      </c>
      <c r="O25" s="17">
        <f>(A1L253C4 + A1L253C5)</f>
        <v>2439708</v>
      </c>
      <c r="P25" s="16" t="s">
        <v>1780</v>
      </c>
      <c r="Q25" s="17">
        <f>(A1L215C7 + A1L234C7)</f>
        <v>1197658</v>
      </c>
      <c r="R25" s="16" t="s">
        <v>1781</v>
      </c>
      <c r="S25" s="17">
        <f>(A1L215C8 + A1L234C8)</f>
        <v>957655</v>
      </c>
      <c r="T25" s="16" t="s">
        <v>1782</v>
      </c>
      <c r="U25" s="17">
        <f>(A1L253C7 + A1L253C8)</f>
        <v>2155313</v>
      </c>
      <c r="V25" s="16" t="s">
        <v>1783</v>
      </c>
      <c r="W25" s="17">
        <f>(A1L215C10 + A1L234C10)</f>
        <v>1069651</v>
      </c>
      <c r="X25" s="16" t="s">
        <v>1784</v>
      </c>
      <c r="Y25" s="17">
        <f>(A1L215C11 + A1L234C11)</f>
        <v>842428</v>
      </c>
      <c r="Z25" s="16" t="s">
        <v>1785</v>
      </c>
      <c r="AA25" s="17">
        <f>(A1L253C10 + A1L253C11)</f>
        <v>1912079</v>
      </c>
      <c r="AB25" s="16" t="s">
        <v>1786</v>
      </c>
      <c r="AC25" s="17">
        <f>(A1L215C13 + A1L234C13)</f>
        <v>1049234</v>
      </c>
      <c r="AD25" s="16" t="s">
        <v>1787</v>
      </c>
      <c r="AE25" s="17">
        <f>(A1L215C14 + A1L234C14)</f>
        <v>815561</v>
      </c>
      <c r="AF25" s="16" t="s">
        <v>1788</v>
      </c>
      <c r="AG25" s="17">
        <f>(A1L253C13 + A1L253C14)</f>
        <v>1864795</v>
      </c>
      <c r="AH25" s="16" t="s">
        <v>1789</v>
      </c>
      <c r="AI25" s="17">
        <f>IF(RUN_YEARS &gt; 1,(A1L253C1 + A1L253C4) / 2, 0)</f>
        <v>1340318.5</v>
      </c>
      <c r="AJ25" s="16" t="s">
        <v>1790</v>
      </c>
      <c r="AK25" s="17">
        <f>IF(RUN_YEARS &gt; 1,(A1L253C2 + A1L253C5) / 2, 0)</f>
        <v>1107972.5</v>
      </c>
      <c r="AL25" s="16" t="s">
        <v>1791</v>
      </c>
      <c r="AM25" s="17">
        <f>(A1L253C16 + A1L253C17)</f>
        <v>2448291</v>
      </c>
      <c r="AN25" s="16" t="s">
        <v>1792</v>
      </c>
      <c r="AO25" s="17">
        <f>IF(RUN_YEARS &gt; 2,(A1L253C1 + A1L253C4 + A1L253C7) / 3, 0)</f>
        <v>1292765</v>
      </c>
      <c r="AP25" s="16" t="s">
        <v>1793</v>
      </c>
      <c r="AQ25" s="17">
        <f>IF(RUN_YEARS &gt; 2,(A1L253C2 + A1L253C5 + A1L253C8) / 3, 0)</f>
        <v>1057866.6666666667</v>
      </c>
      <c r="AR25" s="16" t="s">
        <v>1794</v>
      </c>
      <c r="AS25" s="17">
        <f>(A1L253C19 + A1L253C20)</f>
        <v>2350631.666666667</v>
      </c>
      <c r="AT25" s="16" t="s">
        <v>1795</v>
      </c>
      <c r="AU25" s="17">
        <f>IF(RUN_YEARS &gt; 3,(A1L253C1 + A1L253C4 + A1L253C7 + A1L253C10) / 4, 0)</f>
        <v>1236986.5</v>
      </c>
      <c r="AV25" s="16" t="s">
        <v>1796</v>
      </c>
      <c r="AW25" s="17">
        <f>IF(RUN_YEARS &gt; 3,(A1L253C2 + A1L253C5 + A1L253C8 + A1L253C11) / 4, 0)</f>
        <v>1004007</v>
      </c>
      <c r="AX25" s="16" t="s">
        <v>1797</v>
      </c>
      <c r="AY25" s="17">
        <f>(A1L253C22 + A1L253C23)</f>
        <v>2240993.5</v>
      </c>
      <c r="AZ25" s="16" t="s">
        <v>1798</v>
      </c>
      <c r="BA25" s="17">
        <f>IF(RUN_YEARS &gt; 4,(A1L253C1 + A1L253C4 + A1L253C7 + A1L253C10 + A1L253C13) / 5, 0)</f>
        <v>1199436</v>
      </c>
      <c r="BB25" s="16" t="s">
        <v>1799</v>
      </c>
      <c r="BC25" s="17">
        <f>IF(RUN_YEARS &gt; 4,(A1L253C2 + A1L253C5 + A1L253C8 + A1L253C11 + A1L253C14) / 5, 0)</f>
        <v>966317.8</v>
      </c>
      <c r="BD25" s="16" t="s">
        <v>1800</v>
      </c>
      <c r="BE25" s="17">
        <f>(A1L253C25 + A1L253C26)</f>
        <v>2165753.7999999998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6384976</v>
      </c>
      <c r="F26" s="16" t="s">
        <v>1802</v>
      </c>
      <c r="G26" s="17">
        <f>(A1L216C2 + A1L235C2)</f>
        <v>4643826</v>
      </c>
      <c r="H26" s="16" t="s">
        <v>1803</v>
      </c>
      <c r="I26" s="17">
        <f>(A1L254C1 + A1L254C2)</f>
        <v>11028802</v>
      </c>
      <c r="J26" s="16" t="s">
        <v>1804</v>
      </c>
      <c r="K26" s="17">
        <f>(A1L216C4 + A1L235C4)</f>
        <v>6568739</v>
      </c>
      <c r="L26" s="16" t="s">
        <v>1805</v>
      </c>
      <c r="M26" s="17">
        <f>(A1L216C5 + A1L235C5)</f>
        <v>4765028</v>
      </c>
      <c r="N26" s="16" t="s">
        <v>1806</v>
      </c>
      <c r="O26" s="17">
        <f>(A1L254C4 + A1L254C5)</f>
        <v>11333767</v>
      </c>
      <c r="P26" s="16" t="s">
        <v>1807</v>
      </c>
      <c r="Q26" s="17">
        <f>(A1L216C7 + A1L235C7)</f>
        <v>6179619</v>
      </c>
      <c r="R26" s="16" t="s">
        <v>1808</v>
      </c>
      <c r="S26" s="17">
        <f>(A1L216C8 + A1L235C8)</f>
        <v>4564606</v>
      </c>
      <c r="T26" s="16" t="s">
        <v>1809</v>
      </c>
      <c r="U26" s="17">
        <f>(A1L254C7 + A1L254C8)</f>
        <v>10744225</v>
      </c>
      <c r="V26" s="16" t="s">
        <v>1810</v>
      </c>
      <c r="W26" s="17">
        <f>(A1L216C10 + A1L235C10)</f>
        <v>5922478</v>
      </c>
      <c r="X26" s="16" t="s">
        <v>1811</v>
      </c>
      <c r="Y26" s="17">
        <f>(A1L216C11 + A1L235C11)</f>
        <v>4369055</v>
      </c>
      <c r="Z26" s="16" t="s">
        <v>1812</v>
      </c>
      <c r="AA26" s="17">
        <f>(A1L254C10 + A1L254C11)</f>
        <v>10291533</v>
      </c>
      <c r="AB26" s="16" t="s">
        <v>1813</v>
      </c>
      <c r="AC26" s="17">
        <f>(A1L216C13 + A1L235C13)</f>
        <v>5938083</v>
      </c>
      <c r="AD26" s="16" t="s">
        <v>1814</v>
      </c>
      <c r="AE26" s="17">
        <f>(A1L216C14 + A1L235C14)</f>
        <v>4419298</v>
      </c>
      <c r="AF26" s="16" t="s">
        <v>1815</v>
      </c>
      <c r="AG26" s="17">
        <f>(A1L254C13 + A1L254C14)</f>
        <v>10357381</v>
      </c>
      <c r="AH26" s="16" t="s">
        <v>1816</v>
      </c>
      <c r="AI26" s="17">
        <f>IF(RUN_YEARS &gt; 1,(A1L254C1 + A1L254C4) / 2, 0)</f>
        <v>6476857.5</v>
      </c>
      <c r="AJ26" s="16" t="s">
        <v>1817</v>
      </c>
      <c r="AK26" s="17">
        <f>IF(RUN_YEARS &gt; 1,(A1L254C2 + A1L254C5) / 2, 0)</f>
        <v>4704427</v>
      </c>
      <c r="AL26" s="16" t="s">
        <v>1818</v>
      </c>
      <c r="AM26" s="17">
        <f>(A1L254C16 + A1L254C17)</f>
        <v>11181284.5</v>
      </c>
      <c r="AN26" s="16" t="s">
        <v>1819</v>
      </c>
      <c r="AO26" s="17">
        <f>IF(RUN_YEARS &gt; 2,(A1L254C1 + A1L254C4 + A1L254C7) / 3, 0)</f>
        <v>6377778</v>
      </c>
      <c r="AP26" s="16" t="s">
        <v>1820</v>
      </c>
      <c r="AQ26" s="17">
        <f>IF(RUN_YEARS &gt; 2,(A1L254C2 + A1L254C5 + A1L254C8) / 3, 0)</f>
        <v>4657820</v>
      </c>
      <c r="AR26" s="16" t="s">
        <v>1821</v>
      </c>
      <c r="AS26" s="17">
        <f>(A1L254C19 + A1L254C20)</f>
        <v>11035598</v>
      </c>
      <c r="AT26" s="16" t="s">
        <v>1822</v>
      </c>
      <c r="AU26" s="17">
        <f>IF(RUN_YEARS &gt; 3,(A1L254C1 + A1L254C4 + A1L254C7 + A1L254C10) / 4, 0)</f>
        <v>6263953</v>
      </c>
      <c r="AV26" s="16" t="s">
        <v>1823</v>
      </c>
      <c r="AW26" s="17">
        <f>IF(RUN_YEARS &gt; 3,(A1L254C2 + A1L254C5 + A1L254C8 + A1L254C11) / 4, 0)</f>
        <v>4585628.75</v>
      </c>
      <c r="AX26" s="16" t="s">
        <v>1824</v>
      </c>
      <c r="AY26" s="17">
        <f>(A1L254C22 + A1L254C23)</f>
        <v>10849581.75</v>
      </c>
      <c r="AZ26" s="16" t="s">
        <v>1825</v>
      </c>
      <c r="BA26" s="17">
        <f>IF(RUN_YEARS &gt; 4,(A1L254C1 + A1L254C4 + A1L254C7 + A1L254C10 + A1L254C13) / 5, 0)</f>
        <v>6198779</v>
      </c>
      <c r="BB26" s="16" t="s">
        <v>1826</v>
      </c>
      <c r="BC26" s="17">
        <f>IF(RUN_YEARS &gt; 4,(A1L254C2 + A1L254C5 + A1L254C8 + A1L254C11 + A1L254C14) / 5, 0)</f>
        <v>4552362.5999999996</v>
      </c>
      <c r="BD26" s="16" t="s">
        <v>1827</v>
      </c>
      <c r="BE26" s="17">
        <f>(A1L254C25 + A1L254C26)</f>
        <v>10751141.6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3.0640000000000001</v>
      </c>
      <c r="F9" s="16" t="s">
        <v>1885</v>
      </c>
      <c r="G9" s="15">
        <v>8.3919999999999995</v>
      </c>
      <c r="H9" s="16" t="s">
        <v>1886</v>
      </c>
      <c r="I9" s="17">
        <f>(A1L302C1 + A1L302C2)</f>
        <v>11.456</v>
      </c>
      <c r="J9" s="16" t="s">
        <v>1885</v>
      </c>
      <c r="K9" s="15">
        <v>2.8769999999999998</v>
      </c>
      <c r="L9" s="16" t="s">
        <v>1885</v>
      </c>
      <c r="M9" s="15">
        <v>8.4659999999999993</v>
      </c>
      <c r="N9" s="16" t="s">
        <v>1887</v>
      </c>
      <c r="O9" s="17">
        <f>(A1L302C4 + A1L302C5)</f>
        <v>11.343</v>
      </c>
      <c r="P9" s="16" t="s">
        <v>1885</v>
      </c>
      <c r="Q9" s="15">
        <v>2.9129999999999998</v>
      </c>
      <c r="R9" s="16" t="s">
        <v>1885</v>
      </c>
      <c r="S9" s="15">
        <v>8.7240000000000002</v>
      </c>
      <c r="T9" s="16" t="s">
        <v>1888</v>
      </c>
      <c r="U9" s="17">
        <f>(A1L302C7 + A1L302C8)</f>
        <v>11.637</v>
      </c>
      <c r="V9" s="16" t="s">
        <v>1885</v>
      </c>
      <c r="W9" s="15">
        <v>3.2509999999999999</v>
      </c>
      <c r="X9" s="16" t="s">
        <v>1885</v>
      </c>
      <c r="Y9" s="15">
        <v>8.7910000000000004</v>
      </c>
      <c r="Z9" s="16" t="s">
        <v>1889</v>
      </c>
      <c r="AA9" s="17">
        <f>(A1L302C10 + A1L302C11)</f>
        <v>12.042</v>
      </c>
      <c r="AB9" s="16" t="s">
        <v>1885</v>
      </c>
      <c r="AC9" s="15">
        <v>3.625</v>
      </c>
      <c r="AD9" s="16" t="s">
        <v>1885</v>
      </c>
      <c r="AE9" s="15">
        <v>9.8539999999999992</v>
      </c>
      <c r="AF9" s="16" t="s">
        <v>1890</v>
      </c>
      <c r="AG9" s="17">
        <f>(A1L302C13 + A1L302C14)</f>
        <v>13.478999999999999</v>
      </c>
      <c r="AH9" s="16" t="s">
        <v>1891</v>
      </c>
      <c r="AI9" s="17">
        <f>IF(RUN_YEARS &gt; 1,(A1L302C3 + A1L302C6) / 2, 0 )</f>
        <v>11.3995</v>
      </c>
      <c r="AJ9" s="16" t="s">
        <v>1892</v>
      </c>
      <c r="AK9" s="17">
        <f>IF(RUN_YEARS &gt; 2,(A1L302C3 + A1L302C6 + A1L302C9) / 3, 0 )</f>
        <v>11.478666666666667</v>
      </c>
      <c r="AL9" s="16" t="s">
        <v>1893</v>
      </c>
      <c r="AM9" s="17">
        <f>IF(RUN_YEARS &gt; 3,(A1L302C3 + A1L302C6 + A1L302C9 + A1L302C12) / 4, 0 )</f>
        <v>11.6195</v>
      </c>
      <c r="AN9" s="16" t="s">
        <v>1894</v>
      </c>
      <c r="AO9" s="17">
        <f>IF(RUN_YEARS &gt; 4,(A1L302C3 + A1L302C6 + A1L302C9 + A1L302C12 + A1L302C15) / 5, 0 )</f>
        <v>11.991400000000001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5.4660000000000002</v>
      </c>
      <c r="F10" s="16" t="s">
        <v>1895</v>
      </c>
      <c r="G10" s="15">
        <v>8.1609999999999996</v>
      </c>
      <c r="H10" s="16" t="s">
        <v>1896</v>
      </c>
      <c r="I10" s="17">
        <f>(A1L303C1 + A1L303C2)</f>
        <v>13.626999999999999</v>
      </c>
      <c r="J10" s="16" t="s">
        <v>1895</v>
      </c>
      <c r="K10" s="15">
        <v>5.9630000000000001</v>
      </c>
      <c r="L10" s="16" t="s">
        <v>1895</v>
      </c>
      <c r="M10" s="15">
        <v>8.4480000000000004</v>
      </c>
      <c r="N10" s="16" t="s">
        <v>1897</v>
      </c>
      <c r="O10" s="17">
        <f>(A1L303C4 + A1L303C5)</f>
        <v>14.411000000000001</v>
      </c>
      <c r="P10" s="16" t="s">
        <v>1895</v>
      </c>
      <c r="Q10" s="15">
        <v>5.5759999999999996</v>
      </c>
      <c r="R10" s="16" t="s">
        <v>1895</v>
      </c>
      <c r="S10" s="15">
        <v>7.8360000000000003</v>
      </c>
      <c r="T10" s="16" t="s">
        <v>1898</v>
      </c>
      <c r="U10" s="17">
        <f>(A1L303C7 + A1L303C8)</f>
        <v>13.411999999999999</v>
      </c>
      <c r="V10" s="16" t="s">
        <v>1895</v>
      </c>
      <c r="W10" s="15">
        <v>4.9790000000000001</v>
      </c>
      <c r="X10" s="16" t="s">
        <v>1895</v>
      </c>
      <c r="Y10" s="15">
        <v>6.7510000000000003</v>
      </c>
      <c r="Z10" s="16" t="s">
        <v>1899</v>
      </c>
      <c r="AA10" s="17">
        <f>(A1L303C10 + A1L303C11)</f>
        <v>11.73</v>
      </c>
      <c r="AB10" s="16" t="s">
        <v>1895</v>
      </c>
      <c r="AC10" s="15">
        <v>5.7629999999999999</v>
      </c>
      <c r="AD10" s="16" t="s">
        <v>1895</v>
      </c>
      <c r="AE10" s="15">
        <v>7.7130000000000001</v>
      </c>
      <c r="AF10" s="16" t="s">
        <v>1900</v>
      </c>
      <c r="AG10" s="17">
        <f>(A1L303C13 + A1L303C14)</f>
        <v>13.475999999999999</v>
      </c>
      <c r="AH10" s="16" t="s">
        <v>1901</v>
      </c>
      <c r="AI10" s="17">
        <f>IF(RUN_YEARS &gt; 1,(A1L303C3 + A1L303C6) / 2, 0 )</f>
        <v>14.019</v>
      </c>
      <c r="AJ10" s="16" t="s">
        <v>1902</v>
      </c>
      <c r="AK10" s="17">
        <f>IF(RUN_YEARS &gt; 2,(A1L303C3 + A1L303C6 + A1L303C9) / 3, 0 )</f>
        <v>13.816666666666668</v>
      </c>
      <c r="AL10" s="16" t="s">
        <v>1903</v>
      </c>
      <c r="AM10" s="17">
        <f>IF(RUN_YEARS &gt; 3,(A1L303C3 + A1L303C6 + A1L303C9 + A1L303C12) / 4, 0 )</f>
        <v>13.295000000000002</v>
      </c>
      <c r="AN10" s="16" t="s">
        <v>1904</v>
      </c>
      <c r="AO10" s="17">
        <f>IF(RUN_YEARS &gt; 4,(A1L303C3 + A1L303C6 + A1L303C9 + A1L303C12 + A1L303C15) / 5, 0 )</f>
        <v>13.331200000000001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8.5300000000000011</v>
      </c>
      <c r="F11" s="16" t="s">
        <v>1906</v>
      </c>
      <c r="G11" s="17">
        <f>(A1L302C2 + A1L303C2)</f>
        <v>16.552999999999997</v>
      </c>
      <c r="H11" s="16" t="s">
        <v>1907</v>
      </c>
      <c r="I11" s="17">
        <f>(A1L304C1 + A1L304C2)</f>
        <v>25.082999999999998</v>
      </c>
      <c r="J11" s="16" t="s">
        <v>1908</v>
      </c>
      <c r="K11" s="17">
        <f>(A1L302C4 + A1L303C4)</f>
        <v>8.84</v>
      </c>
      <c r="L11" s="16" t="s">
        <v>1909</v>
      </c>
      <c r="M11" s="17">
        <f>(A1L302C5 + A1L303C5)</f>
        <v>16.914000000000001</v>
      </c>
      <c r="N11" s="16" t="s">
        <v>1910</v>
      </c>
      <c r="O11" s="17">
        <f>(A1L304C4 + A1L304C5)</f>
        <v>25.754000000000001</v>
      </c>
      <c r="P11" s="16" t="s">
        <v>1911</v>
      </c>
      <c r="Q11" s="17">
        <f>(A1L302C7 + A1L303C7)</f>
        <v>8.488999999999999</v>
      </c>
      <c r="R11" s="16" t="s">
        <v>1912</v>
      </c>
      <c r="S11" s="17">
        <f>(A1L302C8 + A1L303C8)</f>
        <v>16.560000000000002</v>
      </c>
      <c r="T11" s="16" t="s">
        <v>1913</v>
      </c>
      <c r="U11" s="17">
        <f>(A1L304C7 + A1L304C8)</f>
        <v>25.048999999999999</v>
      </c>
      <c r="V11" s="16" t="s">
        <v>1914</v>
      </c>
      <c r="W11" s="17">
        <f>(A1L302C10 + A1L303C10)</f>
        <v>8.23</v>
      </c>
      <c r="X11" s="16" t="s">
        <v>1915</v>
      </c>
      <c r="Y11" s="17">
        <f>(A1L302C11 + A1L303C11)</f>
        <v>15.542000000000002</v>
      </c>
      <c r="Z11" s="16" t="s">
        <v>1916</v>
      </c>
      <c r="AA11" s="17">
        <f>(A1L304C10 + A1L304C11)</f>
        <v>23.772000000000002</v>
      </c>
      <c r="AB11" s="16" t="s">
        <v>1917</v>
      </c>
      <c r="AC11" s="17">
        <f>(A1L302C13 + A1L303C13)</f>
        <v>9.3879999999999999</v>
      </c>
      <c r="AD11" s="16" t="s">
        <v>1918</v>
      </c>
      <c r="AE11" s="17">
        <f>(A1L302C14 + A1L303C14)</f>
        <v>17.567</v>
      </c>
      <c r="AF11" s="16" t="s">
        <v>1919</v>
      </c>
      <c r="AG11" s="17">
        <f>(A1L304C13 + A1L304C14)</f>
        <v>26.954999999999998</v>
      </c>
      <c r="AH11" s="16" t="s">
        <v>1920</v>
      </c>
      <c r="AI11" s="17">
        <f>IF(RUN_YEARS &gt; 1,(A1L304C3 + A1L304C6) / 2, 0 )</f>
        <v>25.418500000000002</v>
      </c>
      <c r="AJ11" s="16" t="s">
        <v>1921</v>
      </c>
      <c r="AK11" s="17">
        <f>IF(RUN_YEARS &gt; 2,(A1L304C3 + A1L304C6 + A1L304C9) / 3, 0 )</f>
        <v>25.295333333333332</v>
      </c>
      <c r="AL11" s="16" t="s">
        <v>1922</v>
      </c>
      <c r="AM11" s="17">
        <f>IF(RUN_YEARS &gt; 3,(A1L304C3 + A1L304C6 + A1L304C9 + A1L304C12) / 4, 0 )</f>
        <v>24.9145</v>
      </c>
      <c r="AN11" s="16" t="s">
        <v>1923</v>
      </c>
      <c r="AO11" s="17">
        <f>IF(RUN_YEARS &gt; 4,(A1L304C3 + A1L304C6 + A1L304C9 + A1L304C12 + A1L304C15) / 5, 0 )</f>
        <v>25.322600000000001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271.16500000000002</v>
      </c>
      <c r="F12" s="16" t="s">
        <v>1924</v>
      </c>
      <c r="G12" s="15">
        <v>351.815</v>
      </c>
      <c r="H12" s="16" t="s">
        <v>1925</v>
      </c>
      <c r="I12" s="17">
        <f>(A1L305C1 + A1L305C2)</f>
        <v>622.98</v>
      </c>
      <c r="J12" s="16" t="s">
        <v>1924</v>
      </c>
      <c r="K12" s="15">
        <v>295.577</v>
      </c>
      <c r="L12" s="16" t="s">
        <v>1924</v>
      </c>
      <c r="M12" s="15">
        <v>381.58100000000002</v>
      </c>
      <c r="N12" s="16" t="s">
        <v>1926</v>
      </c>
      <c r="O12" s="17">
        <f>(A1L305C4 + A1L305C5)</f>
        <v>677.15800000000002</v>
      </c>
      <c r="P12" s="16" t="s">
        <v>1924</v>
      </c>
      <c r="Q12" s="15">
        <v>310.80900000000003</v>
      </c>
      <c r="R12" s="16" t="s">
        <v>1924</v>
      </c>
      <c r="S12" s="15">
        <v>391.18200000000002</v>
      </c>
      <c r="T12" s="16" t="s">
        <v>1927</v>
      </c>
      <c r="U12" s="17">
        <f>(A1L305C7 + A1L305C8)</f>
        <v>701.99099999999999</v>
      </c>
      <c r="V12" s="16" t="s">
        <v>1924</v>
      </c>
      <c r="W12" s="15">
        <v>310.33999999999997</v>
      </c>
      <c r="X12" s="16" t="s">
        <v>1924</v>
      </c>
      <c r="Y12" s="15">
        <v>387.19200000000001</v>
      </c>
      <c r="Z12" s="16" t="s">
        <v>1928</v>
      </c>
      <c r="AA12" s="17">
        <f>(A1L305C10 + A1L305C11)</f>
        <v>697.53199999999993</v>
      </c>
      <c r="AB12" s="16" t="s">
        <v>1924</v>
      </c>
      <c r="AC12" s="15">
        <v>283.452</v>
      </c>
      <c r="AD12" s="16" t="s">
        <v>1924</v>
      </c>
      <c r="AE12" s="15">
        <v>400.69200000000001</v>
      </c>
      <c r="AF12" s="16" t="s">
        <v>1929</v>
      </c>
      <c r="AG12" s="17">
        <f>(A1L305C13 + A1L305C14)</f>
        <v>684.14400000000001</v>
      </c>
      <c r="AH12" s="16" t="s">
        <v>1930</v>
      </c>
      <c r="AI12" s="17">
        <f>IF(RUN_YEARS &gt; 1,(A1L305C3 + A1L305C6) / 2, 0 )</f>
        <v>650.06899999999996</v>
      </c>
      <c r="AJ12" s="16" t="s">
        <v>1931</v>
      </c>
      <c r="AK12" s="17">
        <f>IF(RUN_YEARS &gt; 2,(A1L305C3 + A1L305C6 + A1L305C9) / 3, 0 )</f>
        <v>667.37633333333326</v>
      </c>
      <c r="AL12" s="16" t="s">
        <v>1932</v>
      </c>
      <c r="AM12" s="17">
        <f>IF(RUN_YEARS &gt; 3,(A1L305C3 + A1L305C6 + A1L305C9 + A1L305C12) / 4, 0 )</f>
        <v>674.91525000000001</v>
      </c>
      <c r="AN12" s="16" t="s">
        <v>1933</v>
      </c>
      <c r="AO12" s="17">
        <f>IF(RUN_YEARS &gt; 4,(A1L305C3 + A1L305C6 + A1L305C9 + A1L305C12 + A1L305C15) / 5, 0 )</f>
        <v>676.76100000000008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804.47199999999998</v>
      </c>
      <c r="F13" s="16" t="s">
        <v>1934</v>
      </c>
      <c r="G13" s="15">
        <v>782.08100000000002</v>
      </c>
      <c r="H13" s="16" t="s">
        <v>1935</v>
      </c>
      <c r="I13" s="17">
        <f>(A1L306C1 + A1L306C2)</f>
        <v>1586.5529999999999</v>
      </c>
      <c r="J13" s="16" t="s">
        <v>1934</v>
      </c>
      <c r="K13" s="15">
        <v>1005.776</v>
      </c>
      <c r="L13" s="16" t="s">
        <v>1934</v>
      </c>
      <c r="M13" s="15">
        <v>959.03800000000001</v>
      </c>
      <c r="N13" s="16" t="s">
        <v>1936</v>
      </c>
      <c r="O13" s="17">
        <f>(A1L306C4 + A1L306C5)</f>
        <v>1964.8139999999999</v>
      </c>
      <c r="P13" s="16" t="s">
        <v>1934</v>
      </c>
      <c r="Q13" s="15">
        <v>1007.073</v>
      </c>
      <c r="R13" s="16" t="s">
        <v>1934</v>
      </c>
      <c r="S13" s="15">
        <v>955.673</v>
      </c>
      <c r="T13" s="16" t="s">
        <v>1937</v>
      </c>
      <c r="U13" s="17">
        <f>(A1L306C7 + A1L306C8)</f>
        <v>1962.7460000000001</v>
      </c>
      <c r="V13" s="16" t="s">
        <v>1934</v>
      </c>
      <c r="W13" s="15">
        <v>1055.4159999999999</v>
      </c>
      <c r="X13" s="16" t="s">
        <v>1934</v>
      </c>
      <c r="Y13" s="15">
        <v>1001.645</v>
      </c>
      <c r="Z13" s="16" t="s">
        <v>1938</v>
      </c>
      <c r="AA13" s="17">
        <f>(A1L306C10 + A1L306C11)</f>
        <v>2057.0609999999997</v>
      </c>
      <c r="AB13" s="16" t="s">
        <v>1934</v>
      </c>
      <c r="AC13" s="15">
        <v>744.16499999999996</v>
      </c>
      <c r="AD13" s="16" t="s">
        <v>1934</v>
      </c>
      <c r="AE13" s="15">
        <v>740.37699999999995</v>
      </c>
      <c r="AF13" s="16" t="s">
        <v>1939</v>
      </c>
      <c r="AG13" s="17">
        <f>(A1L306C13 + A1L306C14)</f>
        <v>1484.5419999999999</v>
      </c>
      <c r="AH13" s="16" t="s">
        <v>1940</v>
      </c>
      <c r="AI13" s="17">
        <f>IF(RUN_YEARS &gt; 1,(A1L306C3 + A1L306C6) / 2, 0 )</f>
        <v>1775.6834999999999</v>
      </c>
      <c r="AJ13" s="16" t="s">
        <v>1941</v>
      </c>
      <c r="AK13" s="17">
        <f>IF(RUN_YEARS &gt; 2,(A1L306C3 + A1L306C6 + A1L306C9) / 3, 0 )</f>
        <v>1838.0376666666664</v>
      </c>
      <c r="AL13" s="16" t="s">
        <v>1942</v>
      </c>
      <c r="AM13" s="17">
        <f>IF(RUN_YEARS &gt; 3,(A1L306C3 + A1L306C6 + A1L306C9 + A1L306C12) / 4, 0 )</f>
        <v>1892.7934999999998</v>
      </c>
      <c r="AN13" s="16" t="s">
        <v>1943</v>
      </c>
      <c r="AO13" s="17">
        <f>IF(RUN_YEARS &gt; 4,(A1L306C3 + A1L306C6 + A1L306C9 + A1L306C12 + A1L306C15) / 5, 0 )</f>
        <v>1811.1431999999998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3.4380000000000002</v>
      </c>
      <c r="F14" s="16" t="s">
        <v>1944</v>
      </c>
      <c r="G14" s="15">
        <v>3.9089999999999998</v>
      </c>
      <c r="H14" s="16" t="s">
        <v>1945</v>
      </c>
      <c r="I14" s="17">
        <f>(A1L307C1 + A1L307C2)</f>
        <v>7.3469999999999995</v>
      </c>
      <c r="J14" s="16" t="s">
        <v>1944</v>
      </c>
      <c r="K14" s="15">
        <v>4.8090000000000002</v>
      </c>
      <c r="L14" s="16" t="s">
        <v>1944</v>
      </c>
      <c r="M14" s="15">
        <v>4.883</v>
      </c>
      <c r="N14" s="16" t="s">
        <v>1946</v>
      </c>
      <c r="O14" s="17">
        <f>(A1L307C4 + A1L307C5)</f>
        <v>9.6920000000000002</v>
      </c>
      <c r="P14" s="16" t="s">
        <v>1944</v>
      </c>
      <c r="Q14" s="15">
        <v>4.4219999999999997</v>
      </c>
      <c r="R14" s="16" t="s">
        <v>1944</v>
      </c>
      <c r="S14" s="15">
        <v>4.3360000000000003</v>
      </c>
      <c r="T14" s="16" t="s">
        <v>1947</v>
      </c>
      <c r="U14" s="17">
        <f>(A1L307C7 + A1L307C8)</f>
        <v>8.7579999999999991</v>
      </c>
      <c r="V14" s="16" t="s">
        <v>1944</v>
      </c>
      <c r="W14" s="15">
        <v>5.5250000000000004</v>
      </c>
      <c r="X14" s="16" t="s">
        <v>1944</v>
      </c>
      <c r="Y14" s="15">
        <v>4.3330000000000002</v>
      </c>
      <c r="Z14" s="16" t="s">
        <v>1948</v>
      </c>
      <c r="AA14" s="17">
        <f>(A1L307C10 + A1L307C11)</f>
        <v>9.8580000000000005</v>
      </c>
      <c r="AB14" s="16" t="s">
        <v>1944</v>
      </c>
      <c r="AC14" s="15">
        <v>3.677</v>
      </c>
      <c r="AD14" s="16" t="s">
        <v>1944</v>
      </c>
      <c r="AE14" s="15">
        <v>3.0750000000000002</v>
      </c>
      <c r="AF14" s="16" t="s">
        <v>1949</v>
      </c>
      <c r="AG14" s="17">
        <f>(A1L307C13 + A1L307C14)</f>
        <v>6.7520000000000007</v>
      </c>
      <c r="AH14" s="16" t="s">
        <v>1950</v>
      </c>
      <c r="AI14" s="17">
        <f>IF(RUN_YEARS &gt; 1,(A1L307C3 + A1L307C6) / 2, 0 )</f>
        <v>8.5195000000000007</v>
      </c>
      <c r="AJ14" s="16" t="s">
        <v>1951</v>
      </c>
      <c r="AK14" s="17">
        <f>IF(RUN_YEARS &gt; 2,(A1L307C3 + A1L307C6 + A1L307C9) / 3, 0 )</f>
        <v>8.5990000000000002</v>
      </c>
      <c r="AL14" s="16" t="s">
        <v>1952</v>
      </c>
      <c r="AM14" s="17">
        <f>IF(RUN_YEARS &gt; 3,(A1L307C3 + A1L307C6 + A1L307C9 + A1L307C12) / 4, 0 )</f>
        <v>8.9137500000000003</v>
      </c>
      <c r="AN14" s="16" t="s">
        <v>1953</v>
      </c>
      <c r="AO14" s="17">
        <f>IF(RUN_YEARS &gt; 4,(A1L307C3 + A1L307C6 + A1L307C9 + A1L307C12 + A1L307C15) / 5, 0 )</f>
        <v>8.4814000000000007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807.91</v>
      </c>
      <c r="F15" s="16" t="s">
        <v>1955</v>
      </c>
      <c r="G15" s="17">
        <f>(A1L306C2 + A1L307C2)</f>
        <v>785.99</v>
      </c>
      <c r="H15" s="16" t="s">
        <v>1956</v>
      </c>
      <c r="I15" s="17">
        <f>(A1L308C1 + A1L308C2)</f>
        <v>1593.9</v>
      </c>
      <c r="J15" s="16" t="s">
        <v>1957</v>
      </c>
      <c r="K15" s="17">
        <f>(A1L306C4 + A1L307C4)</f>
        <v>1010.5849999999999</v>
      </c>
      <c r="L15" s="16" t="s">
        <v>1958</v>
      </c>
      <c r="M15" s="17">
        <f>(A1L306C5 + A1L307C5)</f>
        <v>963.92100000000005</v>
      </c>
      <c r="N15" s="16" t="s">
        <v>1959</v>
      </c>
      <c r="O15" s="17">
        <f>(A1L308C4 + A1L308C5)</f>
        <v>1974.5059999999999</v>
      </c>
      <c r="P15" s="16" t="s">
        <v>1960</v>
      </c>
      <c r="Q15" s="17">
        <f>(A1L306C7 + A1L307C7)</f>
        <v>1011.495</v>
      </c>
      <c r="R15" s="16" t="s">
        <v>1961</v>
      </c>
      <c r="S15" s="17">
        <f>(A1L306C8 + A1L307C8)</f>
        <v>960.00900000000001</v>
      </c>
      <c r="T15" s="16" t="s">
        <v>1962</v>
      </c>
      <c r="U15" s="17">
        <f>(A1L308C7 + A1L308C8)</f>
        <v>1971.5039999999999</v>
      </c>
      <c r="V15" s="16" t="s">
        <v>1963</v>
      </c>
      <c r="W15" s="17">
        <f>(A1L306C10 + A1L307C10)</f>
        <v>1060.941</v>
      </c>
      <c r="X15" s="16" t="s">
        <v>1964</v>
      </c>
      <c r="Y15" s="17">
        <f>(A1L306C11 + A1L307C11)</f>
        <v>1005.978</v>
      </c>
      <c r="Z15" s="16" t="s">
        <v>1965</v>
      </c>
      <c r="AA15" s="17">
        <f>(A1L308C10 + A1L308C11)</f>
        <v>2066.9189999999999</v>
      </c>
      <c r="AB15" s="16" t="s">
        <v>1966</v>
      </c>
      <c r="AC15" s="17">
        <f>(A1L306C13 + A1L307C13)</f>
        <v>747.84199999999998</v>
      </c>
      <c r="AD15" s="16" t="s">
        <v>1967</v>
      </c>
      <c r="AE15" s="17">
        <f>(A1L306C14 + A1L307C14)</f>
        <v>743.452</v>
      </c>
      <c r="AF15" s="16" t="s">
        <v>1968</v>
      </c>
      <c r="AG15" s="17">
        <f>(A1L308C13 + A1L308C14)</f>
        <v>1491.2939999999999</v>
      </c>
      <c r="AH15" s="16" t="s">
        <v>1969</v>
      </c>
      <c r="AI15" s="17">
        <f>IF(RUN_YEARS &gt; 1,(A1L308C3 + A1L308C6) / 2, 0 )</f>
        <v>1784.203</v>
      </c>
      <c r="AJ15" s="16" t="s">
        <v>1970</v>
      </c>
      <c r="AK15" s="17">
        <f>IF(RUN_YEARS &gt; 2,(A1L308C3 + A1L308C6 + A1L308C9) / 3, 0 )</f>
        <v>1846.6366666666665</v>
      </c>
      <c r="AL15" s="16" t="s">
        <v>1971</v>
      </c>
      <c r="AM15" s="17">
        <f>IF(RUN_YEARS &gt; 3,(A1L308C3 + A1L308C6 + A1L308C9 + A1L308C12) / 4, 0 )</f>
        <v>1901.7072499999999</v>
      </c>
      <c r="AN15" s="16" t="s">
        <v>1972</v>
      </c>
      <c r="AO15" s="17">
        <f>IF(RUN_YEARS &gt; 4,(A1L308C3 + A1L308C6 + A1L308C9 + A1L308C12 + A1L308C15) / 5, 0 )</f>
        <v>1819.6245999999999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284.92899999999997</v>
      </c>
      <c r="F16" s="16" t="s">
        <v>1973</v>
      </c>
      <c r="G16" s="15">
        <v>275.916</v>
      </c>
      <c r="H16" s="16" t="s">
        <v>1974</v>
      </c>
      <c r="I16" s="17">
        <f>(A1L309C1 + A1L309C2)</f>
        <v>560.84500000000003</v>
      </c>
      <c r="J16" s="16" t="s">
        <v>1973</v>
      </c>
      <c r="K16" s="15">
        <v>351.774</v>
      </c>
      <c r="L16" s="16" t="s">
        <v>1973</v>
      </c>
      <c r="M16" s="15">
        <v>343.23</v>
      </c>
      <c r="N16" s="16" t="s">
        <v>1975</v>
      </c>
      <c r="O16" s="17">
        <f>(A1L309C4 + A1L309C5)</f>
        <v>695.00400000000002</v>
      </c>
      <c r="P16" s="16" t="s">
        <v>1973</v>
      </c>
      <c r="Q16" s="15">
        <v>328.02800000000002</v>
      </c>
      <c r="R16" s="16" t="s">
        <v>1973</v>
      </c>
      <c r="S16" s="15">
        <v>316.08</v>
      </c>
      <c r="T16" s="16" t="s">
        <v>1976</v>
      </c>
      <c r="U16" s="17">
        <f>(A1L309C7 + A1L309C8)</f>
        <v>644.10799999999995</v>
      </c>
      <c r="V16" s="16" t="s">
        <v>1973</v>
      </c>
      <c r="W16" s="15">
        <v>352.084</v>
      </c>
      <c r="X16" s="16" t="s">
        <v>1973</v>
      </c>
      <c r="Y16" s="15">
        <v>335.38299999999998</v>
      </c>
      <c r="Z16" s="16" t="s">
        <v>1977</v>
      </c>
      <c r="AA16" s="17">
        <f>(A1L309C10 + A1L309C11)</f>
        <v>687.46699999999998</v>
      </c>
      <c r="AB16" s="16" t="s">
        <v>1973</v>
      </c>
      <c r="AC16" s="15">
        <v>418.05700000000002</v>
      </c>
      <c r="AD16" s="16" t="s">
        <v>1973</v>
      </c>
      <c r="AE16" s="15">
        <v>414.9</v>
      </c>
      <c r="AF16" s="16" t="s">
        <v>1978</v>
      </c>
      <c r="AG16" s="17">
        <f>(A1L309C13 + A1L309C14)</f>
        <v>832.95699999999999</v>
      </c>
      <c r="AH16" s="16" t="s">
        <v>1979</v>
      </c>
      <c r="AI16" s="17">
        <f>IF(RUN_YEARS &gt; 1,(A1L309C3 + A1L309C6) / 2, 0 )</f>
        <v>627.92450000000008</v>
      </c>
      <c r="AJ16" s="16" t="s">
        <v>1980</v>
      </c>
      <c r="AK16" s="17">
        <f>IF(RUN_YEARS &gt; 2,(A1L309C3 + A1L309C6 + A1L309C9) / 3, 0 )</f>
        <v>633.31900000000007</v>
      </c>
      <c r="AL16" s="16" t="s">
        <v>1981</v>
      </c>
      <c r="AM16" s="17">
        <f>IF(RUN_YEARS &gt; 3,(A1L309C3 + A1L309C6 + A1L309C9 + A1L309C12) / 4, 0 )</f>
        <v>646.85599999999999</v>
      </c>
      <c r="AN16" s="16" t="s">
        <v>1982</v>
      </c>
      <c r="AO16" s="17">
        <f>IF(RUN_YEARS &gt; 4,(A1L309C3 + A1L309C6 + A1L309C9 + A1L309C12 + A1L309C15) / 5, 0 )</f>
        <v>684.07619999999997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35.314999999999998</v>
      </c>
      <c r="F17" s="16" t="s">
        <v>1983</v>
      </c>
      <c r="G17" s="15">
        <v>37.46</v>
      </c>
      <c r="H17" s="16" t="s">
        <v>1984</v>
      </c>
      <c r="I17" s="17">
        <f>(A1L310C1 + A1L310C2)</f>
        <v>72.775000000000006</v>
      </c>
      <c r="J17" s="16" t="s">
        <v>1983</v>
      </c>
      <c r="K17" s="15">
        <v>45.212000000000003</v>
      </c>
      <c r="L17" s="16" t="s">
        <v>1983</v>
      </c>
      <c r="M17" s="15">
        <v>51.63</v>
      </c>
      <c r="N17" s="16" t="s">
        <v>1985</v>
      </c>
      <c r="O17" s="17">
        <f>(A1L310C4 + A1L310C5)</f>
        <v>96.842000000000013</v>
      </c>
      <c r="P17" s="16" t="s">
        <v>1983</v>
      </c>
      <c r="Q17" s="15">
        <v>44.920999999999999</v>
      </c>
      <c r="R17" s="16" t="s">
        <v>1983</v>
      </c>
      <c r="S17" s="15">
        <v>48.045999999999999</v>
      </c>
      <c r="T17" s="16" t="s">
        <v>1986</v>
      </c>
      <c r="U17" s="17">
        <f>(A1L310C7 + A1L310C8)</f>
        <v>92.966999999999999</v>
      </c>
      <c r="V17" s="16" t="s">
        <v>1983</v>
      </c>
      <c r="W17" s="15">
        <v>49.55</v>
      </c>
      <c r="X17" s="16" t="s">
        <v>1983</v>
      </c>
      <c r="Y17" s="15">
        <v>46.387999999999998</v>
      </c>
      <c r="Z17" s="16" t="s">
        <v>1987</v>
      </c>
      <c r="AA17" s="17">
        <f>(A1L310C10 + A1L310C11)</f>
        <v>95.937999999999988</v>
      </c>
      <c r="AB17" s="16" t="s">
        <v>1983</v>
      </c>
      <c r="AC17" s="15">
        <v>50.015999999999998</v>
      </c>
      <c r="AD17" s="16" t="s">
        <v>1983</v>
      </c>
      <c r="AE17" s="15">
        <v>51.21</v>
      </c>
      <c r="AF17" s="16" t="s">
        <v>1988</v>
      </c>
      <c r="AG17" s="17">
        <f>(A1L310C13 + A1L310C14)</f>
        <v>101.226</v>
      </c>
      <c r="AH17" s="16" t="s">
        <v>1989</v>
      </c>
      <c r="AI17" s="17">
        <f>IF(RUN_YEARS &gt; 1,(A1L310C3 + A1L310C6) / 2, 0 )</f>
        <v>84.808500000000009</v>
      </c>
      <c r="AJ17" s="16" t="s">
        <v>1990</v>
      </c>
      <c r="AK17" s="17">
        <f>IF(RUN_YEARS &gt; 2,(A1L310C3 + A1L310C6 + A1L310C9) / 3, 0 )</f>
        <v>87.528000000000006</v>
      </c>
      <c r="AL17" s="16" t="s">
        <v>1991</v>
      </c>
      <c r="AM17" s="17">
        <f>IF(RUN_YEARS &gt; 3,(A1L310C3 + A1L310C6 + A1L310C9 + A1L310C12) / 4, 0 )</f>
        <v>89.630499999999998</v>
      </c>
      <c r="AN17" s="16" t="s">
        <v>1992</v>
      </c>
      <c r="AO17" s="17">
        <f>IF(RUN_YEARS &gt; 4,(A1L310C3 + A1L310C6 + A1L310C9 + A1L310C12 + A1L310C15) / 5, 0 )</f>
        <v>91.949600000000004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241.37</v>
      </c>
      <c r="F18" s="16" t="s">
        <v>1993</v>
      </c>
      <c r="G18" s="15">
        <v>322.78500000000003</v>
      </c>
      <c r="H18" s="16" t="s">
        <v>1994</v>
      </c>
      <c r="I18" s="17">
        <f>(A1L311C1 + A1L311C2)</f>
        <v>564.15499999999997</v>
      </c>
      <c r="J18" s="16" t="s">
        <v>1993</v>
      </c>
      <c r="K18" s="15">
        <v>252.77600000000001</v>
      </c>
      <c r="L18" s="16" t="s">
        <v>1993</v>
      </c>
      <c r="M18" s="15">
        <v>338.46600000000001</v>
      </c>
      <c r="N18" s="16" t="s">
        <v>1995</v>
      </c>
      <c r="O18" s="17">
        <f>(A1L311C4 + A1L311C5)</f>
        <v>591.24199999999996</v>
      </c>
      <c r="P18" s="16" t="s">
        <v>1993</v>
      </c>
      <c r="Q18" s="15">
        <v>232.495</v>
      </c>
      <c r="R18" s="16" t="s">
        <v>1993</v>
      </c>
      <c r="S18" s="15">
        <v>315.43900000000002</v>
      </c>
      <c r="T18" s="16" t="s">
        <v>1996</v>
      </c>
      <c r="U18" s="17">
        <f>(A1L311C7 + A1L311C8)</f>
        <v>547.93399999999997</v>
      </c>
      <c r="V18" s="16" t="s">
        <v>1993</v>
      </c>
      <c r="W18" s="15">
        <v>228.73400000000001</v>
      </c>
      <c r="X18" s="16" t="s">
        <v>1993</v>
      </c>
      <c r="Y18" s="15">
        <v>318.33499999999998</v>
      </c>
      <c r="Z18" s="16" t="s">
        <v>1997</v>
      </c>
      <c r="AA18" s="17">
        <f>(A1L311C10 + A1L311C11)</f>
        <v>547.06899999999996</v>
      </c>
      <c r="AB18" s="16" t="s">
        <v>1993</v>
      </c>
      <c r="AC18" s="15">
        <v>242.47900000000001</v>
      </c>
      <c r="AD18" s="16" t="s">
        <v>1993</v>
      </c>
      <c r="AE18" s="15">
        <v>336.38299999999998</v>
      </c>
      <c r="AF18" s="16" t="s">
        <v>1998</v>
      </c>
      <c r="AG18" s="17">
        <f>(A1L311C13 + A1L311C14)</f>
        <v>578.86199999999997</v>
      </c>
      <c r="AH18" s="16" t="s">
        <v>1999</v>
      </c>
      <c r="AI18" s="17">
        <f>IF(RUN_YEARS &gt; 1,(A1L311C3 + A1L311C6) / 2, 0 )</f>
        <v>577.69849999999997</v>
      </c>
      <c r="AJ18" s="16" t="s">
        <v>2000</v>
      </c>
      <c r="AK18" s="17">
        <f>IF(RUN_YEARS &gt; 2,(A1L311C3 + A1L311C6 + A1L311C9) / 3, 0 )</f>
        <v>567.77699999999993</v>
      </c>
      <c r="AL18" s="16" t="s">
        <v>2001</v>
      </c>
      <c r="AM18" s="17">
        <f>IF(RUN_YEARS &gt; 3,(A1L311C3 + A1L311C6 + A1L311C9 + A1L311C12) / 4, 0 )</f>
        <v>562.59999999999991</v>
      </c>
      <c r="AN18" s="16" t="s">
        <v>2002</v>
      </c>
      <c r="AO18" s="17">
        <f>IF(RUN_YEARS &gt; 4,(A1L311C3 + A1L311C6 + A1L311C9 + A1L311C12 + A1L311C15) / 5, 0 )</f>
        <v>565.85239999999999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276.685</v>
      </c>
      <c r="F19" s="16" t="s">
        <v>2004</v>
      </c>
      <c r="G19" s="17">
        <f>(A1L310C2 + A1L311C2)</f>
        <v>360.245</v>
      </c>
      <c r="H19" s="16" t="s">
        <v>2005</v>
      </c>
      <c r="I19" s="17">
        <f>(A1L312C1 + A1L312C2)</f>
        <v>636.93000000000006</v>
      </c>
      <c r="J19" s="16" t="s">
        <v>2006</v>
      </c>
      <c r="K19" s="17">
        <f>(A1L310C4 + A1L311C4)</f>
        <v>297.988</v>
      </c>
      <c r="L19" s="16" t="s">
        <v>2007</v>
      </c>
      <c r="M19" s="17">
        <f>(A1L310C5 + A1L311C5)</f>
        <v>390.096</v>
      </c>
      <c r="N19" s="16" t="s">
        <v>2008</v>
      </c>
      <c r="O19" s="17">
        <f>(A1L312C4 + A1L312C5)</f>
        <v>688.08400000000006</v>
      </c>
      <c r="P19" s="16" t="s">
        <v>2009</v>
      </c>
      <c r="Q19" s="17">
        <f>(A1L310C7 + A1L311C7)</f>
        <v>277.416</v>
      </c>
      <c r="R19" s="16" t="s">
        <v>2010</v>
      </c>
      <c r="S19" s="17">
        <f>(A1L310C8 + A1L311C8)</f>
        <v>363.48500000000001</v>
      </c>
      <c r="T19" s="16" t="s">
        <v>2011</v>
      </c>
      <c r="U19" s="17">
        <f>(A1L312C7 + A1L312C8)</f>
        <v>640.90100000000007</v>
      </c>
      <c r="V19" s="16" t="s">
        <v>2012</v>
      </c>
      <c r="W19" s="17">
        <f>(A1L310C10 + A1L311C10)</f>
        <v>278.28399999999999</v>
      </c>
      <c r="X19" s="16" t="s">
        <v>2013</v>
      </c>
      <c r="Y19" s="17">
        <f>(A1L310C11 + A1L311C11)</f>
        <v>364.72299999999996</v>
      </c>
      <c r="Z19" s="16" t="s">
        <v>2014</v>
      </c>
      <c r="AA19" s="17">
        <f>(A1L312C10 + A1L312C11)</f>
        <v>643.00699999999995</v>
      </c>
      <c r="AB19" s="16" t="s">
        <v>2015</v>
      </c>
      <c r="AC19" s="17">
        <f>(A1L310C13 + A1L311C13)</f>
        <v>292.495</v>
      </c>
      <c r="AD19" s="16" t="s">
        <v>2016</v>
      </c>
      <c r="AE19" s="17">
        <f>(A1L310C14 + A1L311C14)</f>
        <v>387.59299999999996</v>
      </c>
      <c r="AF19" s="16" t="s">
        <v>2017</v>
      </c>
      <c r="AG19" s="17">
        <f>(A1L312C13 + A1L312C14)</f>
        <v>680.08799999999997</v>
      </c>
      <c r="AH19" s="16" t="s">
        <v>2018</v>
      </c>
      <c r="AI19" s="17">
        <f>IF(RUN_YEARS &gt; 1,(A1L312C3 + A1L312C6) / 2, 0 )</f>
        <v>662.50700000000006</v>
      </c>
      <c r="AJ19" s="16" t="s">
        <v>2019</v>
      </c>
      <c r="AK19" s="17">
        <f>IF(RUN_YEARS &gt; 2,(A1L312C3 + A1L312C6 + A1L312C9) / 3, 0 )</f>
        <v>655.30500000000006</v>
      </c>
      <c r="AL19" s="16" t="s">
        <v>2020</v>
      </c>
      <c r="AM19" s="17">
        <f>IF(RUN_YEARS &gt; 3,(A1L312C3 + A1L312C6 + A1L312C9 + A1L312C12) / 4, 0 )</f>
        <v>652.23050000000001</v>
      </c>
      <c r="AN19" s="16" t="s">
        <v>2021</v>
      </c>
      <c r="AO19" s="17">
        <f>IF(RUN_YEARS &gt; 4,(A1L312C3 + A1L312C6 + A1L312C9 + A1L312C12 + A1L312C15) / 5, 0 )</f>
        <v>657.80200000000002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269.57799999999997</v>
      </c>
      <c r="F20" s="16" t="s">
        <v>2022</v>
      </c>
      <c r="G20" s="15">
        <v>233.387</v>
      </c>
      <c r="H20" s="16" t="s">
        <v>2023</v>
      </c>
      <c r="I20" s="17">
        <f>(A1L313C1 + A1L313C2)</f>
        <v>502.96499999999997</v>
      </c>
      <c r="J20" s="16" t="s">
        <v>2022</v>
      </c>
      <c r="K20" s="15">
        <v>319.33499999999998</v>
      </c>
      <c r="L20" s="16" t="s">
        <v>2022</v>
      </c>
      <c r="M20" s="15">
        <v>287.63600000000002</v>
      </c>
      <c r="N20" s="16" t="s">
        <v>2024</v>
      </c>
      <c r="O20" s="17">
        <f>(A1L313C4 + A1L313C5)</f>
        <v>606.971</v>
      </c>
      <c r="P20" s="16" t="s">
        <v>2022</v>
      </c>
      <c r="Q20" s="15">
        <v>294.87400000000002</v>
      </c>
      <c r="R20" s="16" t="s">
        <v>2022</v>
      </c>
      <c r="S20" s="15">
        <v>249.83099999999999</v>
      </c>
      <c r="T20" s="16" t="s">
        <v>2025</v>
      </c>
      <c r="U20" s="17">
        <f>(A1L313C7 + A1L313C8)</f>
        <v>544.70500000000004</v>
      </c>
      <c r="V20" s="16" t="s">
        <v>2022</v>
      </c>
      <c r="W20" s="15">
        <v>338.23099999999999</v>
      </c>
      <c r="X20" s="16" t="s">
        <v>2022</v>
      </c>
      <c r="Y20" s="15">
        <v>293.50900000000001</v>
      </c>
      <c r="Z20" s="16" t="s">
        <v>2026</v>
      </c>
      <c r="AA20" s="17">
        <f>(A1L313C10 + A1L313C11)</f>
        <v>631.74</v>
      </c>
      <c r="AB20" s="16" t="s">
        <v>2022</v>
      </c>
      <c r="AC20" s="15">
        <v>593.51599999999996</v>
      </c>
      <c r="AD20" s="16" t="s">
        <v>2022</v>
      </c>
      <c r="AE20" s="15">
        <v>572.51499999999999</v>
      </c>
      <c r="AF20" s="16" t="s">
        <v>2027</v>
      </c>
      <c r="AG20" s="17">
        <f>(A1L313C13 + A1L313C14)</f>
        <v>1166.0309999999999</v>
      </c>
      <c r="AH20" s="16" t="s">
        <v>2028</v>
      </c>
      <c r="AI20" s="17">
        <f>IF(RUN_YEARS &gt; 1,(A1L313C3 + A1L313C6) / 2, 0 )</f>
        <v>554.96799999999996</v>
      </c>
      <c r="AJ20" s="16" t="s">
        <v>2029</v>
      </c>
      <c r="AK20" s="17">
        <f>IF(RUN_YEARS &gt; 2,(A1L313C3 + A1L313C6 + A1L313C9) / 3, 0 )</f>
        <v>551.54700000000003</v>
      </c>
      <c r="AL20" s="16" t="s">
        <v>2030</v>
      </c>
      <c r="AM20" s="17">
        <f>IF(RUN_YEARS &gt; 3,(A1L313C3 + A1L313C6 + A1L313C9 + A1L313C12) / 4, 0 )</f>
        <v>571.59525000000008</v>
      </c>
      <c r="AN20" s="16" t="s">
        <v>2031</v>
      </c>
      <c r="AO20" s="17">
        <f>IF(RUN_YEARS &gt; 4,(A1L313C3 + A1L313C6 + A1L313C9 + A1L313C12 + A1L313C15) / 5, 0 )</f>
        <v>690.4824000000001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790.14300000000003</v>
      </c>
      <c r="F21" s="16" t="s">
        <v>2032</v>
      </c>
      <c r="G21" s="15">
        <v>809.30399999999997</v>
      </c>
      <c r="H21" s="16" t="s">
        <v>2033</v>
      </c>
      <c r="I21" s="17">
        <f>(A1L314C1 + A1L314C2)</f>
        <v>1599.4470000000001</v>
      </c>
      <c r="J21" s="16" t="s">
        <v>2032</v>
      </c>
      <c r="K21" s="15">
        <v>912.24199999999996</v>
      </c>
      <c r="L21" s="16" t="s">
        <v>2032</v>
      </c>
      <c r="M21" s="15">
        <v>960.875</v>
      </c>
      <c r="N21" s="16" t="s">
        <v>2034</v>
      </c>
      <c r="O21" s="17">
        <f>(A1L314C4 + A1L314C5)</f>
        <v>1873.117</v>
      </c>
      <c r="P21" s="16" t="s">
        <v>2032</v>
      </c>
      <c r="Q21" s="15">
        <v>910.42499999999995</v>
      </c>
      <c r="R21" s="16" t="s">
        <v>2032</v>
      </c>
      <c r="S21" s="15">
        <v>970.16700000000003</v>
      </c>
      <c r="T21" s="16" t="s">
        <v>2035</v>
      </c>
      <c r="U21" s="17">
        <f>(A1L314C7 + A1L314C8)</f>
        <v>1880.5920000000001</v>
      </c>
      <c r="V21" s="16" t="s">
        <v>2032</v>
      </c>
      <c r="W21" s="15">
        <v>906.49199999999996</v>
      </c>
      <c r="X21" s="16" t="s">
        <v>2032</v>
      </c>
      <c r="Y21" s="15">
        <v>936.94100000000003</v>
      </c>
      <c r="Z21" s="16" t="s">
        <v>2036</v>
      </c>
      <c r="AA21" s="17">
        <f>(A1L314C10 + A1L314C11)</f>
        <v>1843.433</v>
      </c>
      <c r="AB21" s="16" t="s">
        <v>2032</v>
      </c>
      <c r="AC21" s="15">
        <v>915.51400000000001</v>
      </c>
      <c r="AD21" s="16" t="s">
        <v>2032</v>
      </c>
      <c r="AE21" s="15">
        <v>956.226</v>
      </c>
      <c r="AF21" s="16" t="s">
        <v>2037</v>
      </c>
      <c r="AG21" s="17">
        <f>(A1L314C13 + A1L314C14)</f>
        <v>1871.74</v>
      </c>
      <c r="AH21" s="16" t="s">
        <v>2038</v>
      </c>
      <c r="AI21" s="17">
        <f>IF(RUN_YEARS &gt; 1,(A1L314C3 + A1L314C6) / 2, 0 )</f>
        <v>1736.2820000000002</v>
      </c>
      <c r="AJ21" s="16" t="s">
        <v>2039</v>
      </c>
      <c r="AK21" s="17">
        <f>IF(RUN_YEARS &gt; 2,(A1L314C3 + A1L314C6 + A1L314C9) / 3, 0 )</f>
        <v>1784.3853333333336</v>
      </c>
      <c r="AL21" s="16" t="s">
        <v>2040</v>
      </c>
      <c r="AM21" s="17">
        <f>IF(RUN_YEARS &gt; 3,(A1L314C3 + A1L314C6 + A1L314C9 + A1L314C12) / 4, 0 )</f>
        <v>1799.1472500000002</v>
      </c>
      <c r="AN21" s="16" t="s">
        <v>2041</v>
      </c>
      <c r="AO21" s="17">
        <f>IF(RUN_YEARS &gt; 4,(A1L314C3 + A1L314C6 + A1L314C9 + A1L314C12 + A1L314C15) / 5, 0 )</f>
        <v>1813.6658000000002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1.3580000000000001</v>
      </c>
      <c r="F22" s="16" t="s">
        <v>2042</v>
      </c>
      <c r="G22" s="15">
        <v>9.5069999999999997</v>
      </c>
      <c r="H22" s="16" t="s">
        <v>2043</v>
      </c>
      <c r="I22" s="17">
        <f>(A1L315C1 + A1L315C2)</f>
        <v>10.865</v>
      </c>
      <c r="J22" s="16" t="s">
        <v>2042</v>
      </c>
      <c r="K22" s="15">
        <v>1.607</v>
      </c>
      <c r="L22" s="16" t="s">
        <v>2042</v>
      </c>
      <c r="M22" s="15">
        <v>10.186999999999999</v>
      </c>
      <c r="N22" s="16" t="s">
        <v>2044</v>
      </c>
      <c r="O22" s="17">
        <f>(A1L315C4 + A1L315C5)</f>
        <v>11.793999999999999</v>
      </c>
      <c r="P22" s="16" t="s">
        <v>2042</v>
      </c>
      <c r="Q22" s="15">
        <v>1.806</v>
      </c>
      <c r="R22" s="16" t="s">
        <v>2042</v>
      </c>
      <c r="S22" s="15">
        <v>10.398999999999999</v>
      </c>
      <c r="T22" s="16" t="s">
        <v>2045</v>
      </c>
      <c r="U22" s="17">
        <f>(A1L315C7 + A1L315C8)</f>
        <v>12.204999999999998</v>
      </c>
      <c r="V22" s="16" t="s">
        <v>2042</v>
      </c>
      <c r="W22" s="15">
        <v>1.8740000000000001</v>
      </c>
      <c r="X22" s="16" t="s">
        <v>2042</v>
      </c>
      <c r="Y22" s="15">
        <v>12.39</v>
      </c>
      <c r="Z22" s="16" t="s">
        <v>2046</v>
      </c>
      <c r="AA22" s="17">
        <f>(A1L315C10 + A1L315C11)</f>
        <v>14.264000000000001</v>
      </c>
      <c r="AB22" s="16" t="s">
        <v>2042</v>
      </c>
      <c r="AC22" s="15">
        <v>2.5299999999999998</v>
      </c>
      <c r="AD22" s="16" t="s">
        <v>2042</v>
      </c>
      <c r="AE22" s="15">
        <v>15.563000000000001</v>
      </c>
      <c r="AF22" s="16" t="s">
        <v>2047</v>
      </c>
      <c r="AG22" s="17">
        <f>(A1L315C13 + A1L315C14)</f>
        <v>18.093</v>
      </c>
      <c r="AH22" s="16" t="s">
        <v>2048</v>
      </c>
      <c r="AI22" s="17">
        <f>IF(RUN_YEARS &gt; 1,(A1L315C3 + A1L315C6) / 2, 0 )</f>
        <v>11.329499999999999</v>
      </c>
      <c r="AJ22" s="16" t="s">
        <v>2049</v>
      </c>
      <c r="AK22" s="17">
        <f>IF(RUN_YEARS &gt; 2,(A1L315C3 + A1L315C6 + A1L315C9) / 3, 0 )</f>
        <v>11.621333333333332</v>
      </c>
      <c r="AL22" s="16" t="s">
        <v>2050</v>
      </c>
      <c r="AM22" s="17">
        <f>IF(RUN_YEARS &gt; 3,(A1L315C3 + A1L315C6 + A1L315C9 + A1L315C12) / 4, 0 )</f>
        <v>12.282</v>
      </c>
      <c r="AN22" s="16" t="s">
        <v>2051</v>
      </c>
      <c r="AO22" s="17">
        <f>IF(RUN_YEARS &gt; 4,(A1L315C3 + A1L315C6 + A1L315C9 + A1L315C12 + A1L315C15) / 5, 0 )</f>
        <v>13.4442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2.0009999999999999</v>
      </c>
      <c r="F23" s="16" t="s">
        <v>2052</v>
      </c>
      <c r="G23" s="15">
        <v>20.521000000000001</v>
      </c>
      <c r="H23" s="16" t="s">
        <v>2053</v>
      </c>
      <c r="I23" s="17">
        <f>(A1L316C1 + A1L316C2)</f>
        <v>22.522000000000002</v>
      </c>
      <c r="J23" s="16" t="s">
        <v>2052</v>
      </c>
      <c r="K23" s="15">
        <v>2.4279999999999999</v>
      </c>
      <c r="L23" s="16" t="s">
        <v>2052</v>
      </c>
      <c r="M23" s="15">
        <v>23.431999999999999</v>
      </c>
      <c r="N23" s="16" t="s">
        <v>2054</v>
      </c>
      <c r="O23" s="17">
        <f>(A1L316C4 + A1L316C5)</f>
        <v>25.86</v>
      </c>
      <c r="P23" s="16" t="s">
        <v>2052</v>
      </c>
      <c r="Q23" s="15">
        <v>2.44</v>
      </c>
      <c r="R23" s="16" t="s">
        <v>2052</v>
      </c>
      <c r="S23" s="15">
        <v>23.669</v>
      </c>
      <c r="T23" s="16" t="s">
        <v>2055</v>
      </c>
      <c r="U23" s="17">
        <f>(A1L316C7 + A1L316C8)</f>
        <v>26.109000000000002</v>
      </c>
      <c r="V23" s="16" t="s">
        <v>2052</v>
      </c>
      <c r="W23" s="15">
        <v>2.4820000000000002</v>
      </c>
      <c r="X23" s="16" t="s">
        <v>2052</v>
      </c>
      <c r="Y23" s="15">
        <v>26.055</v>
      </c>
      <c r="Z23" s="16" t="s">
        <v>2056</v>
      </c>
      <c r="AA23" s="17">
        <f>(A1L316C10 + A1L316C11)</f>
        <v>28.536999999999999</v>
      </c>
      <c r="AB23" s="16" t="s">
        <v>2052</v>
      </c>
      <c r="AC23" s="15">
        <v>2.8570000000000002</v>
      </c>
      <c r="AD23" s="16" t="s">
        <v>2052</v>
      </c>
      <c r="AE23" s="15">
        <v>23.545000000000002</v>
      </c>
      <c r="AF23" s="16" t="s">
        <v>2057</v>
      </c>
      <c r="AG23" s="17">
        <f>(A1L316C13 + A1L316C14)</f>
        <v>26.402000000000001</v>
      </c>
      <c r="AH23" s="16" t="s">
        <v>2058</v>
      </c>
      <c r="AI23" s="17">
        <f>IF(RUN_YEARS &gt; 1,(A1L316C3 + A1L316C6) / 2, 0 )</f>
        <v>24.191000000000003</v>
      </c>
      <c r="AJ23" s="16" t="s">
        <v>2059</v>
      </c>
      <c r="AK23" s="17">
        <f>IF(RUN_YEARS &gt; 2,(A1L316C3 + A1L316C6 + A1L316C9) / 3, 0 )</f>
        <v>24.830333333333339</v>
      </c>
      <c r="AL23" s="16" t="s">
        <v>2060</v>
      </c>
      <c r="AM23" s="17">
        <f>IF(RUN_YEARS &gt; 3,(A1L316C3 + A1L316C6 + A1L316C9 + A1L316C12) / 4, 0 )</f>
        <v>25.757000000000005</v>
      </c>
      <c r="AN23" s="16" t="s">
        <v>2061</v>
      </c>
      <c r="AO23" s="17">
        <f>IF(RUN_YEARS &gt; 4,(A1L316C3 + A1L316C6 + A1L316C9 + A1L316C12 + A1L316C15) / 5, 0 )</f>
        <v>25.886000000000003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610.23699999999997</v>
      </c>
      <c r="F24" s="16" t="s">
        <v>2062</v>
      </c>
      <c r="G24" s="15">
        <v>620.702</v>
      </c>
      <c r="H24" s="16" t="s">
        <v>2063</v>
      </c>
      <c r="I24" s="17">
        <f>(A1L317C1 + A1L317C2)</f>
        <v>1230.9389999999999</v>
      </c>
      <c r="J24" s="16" t="s">
        <v>2062</v>
      </c>
      <c r="K24" s="15">
        <v>561.726</v>
      </c>
      <c r="L24" s="16" t="s">
        <v>2062</v>
      </c>
      <c r="M24" s="15">
        <v>584.82000000000005</v>
      </c>
      <c r="N24" s="16" t="s">
        <v>2064</v>
      </c>
      <c r="O24" s="17">
        <f>(A1L317C4 + A1L317C5)</f>
        <v>1146.546</v>
      </c>
      <c r="P24" s="16" t="s">
        <v>2062</v>
      </c>
      <c r="Q24" s="15">
        <v>537.52700000000004</v>
      </c>
      <c r="R24" s="16" t="s">
        <v>2062</v>
      </c>
      <c r="S24" s="15">
        <v>544.44000000000005</v>
      </c>
      <c r="T24" s="16" t="s">
        <v>2065</v>
      </c>
      <c r="U24" s="17">
        <f>(A1L317C7 + A1L317C8)</f>
        <v>1081.9670000000001</v>
      </c>
      <c r="V24" s="16" t="s">
        <v>2062</v>
      </c>
      <c r="W24" s="15">
        <v>513.85400000000004</v>
      </c>
      <c r="X24" s="16" t="s">
        <v>2062</v>
      </c>
      <c r="Y24" s="15">
        <v>531.476</v>
      </c>
      <c r="Z24" s="16" t="s">
        <v>2066</v>
      </c>
      <c r="AA24" s="17">
        <f>(A1L317C10 + A1L317C11)</f>
        <v>1045.33</v>
      </c>
      <c r="AB24" s="16" t="s">
        <v>2062</v>
      </c>
      <c r="AC24" s="15">
        <v>706.18899999999996</v>
      </c>
      <c r="AD24" s="16" t="s">
        <v>2062</v>
      </c>
      <c r="AE24" s="15">
        <v>803.87300000000005</v>
      </c>
      <c r="AF24" s="16" t="s">
        <v>2067</v>
      </c>
      <c r="AG24" s="17">
        <f>(A1L317C13 + A1L317C14)</f>
        <v>1510.0619999999999</v>
      </c>
      <c r="AH24" s="16" t="s">
        <v>2068</v>
      </c>
      <c r="AI24" s="17">
        <f>IF(RUN_YEARS &gt; 1,(A1L317C3 + A1L317C6) / 2, 0 )</f>
        <v>1188.7424999999998</v>
      </c>
      <c r="AJ24" s="16" t="s">
        <v>2069</v>
      </c>
      <c r="AK24" s="17">
        <f>IF(RUN_YEARS &gt; 2,(A1L317C3 + A1L317C6 + A1L317C9) / 3, 0 )</f>
        <v>1153.1506666666667</v>
      </c>
      <c r="AL24" s="16" t="s">
        <v>2070</v>
      </c>
      <c r="AM24" s="17">
        <f>IF(RUN_YEARS &gt; 3,(A1L317C3 + A1L317C6 + A1L317C9 + A1L317C12) / 4, 0 )</f>
        <v>1126.1954999999998</v>
      </c>
      <c r="AN24" s="16" t="s">
        <v>2071</v>
      </c>
      <c r="AO24" s="17">
        <f>IF(RUN_YEARS &gt; 4,(A1L317C3 + A1L317C6 + A1L317C9 + A1L317C12 + A1L317C15) / 5, 0 )</f>
        <v>1202.9687999999999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80.703999999999994</v>
      </c>
      <c r="F25" s="16" t="s">
        <v>2072</v>
      </c>
      <c r="G25" s="15">
        <v>62.447000000000003</v>
      </c>
      <c r="H25" s="16" t="s">
        <v>2073</v>
      </c>
      <c r="I25" s="17">
        <f>(A1L318C1 + A1L318C2)</f>
        <v>143.15100000000001</v>
      </c>
      <c r="J25" s="16" t="s">
        <v>2072</v>
      </c>
      <c r="K25" s="15">
        <v>80.307000000000002</v>
      </c>
      <c r="L25" s="16" t="s">
        <v>2072</v>
      </c>
      <c r="M25" s="15">
        <v>61.981000000000002</v>
      </c>
      <c r="N25" s="16" t="s">
        <v>2074</v>
      </c>
      <c r="O25" s="17">
        <f>(A1L318C4 + A1L318C5)</f>
        <v>142.28800000000001</v>
      </c>
      <c r="P25" s="16" t="s">
        <v>2072</v>
      </c>
      <c r="Q25" s="15">
        <v>85.16</v>
      </c>
      <c r="R25" s="16" t="s">
        <v>2072</v>
      </c>
      <c r="S25" s="15">
        <v>66.801000000000002</v>
      </c>
      <c r="T25" s="16" t="s">
        <v>2075</v>
      </c>
      <c r="U25" s="17">
        <f>(A1L318C7 + A1L318C8)</f>
        <v>151.96100000000001</v>
      </c>
      <c r="V25" s="16" t="s">
        <v>2072</v>
      </c>
      <c r="W25" s="15">
        <v>76.135999999999996</v>
      </c>
      <c r="X25" s="16" t="s">
        <v>2072</v>
      </c>
      <c r="Y25" s="15">
        <v>62.209000000000003</v>
      </c>
      <c r="Z25" s="16" t="s">
        <v>2076</v>
      </c>
      <c r="AA25" s="17">
        <f>(A1L318C10 + A1L318C11)</f>
        <v>138.345</v>
      </c>
      <c r="AB25" s="16" t="s">
        <v>2072</v>
      </c>
      <c r="AC25" s="15">
        <v>61.329000000000001</v>
      </c>
      <c r="AD25" s="16" t="s">
        <v>2072</v>
      </c>
      <c r="AE25" s="15">
        <v>67.938999999999993</v>
      </c>
      <c r="AF25" s="16" t="s">
        <v>2077</v>
      </c>
      <c r="AG25" s="17">
        <f>(A1L318C13 + A1L318C14)</f>
        <v>129.268</v>
      </c>
      <c r="AH25" s="16" t="s">
        <v>2078</v>
      </c>
      <c r="AI25" s="17">
        <f>IF(RUN_YEARS &gt; 1,(A1L318C3 + A1L318C6) / 2, 0 )</f>
        <v>142.71950000000001</v>
      </c>
      <c r="AJ25" s="16" t="s">
        <v>2079</v>
      </c>
      <c r="AK25" s="17">
        <f>IF(RUN_YEARS &gt; 2,(A1L318C3 + A1L318C6 + A1L318C9) / 3, 0 )</f>
        <v>145.80000000000001</v>
      </c>
      <c r="AL25" s="16" t="s">
        <v>2080</v>
      </c>
      <c r="AM25" s="17">
        <f>IF(RUN_YEARS &gt; 3,(A1L318C3 + A1L318C6 + A1L318C9 + A1L318C12) / 4, 0 )</f>
        <v>143.93625</v>
      </c>
      <c r="AN25" s="16" t="s">
        <v>2081</v>
      </c>
      <c r="AO25" s="17">
        <f>IF(RUN_YEARS &gt; 4,(A1L318C3 + A1L318C6 + A1L318C9 + A1L318C12 + A1L318C15) / 5, 0 )</f>
        <v>141.0026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0.66800000000000004</v>
      </c>
      <c r="F26" s="16" t="s">
        <v>2082</v>
      </c>
      <c r="G26" s="15">
        <v>0.32300000000000001</v>
      </c>
      <c r="H26" s="16" t="s">
        <v>2083</v>
      </c>
      <c r="I26" s="17">
        <f>(A1L319C1 + A1L319C2)</f>
        <v>0.9910000000000001</v>
      </c>
      <c r="J26" s="16" t="s">
        <v>2082</v>
      </c>
      <c r="K26" s="15">
        <v>0.63500000000000001</v>
      </c>
      <c r="L26" s="16" t="s">
        <v>2082</v>
      </c>
      <c r="M26" s="15">
        <v>0.501</v>
      </c>
      <c r="N26" s="16" t="s">
        <v>2084</v>
      </c>
      <c r="O26" s="17">
        <f>(A1L319C4 + A1L319C5)</f>
        <v>1.1360000000000001</v>
      </c>
      <c r="P26" s="16" t="s">
        <v>2082</v>
      </c>
      <c r="Q26" s="15">
        <v>0.51800000000000002</v>
      </c>
      <c r="R26" s="16" t="s">
        <v>2082</v>
      </c>
      <c r="S26" s="15">
        <v>0.36199999999999999</v>
      </c>
      <c r="T26" s="16" t="s">
        <v>2085</v>
      </c>
      <c r="U26" s="17">
        <f>(A1L319C7 + A1L319C8)</f>
        <v>0.88</v>
      </c>
      <c r="V26" s="16" t="s">
        <v>2082</v>
      </c>
      <c r="W26" s="15">
        <v>0.31900000000000001</v>
      </c>
      <c r="X26" s="16" t="s">
        <v>2082</v>
      </c>
      <c r="Y26" s="15">
        <v>0.33400000000000002</v>
      </c>
      <c r="Z26" s="16" t="s">
        <v>2086</v>
      </c>
      <c r="AA26" s="17">
        <f>(A1L319C10 + A1L319C11)</f>
        <v>0.65300000000000002</v>
      </c>
      <c r="AB26" s="16" t="s">
        <v>2082</v>
      </c>
      <c r="AC26" s="15">
        <v>0.26900000000000002</v>
      </c>
      <c r="AD26" s="16" t="s">
        <v>2082</v>
      </c>
      <c r="AE26" s="15">
        <v>0.29699999999999999</v>
      </c>
      <c r="AF26" s="16" t="s">
        <v>2087</v>
      </c>
      <c r="AG26" s="17">
        <f>(A1L319C13 + A1L319C14)</f>
        <v>0.56600000000000006</v>
      </c>
      <c r="AH26" s="16" t="s">
        <v>2088</v>
      </c>
      <c r="AI26" s="17">
        <f>IF(RUN_YEARS &gt; 1,(A1L319C3 + A1L319C6) / 2, 0 )</f>
        <v>1.0635000000000001</v>
      </c>
      <c r="AJ26" s="16" t="s">
        <v>2089</v>
      </c>
      <c r="AK26" s="17">
        <f>IF(RUN_YEARS &gt; 2,(A1L319C3 + A1L319C6 + A1L319C9) / 3, 0 )</f>
        <v>1.0023333333333333</v>
      </c>
      <c r="AL26" s="16" t="s">
        <v>2090</v>
      </c>
      <c r="AM26" s="17">
        <f>IF(RUN_YEARS &gt; 3,(A1L319C3 + A1L319C6 + A1L319C9 + A1L319C12) / 4, 0 )</f>
        <v>0.91500000000000004</v>
      </c>
      <c r="AN26" s="16" t="s">
        <v>2091</v>
      </c>
      <c r="AO26" s="17">
        <f>IF(RUN_YEARS &gt; 4,(A1L319C3 + A1L319C6 + A1L319C9 + A1L319C12 + A1L319C15) / 5, 0 )</f>
        <v>0.84519999999999995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59.893999999999998</v>
      </c>
      <c r="F27" s="16" t="s">
        <v>2092</v>
      </c>
      <c r="G27" s="15">
        <v>110.21599999999999</v>
      </c>
      <c r="H27" s="16" t="s">
        <v>2093</v>
      </c>
      <c r="I27" s="17">
        <f>(A1L320C1 + A1L320C2)</f>
        <v>170.10999999999999</v>
      </c>
      <c r="J27" s="16" t="s">
        <v>2092</v>
      </c>
      <c r="K27" s="15">
        <v>64.662000000000006</v>
      </c>
      <c r="L27" s="16" t="s">
        <v>2092</v>
      </c>
      <c r="M27" s="15">
        <v>108.94</v>
      </c>
      <c r="N27" s="16" t="s">
        <v>2094</v>
      </c>
      <c r="O27" s="17">
        <f>(A1L320C4 + A1L320C5)</f>
        <v>173.602</v>
      </c>
      <c r="P27" s="16" t="s">
        <v>2092</v>
      </c>
      <c r="Q27" s="15">
        <v>67.861000000000004</v>
      </c>
      <c r="R27" s="16" t="s">
        <v>2092</v>
      </c>
      <c r="S27" s="15">
        <v>106.63</v>
      </c>
      <c r="T27" s="16" t="s">
        <v>2095</v>
      </c>
      <c r="U27" s="17">
        <f>(A1L320C7 + A1L320C8)</f>
        <v>174.49099999999999</v>
      </c>
      <c r="V27" s="16" t="s">
        <v>2092</v>
      </c>
      <c r="W27" s="15">
        <v>64.150999999999996</v>
      </c>
      <c r="X27" s="16" t="s">
        <v>2092</v>
      </c>
      <c r="Y27" s="15">
        <v>88.884</v>
      </c>
      <c r="Z27" s="16" t="s">
        <v>2096</v>
      </c>
      <c r="AA27" s="17">
        <f>(A1L320C10 + A1L320C11)</f>
        <v>153.035</v>
      </c>
      <c r="AB27" s="16" t="s">
        <v>2092</v>
      </c>
      <c r="AC27" s="15">
        <v>67.495000000000005</v>
      </c>
      <c r="AD27" s="16" t="s">
        <v>2092</v>
      </c>
      <c r="AE27" s="15">
        <v>100.962</v>
      </c>
      <c r="AF27" s="16" t="s">
        <v>2097</v>
      </c>
      <c r="AG27" s="17">
        <f>(A1L320C13 + A1L320C14)</f>
        <v>168.45699999999999</v>
      </c>
      <c r="AH27" s="16" t="s">
        <v>2098</v>
      </c>
      <c r="AI27" s="17">
        <f>IF(RUN_YEARS &gt; 1,(A1L320C3 + A1L320C6) / 2, 0 )</f>
        <v>171.85599999999999</v>
      </c>
      <c r="AJ27" s="16" t="s">
        <v>2099</v>
      </c>
      <c r="AK27" s="17">
        <f>IF(RUN_YEARS &gt; 2,(A1L320C3 + A1L320C6 + A1L320C9) / 3, 0 )</f>
        <v>172.73433333333332</v>
      </c>
      <c r="AL27" s="16" t="s">
        <v>2100</v>
      </c>
      <c r="AM27" s="17">
        <f>IF(RUN_YEARS &gt; 3,(A1L320C3 + A1L320C6 + A1L320C9 + A1L320C12) / 4, 0 )</f>
        <v>167.80949999999999</v>
      </c>
      <c r="AN27" s="16" t="s">
        <v>2101</v>
      </c>
      <c r="AO27" s="17">
        <f>IF(RUN_YEARS &gt; 4,(A1L320C3 + A1L320C6 + A1L320C9 + A1L320C12 + A1L320C15) / 5, 0 )</f>
        <v>167.93899999999999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0.19</v>
      </c>
      <c r="F28" s="16" t="s">
        <v>2102</v>
      </c>
      <c r="G28" s="15">
        <v>0.19</v>
      </c>
      <c r="H28" s="16" t="s">
        <v>2103</v>
      </c>
      <c r="I28" s="17">
        <f>(A1L321C1 + A1L321C2)</f>
        <v>0.38</v>
      </c>
      <c r="J28" s="16" t="s">
        <v>2102</v>
      </c>
      <c r="K28" s="15">
        <v>0.3</v>
      </c>
      <c r="L28" s="16" t="s">
        <v>2102</v>
      </c>
      <c r="M28" s="15">
        <v>0.29499999999999998</v>
      </c>
      <c r="N28" s="16" t="s">
        <v>2104</v>
      </c>
      <c r="O28" s="17">
        <f>(A1L321C4 + A1L321C5)</f>
        <v>0.59499999999999997</v>
      </c>
      <c r="P28" s="16" t="s">
        <v>2102</v>
      </c>
      <c r="Q28" s="15">
        <v>0.434</v>
      </c>
      <c r="R28" s="16" t="s">
        <v>2102</v>
      </c>
      <c r="S28" s="15">
        <v>0.434</v>
      </c>
      <c r="T28" s="16" t="s">
        <v>2105</v>
      </c>
      <c r="U28" s="17">
        <f>(A1L321C7 + A1L321C8)</f>
        <v>0.86799999999999999</v>
      </c>
      <c r="V28" s="16" t="s">
        <v>2102</v>
      </c>
      <c r="W28" s="15">
        <v>0.24099999999999999</v>
      </c>
      <c r="X28" s="16" t="s">
        <v>2102</v>
      </c>
      <c r="Y28" s="15">
        <v>0.24</v>
      </c>
      <c r="Z28" s="16" t="s">
        <v>2106</v>
      </c>
      <c r="AA28" s="17">
        <f>(A1L321C10 + A1L321C11)</f>
        <v>0.48099999999999998</v>
      </c>
      <c r="AB28" s="16" t="s">
        <v>2102</v>
      </c>
      <c r="AC28" s="15">
        <v>0.191</v>
      </c>
      <c r="AD28" s="16" t="s">
        <v>2102</v>
      </c>
      <c r="AE28" s="15">
        <v>0.191</v>
      </c>
      <c r="AF28" s="16" t="s">
        <v>2107</v>
      </c>
      <c r="AG28" s="17">
        <f>(A1L321C13 + A1L321C14)</f>
        <v>0.38200000000000001</v>
      </c>
      <c r="AH28" s="16" t="s">
        <v>2108</v>
      </c>
      <c r="AI28" s="17">
        <f>IF(RUN_YEARS &gt; 1,(A1L321C3 + A1L321C6) / 2, 0 )</f>
        <v>0.48749999999999999</v>
      </c>
      <c r="AJ28" s="16" t="s">
        <v>2109</v>
      </c>
      <c r="AK28" s="17">
        <f>IF(RUN_YEARS &gt; 2,(A1L321C3 + A1L321C6 + A1L321C9) / 3, 0 )</f>
        <v>0.61433333333333329</v>
      </c>
      <c r="AL28" s="16" t="s">
        <v>2110</v>
      </c>
      <c r="AM28" s="17">
        <f>IF(RUN_YEARS &gt; 3,(A1L321C3 + A1L321C6 + A1L321C9 + A1L321C12) / 4, 0 )</f>
        <v>0.58099999999999996</v>
      </c>
      <c r="AN28" s="16" t="s">
        <v>2111</v>
      </c>
      <c r="AO28" s="17">
        <f>IF(RUN_YEARS &gt; 4,(A1L321C3 + A1L321C6 + A1L321C9 + A1L321C12 + A1L321C15) / 5, 0 )</f>
        <v>0.54120000000000001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19.52</v>
      </c>
      <c r="F29" s="16" t="s">
        <v>2112</v>
      </c>
      <c r="G29" s="15">
        <v>20.375</v>
      </c>
      <c r="H29" s="16" t="s">
        <v>2113</v>
      </c>
      <c r="I29" s="17">
        <f>(A1L322C1 + A1L322C2)</f>
        <v>39.894999999999996</v>
      </c>
      <c r="J29" s="16" t="s">
        <v>2112</v>
      </c>
      <c r="K29" s="15">
        <v>11.398999999999999</v>
      </c>
      <c r="L29" s="16" t="s">
        <v>2112</v>
      </c>
      <c r="M29" s="15">
        <v>12.244</v>
      </c>
      <c r="N29" s="16" t="s">
        <v>2114</v>
      </c>
      <c r="O29" s="17">
        <f>(A1L322C4 + A1L322C5)</f>
        <v>23.643000000000001</v>
      </c>
      <c r="P29" s="16" t="s">
        <v>2112</v>
      </c>
      <c r="Q29" s="15">
        <v>8.3179999999999996</v>
      </c>
      <c r="R29" s="16" t="s">
        <v>2112</v>
      </c>
      <c r="S29" s="15">
        <v>8.8330000000000002</v>
      </c>
      <c r="T29" s="16" t="s">
        <v>2115</v>
      </c>
      <c r="U29" s="17">
        <f>(A1L322C7 + A1L322C8)</f>
        <v>17.151</v>
      </c>
      <c r="V29" s="16" t="s">
        <v>2112</v>
      </c>
      <c r="W29" s="15">
        <v>7.7960000000000003</v>
      </c>
      <c r="X29" s="16" t="s">
        <v>2112</v>
      </c>
      <c r="Y29" s="15">
        <v>8.1790000000000003</v>
      </c>
      <c r="Z29" s="16" t="s">
        <v>2116</v>
      </c>
      <c r="AA29" s="17">
        <f>(A1L322C10 + A1L322C11)</f>
        <v>15.975000000000001</v>
      </c>
      <c r="AB29" s="16" t="s">
        <v>2112</v>
      </c>
      <c r="AC29" s="15">
        <v>9.8699999999999992</v>
      </c>
      <c r="AD29" s="16" t="s">
        <v>2112</v>
      </c>
      <c r="AE29" s="15">
        <v>10.221</v>
      </c>
      <c r="AF29" s="16" t="s">
        <v>2117</v>
      </c>
      <c r="AG29" s="17">
        <f>(A1L322C13 + A1L322C14)</f>
        <v>20.091000000000001</v>
      </c>
      <c r="AH29" s="16" t="s">
        <v>2118</v>
      </c>
      <c r="AI29" s="17">
        <f>IF(RUN_YEARS &gt; 1,(A1L322C3 + A1L322C6) / 2, 0 )</f>
        <v>31.768999999999998</v>
      </c>
      <c r="AJ29" s="16" t="s">
        <v>2119</v>
      </c>
      <c r="AK29" s="17">
        <f>IF(RUN_YEARS &gt; 2,(A1L322C3 + A1L322C6 + A1L322C9) / 3, 0 )</f>
        <v>26.896333333333331</v>
      </c>
      <c r="AL29" s="16" t="s">
        <v>2120</v>
      </c>
      <c r="AM29" s="17">
        <f>IF(RUN_YEARS &gt; 3,(A1L322C3 + A1L322C6 + A1L322C9 + A1L322C12) / 4, 0 )</f>
        <v>24.165999999999997</v>
      </c>
      <c r="AN29" s="16" t="s">
        <v>2121</v>
      </c>
      <c r="AO29" s="17">
        <f>IF(RUN_YEARS &gt; 4,(A1L322C3 + A1L322C6 + A1L322C9 + A1L322C12 + A1L322C15) / 5, 0 )</f>
        <v>23.350999999999999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19.71</v>
      </c>
      <c r="F30" s="16" t="s">
        <v>2123</v>
      </c>
      <c r="G30" s="17">
        <f>(A1L321C2 + A1L322C2)</f>
        <v>20.565000000000001</v>
      </c>
      <c r="H30" s="16" t="s">
        <v>2124</v>
      </c>
      <c r="I30" s="17">
        <f>(A1L323C1 + A1L323C2)</f>
        <v>40.275000000000006</v>
      </c>
      <c r="J30" s="16" t="s">
        <v>2125</v>
      </c>
      <c r="K30" s="17">
        <f>(A1L321C4 + A1L322C4)</f>
        <v>11.699</v>
      </c>
      <c r="L30" s="16" t="s">
        <v>2126</v>
      </c>
      <c r="M30" s="17">
        <f>(A1L321C5 + A1L322C5)</f>
        <v>12.539</v>
      </c>
      <c r="N30" s="16" t="s">
        <v>2127</v>
      </c>
      <c r="O30" s="17">
        <f>(A1L323C4 + A1L323C5)</f>
        <v>24.238</v>
      </c>
      <c r="P30" s="16" t="s">
        <v>2128</v>
      </c>
      <c r="Q30" s="17">
        <f>(A1L321C7 + A1L322C7)</f>
        <v>8.7519999999999989</v>
      </c>
      <c r="R30" s="16" t="s">
        <v>2129</v>
      </c>
      <c r="S30" s="17">
        <f>(A1L321C8 + A1L322C8)</f>
        <v>9.2669999999999995</v>
      </c>
      <c r="T30" s="16" t="s">
        <v>2130</v>
      </c>
      <c r="U30" s="17">
        <f>(A1L323C7 + A1L323C8)</f>
        <v>18.018999999999998</v>
      </c>
      <c r="V30" s="16" t="s">
        <v>2131</v>
      </c>
      <c r="W30" s="17">
        <f>(A1L321C10 + A1L322C10)</f>
        <v>8.0370000000000008</v>
      </c>
      <c r="X30" s="16" t="s">
        <v>2132</v>
      </c>
      <c r="Y30" s="17">
        <f>(A1L321C11 + A1L322C11)</f>
        <v>8.4190000000000005</v>
      </c>
      <c r="Z30" s="16" t="s">
        <v>2133</v>
      </c>
      <c r="AA30" s="17">
        <f>(A1L323C10 + A1L323C11)</f>
        <v>16.456000000000003</v>
      </c>
      <c r="AB30" s="16" t="s">
        <v>2134</v>
      </c>
      <c r="AC30" s="17">
        <f>(A1L321C13 + A1L322C13)</f>
        <v>10.061</v>
      </c>
      <c r="AD30" s="16" t="s">
        <v>2135</v>
      </c>
      <c r="AE30" s="17">
        <f>(A1L321C14 + A1L322C14)</f>
        <v>10.412000000000001</v>
      </c>
      <c r="AF30" s="16" t="s">
        <v>2136</v>
      </c>
      <c r="AG30" s="17">
        <f>(A1L323C13 + A1L323C14)</f>
        <v>20.472999999999999</v>
      </c>
      <c r="AH30" s="16" t="s">
        <v>2137</v>
      </c>
      <c r="AI30" s="17">
        <f>IF(RUN_YEARS &gt; 1,(A1L323C3 + A1L323C6) / 2, 0 )</f>
        <v>32.256500000000003</v>
      </c>
      <c r="AJ30" s="16" t="s">
        <v>2138</v>
      </c>
      <c r="AK30" s="17">
        <f>IF(RUN_YEARS &gt; 2,(A1L323C3 + A1L323C6 + A1L323C9) / 3, 0 )</f>
        <v>27.510666666666669</v>
      </c>
      <c r="AL30" s="16" t="s">
        <v>2139</v>
      </c>
      <c r="AM30" s="17">
        <f>IF(RUN_YEARS &gt; 3,(A1L323C3 + A1L323C6 + A1L323C9 + A1L323C12) / 4, 0 )</f>
        <v>24.747000000000003</v>
      </c>
      <c r="AN30" s="16" t="s">
        <v>2140</v>
      </c>
      <c r="AO30" s="17">
        <f>IF(RUN_YEARS &gt; 4,(A1L323C3 + A1L323C6 + A1L323C9 + A1L323C12 + A1L323C15) / 5, 0 )</f>
        <v>23.892200000000003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3483.5119999999997</v>
      </c>
      <c r="F31" s="16" t="s">
        <v>2142</v>
      </c>
      <c r="G31" s="17">
        <f>(A1L301C2 + A1L304C2 + A1L305C2 + A1L308C2 + A1L309C2 + SUM(A1L312C2:A1L322C2))</f>
        <v>3677.491</v>
      </c>
      <c r="H31" s="16" t="s">
        <v>2143</v>
      </c>
      <c r="I31" s="17">
        <f>(A1L324C1 + A1L324C2)</f>
        <v>7161.0029999999997</v>
      </c>
      <c r="J31" s="16" t="s">
        <v>2144</v>
      </c>
      <c r="K31" s="17">
        <f>(A1L301C4 + A1L304C4 + A1L305C4 + A1L308C4 + A1L309C4 + SUM(A1L312C4:A1L322C4))</f>
        <v>3919.4049999999997</v>
      </c>
      <c r="L31" s="16" t="s">
        <v>2145</v>
      </c>
      <c r="M31" s="17">
        <f>(A1L301C5 + A1L304C5 + A1L305C5 + A1L308C5 + A1L309C5 + SUM(A1L312C5:A1L322C5))</f>
        <v>4146.6530000000002</v>
      </c>
      <c r="N31" s="16" t="s">
        <v>2146</v>
      </c>
      <c r="O31" s="17">
        <f>(A1L324C4 + A1L324C5)</f>
        <v>8066.058</v>
      </c>
      <c r="P31" s="16" t="s">
        <v>2147</v>
      </c>
      <c r="Q31" s="17">
        <f>(A1L301C7 + A1L304C7 + A1L305C7 + A1L308C7 + A1L309C7 + SUM(A1L312C7:A1L322C7))</f>
        <v>3845.6000000000004</v>
      </c>
      <c r="R31" s="16" t="s">
        <v>2148</v>
      </c>
      <c r="S31" s="17">
        <f>(A1L301C8 + A1L304C8 + A1L305C8 + A1L308C8 + A1L309C8 + SUM(A1L312C8:A1L322C8))</f>
        <v>4028.8820000000005</v>
      </c>
      <c r="T31" s="16" t="s">
        <v>2149</v>
      </c>
      <c r="U31" s="17">
        <f>(A1L324C7 + A1L324C8)</f>
        <v>7874.4820000000009</v>
      </c>
      <c r="V31" s="16" t="s">
        <v>2150</v>
      </c>
      <c r="W31" s="17">
        <f>(A1L301C10 + A1L304C10 + A1L305C10 + A1L308C10 + A1L309C10 + SUM(A1L312C10:A1L322C10))</f>
        <v>3921.4549999999999</v>
      </c>
      <c r="X31" s="16" t="s">
        <v>2151</v>
      </c>
      <c r="Y31" s="17">
        <f>(A1L301C11 + A1L304C11 + A1L305C11 + A1L308C11 + A1L309C11 + SUM(A1L312C11:A1L322C11))</f>
        <v>4069.0349999999999</v>
      </c>
      <c r="Z31" s="16" t="s">
        <v>2152</v>
      </c>
      <c r="AA31" s="17">
        <f>(A1L324C10 + A1L324C11)</f>
        <v>7990.49</v>
      </c>
      <c r="AB31" s="16" t="s">
        <v>2153</v>
      </c>
      <c r="AC31" s="17">
        <f>(A1L301C13 + A1L304C13 + A1L305C13 + A1L308C13 + A1L309C13 + SUM(A1L312C13:A1L322C13))</f>
        <v>4110.9939999999997</v>
      </c>
      <c r="AD31" s="16" t="s">
        <v>2154</v>
      </c>
      <c r="AE31" s="17">
        <f>(A1L301C14 + A1L304C14 + A1L305C14 + A1L308C14 + A1L309C14 + SUM(A1L312C14:A1L322C14))</f>
        <v>4515.5360000000001</v>
      </c>
      <c r="AF31" s="16" t="s">
        <v>2155</v>
      </c>
      <c r="AG31" s="17">
        <f>(A1L324C13 + A1L324C14)</f>
        <v>8626.5299999999988</v>
      </c>
      <c r="AH31" s="16" t="s">
        <v>2156</v>
      </c>
      <c r="AI31" s="17">
        <f>IF(RUN_YEARS &gt; 1,(A1L324C3 + A1L324C6) / 2, 0 )</f>
        <v>7613.5304999999998</v>
      </c>
      <c r="AJ31" s="16" t="s">
        <v>2157</v>
      </c>
      <c r="AK31" s="17">
        <f>IF(RUN_YEARS &gt; 2,(A1L324C3 + A1L324C6 + A1L324C9) / 3, 0 )</f>
        <v>7700.5143333333335</v>
      </c>
      <c r="AL31" s="16" t="s">
        <v>2158</v>
      </c>
      <c r="AM31" s="17">
        <f>IF(RUN_YEARS &gt; 3,(A1L324C3 + A1L324C6 + A1L324C9 + A1L324C12) / 4, 0 )</f>
        <v>7773.0082500000008</v>
      </c>
      <c r="AN31" s="16" t="s">
        <v>2159</v>
      </c>
      <c r="AO31" s="17">
        <f>IF(RUN_YEARS &gt; 4,(A1L324C3 + A1L324C6 + A1L324C9 + A1L324C12 + A1L324C15) / 5, 0 )</f>
        <v>7943.7126000000007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26.695</v>
      </c>
      <c r="F9" s="16" t="s">
        <v>1885</v>
      </c>
      <c r="G9" s="15">
        <v>37.927999999999997</v>
      </c>
      <c r="H9" s="16" t="s">
        <v>2195</v>
      </c>
      <c r="I9" s="17">
        <f>(A1L342C1 + A1L342C2)</f>
        <v>64.62299999999999</v>
      </c>
      <c r="J9" s="16" t="s">
        <v>1885</v>
      </c>
      <c r="K9" s="15">
        <v>29.088000000000001</v>
      </c>
      <c r="L9" s="16" t="s">
        <v>1885</v>
      </c>
      <c r="M9" s="15">
        <v>38.014000000000003</v>
      </c>
      <c r="N9" s="16" t="s">
        <v>2196</v>
      </c>
      <c r="O9" s="17">
        <f>(A1L342C4 + A1L342C5)</f>
        <v>67.102000000000004</v>
      </c>
      <c r="P9" s="16" t="s">
        <v>1885</v>
      </c>
      <c r="Q9" s="15">
        <v>24.956</v>
      </c>
      <c r="R9" s="16" t="s">
        <v>1885</v>
      </c>
      <c r="S9" s="15">
        <v>33.57</v>
      </c>
      <c r="T9" s="16" t="s">
        <v>2197</v>
      </c>
      <c r="U9" s="17">
        <f>(A1L342C7 + A1L342C8)</f>
        <v>58.525999999999996</v>
      </c>
      <c r="V9" s="16" t="s">
        <v>1885</v>
      </c>
      <c r="W9" s="15">
        <v>28.38</v>
      </c>
      <c r="X9" s="16" t="s">
        <v>1885</v>
      </c>
      <c r="Y9" s="15">
        <v>35.463999999999999</v>
      </c>
      <c r="Z9" s="16" t="s">
        <v>2198</v>
      </c>
      <c r="AA9" s="17">
        <f>(A1L342C10 + A1L342C11)</f>
        <v>63.843999999999994</v>
      </c>
      <c r="AB9" s="16" t="s">
        <v>1885</v>
      </c>
      <c r="AC9" s="15">
        <v>31.21</v>
      </c>
      <c r="AD9" s="16" t="s">
        <v>1885</v>
      </c>
      <c r="AE9" s="15">
        <v>40.359000000000002</v>
      </c>
      <c r="AF9" s="16" t="s">
        <v>2199</v>
      </c>
      <c r="AG9" s="17">
        <f>(A1L342C13 + A1L342C14)</f>
        <v>71.569000000000003</v>
      </c>
      <c r="AH9" s="16" t="s">
        <v>2200</v>
      </c>
      <c r="AI9" s="17">
        <f>IF(RUN_YEARS &gt; 1,(A1L342C3 + A1L342C6) / 2, 0 )</f>
        <v>65.862499999999997</v>
      </c>
      <c r="AJ9" s="16" t="s">
        <v>2201</v>
      </c>
      <c r="AK9" s="17">
        <f>IF(RUN_YEARS &gt; 2,(A1L342C3 + A1L342C6 + A1L342C9) / 3, 0 )</f>
        <v>63.416999999999994</v>
      </c>
      <c r="AL9" s="16" t="s">
        <v>2202</v>
      </c>
      <c r="AM9" s="17">
        <f>IF(RUN_YEARS &gt; 3,(A1L342C3 + A1L342C6 + A1L342C9 + A1L342C12) / 4, 0 )</f>
        <v>63.523749999999993</v>
      </c>
      <c r="AN9" s="16" t="s">
        <v>2203</v>
      </c>
      <c r="AO9" s="17">
        <f>IF(RUN_YEARS &gt; 4,(A1L342C3 + A1L342C6 + A1L342C9 + A1L342C12 + A1L342C15) / 5, 0 )</f>
        <v>65.132800000000003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5.6550000000000002</v>
      </c>
      <c r="F10" s="16" t="s">
        <v>1895</v>
      </c>
      <c r="G10" s="15">
        <v>8.67</v>
      </c>
      <c r="H10" s="16" t="s">
        <v>2204</v>
      </c>
      <c r="I10" s="17">
        <f>(A1L343C1 + A1L343C2)</f>
        <v>14.324999999999999</v>
      </c>
      <c r="J10" s="16" t="s">
        <v>1895</v>
      </c>
      <c r="K10" s="15">
        <v>5.9630000000000001</v>
      </c>
      <c r="L10" s="16" t="s">
        <v>1895</v>
      </c>
      <c r="M10" s="15">
        <v>8.7279999999999998</v>
      </c>
      <c r="N10" s="16" t="s">
        <v>2205</v>
      </c>
      <c r="O10" s="17">
        <f>(A1L343C4 + A1L343C5)</f>
        <v>14.690999999999999</v>
      </c>
      <c r="P10" s="16" t="s">
        <v>1895</v>
      </c>
      <c r="Q10" s="15">
        <v>5.577</v>
      </c>
      <c r="R10" s="16" t="s">
        <v>1895</v>
      </c>
      <c r="S10" s="15">
        <v>8.0830000000000002</v>
      </c>
      <c r="T10" s="16" t="s">
        <v>2206</v>
      </c>
      <c r="U10" s="17">
        <f>(A1L343C7 + A1L343C8)</f>
        <v>13.66</v>
      </c>
      <c r="V10" s="16" t="s">
        <v>1895</v>
      </c>
      <c r="W10" s="15">
        <v>4.9790000000000001</v>
      </c>
      <c r="X10" s="16" t="s">
        <v>1895</v>
      </c>
      <c r="Y10" s="15">
        <v>7.0570000000000004</v>
      </c>
      <c r="Z10" s="16" t="s">
        <v>2207</v>
      </c>
      <c r="AA10" s="17">
        <f>(A1L343C10 + A1L343C11)</f>
        <v>12.036000000000001</v>
      </c>
      <c r="AB10" s="16" t="s">
        <v>1895</v>
      </c>
      <c r="AC10" s="15">
        <v>5.8179999999999996</v>
      </c>
      <c r="AD10" s="16" t="s">
        <v>1895</v>
      </c>
      <c r="AE10" s="15">
        <v>8.1560000000000006</v>
      </c>
      <c r="AF10" s="16" t="s">
        <v>2208</v>
      </c>
      <c r="AG10" s="17">
        <f>(A1L343C13 + A1L343C14)</f>
        <v>13.974</v>
      </c>
      <c r="AH10" s="16" t="s">
        <v>2209</v>
      </c>
      <c r="AI10" s="17">
        <f>IF(RUN_YEARS &gt; 1,(A1L343C3 + A1L343C6) / 2, 0 )</f>
        <v>14.507999999999999</v>
      </c>
      <c r="AJ10" s="16" t="s">
        <v>2210</v>
      </c>
      <c r="AK10" s="17">
        <f>IF(RUN_YEARS &gt; 2,(A1L343C3 + A1L343C6 + A1L343C9) / 3, 0 )</f>
        <v>14.225333333333333</v>
      </c>
      <c r="AL10" s="16" t="s">
        <v>2211</v>
      </c>
      <c r="AM10" s="17">
        <f>IF(RUN_YEARS &gt; 3,(A1L343C3 + A1L343C6 + A1L343C9 + A1L343C12) / 4, 0 )</f>
        <v>13.678000000000001</v>
      </c>
      <c r="AN10" s="16" t="s">
        <v>2212</v>
      </c>
      <c r="AO10" s="17">
        <f>IF(RUN_YEARS &gt; 4,(A1L343C3 + A1L343C6 + A1L343C9 + A1L343C12 + A1L343C15) / 5, 0 )</f>
        <v>13.737200000000001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32.35</v>
      </c>
      <c r="F11" s="16" t="s">
        <v>2214</v>
      </c>
      <c r="G11" s="17">
        <f>(A1L342C2 + A1L343C2)</f>
        <v>46.597999999999999</v>
      </c>
      <c r="H11" s="16" t="s">
        <v>2215</v>
      </c>
      <c r="I11" s="17">
        <f>(A1L344C1 + A1L344C2)</f>
        <v>78.948000000000008</v>
      </c>
      <c r="J11" s="16" t="s">
        <v>2216</v>
      </c>
      <c r="K11" s="17">
        <f>(A1L342C4 + A1L343C4)</f>
        <v>35.051000000000002</v>
      </c>
      <c r="L11" s="16" t="s">
        <v>2217</v>
      </c>
      <c r="M11" s="17">
        <f>(A1L342C5 + A1L343C5)</f>
        <v>46.742000000000004</v>
      </c>
      <c r="N11" s="16" t="s">
        <v>2218</v>
      </c>
      <c r="O11" s="17">
        <f>(A1L344C4 + A1L344C5)</f>
        <v>81.793000000000006</v>
      </c>
      <c r="P11" s="16" t="s">
        <v>2219</v>
      </c>
      <c r="Q11" s="17">
        <f>(A1L342C7 + A1L343C7)</f>
        <v>30.533000000000001</v>
      </c>
      <c r="R11" s="16" t="s">
        <v>2220</v>
      </c>
      <c r="S11" s="17">
        <f>(A1L342C8 + A1L343C8)</f>
        <v>41.652999999999999</v>
      </c>
      <c r="T11" s="16" t="s">
        <v>2221</v>
      </c>
      <c r="U11" s="17">
        <f>(A1L344C7 + A1L344C8)</f>
        <v>72.186000000000007</v>
      </c>
      <c r="V11" s="16" t="s">
        <v>2222</v>
      </c>
      <c r="W11" s="17">
        <f>(A1L342C10 + A1L343C10)</f>
        <v>33.359000000000002</v>
      </c>
      <c r="X11" s="16" t="s">
        <v>2223</v>
      </c>
      <c r="Y11" s="17">
        <f>(A1L342C11 + A1L343C11)</f>
        <v>42.521000000000001</v>
      </c>
      <c r="Z11" s="16" t="s">
        <v>2224</v>
      </c>
      <c r="AA11" s="17">
        <f>(A1L344C10 + A1L344C11)</f>
        <v>75.88</v>
      </c>
      <c r="AB11" s="16" t="s">
        <v>2225</v>
      </c>
      <c r="AC11" s="17">
        <f>(A1L342C13 + A1L343C13)</f>
        <v>37.027999999999999</v>
      </c>
      <c r="AD11" s="16" t="s">
        <v>2226</v>
      </c>
      <c r="AE11" s="17">
        <f>(A1L342C14 + A1L343C14)</f>
        <v>48.515000000000001</v>
      </c>
      <c r="AF11" s="16" t="s">
        <v>2227</v>
      </c>
      <c r="AG11" s="17">
        <f>(A1L344C13 + A1L344C14)</f>
        <v>85.543000000000006</v>
      </c>
      <c r="AH11" s="16" t="s">
        <v>2228</v>
      </c>
      <c r="AI11" s="17">
        <f>IF(RUN_YEARS &gt; 1,(A1L344C3 + A1L344C6) / 2, 0 )</f>
        <v>80.370500000000007</v>
      </c>
      <c r="AJ11" s="16" t="s">
        <v>2229</v>
      </c>
      <c r="AK11" s="17">
        <f>IF(RUN_YEARS &gt; 2,(A1L344C3 + A1L344C6 + A1L344C9) / 3, 0 )</f>
        <v>77.64233333333334</v>
      </c>
      <c r="AL11" s="16" t="s">
        <v>2230</v>
      </c>
      <c r="AM11" s="17">
        <f>IF(RUN_YEARS &gt; 3,(A1L344C3 + A1L344C6 + A1L344C9 + A1L344C12) / 4, 0 )</f>
        <v>77.201750000000004</v>
      </c>
      <c r="AN11" s="16" t="s">
        <v>2231</v>
      </c>
      <c r="AO11" s="17">
        <f>IF(RUN_YEARS &gt; 4,(A1L344C3 + A1L344C6 + A1L344C9 + A1L344C12 + A1L344C15) / 5, 0 )</f>
        <v>78.87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321.19099999999997</v>
      </c>
      <c r="F12" s="16" t="s">
        <v>1924</v>
      </c>
      <c r="G12" s="15">
        <v>413.27699999999999</v>
      </c>
      <c r="H12" s="16" t="s">
        <v>2232</v>
      </c>
      <c r="I12" s="17">
        <f>(A1L345C1 + A1L345C2)</f>
        <v>734.46799999999996</v>
      </c>
      <c r="J12" s="16" t="s">
        <v>1924</v>
      </c>
      <c r="K12" s="15">
        <v>347.80900000000003</v>
      </c>
      <c r="L12" s="16" t="s">
        <v>1924</v>
      </c>
      <c r="M12" s="15">
        <v>443.10700000000003</v>
      </c>
      <c r="N12" s="16" t="s">
        <v>2233</v>
      </c>
      <c r="O12" s="17">
        <f>(A1L345C4 + A1L345C5)</f>
        <v>790.91600000000005</v>
      </c>
      <c r="P12" s="16" t="s">
        <v>1924</v>
      </c>
      <c r="Q12" s="15">
        <v>363.40800000000002</v>
      </c>
      <c r="R12" s="16" t="s">
        <v>1924</v>
      </c>
      <c r="S12" s="15">
        <v>447.601</v>
      </c>
      <c r="T12" s="16" t="s">
        <v>2234</v>
      </c>
      <c r="U12" s="17">
        <f>(A1L345C7 + A1L345C8)</f>
        <v>811.00900000000001</v>
      </c>
      <c r="V12" s="16" t="s">
        <v>1924</v>
      </c>
      <c r="W12" s="15">
        <v>353.02800000000002</v>
      </c>
      <c r="X12" s="16" t="s">
        <v>1924</v>
      </c>
      <c r="Y12" s="15">
        <v>433.25</v>
      </c>
      <c r="Z12" s="16" t="s">
        <v>2235</v>
      </c>
      <c r="AA12" s="17">
        <f>(A1L345C10 + A1L345C11)</f>
        <v>786.27800000000002</v>
      </c>
      <c r="AB12" s="16" t="s">
        <v>1924</v>
      </c>
      <c r="AC12" s="15">
        <v>325.608</v>
      </c>
      <c r="AD12" s="16" t="s">
        <v>1924</v>
      </c>
      <c r="AE12" s="15">
        <v>453.517</v>
      </c>
      <c r="AF12" s="16" t="s">
        <v>2236</v>
      </c>
      <c r="AG12" s="17">
        <f>(A1L345C13 + A1L345C14)</f>
        <v>779.125</v>
      </c>
      <c r="AH12" s="16" t="s">
        <v>2237</v>
      </c>
      <c r="AI12" s="17">
        <f>IF(RUN_YEARS &gt; 1,(A1L345C3 + A1L345C6) / 2, 0 )</f>
        <v>762.69200000000001</v>
      </c>
      <c r="AJ12" s="16" t="s">
        <v>2238</v>
      </c>
      <c r="AK12" s="17">
        <f>IF(RUN_YEARS &gt; 2,(A1L345C3 + A1L345C6 + A1L345C9) / 3, 0 )</f>
        <v>778.79766666666671</v>
      </c>
      <c r="AL12" s="16" t="s">
        <v>2239</v>
      </c>
      <c r="AM12" s="17">
        <f>IF(RUN_YEARS &gt; 3,(A1L345C3 + A1L345C6 + A1L345C9 + A1L345C12) / 4, 0 )</f>
        <v>780.66775000000007</v>
      </c>
      <c r="AN12" s="16" t="s">
        <v>2240</v>
      </c>
      <c r="AO12" s="17">
        <f>IF(RUN_YEARS &gt; 4,(A1L345C3 + A1L345C6 + A1L345C9 + A1L345C12 + A1L345C15) / 5, 0 )</f>
        <v>780.3592000000001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1134.452</v>
      </c>
      <c r="F13" s="16" t="s">
        <v>1934</v>
      </c>
      <c r="G13" s="15">
        <v>1232.8420000000001</v>
      </c>
      <c r="H13" s="16" t="s">
        <v>2241</v>
      </c>
      <c r="I13" s="17">
        <f>(A1L346C1 + A1L346C2)</f>
        <v>2367.2939999999999</v>
      </c>
      <c r="J13" s="16" t="s">
        <v>1934</v>
      </c>
      <c r="K13" s="15">
        <v>1422.713</v>
      </c>
      <c r="L13" s="16" t="s">
        <v>1934</v>
      </c>
      <c r="M13" s="15">
        <v>1518.633</v>
      </c>
      <c r="N13" s="16" t="s">
        <v>2242</v>
      </c>
      <c r="O13" s="17">
        <f>(A1L346C4 + A1L346C5)</f>
        <v>2941.346</v>
      </c>
      <c r="P13" s="16" t="s">
        <v>1934</v>
      </c>
      <c r="Q13" s="15">
        <v>1397.422</v>
      </c>
      <c r="R13" s="16" t="s">
        <v>1934</v>
      </c>
      <c r="S13" s="15">
        <v>1469.4110000000001</v>
      </c>
      <c r="T13" s="16" t="s">
        <v>2243</v>
      </c>
      <c r="U13" s="17">
        <f>(A1L346C7 + A1L346C8)</f>
        <v>2866.8330000000001</v>
      </c>
      <c r="V13" s="16" t="s">
        <v>1934</v>
      </c>
      <c r="W13" s="15">
        <v>1469.1289999999999</v>
      </c>
      <c r="X13" s="16" t="s">
        <v>1934</v>
      </c>
      <c r="Y13" s="15">
        <v>1534.9880000000001</v>
      </c>
      <c r="Z13" s="16" t="s">
        <v>2244</v>
      </c>
      <c r="AA13" s="17">
        <f>(A1L346C10 + A1L346C11)</f>
        <v>3004.1170000000002</v>
      </c>
      <c r="AB13" s="16" t="s">
        <v>1934</v>
      </c>
      <c r="AC13" s="15">
        <v>1240.7139999999999</v>
      </c>
      <c r="AD13" s="16" t="s">
        <v>1934</v>
      </c>
      <c r="AE13" s="15">
        <v>1387.876</v>
      </c>
      <c r="AF13" s="16" t="s">
        <v>2245</v>
      </c>
      <c r="AG13" s="17">
        <f>(A1L346C13 + A1L346C14)</f>
        <v>2628.59</v>
      </c>
      <c r="AH13" s="16" t="s">
        <v>2246</v>
      </c>
      <c r="AI13" s="17">
        <f>IF(RUN_YEARS &gt; 1,(A1L346C3 + A1L346C6) / 2, 0 )</f>
        <v>2654.3199999999997</v>
      </c>
      <c r="AJ13" s="16" t="s">
        <v>2247</v>
      </c>
      <c r="AK13" s="17">
        <f>IF(RUN_YEARS &gt; 2,(A1L346C3 + A1L346C6 + A1L346C9) / 3, 0 )</f>
        <v>2725.1576666666665</v>
      </c>
      <c r="AL13" s="16" t="s">
        <v>2248</v>
      </c>
      <c r="AM13" s="17">
        <f>IF(RUN_YEARS &gt; 3,(A1L346C3 + A1L346C6 + A1L346C9 + A1L346C12) / 4, 0 )</f>
        <v>2794.8975</v>
      </c>
      <c r="AN13" s="16" t="s">
        <v>2249</v>
      </c>
      <c r="AO13" s="17">
        <f>IF(RUN_YEARS &gt; 4,(A1L346C3 + A1L346C6 + A1L346C9 + A1L346C12 + A1L346C15) / 5, 0 )</f>
        <v>2761.636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12.157999999999999</v>
      </c>
      <c r="F14" s="16" t="s">
        <v>1944</v>
      </c>
      <c r="G14" s="15">
        <v>15.859</v>
      </c>
      <c r="H14" s="16" t="s">
        <v>2250</v>
      </c>
      <c r="I14" s="17">
        <f>(A1L347C1 + A1L347C2)</f>
        <v>28.016999999999999</v>
      </c>
      <c r="J14" s="16" t="s">
        <v>1944</v>
      </c>
      <c r="K14" s="15">
        <v>13.016999999999999</v>
      </c>
      <c r="L14" s="16" t="s">
        <v>1944</v>
      </c>
      <c r="M14" s="15">
        <v>15.092000000000001</v>
      </c>
      <c r="N14" s="16" t="s">
        <v>2251</v>
      </c>
      <c r="O14" s="17">
        <f>(A1L347C4 + A1L347C5)</f>
        <v>28.109000000000002</v>
      </c>
      <c r="P14" s="16" t="s">
        <v>1944</v>
      </c>
      <c r="Q14" s="15">
        <v>11.356</v>
      </c>
      <c r="R14" s="16" t="s">
        <v>1944</v>
      </c>
      <c r="S14" s="15">
        <v>13.7</v>
      </c>
      <c r="T14" s="16" t="s">
        <v>2252</v>
      </c>
      <c r="U14" s="17">
        <f>(A1L347C7 + A1L347C8)</f>
        <v>25.055999999999997</v>
      </c>
      <c r="V14" s="16" t="s">
        <v>1944</v>
      </c>
      <c r="W14" s="15">
        <v>12.443</v>
      </c>
      <c r="X14" s="16" t="s">
        <v>1944</v>
      </c>
      <c r="Y14" s="15">
        <v>12.282999999999999</v>
      </c>
      <c r="Z14" s="16" t="s">
        <v>2253</v>
      </c>
      <c r="AA14" s="17">
        <f>(A1L347C10 + A1L347C11)</f>
        <v>24.725999999999999</v>
      </c>
      <c r="AB14" s="16" t="s">
        <v>1944</v>
      </c>
      <c r="AC14" s="15">
        <v>9.2829999999999995</v>
      </c>
      <c r="AD14" s="16" t="s">
        <v>1944</v>
      </c>
      <c r="AE14" s="15">
        <v>11.179</v>
      </c>
      <c r="AF14" s="16" t="s">
        <v>2254</v>
      </c>
      <c r="AG14" s="17">
        <f>(A1L347C13 + A1L347C14)</f>
        <v>20.462</v>
      </c>
      <c r="AH14" s="16" t="s">
        <v>2255</v>
      </c>
      <c r="AI14" s="17">
        <f>IF(RUN_YEARS &gt; 1,(A1L347C3 + A1L347C6) / 2, 0 )</f>
        <v>28.063000000000002</v>
      </c>
      <c r="AJ14" s="16" t="s">
        <v>2256</v>
      </c>
      <c r="AK14" s="17">
        <f>IF(RUN_YEARS &gt; 2,(A1L347C3 + A1L347C6 + A1L347C9) / 3, 0 )</f>
        <v>27.060666666666666</v>
      </c>
      <c r="AL14" s="16" t="s">
        <v>2257</v>
      </c>
      <c r="AM14" s="17">
        <f>IF(RUN_YEARS &gt; 3,(A1L347C3 + A1L347C6 + A1L347C9 + A1L347C12) / 4, 0 )</f>
        <v>26.477</v>
      </c>
      <c r="AN14" s="16" t="s">
        <v>2258</v>
      </c>
      <c r="AO14" s="17">
        <f>IF(RUN_YEARS &gt; 4,(A1L347C3 + A1L347C6 + A1L347C9 + A1L347C12 + A1L347C15) / 5, 0 )</f>
        <v>25.274000000000001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1146.6099999999999</v>
      </c>
      <c r="F15" s="16" t="s">
        <v>2260</v>
      </c>
      <c r="G15" s="17">
        <f>(A1L346C2 + A1L347C2)</f>
        <v>1248.701</v>
      </c>
      <c r="H15" s="16" t="s">
        <v>2261</v>
      </c>
      <c r="I15" s="17">
        <f>(A1L348C1 + A1L348C2)</f>
        <v>2395.3109999999997</v>
      </c>
      <c r="J15" s="16" t="s">
        <v>2262</v>
      </c>
      <c r="K15" s="17">
        <f>(A1L346C4 + A1L347C4)</f>
        <v>1435.73</v>
      </c>
      <c r="L15" s="16" t="s">
        <v>2263</v>
      </c>
      <c r="M15" s="17">
        <f>(A1L346C5 + A1L347C5)</f>
        <v>1533.7250000000001</v>
      </c>
      <c r="N15" s="16" t="s">
        <v>2264</v>
      </c>
      <c r="O15" s="17">
        <f>(A1L348C4 + A1L348C5)</f>
        <v>2969.4549999999999</v>
      </c>
      <c r="P15" s="16" t="s">
        <v>2265</v>
      </c>
      <c r="Q15" s="17">
        <f>(A1L346C7 + A1L347C7)</f>
        <v>1408.778</v>
      </c>
      <c r="R15" s="16" t="s">
        <v>2266</v>
      </c>
      <c r="S15" s="17">
        <f>(A1L346C8 + A1L347C8)</f>
        <v>1483.1110000000001</v>
      </c>
      <c r="T15" s="16" t="s">
        <v>2267</v>
      </c>
      <c r="U15" s="17">
        <f>(A1L348C7 + A1L348C8)</f>
        <v>2891.8890000000001</v>
      </c>
      <c r="V15" s="16" t="s">
        <v>2268</v>
      </c>
      <c r="W15" s="17">
        <f>(A1L346C10 + A1L347C10)</f>
        <v>1481.5719999999999</v>
      </c>
      <c r="X15" s="16" t="s">
        <v>2269</v>
      </c>
      <c r="Y15" s="17">
        <f>(A1L346C11 + A1L347C11)</f>
        <v>1547.271</v>
      </c>
      <c r="Z15" s="16" t="s">
        <v>2270</v>
      </c>
      <c r="AA15" s="17">
        <f>(A1L348C10 + A1L348C11)</f>
        <v>3028.8429999999998</v>
      </c>
      <c r="AB15" s="16" t="s">
        <v>2271</v>
      </c>
      <c r="AC15" s="17">
        <f>(A1L346C13 + A1L347C13)</f>
        <v>1249.9969999999998</v>
      </c>
      <c r="AD15" s="16" t="s">
        <v>2272</v>
      </c>
      <c r="AE15" s="17">
        <f>(A1L346C14 + A1L347C14)</f>
        <v>1399.0550000000001</v>
      </c>
      <c r="AF15" s="16" t="s">
        <v>2273</v>
      </c>
      <c r="AG15" s="17">
        <f>(A1L348C13 + A1L348C14)</f>
        <v>2649.0519999999997</v>
      </c>
      <c r="AH15" s="16" t="s">
        <v>2274</v>
      </c>
      <c r="AI15" s="17">
        <f>IF(RUN_YEARS &gt; 1,(A1L348C3 + A1L348C6) / 2, 0 )</f>
        <v>2682.3829999999998</v>
      </c>
      <c r="AJ15" s="16" t="s">
        <v>2275</v>
      </c>
      <c r="AK15" s="17">
        <f>IF(RUN_YEARS &gt; 2,(A1L348C3 + A1L348C6 + A1L348C9) / 3, 0 )</f>
        <v>2752.2183333333328</v>
      </c>
      <c r="AL15" s="16" t="s">
        <v>2276</v>
      </c>
      <c r="AM15" s="17">
        <f>IF(RUN_YEARS &gt; 3,(A1L348C3 + A1L348C6 + A1L348C9 + A1L348C12) / 4, 0 )</f>
        <v>2821.3744999999999</v>
      </c>
      <c r="AN15" s="16" t="s">
        <v>2277</v>
      </c>
      <c r="AO15" s="17">
        <f>IF(RUN_YEARS &gt; 4,(A1L348C3 + A1L348C6 + A1L348C9 + A1L348C12 + A1L348C15) / 5, 0 )</f>
        <v>2786.91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374.55099999999999</v>
      </c>
      <c r="F16" s="16" t="s">
        <v>1973</v>
      </c>
      <c r="G16" s="15">
        <v>361.47699999999998</v>
      </c>
      <c r="H16" s="16" t="s">
        <v>2278</v>
      </c>
      <c r="I16" s="17">
        <f>(A1L349C1 + A1L349C2)</f>
        <v>736.02800000000002</v>
      </c>
      <c r="J16" s="16" t="s">
        <v>1973</v>
      </c>
      <c r="K16" s="15">
        <v>438.173</v>
      </c>
      <c r="L16" s="16" t="s">
        <v>1973</v>
      </c>
      <c r="M16" s="15">
        <v>428.19900000000001</v>
      </c>
      <c r="N16" s="16" t="s">
        <v>2279</v>
      </c>
      <c r="O16" s="17">
        <f>(A1L349C4 + A1L349C5)</f>
        <v>866.37200000000007</v>
      </c>
      <c r="P16" s="16" t="s">
        <v>1973</v>
      </c>
      <c r="Q16" s="15">
        <v>419.54300000000001</v>
      </c>
      <c r="R16" s="16" t="s">
        <v>1973</v>
      </c>
      <c r="S16" s="15">
        <v>404.89499999999998</v>
      </c>
      <c r="T16" s="16" t="s">
        <v>2280</v>
      </c>
      <c r="U16" s="17">
        <f>(A1L349C7 + A1L349C8)</f>
        <v>824.43799999999999</v>
      </c>
      <c r="V16" s="16" t="s">
        <v>1973</v>
      </c>
      <c r="W16" s="15">
        <v>442.97300000000001</v>
      </c>
      <c r="X16" s="16" t="s">
        <v>1973</v>
      </c>
      <c r="Y16" s="15">
        <v>426.56599999999997</v>
      </c>
      <c r="Z16" s="16" t="s">
        <v>2281</v>
      </c>
      <c r="AA16" s="17">
        <f>(A1L349C10 + A1L349C11)</f>
        <v>869.53899999999999</v>
      </c>
      <c r="AB16" s="16" t="s">
        <v>1973</v>
      </c>
      <c r="AC16" s="15">
        <v>531.44899999999996</v>
      </c>
      <c r="AD16" s="16" t="s">
        <v>1973</v>
      </c>
      <c r="AE16" s="15">
        <v>534.58100000000002</v>
      </c>
      <c r="AF16" s="16" t="s">
        <v>2282</v>
      </c>
      <c r="AG16" s="17">
        <f>(A1L349C13 + A1L349C14)</f>
        <v>1066.03</v>
      </c>
      <c r="AH16" s="16" t="s">
        <v>2283</v>
      </c>
      <c r="AI16" s="17">
        <f>IF(RUN_YEARS &gt; 1,(A1L349C3 + A1L349C6) / 2, 0 )</f>
        <v>801.2</v>
      </c>
      <c r="AJ16" s="16" t="s">
        <v>2284</v>
      </c>
      <c r="AK16" s="17">
        <f>IF(RUN_YEARS &gt; 2,(A1L349C3 + A1L349C6 + A1L349C9) / 3, 0 )</f>
        <v>808.94600000000003</v>
      </c>
      <c r="AL16" s="16" t="s">
        <v>2285</v>
      </c>
      <c r="AM16" s="17">
        <f>IF(RUN_YEARS &gt; 3,(A1L349C3 + A1L349C6 + A1L349C9 + A1L349C12) / 4, 0 )</f>
        <v>824.0942500000001</v>
      </c>
      <c r="AN16" s="16" t="s">
        <v>2286</v>
      </c>
      <c r="AO16" s="17">
        <f>IF(RUN_YEARS &gt; 4,(A1L349C3 + A1L349C6 + A1L349C9 + A1L349C12 + A1L349C15) / 5, 0 )</f>
        <v>872.48140000000001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227.47399999999999</v>
      </c>
      <c r="F17" s="16" t="s">
        <v>1983</v>
      </c>
      <c r="G17" s="15">
        <v>198.78</v>
      </c>
      <c r="H17" s="16" t="s">
        <v>2287</v>
      </c>
      <c r="I17" s="17">
        <f>(A1L350C1 + A1L350C2)</f>
        <v>426.25400000000002</v>
      </c>
      <c r="J17" s="16" t="s">
        <v>1983</v>
      </c>
      <c r="K17" s="15">
        <v>238.245</v>
      </c>
      <c r="L17" s="16" t="s">
        <v>1983</v>
      </c>
      <c r="M17" s="15">
        <v>216.26900000000001</v>
      </c>
      <c r="N17" s="16" t="s">
        <v>2288</v>
      </c>
      <c r="O17" s="17">
        <f>(A1L350C4 + A1L350C5)</f>
        <v>454.51400000000001</v>
      </c>
      <c r="P17" s="16" t="s">
        <v>1983</v>
      </c>
      <c r="Q17" s="15">
        <v>201.673</v>
      </c>
      <c r="R17" s="16" t="s">
        <v>1983</v>
      </c>
      <c r="S17" s="15">
        <v>189.99700000000001</v>
      </c>
      <c r="T17" s="16" t="s">
        <v>2289</v>
      </c>
      <c r="U17" s="17">
        <f>(A1L350C7 + A1L350C8)</f>
        <v>391.67</v>
      </c>
      <c r="V17" s="16" t="s">
        <v>1983</v>
      </c>
      <c r="W17" s="15">
        <v>177.62799999999999</v>
      </c>
      <c r="X17" s="16" t="s">
        <v>1983</v>
      </c>
      <c r="Y17" s="15">
        <v>173.607</v>
      </c>
      <c r="Z17" s="16" t="s">
        <v>2290</v>
      </c>
      <c r="AA17" s="17">
        <f>(A1L350C10 + A1L350C11)</f>
        <v>351.23500000000001</v>
      </c>
      <c r="AB17" s="16" t="s">
        <v>1983</v>
      </c>
      <c r="AC17" s="15">
        <v>166.15899999999999</v>
      </c>
      <c r="AD17" s="16" t="s">
        <v>1983</v>
      </c>
      <c r="AE17" s="15">
        <v>177.10599999999999</v>
      </c>
      <c r="AF17" s="16" t="s">
        <v>2291</v>
      </c>
      <c r="AG17" s="17">
        <f>(A1L350C13 + A1L350C14)</f>
        <v>343.26499999999999</v>
      </c>
      <c r="AH17" s="16" t="s">
        <v>2292</v>
      </c>
      <c r="AI17" s="17">
        <f>IF(RUN_YEARS &gt; 1,(A1L350C3 + A1L350C6) / 2, 0 )</f>
        <v>440.38400000000001</v>
      </c>
      <c r="AJ17" s="16" t="s">
        <v>2293</v>
      </c>
      <c r="AK17" s="17">
        <f>IF(RUN_YEARS &gt; 2,(A1L350C3 + A1L350C6 + A1L350C9) / 3, 0 )</f>
        <v>424.14600000000002</v>
      </c>
      <c r="AL17" s="16" t="s">
        <v>2294</v>
      </c>
      <c r="AM17" s="17">
        <f>IF(RUN_YEARS &gt; 3,(A1L350C3 + A1L350C6 + A1L350C9 + A1L350C12) / 4, 0 )</f>
        <v>405.91825000000006</v>
      </c>
      <c r="AN17" s="16" t="s">
        <v>2295</v>
      </c>
      <c r="AO17" s="17">
        <f>IF(RUN_YEARS &gt; 4,(A1L350C3 + A1L350C6 + A1L350C9 + A1L350C12 + A1L350C15) / 5, 0 )</f>
        <v>393.38760000000002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841.96400000000006</v>
      </c>
      <c r="F18" s="16" t="s">
        <v>1993</v>
      </c>
      <c r="G18" s="15">
        <v>1146.7380000000001</v>
      </c>
      <c r="H18" s="16" t="s">
        <v>2296</v>
      </c>
      <c r="I18" s="17">
        <f>(A1L351C1 + A1L351C2)</f>
        <v>1988.7020000000002</v>
      </c>
      <c r="J18" s="16" t="s">
        <v>1993</v>
      </c>
      <c r="K18" s="15">
        <v>877.19299999999998</v>
      </c>
      <c r="L18" s="16" t="s">
        <v>1993</v>
      </c>
      <c r="M18" s="15">
        <v>1182.0219999999999</v>
      </c>
      <c r="N18" s="16" t="s">
        <v>2297</v>
      </c>
      <c r="O18" s="17">
        <f>(A1L351C4 + A1L351C5)</f>
        <v>2059.2150000000001</v>
      </c>
      <c r="P18" s="16" t="s">
        <v>1993</v>
      </c>
      <c r="Q18" s="15">
        <v>838.34500000000003</v>
      </c>
      <c r="R18" s="16" t="s">
        <v>1993</v>
      </c>
      <c r="S18" s="15">
        <v>1150.971</v>
      </c>
      <c r="T18" s="16" t="s">
        <v>2298</v>
      </c>
      <c r="U18" s="17">
        <f>(A1L351C7 + A1L351C8)</f>
        <v>1989.316</v>
      </c>
      <c r="V18" s="16" t="s">
        <v>1993</v>
      </c>
      <c r="W18" s="15">
        <v>855.38199999999995</v>
      </c>
      <c r="X18" s="16" t="s">
        <v>1993</v>
      </c>
      <c r="Y18" s="15">
        <v>1156.7919999999999</v>
      </c>
      <c r="Z18" s="16" t="s">
        <v>2299</v>
      </c>
      <c r="AA18" s="17">
        <f>(A1L351C10 + A1L351C11)</f>
        <v>2012.174</v>
      </c>
      <c r="AB18" s="16" t="s">
        <v>1993</v>
      </c>
      <c r="AC18" s="15">
        <v>869.13300000000004</v>
      </c>
      <c r="AD18" s="16" t="s">
        <v>1993</v>
      </c>
      <c r="AE18" s="15">
        <v>1215.933</v>
      </c>
      <c r="AF18" s="16" t="s">
        <v>2300</v>
      </c>
      <c r="AG18" s="17">
        <f>(A1L351C13 + A1L351C14)</f>
        <v>2085.0659999999998</v>
      </c>
      <c r="AH18" s="16" t="s">
        <v>2301</v>
      </c>
      <c r="AI18" s="17">
        <f>IF(RUN_YEARS &gt; 1,(A1L351C3 + A1L351C6) / 2, 0 )</f>
        <v>2023.9585000000002</v>
      </c>
      <c r="AJ18" s="16" t="s">
        <v>2302</v>
      </c>
      <c r="AK18" s="17">
        <f>IF(RUN_YEARS &gt; 2,(A1L351C3 + A1L351C6 + A1L351C9) / 3, 0 )</f>
        <v>2012.4110000000001</v>
      </c>
      <c r="AL18" s="16" t="s">
        <v>2303</v>
      </c>
      <c r="AM18" s="17">
        <f>IF(RUN_YEARS &gt; 3,(A1L351C3 + A1L351C6 + A1L351C9 + A1L351C12) / 4, 0 )</f>
        <v>2012.35175</v>
      </c>
      <c r="AN18" s="16" t="s">
        <v>2304</v>
      </c>
      <c r="AO18" s="17">
        <f>IF(RUN_YEARS &gt; 4,(A1L351C3 + A1L351C6 + A1L351C9 + A1L351C12 + A1L351C15) / 5, 0 )</f>
        <v>2026.8946000000001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1069.4380000000001</v>
      </c>
      <c r="F19" s="16" t="s">
        <v>2306</v>
      </c>
      <c r="G19" s="17">
        <f>(A1L350C2 + A1L351C2)</f>
        <v>1345.518</v>
      </c>
      <c r="H19" s="16" t="s">
        <v>2307</v>
      </c>
      <c r="I19" s="17">
        <f>(A1L352C1 + A1L352C2)</f>
        <v>2414.9560000000001</v>
      </c>
      <c r="J19" s="16" t="s">
        <v>2308</v>
      </c>
      <c r="K19" s="17">
        <f>(A1L350C4 + A1L351C4)</f>
        <v>1115.4380000000001</v>
      </c>
      <c r="L19" s="16" t="s">
        <v>2309</v>
      </c>
      <c r="M19" s="17">
        <f>(A1L350C5 + A1L351C5)</f>
        <v>1398.2909999999999</v>
      </c>
      <c r="N19" s="16" t="s">
        <v>2310</v>
      </c>
      <c r="O19" s="17">
        <f>(A1L352C4 + A1L352C5)</f>
        <v>2513.7290000000003</v>
      </c>
      <c r="P19" s="16" t="s">
        <v>2311</v>
      </c>
      <c r="Q19" s="17">
        <f>(A1L350C7 + A1L351C7)</f>
        <v>1040.018</v>
      </c>
      <c r="R19" s="16" t="s">
        <v>2312</v>
      </c>
      <c r="S19" s="17">
        <f>(A1L350C8 + A1L351C8)</f>
        <v>1340.9680000000001</v>
      </c>
      <c r="T19" s="16" t="s">
        <v>2313</v>
      </c>
      <c r="U19" s="17">
        <f>(A1L352C7 + A1L352C8)</f>
        <v>2380.9859999999999</v>
      </c>
      <c r="V19" s="16" t="s">
        <v>2314</v>
      </c>
      <c r="W19" s="17">
        <f>(A1L350C10 + A1L351C10)</f>
        <v>1033.01</v>
      </c>
      <c r="X19" s="16" t="s">
        <v>2315</v>
      </c>
      <c r="Y19" s="17">
        <f>(A1L350C11 + A1L351C11)</f>
        <v>1330.3989999999999</v>
      </c>
      <c r="Z19" s="16" t="s">
        <v>2316</v>
      </c>
      <c r="AA19" s="17">
        <f>(A1L352C10 + A1L352C11)</f>
        <v>2363.4089999999997</v>
      </c>
      <c r="AB19" s="16" t="s">
        <v>2317</v>
      </c>
      <c r="AC19" s="17">
        <f>(A1L350C13 + A1L351C13)</f>
        <v>1035.2919999999999</v>
      </c>
      <c r="AD19" s="16" t="s">
        <v>2318</v>
      </c>
      <c r="AE19" s="17">
        <f>(A1L350C14 + A1L351C14)</f>
        <v>1393.039</v>
      </c>
      <c r="AF19" s="16" t="s">
        <v>2319</v>
      </c>
      <c r="AG19" s="17">
        <f>(A1L352C13 + A1L352C14)</f>
        <v>2428.3310000000001</v>
      </c>
      <c r="AH19" s="16" t="s">
        <v>2320</v>
      </c>
      <c r="AI19" s="17">
        <f>IF(RUN_YEARS &gt; 1,(A1L352C3 + A1L352C6) / 2, 0 )</f>
        <v>2464.3425000000002</v>
      </c>
      <c r="AJ19" s="16" t="s">
        <v>2321</v>
      </c>
      <c r="AK19" s="17">
        <f>IF(RUN_YEARS &gt; 2,(A1L352C3 + A1L352C6 + A1L352C9) / 3, 0 )</f>
        <v>2436.5570000000002</v>
      </c>
      <c r="AL19" s="16" t="s">
        <v>2322</v>
      </c>
      <c r="AM19" s="17">
        <f>IF(RUN_YEARS &gt; 3,(A1L352C3 + A1L352C6 + A1L352C9 + A1L352C12) / 4, 0 )</f>
        <v>2418.27</v>
      </c>
      <c r="AN19" s="16" t="s">
        <v>2323</v>
      </c>
      <c r="AO19" s="17">
        <f>IF(RUN_YEARS &gt; 4,(A1L352C3 + A1L352C6 + A1L352C9 + A1L352C12 + A1L352C15) / 5, 0 )</f>
        <v>2420.2822000000001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565.68700000000001</v>
      </c>
      <c r="F20" s="16" t="s">
        <v>2022</v>
      </c>
      <c r="G20" s="15">
        <v>533.07100000000003</v>
      </c>
      <c r="H20" s="16" t="s">
        <v>2324</v>
      </c>
      <c r="I20" s="17">
        <f>(A1L353C1 + A1L353C2)</f>
        <v>1098.758</v>
      </c>
      <c r="J20" s="16" t="s">
        <v>2022</v>
      </c>
      <c r="K20" s="15">
        <v>627.06200000000001</v>
      </c>
      <c r="L20" s="16" t="s">
        <v>2022</v>
      </c>
      <c r="M20" s="15">
        <v>589.745</v>
      </c>
      <c r="N20" s="16" t="s">
        <v>2325</v>
      </c>
      <c r="O20" s="17">
        <f>(A1L353C4 + A1L353C5)</f>
        <v>1216.807</v>
      </c>
      <c r="P20" s="16" t="s">
        <v>2022</v>
      </c>
      <c r="Q20" s="15">
        <v>606.85400000000004</v>
      </c>
      <c r="R20" s="16" t="s">
        <v>2022</v>
      </c>
      <c r="S20" s="15">
        <v>558.01</v>
      </c>
      <c r="T20" s="16" t="s">
        <v>2326</v>
      </c>
      <c r="U20" s="17">
        <f>(A1L353C7 + A1L353C8)</f>
        <v>1164.864</v>
      </c>
      <c r="V20" s="16" t="s">
        <v>2022</v>
      </c>
      <c r="W20" s="15">
        <v>650.07500000000005</v>
      </c>
      <c r="X20" s="16" t="s">
        <v>2022</v>
      </c>
      <c r="Y20" s="15">
        <v>613.08100000000002</v>
      </c>
      <c r="Z20" s="16" t="s">
        <v>2327</v>
      </c>
      <c r="AA20" s="17">
        <f>(A1L353C10 + A1L353C11)</f>
        <v>1263.1559999999999</v>
      </c>
      <c r="AB20" s="16" t="s">
        <v>2022</v>
      </c>
      <c r="AC20" s="15">
        <v>949.55799999999999</v>
      </c>
      <c r="AD20" s="16" t="s">
        <v>2022</v>
      </c>
      <c r="AE20" s="15">
        <v>931.447</v>
      </c>
      <c r="AF20" s="16" t="s">
        <v>2328</v>
      </c>
      <c r="AG20" s="17">
        <f>(A1L353C13 + A1L353C14)</f>
        <v>1881.0050000000001</v>
      </c>
      <c r="AH20" s="16" t="s">
        <v>2329</v>
      </c>
      <c r="AI20" s="17">
        <f>IF(RUN_YEARS &gt; 1,(A1L353C3 + A1L353C6) / 2, 0 )</f>
        <v>1157.7825</v>
      </c>
      <c r="AJ20" s="16" t="s">
        <v>2330</v>
      </c>
      <c r="AK20" s="17">
        <f>IF(RUN_YEARS &gt; 2,(A1L353C3 + A1L353C6 + A1L353C9) / 3, 0 )</f>
        <v>1160.143</v>
      </c>
      <c r="AL20" s="16" t="s">
        <v>2331</v>
      </c>
      <c r="AM20" s="17">
        <f>IF(RUN_YEARS &gt; 3,(A1L353C3 + A1L353C6 + A1L353C9 + A1L353C12) / 4, 0 )</f>
        <v>1185.89625</v>
      </c>
      <c r="AN20" s="16" t="s">
        <v>2332</v>
      </c>
      <c r="AO20" s="17">
        <f>IF(RUN_YEARS &gt; 4,(A1L353C3 + A1L353C6 + A1L353C9 + A1L353C12 + A1L353C15) / 5, 0 )</f>
        <v>1324.9180000000001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1351.693</v>
      </c>
      <c r="F21" s="16" t="s">
        <v>2032</v>
      </c>
      <c r="G21" s="15">
        <v>1533.5820000000001</v>
      </c>
      <c r="H21" s="16" t="s">
        <v>2333</v>
      </c>
      <c r="I21" s="17">
        <f>(A1L354C1 + A1L354C2)</f>
        <v>2885.2750000000001</v>
      </c>
      <c r="J21" s="16" t="s">
        <v>2032</v>
      </c>
      <c r="K21" s="15">
        <v>1562.895</v>
      </c>
      <c r="L21" s="16" t="s">
        <v>2032</v>
      </c>
      <c r="M21" s="15">
        <v>1752.365</v>
      </c>
      <c r="N21" s="16" t="s">
        <v>2334</v>
      </c>
      <c r="O21" s="17">
        <f>(A1L354C4 + A1L354C5)</f>
        <v>3315.26</v>
      </c>
      <c r="P21" s="16" t="s">
        <v>2032</v>
      </c>
      <c r="Q21" s="15">
        <v>1546.7950000000001</v>
      </c>
      <c r="R21" s="16" t="s">
        <v>2032</v>
      </c>
      <c r="S21" s="15">
        <v>1759.42</v>
      </c>
      <c r="T21" s="16" t="s">
        <v>2335</v>
      </c>
      <c r="U21" s="17">
        <f>(A1L354C7 + A1L354C8)</f>
        <v>3306.2150000000001</v>
      </c>
      <c r="V21" s="16" t="s">
        <v>2032</v>
      </c>
      <c r="W21" s="15">
        <v>1626.607</v>
      </c>
      <c r="X21" s="16" t="s">
        <v>2032</v>
      </c>
      <c r="Y21" s="15">
        <v>1815.0340000000001</v>
      </c>
      <c r="Z21" s="16" t="s">
        <v>2336</v>
      </c>
      <c r="AA21" s="17">
        <f>(A1L354C10 + A1L354C11)</f>
        <v>3441.6410000000001</v>
      </c>
      <c r="AB21" s="16" t="s">
        <v>2032</v>
      </c>
      <c r="AC21" s="15">
        <v>1803.521</v>
      </c>
      <c r="AD21" s="16" t="s">
        <v>2032</v>
      </c>
      <c r="AE21" s="15">
        <v>2014.9549999999999</v>
      </c>
      <c r="AF21" s="16" t="s">
        <v>2337</v>
      </c>
      <c r="AG21" s="17">
        <f>(A1L354C13 + A1L354C14)</f>
        <v>3818.4759999999997</v>
      </c>
      <c r="AH21" s="16" t="s">
        <v>2338</v>
      </c>
      <c r="AI21" s="17">
        <f>IF(RUN_YEARS &gt; 1,(A1L354C3 + A1L354C6) / 2, 0 )</f>
        <v>3100.2674999999999</v>
      </c>
      <c r="AJ21" s="16" t="s">
        <v>2339</v>
      </c>
      <c r="AK21" s="17">
        <f>IF(RUN_YEARS &gt; 2,(A1L354C3 + A1L354C6 + A1L354C9) / 3, 0 )</f>
        <v>3168.9166666666665</v>
      </c>
      <c r="AL21" s="16" t="s">
        <v>2340</v>
      </c>
      <c r="AM21" s="17">
        <f>IF(RUN_YEARS &gt; 3,(A1L354C3 + A1L354C6 + A1L354C9 + A1L354C12) / 4, 0 )</f>
        <v>3237.0977499999999</v>
      </c>
      <c r="AN21" s="16" t="s">
        <v>2341</v>
      </c>
      <c r="AO21" s="17">
        <f>IF(RUN_YEARS &gt; 4,(A1L354C3 + A1L354C6 + A1L354C9 + A1L354C12 + A1L354C15) / 5, 0 )</f>
        <v>3353.3733999999995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1.982</v>
      </c>
      <c r="F22" s="16" t="s">
        <v>2042</v>
      </c>
      <c r="G22" s="15">
        <v>11.722</v>
      </c>
      <c r="H22" s="16" t="s">
        <v>2342</v>
      </c>
      <c r="I22" s="17">
        <f>(A1L355C1 + A1L355C2)</f>
        <v>13.703999999999999</v>
      </c>
      <c r="J22" s="16" t="s">
        <v>2042</v>
      </c>
      <c r="K22" s="15">
        <v>2.2200000000000002</v>
      </c>
      <c r="L22" s="16" t="s">
        <v>2042</v>
      </c>
      <c r="M22" s="15">
        <v>12.006</v>
      </c>
      <c r="N22" s="16" t="s">
        <v>2343</v>
      </c>
      <c r="O22" s="17">
        <f>(A1L355C4 + A1L355C5)</f>
        <v>14.226000000000001</v>
      </c>
      <c r="P22" s="16" t="s">
        <v>2042</v>
      </c>
      <c r="Q22" s="15">
        <v>2.5449999999999999</v>
      </c>
      <c r="R22" s="16" t="s">
        <v>2042</v>
      </c>
      <c r="S22" s="15">
        <v>12.178000000000001</v>
      </c>
      <c r="T22" s="16" t="s">
        <v>2344</v>
      </c>
      <c r="U22" s="17">
        <f>(A1L355C7 + A1L355C8)</f>
        <v>14.723000000000001</v>
      </c>
      <c r="V22" s="16" t="s">
        <v>2042</v>
      </c>
      <c r="W22" s="15">
        <v>2.6419999999999999</v>
      </c>
      <c r="X22" s="16" t="s">
        <v>2042</v>
      </c>
      <c r="Y22" s="15">
        <v>14.119</v>
      </c>
      <c r="Z22" s="16" t="s">
        <v>2345</v>
      </c>
      <c r="AA22" s="17">
        <f>(A1L355C10 + A1L355C11)</f>
        <v>16.760999999999999</v>
      </c>
      <c r="AB22" s="16" t="s">
        <v>2042</v>
      </c>
      <c r="AC22" s="15">
        <v>3.4510000000000001</v>
      </c>
      <c r="AD22" s="16" t="s">
        <v>2042</v>
      </c>
      <c r="AE22" s="15">
        <v>17.349</v>
      </c>
      <c r="AF22" s="16" t="s">
        <v>2346</v>
      </c>
      <c r="AG22" s="17">
        <f>(A1L355C13 + A1L355C14)</f>
        <v>20.8</v>
      </c>
      <c r="AH22" s="16" t="s">
        <v>2347</v>
      </c>
      <c r="AI22" s="17">
        <f>IF(RUN_YEARS &gt; 1,(A1L355C3 + A1L355C6) / 2, 0 )</f>
        <v>13.965</v>
      </c>
      <c r="AJ22" s="16" t="s">
        <v>2348</v>
      </c>
      <c r="AK22" s="17">
        <f>IF(RUN_YEARS &gt; 2,(A1L355C3 + A1L355C6 + A1L355C9) / 3, 0 )</f>
        <v>14.217666666666666</v>
      </c>
      <c r="AL22" s="16" t="s">
        <v>2349</v>
      </c>
      <c r="AM22" s="17">
        <f>IF(RUN_YEARS &gt; 3,(A1L355C3 + A1L355C6 + A1L355C9 + A1L355C12) / 4, 0 )</f>
        <v>14.8535</v>
      </c>
      <c r="AN22" s="16" t="s">
        <v>2350</v>
      </c>
      <c r="AO22" s="17">
        <f>IF(RUN_YEARS &gt; 4,(A1L355C3 + A1L355C6 + A1L355C9 + A1L355C12 + A1L355C15) / 5, 0 )</f>
        <v>16.0428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10.323</v>
      </c>
      <c r="F23" s="16" t="s">
        <v>2052</v>
      </c>
      <c r="G23" s="15">
        <v>39.956000000000003</v>
      </c>
      <c r="H23" s="16" t="s">
        <v>2351</v>
      </c>
      <c r="I23" s="17">
        <f>(A1L356C1 + A1L356C2)</f>
        <v>50.279000000000003</v>
      </c>
      <c r="J23" s="16" t="s">
        <v>2052</v>
      </c>
      <c r="K23" s="15">
        <v>11.304</v>
      </c>
      <c r="L23" s="16" t="s">
        <v>2052</v>
      </c>
      <c r="M23" s="15">
        <v>42.506</v>
      </c>
      <c r="N23" s="16" t="s">
        <v>2352</v>
      </c>
      <c r="O23" s="17">
        <f>(A1L356C4 + A1L356C5)</f>
        <v>53.81</v>
      </c>
      <c r="P23" s="16" t="s">
        <v>2052</v>
      </c>
      <c r="Q23" s="15">
        <v>10.891</v>
      </c>
      <c r="R23" s="16" t="s">
        <v>2052</v>
      </c>
      <c r="S23" s="15">
        <v>43.091000000000001</v>
      </c>
      <c r="T23" s="16" t="s">
        <v>2353</v>
      </c>
      <c r="U23" s="17">
        <f>(A1L356C7 + A1L356C8)</f>
        <v>53.981999999999999</v>
      </c>
      <c r="V23" s="16" t="s">
        <v>2052</v>
      </c>
      <c r="W23" s="15">
        <v>11.922000000000001</v>
      </c>
      <c r="X23" s="16" t="s">
        <v>2052</v>
      </c>
      <c r="Y23" s="15">
        <v>45.582999999999998</v>
      </c>
      <c r="Z23" s="16" t="s">
        <v>2354</v>
      </c>
      <c r="AA23" s="17">
        <f>(A1L356C10 + A1L356C11)</f>
        <v>57.504999999999995</v>
      </c>
      <c r="AB23" s="16" t="s">
        <v>2052</v>
      </c>
      <c r="AC23" s="15">
        <v>13.589</v>
      </c>
      <c r="AD23" s="16" t="s">
        <v>2052</v>
      </c>
      <c r="AE23" s="15">
        <v>42.066000000000003</v>
      </c>
      <c r="AF23" s="16" t="s">
        <v>2355</v>
      </c>
      <c r="AG23" s="17">
        <f>(A1L356C13 + A1L356C14)</f>
        <v>55.655000000000001</v>
      </c>
      <c r="AH23" s="16" t="s">
        <v>2356</v>
      </c>
      <c r="AI23" s="17">
        <f>IF(RUN_YEARS &gt; 1,(A1L356C3 + A1L356C6) / 2, 0 )</f>
        <v>52.044499999999999</v>
      </c>
      <c r="AJ23" s="16" t="s">
        <v>2357</v>
      </c>
      <c r="AK23" s="17">
        <f>IF(RUN_YEARS &gt; 2,(A1L356C3 + A1L356C6 + A1L356C9) / 3, 0 )</f>
        <v>52.690333333333335</v>
      </c>
      <c r="AL23" s="16" t="s">
        <v>2358</v>
      </c>
      <c r="AM23" s="17">
        <f>IF(RUN_YEARS &gt; 3,(A1L356C3 + A1L356C6 + A1L356C9 + A1L356C12) / 4, 0 )</f>
        <v>53.893999999999998</v>
      </c>
      <c r="AN23" s="16" t="s">
        <v>2359</v>
      </c>
      <c r="AO23" s="17">
        <f>IF(RUN_YEARS &gt; 4,(A1L356C3 + A1L356C6 + A1L356C9 + A1L356C12 + A1L356C15) / 5, 0 )</f>
        <v>54.246200000000002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1797.0740000000001</v>
      </c>
      <c r="F24" s="16" t="s">
        <v>2062</v>
      </c>
      <c r="G24" s="15">
        <v>1726.2739999999999</v>
      </c>
      <c r="H24" s="16" t="s">
        <v>2360</v>
      </c>
      <c r="I24" s="17">
        <f>(A1L357C1 + A1L357C2)</f>
        <v>3523.348</v>
      </c>
      <c r="J24" s="16" t="s">
        <v>2062</v>
      </c>
      <c r="K24" s="15">
        <v>1705.8209999999999</v>
      </c>
      <c r="L24" s="16" t="s">
        <v>2062</v>
      </c>
      <c r="M24" s="15">
        <v>1651.5329999999999</v>
      </c>
      <c r="N24" s="16" t="s">
        <v>2361</v>
      </c>
      <c r="O24" s="17">
        <f>(A1L357C4 + A1L357C5)</f>
        <v>3357.3539999999998</v>
      </c>
      <c r="P24" s="16" t="s">
        <v>2062</v>
      </c>
      <c r="Q24" s="15">
        <v>1596.912</v>
      </c>
      <c r="R24" s="16" t="s">
        <v>2062</v>
      </c>
      <c r="S24" s="15">
        <v>1526.213</v>
      </c>
      <c r="T24" s="16" t="s">
        <v>2362</v>
      </c>
      <c r="U24" s="17">
        <f>(A1L357C7 + A1L357C8)</f>
        <v>3123.125</v>
      </c>
      <c r="V24" s="16" t="s">
        <v>2062</v>
      </c>
      <c r="W24" s="15">
        <v>1525.7829999999999</v>
      </c>
      <c r="X24" s="16" t="s">
        <v>2062</v>
      </c>
      <c r="Y24" s="15">
        <v>1474.146</v>
      </c>
      <c r="Z24" s="16" t="s">
        <v>2363</v>
      </c>
      <c r="AA24" s="17">
        <f>(A1L357C10 + A1L357C11)</f>
        <v>2999.9290000000001</v>
      </c>
      <c r="AB24" s="16" t="s">
        <v>2062</v>
      </c>
      <c r="AC24" s="15">
        <v>2458.7440000000001</v>
      </c>
      <c r="AD24" s="16" t="s">
        <v>2062</v>
      </c>
      <c r="AE24" s="15">
        <v>2770.6039999999998</v>
      </c>
      <c r="AF24" s="16" t="s">
        <v>2364</v>
      </c>
      <c r="AG24" s="17">
        <f>(A1L357C13 + A1L357C14)</f>
        <v>5229.348</v>
      </c>
      <c r="AH24" s="16" t="s">
        <v>2365</v>
      </c>
      <c r="AI24" s="17">
        <f>IF(RUN_YEARS &gt; 1,(A1L357C3 + A1L357C6) / 2, 0 )</f>
        <v>3440.3509999999997</v>
      </c>
      <c r="AJ24" s="16" t="s">
        <v>2366</v>
      </c>
      <c r="AK24" s="17">
        <f>IF(RUN_YEARS &gt; 2,(A1L357C3 + A1L357C6 + A1L357C9) / 3, 0 )</f>
        <v>3334.6089999999999</v>
      </c>
      <c r="AL24" s="16" t="s">
        <v>2367</v>
      </c>
      <c r="AM24" s="17">
        <f>IF(RUN_YEARS &gt; 3,(A1L357C3 + A1L357C6 + A1L357C9 + A1L357C12) / 4, 0 )</f>
        <v>3250.9389999999999</v>
      </c>
      <c r="AN24" s="16" t="s">
        <v>2368</v>
      </c>
      <c r="AO24" s="17">
        <f>IF(RUN_YEARS &gt; 4,(A1L357C3 + A1L357C6 + A1L357C9 + A1L357C12 + A1L357C15) / 5, 0 )</f>
        <v>3646.6207999999997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748.86500000000001</v>
      </c>
      <c r="F25" s="16" t="s">
        <v>2072</v>
      </c>
      <c r="G25" s="15">
        <v>563.803</v>
      </c>
      <c r="H25" s="16" t="s">
        <v>2369</v>
      </c>
      <c r="I25" s="17">
        <f>(A1L358C1 + A1L358C2)</f>
        <v>1312.6680000000001</v>
      </c>
      <c r="J25" s="16" t="s">
        <v>2072</v>
      </c>
      <c r="K25" s="15">
        <v>716.94</v>
      </c>
      <c r="L25" s="16" t="s">
        <v>2072</v>
      </c>
      <c r="M25" s="15">
        <v>539.65499999999997</v>
      </c>
      <c r="N25" s="16" t="s">
        <v>2370</v>
      </c>
      <c r="O25" s="17">
        <f>(A1L358C4 + A1L358C5)</f>
        <v>1256.595</v>
      </c>
      <c r="P25" s="16" t="s">
        <v>2072</v>
      </c>
      <c r="Q25" s="15">
        <v>694.27</v>
      </c>
      <c r="R25" s="16" t="s">
        <v>2072</v>
      </c>
      <c r="S25" s="15">
        <v>545.91099999999994</v>
      </c>
      <c r="T25" s="16" t="s">
        <v>2371</v>
      </c>
      <c r="U25" s="17">
        <f>(A1L358C7 + A1L358C8)</f>
        <v>1240.181</v>
      </c>
      <c r="V25" s="16" t="s">
        <v>2072</v>
      </c>
      <c r="W25" s="15">
        <v>651.005</v>
      </c>
      <c r="X25" s="16" t="s">
        <v>2072</v>
      </c>
      <c r="Y25" s="15">
        <v>536.16499999999996</v>
      </c>
      <c r="Z25" s="16" t="s">
        <v>2372</v>
      </c>
      <c r="AA25" s="17">
        <f>(A1L358C10 + A1L358C11)</f>
        <v>1187.17</v>
      </c>
      <c r="AB25" s="16" t="s">
        <v>2072</v>
      </c>
      <c r="AC25" s="15">
        <v>534.50300000000004</v>
      </c>
      <c r="AD25" s="16" t="s">
        <v>2072</v>
      </c>
      <c r="AE25" s="15">
        <v>615.40899999999999</v>
      </c>
      <c r="AF25" s="16" t="s">
        <v>2373</v>
      </c>
      <c r="AG25" s="17">
        <f>(A1L358C13 + A1L358C14)</f>
        <v>1149.912</v>
      </c>
      <c r="AH25" s="16" t="s">
        <v>2374</v>
      </c>
      <c r="AI25" s="17">
        <f>IF(RUN_YEARS &gt; 1,(A1L358C3 + A1L358C6) / 2, 0 )</f>
        <v>1284.6315</v>
      </c>
      <c r="AJ25" s="16" t="s">
        <v>2375</v>
      </c>
      <c r="AK25" s="17">
        <f>IF(RUN_YEARS &gt; 2,(A1L358C3 + A1L358C6 + A1L358C9) / 3, 0 )</f>
        <v>1269.8146666666667</v>
      </c>
      <c r="AL25" s="16" t="s">
        <v>2376</v>
      </c>
      <c r="AM25" s="17">
        <f>IF(RUN_YEARS &gt; 3,(A1L358C3 + A1L358C6 + A1L358C9 + A1L358C12) / 4, 0 )</f>
        <v>1249.1534999999999</v>
      </c>
      <c r="AN25" s="16" t="s">
        <v>2377</v>
      </c>
      <c r="AO25" s="17">
        <f>IF(RUN_YEARS &gt; 4,(A1L358C3 + A1L358C6 + A1L358C9 + A1L358C12 + A1L358C15) / 5, 0 )</f>
        <v>1229.3052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0.70499999999999996</v>
      </c>
      <c r="F26" s="16" t="s">
        <v>2082</v>
      </c>
      <c r="G26" s="15">
        <v>0.36299999999999999</v>
      </c>
      <c r="H26" s="16" t="s">
        <v>2378</v>
      </c>
      <c r="I26" s="17">
        <f>(A1L359C1 + A1L359C2)</f>
        <v>1.0680000000000001</v>
      </c>
      <c r="J26" s="16" t="s">
        <v>2082</v>
      </c>
      <c r="K26" s="15">
        <v>0.64200000000000002</v>
      </c>
      <c r="L26" s="16" t="s">
        <v>2082</v>
      </c>
      <c r="M26" s="15">
        <v>0.50600000000000001</v>
      </c>
      <c r="N26" s="16" t="s">
        <v>2379</v>
      </c>
      <c r="O26" s="17">
        <f>(A1L359C4 + A1L359C5)</f>
        <v>1.1480000000000001</v>
      </c>
      <c r="P26" s="16" t="s">
        <v>2082</v>
      </c>
      <c r="Q26" s="15">
        <v>0.54</v>
      </c>
      <c r="R26" s="16" t="s">
        <v>2082</v>
      </c>
      <c r="S26" s="15">
        <v>0.371</v>
      </c>
      <c r="T26" s="16" t="s">
        <v>2380</v>
      </c>
      <c r="U26" s="17">
        <f>(A1L359C7 + A1L359C8)</f>
        <v>0.91100000000000003</v>
      </c>
      <c r="V26" s="16" t="s">
        <v>2082</v>
      </c>
      <c r="W26" s="15">
        <v>0.35799999999999998</v>
      </c>
      <c r="X26" s="16" t="s">
        <v>2082</v>
      </c>
      <c r="Y26" s="15">
        <v>0.374</v>
      </c>
      <c r="Z26" s="16" t="s">
        <v>2381</v>
      </c>
      <c r="AA26" s="17">
        <f>(A1L359C10 + A1L359C11)</f>
        <v>0.73199999999999998</v>
      </c>
      <c r="AB26" s="16" t="s">
        <v>2082</v>
      </c>
      <c r="AC26" s="15">
        <v>0.28199999999999997</v>
      </c>
      <c r="AD26" s="16" t="s">
        <v>2082</v>
      </c>
      <c r="AE26" s="15">
        <v>0.30399999999999999</v>
      </c>
      <c r="AF26" s="16" t="s">
        <v>2382</v>
      </c>
      <c r="AG26" s="17">
        <f>(A1L359C13 + A1L359C14)</f>
        <v>0.58599999999999997</v>
      </c>
      <c r="AH26" s="16" t="s">
        <v>2383</v>
      </c>
      <c r="AI26" s="17">
        <f>IF(RUN_YEARS &gt; 1,(A1L359C3 + A1L359C6) / 2, 0 )</f>
        <v>1.1080000000000001</v>
      </c>
      <c r="AJ26" s="16" t="s">
        <v>2384</v>
      </c>
      <c r="AK26" s="17">
        <f>IF(RUN_YEARS &gt; 2,(A1L359C3 + A1L359C6 + A1L359C9) / 3, 0 )</f>
        <v>1.0423333333333333</v>
      </c>
      <c r="AL26" s="16" t="s">
        <v>2385</v>
      </c>
      <c r="AM26" s="17">
        <f>IF(RUN_YEARS &gt; 3,(A1L359C3 + A1L359C6 + A1L359C9 + A1L359C12) / 4, 0 )</f>
        <v>0.96475</v>
      </c>
      <c r="AN26" s="16" t="s">
        <v>2386</v>
      </c>
      <c r="AO26" s="17">
        <f>IF(RUN_YEARS &gt; 4,(A1L359C3 + A1L359C6 + A1L359C9 + A1L359C12 + A1L359C15) / 5, 0 )</f>
        <v>0.88900000000000001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140.34700000000001</v>
      </c>
      <c r="F27" s="16" t="s">
        <v>2092</v>
      </c>
      <c r="G27" s="15">
        <v>197.69399999999999</v>
      </c>
      <c r="H27" s="16" t="s">
        <v>2387</v>
      </c>
      <c r="I27" s="17">
        <f>(A1L360C1 + A1L360C2)</f>
        <v>338.041</v>
      </c>
      <c r="J27" s="16" t="s">
        <v>2092</v>
      </c>
      <c r="K27" s="15">
        <v>158.20699999999999</v>
      </c>
      <c r="L27" s="16" t="s">
        <v>2092</v>
      </c>
      <c r="M27" s="15">
        <v>209.88200000000001</v>
      </c>
      <c r="N27" s="16" t="s">
        <v>2388</v>
      </c>
      <c r="O27" s="17">
        <f>(A1L360C4 + A1L360C5)</f>
        <v>368.089</v>
      </c>
      <c r="P27" s="16" t="s">
        <v>2092</v>
      </c>
      <c r="Q27" s="15">
        <v>152.29499999999999</v>
      </c>
      <c r="R27" s="16" t="s">
        <v>2092</v>
      </c>
      <c r="S27" s="15">
        <v>203.351</v>
      </c>
      <c r="T27" s="16" t="s">
        <v>2389</v>
      </c>
      <c r="U27" s="17">
        <f>(A1L360C7 + A1L360C8)</f>
        <v>355.64599999999996</v>
      </c>
      <c r="V27" s="16" t="s">
        <v>2092</v>
      </c>
      <c r="W27" s="15">
        <v>147.11600000000001</v>
      </c>
      <c r="X27" s="16" t="s">
        <v>2092</v>
      </c>
      <c r="Y27" s="15">
        <v>177.90899999999999</v>
      </c>
      <c r="Z27" s="16" t="s">
        <v>2390</v>
      </c>
      <c r="AA27" s="17">
        <f>(A1L360C10 + A1L360C11)</f>
        <v>325.02499999999998</v>
      </c>
      <c r="AB27" s="16" t="s">
        <v>2092</v>
      </c>
      <c r="AC27" s="15">
        <v>138.09100000000001</v>
      </c>
      <c r="AD27" s="16" t="s">
        <v>2092</v>
      </c>
      <c r="AE27" s="15">
        <v>187.54599999999999</v>
      </c>
      <c r="AF27" s="16" t="s">
        <v>2391</v>
      </c>
      <c r="AG27" s="17">
        <f>(A1L360C13 + A1L360C14)</f>
        <v>325.637</v>
      </c>
      <c r="AH27" s="16" t="s">
        <v>2392</v>
      </c>
      <c r="AI27" s="17">
        <f>IF(RUN_YEARS &gt; 1,(A1L360C3 + A1L360C6) / 2, 0 )</f>
        <v>353.065</v>
      </c>
      <c r="AJ27" s="16" t="s">
        <v>2393</v>
      </c>
      <c r="AK27" s="17">
        <f>IF(RUN_YEARS &gt; 2,(A1L360C3 + A1L360C6 + A1L360C9) / 3, 0 )</f>
        <v>353.9253333333333</v>
      </c>
      <c r="AL27" s="16" t="s">
        <v>2394</v>
      </c>
      <c r="AM27" s="17">
        <f>IF(RUN_YEARS &gt; 3,(A1L360C3 + A1L360C6 + A1L360C9 + A1L360C12) / 4, 0 )</f>
        <v>346.70024999999998</v>
      </c>
      <c r="AN27" s="16" t="s">
        <v>2395</v>
      </c>
      <c r="AO27" s="17">
        <f>IF(RUN_YEARS &gt; 4,(A1L360C3 + A1L360C6 + A1L360C9 + A1L360C12 + A1L360C15) / 5, 0 )</f>
        <v>342.48759999999999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693.69299999999998</v>
      </c>
      <c r="F28" s="16" t="s">
        <v>2102</v>
      </c>
      <c r="G28" s="15">
        <v>1172.722</v>
      </c>
      <c r="H28" s="16" t="s">
        <v>2396</v>
      </c>
      <c r="I28" s="17">
        <f>(A1L361C1 + A1L361C2)</f>
        <v>1866.415</v>
      </c>
      <c r="J28" s="16" t="s">
        <v>2102</v>
      </c>
      <c r="K28" s="15">
        <v>693.80899999999997</v>
      </c>
      <c r="L28" s="16" t="s">
        <v>2102</v>
      </c>
      <c r="M28" s="15">
        <v>1178.586</v>
      </c>
      <c r="N28" s="16" t="s">
        <v>2397</v>
      </c>
      <c r="O28" s="17">
        <f>(A1L361C4 + A1L361C5)</f>
        <v>1872.395</v>
      </c>
      <c r="P28" s="16" t="s">
        <v>2102</v>
      </c>
      <c r="Q28" s="15">
        <v>663.46100000000001</v>
      </c>
      <c r="R28" s="16" t="s">
        <v>2102</v>
      </c>
      <c r="S28" s="15">
        <v>1057.0820000000001</v>
      </c>
      <c r="T28" s="16" t="s">
        <v>2398</v>
      </c>
      <c r="U28" s="17">
        <f>(A1L361C7 + A1L361C8)</f>
        <v>1720.5430000000001</v>
      </c>
      <c r="V28" s="16" t="s">
        <v>2102</v>
      </c>
      <c r="W28" s="15">
        <v>663.46500000000003</v>
      </c>
      <c r="X28" s="16" t="s">
        <v>2102</v>
      </c>
      <c r="Y28" s="15">
        <v>957.15</v>
      </c>
      <c r="Z28" s="16" t="s">
        <v>2399</v>
      </c>
      <c r="AA28" s="17">
        <f>(A1L361C10 + A1L361C11)</f>
        <v>1620.615</v>
      </c>
      <c r="AB28" s="16" t="s">
        <v>2102</v>
      </c>
      <c r="AC28" s="15">
        <v>672.428</v>
      </c>
      <c r="AD28" s="16" t="s">
        <v>2102</v>
      </c>
      <c r="AE28" s="15">
        <v>987.86500000000001</v>
      </c>
      <c r="AF28" s="16" t="s">
        <v>2400</v>
      </c>
      <c r="AG28" s="17">
        <f>(A1L361C13 + A1L361C14)</f>
        <v>1660.2930000000001</v>
      </c>
      <c r="AH28" s="16" t="s">
        <v>2401</v>
      </c>
      <c r="AI28" s="17">
        <f>IF(RUN_YEARS &gt; 1,(A1L361C3 + A1L361C6) / 2, 0 )</f>
        <v>1869.405</v>
      </c>
      <c r="AJ28" s="16" t="s">
        <v>2402</v>
      </c>
      <c r="AK28" s="17">
        <f>IF(RUN_YEARS &gt; 2,(A1L361C3 + A1L361C6 + A1L361C9) / 3, 0 )</f>
        <v>1819.7843333333333</v>
      </c>
      <c r="AL28" s="16" t="s">
        <v>2403</v>
      </c>
      <c r="AM28" s="17">
        <f>IF(RUN_YEARS &gt; 3,(A1L361C3 + A1L361C6 + A1L361C9 + A1L361C12) / 4, 0 )</f>
        <v>1769.992</v>
      </c>
      <c r="AN28" s="16" t="s">
        <v>2404</v>
      </c>
      <c r="AO28" s="17">
        <f>IF(RUN_YEARS &gt; 4,(A1L361C3 + A1L361C6 + A1L361C9 + A1L361C12 + A1L361C15) / 5, 0 )</f>
        <v>1748.0522000000001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37.804000000000002</v>
      </c>
      <c r="F29" s="16" t="s">
        <v>2112</v>
      </c>
      <c r="G29" s="15">
        <v>39.963000000000001</v>
      </c>
      <c r="H29" s="16" t="s">
        <v>2405</v>
      </c>
      <c r="I29" s="17">
        <f>(A1L362C1 + A1L362C2)</f>
        <v>77.766999999999996</v>
      </c>
      <c r="J29" s="16" t="s">
        <v>2112</v>
      </c>
      <c r="K29" s="15">
        <v>21.725000000000001</v>
      </c>
      <c r="L29" s="16" t="s">
        <v>2112</v>
      </c>
      <c r="M29" s="15">
        <v>23.579000000000001</v>
      </c>
      <c r="N29" s="16" t="s">
        <v>2406</v>
      </c>
      <c r="O29" s="17">
        <f>(A1L362C4 + A1L362C5)</f>
        <v>45.304000000000002</v>
      </c>
      <c r="P29" s="16" t="s">
        <v>2112</v>
      </c>
      <c r="Q29" s="15">
        <v>16.925999999999998</v>
      </c>
      <c r="R29" s="16" t="s">
        <v>2112</v>
      </c>
      <c r="S29" s="15">
        <v>18.058</v>
      </c>
      <c r="T29" s="16" t="s">
        <v>2407</v>
      </c>
      <c r="U29" s="17">
        <f>(A1L362C7 + A1L362C8)</f>
        <v>34.983999999999995</v>
      </c>
      <c r="V29" s="16" t="s">
        <v>2112</v>
      </c>
      <c r="W29" s="15">
        <v>17.856999999999999</v>
      </c>
      <c r="X29" s="16" t="s">
        <v>2112</v>
      </c>
      <c r="Y29" s="15">
        <v>18.893000000000001</v>
      </c>
      <c r="Z29" s="16" t="s">
        <v>2408</v>
      </c>
      <c r="AA29" s="17">
        <f>(A1L362C10 + A1L362C11)</f>
        <v>36.75</v>
      </c>
      <c r="AB29" s="16" t="s">
        <v>2112</v>
      </c>
      <c r="AC29" s="15">
        <v>29.661000000000001</v>
      </c>
      <c r="AD29" s="16" t="s">
        <v>2112</v>
      </c>
      <c r="AE29" s="15">
        <v>30.523</v>
      </c>
      <c r="AF29" s="16" t="s">
        <v>2409</v>
      </c>
      <c r="AG29" s="17">
        <f>(A1L362C13 + A1L362C14)</f>
        <v>60.183999999999997</v>
      </c>
      <c r="AH29" s="16" t="s">
        <v>2410</v>
      </c>
      <c r="AI29" s="17">
        <f>IF(RUN_YEARS &gt; 1,(A1L362C3 + A1L362C6) / 2, 0 )</f>
        <v>61.535499999999999</v>
      </c>
      <c r="AJ29" s="16" t="s">
        <v>2411</v>
      </c>
      <c r="AK29" s="17">
        <f>IF(RUN_YEARS &gt; 2,(A1L362C3 + A1L362C6 + A1L362C9) / 3, 0 )</f>
        <v>52.685000000000002</v>
      </c>
      <c r="AL29" s="16" t="s">
        <v>2412</v>
      </c>
      <c r="AM29" s="17">
        <f>IF(RUN_YEARS &gt; 3,(A1L362C3 + A1L362C6 + A1L362C9 + A1L362C12) / 4, 0 )</f>
        <v>48.701250000000002</v>
      </c>
      <c r="AN29" s="16" t="s">
        <v>2413</v>
      </c>
      <c r="AO29" s="17">
        <f>IF(RUN_YEARS &gt; 4,(A1L362C3 + A1L362C6 + A1L362C9 + A1L362C12 + A1L362C15) / 5, 0 )</f>
        <v>50.997799999999998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731.49699999999996</v>
      </c>
      <c r="F30" s="16" t="s">
        <v>2415</v>
      </c>
      <c r="G30" s="17">
        <f>(A1L361C2 + A1L362C2)</f>
        <v>1212.6849999999999</v>
      </c>
      <c r="H30" s="16" t="s">
        <v>2416</v>
      </c>
      <c r="I30" s="17">
        <f>(A1L363C1 + A1L363C2)</f>
        <v>1944.1819999999998</v>
      </c>
      <c r="J30" s="16" t="s">
        <v>2417</v>
      </c>
      <c r="K30" s="17">
        <f>(A1L361C4 + A1L362C4)</f>
        <v>715.53399999999999</v>
      </c>
      <c r="L30" s="16" t="s">
        <v>2418</v>
      </c>
      <c r="M30" s="17">
        <f>(A1L361C5 + A1L362C5)</f>
        <v>1202.165</v>
      </c>
      <c r="N30" s="16" t="s">
        <v>2419</v>
      </c>
      <c r="O30" s="17">
        <f>(A1L363C4 + A1L363C5)</f>
        <v>1917.6990000000001</v>
      </c>
      <c r="P30" s="16" t="s">
        <v>2420</v>
      </c>
      <c r="Q30" s="17">
        <f>(A1L361C7 + A1L362C7)</f>
        <v>680.38700000000006</v>
      </c>
      <c r="R30" s="16" t="s">
        <v>2421</v>
      </c>
      <c r="S30" s="17">
        <f>(A1L361C8 + A1L362C8)</f>
        <v>1075.1400000000001</v>
      </c>
      <c r="T30" s="16" t="s">
        <v>2422</v>
      </c>
      <c r="U30" s="17">
        <f>(A1L363C7 + A1L363C8)</f>
        <v>1755.527</v>
      </c>
      <c r="V30" s="16" t="s">
        <v>2423</v>
      </c>
      <c r="W30" s="17">
        <f>(A1L361C10 + A1L362C10)</f>
        <v>681.322</v>
      </c>
      <c r="X30" s="16" t="s">
        <v>2424</v>
      </c>
      <c r="Y30" s="17">
        <f>(A1L361C11 + A1L362C11)</f>
        <v>976.04300000000001</v>
      </c>
      <c r="Z30" s="16" t="s">
        <v>2425</v>
      </c>
      <c r="AA30" s="17">
        <f>(A1L363C10 + A1L363C11)</f>
        <v>1657.365</v>
      </c>
      <c r="AB30" s="16" t="s">
        <v>2426</v>
      </c>
      <c r="AC30" s="17">
        <f>(A1L361C13 + A1L362C13)</f>
        <v>702.08899999999994</v>
      </c>
      <c r="AD30" s="16" t="s">
        <v>2427</v>
      </c>
      <c r="AE30" s="17">
        <f>(A1L361C14 + A1L362C14)</f>
        <v>1018.388</v>
      </c>
      <c r="AF30" s="16" t="s">
        <v>2428</v>
      </c>
      <c r="AG30" s="17">
        <f>(A1L363C13 + A1L363C14)</f>
        <v>1720.4769999999999</v>
      </c>
      <c r="AH30" s="16" t="s">
        <v>2429</v>
      </c>
      <c r="AI30" s="17">
        <f>IF(RUN_YEARS &gt; 1,(A1L363C3 + A1L363C6) / 2, 0 )</f>
        <v>1930.9404999999999</v>
      </c>
      <c r="AJ30" s="16" t="s">
        <v>2430</v>
      </c>
      <c r="AK30" s="17">
        <f>IF(RUN_YEARS &gt; 2,(A1L363C3 + A1L363C6 + A1L363C9) / 3, 0 )</f>
        <v>1872.4693333333332</v>
      </c>
      <c r="AL30" s="16" t="s">
        <v>2431</v>
      </c>
      <c r="AM30" s="17">
        <f>IF(RUN_YEARS &gt; 3,(A1L363C3 + A1L363C6 + A1L363C9 + A1L363C12) / 4, 0 )</f>
        <v>1818.6932499999998</v>
      </c>
      <c r="AN30" s="16" t="s">
        <v>2432</v>
      </c>
      <c r="AO30" s="17">
        <f>IF(RUN_YEARS &gt; 4,(A1L363C3 + A1L363C6 + A1L363C9 + A1L363C12 + A1L363C15) / 5, 0 )</f>
        <v>1799.05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8292.3130000000001</v>
      </c>
      <c r="F31" s="16" t="s">
        <v>2434</v>
      </c>
      <c r="G31" s="17">
        <f>(A1L341C2 + A1L344C2 + A1L345C2 + A1L348C2 + A1L349C2 + SUM(A1L352C2:A1L362C2))</f>
        <v>9234.7210000000014</v>
      </c>
      <c r="H31" s="16" t="s">
        <v>2435</v>
      </c>
      <c r="I31" s="17">
        <f>(A1L364C1 + A1L364C2)</f>
        <v>17527.034</v>
      </c>
      <c r="J31" s="16" t="s">
        <v>2436</v>
      </c>
      <c r="K31" s="17">
        <f>(A1L341C4 + A1L344C4 + A1L345C4 + A1L348C4 + A1L349C4 + SUM(A1L352C4:A1L362C4))</f>
        <v>8872.8260000000009</v>
      </c>
      <c r="L31" s="16" t="s">
        <v>2437</v>
      </c>
      <c r="M31" s="17">
        <f>(A1L341C5 + A1L344C5 + A1L345C5 + A1L348C5 + A1L349C5 + SUM(A1L352C5:A1L362C5))</f>
        <v>9850.4269999999997</v>
      </c>
      <c r="N31" s="16" t="s">
        <v>2438</v>
      </c>
      <c r="O31" s="17">
        <f>(A1L364C4 + A1L364C5)</f>
        <v>18723.253000000001</v>
      </c>
      <c r="P31" s="16" t="s">
        <v>2439</v>
      </c>
      <c r="Q31" s="17">
        <f>(A1L341C7 + A1L344C7 + A1L345C7 + A1L348C7 + A1L349C7 + SUM(A1L352C7:A1L362C7))</f>
        <v>8553.7690000000002</v>
      </c>
      <c r="R31" s="16" t="s">
        <v>2440</v>
      </c>
      <c r="S31" s="17">
        <f>(A1L341C8 + A1L344C8 + A1L345C8 + A1L348C8 + A1L349C8 + SUM(A1L352C8:A1L362C8))</f>
        <v>9441.9130000000005</v>
      </c>
      <c r="T31" s="16" t="s">
        <v>2441</v>
      </c>
      <c r="U31" s="17">
        <f>(A1L364C7 + A1L364C8)</f>
        <v>17995.682000000001</v>
      </c>
      <c r="V31" s="16" t="s">
        <v>2442</v>
      </c>
      <c r="W31" s="17">
        <f>(A1L341C10 + A1L344C10 + A1L345C10 + A1L348C10 + A1L349C10 + SUM(A1L352C10:A1L362C10))</f>
        <v>8640.7720000000008</v>
      </c>
      <c r="X31" s="16" t="s">
        <v>2443</v>
      </c>
      <c r="Y31" s="17">
        <f>(A1L341C11 + A1L344C11 + A1L345C11 + A1L348C11 + A1L349C11 + SUM(A1L352C11:A1L362C11))</f>
        <v>9432.4609999999993</v>
      </c>
      <c r="Z31" s="16" t="s">
        <v>2444</v>
      </c>
      <c r="AA31" s="17">
        <f>(A1L364C10 + A1L364C11)</f>
        <v>18073.233</v>
      </c>
      <c r="AB31" s="16" t="s">
        <v>2445</v>
      </c>
      <c r="AC31" s="17">
        <f>(A1L341C13 + A1L344C13 + A1L345C13 + A1L348C13 + A1L349C13 + SUM(A1L352C13:A1L362C13))</f>
        <v>9783.2020000000011</v>
      </c>
      <c r="AD31" s="16" t="s">
        <v>2446</v>
      </c>
      <c r="AE31" s="17">
        <f>(A1L341C14 + A1L344C14 + A1L345C14 + A1L348C14 + A1L349C14 + SUM(A1L352C14:A1L362C14))</f>
        <v>11426.774999999998</v>
      </c>
      <c r="AF31" s="16" t="s">
        <v>2447</v>
      </c>
      <c r="AG31" s="17">
        <f>(A1L364C13 + A1L364C14)</f>
        <v>21209.976999999999</v>
      </c>
      <c r="AH31" s="16" t="s">
        <v>2448</v>
      </c>
      <c r="AI31" s="17">
        <f>IF(RUN_YEARS &gt; 1,(A1L364C3 + A1L364C6) / 2, 0 )</f>
        <v>18125.143499999998</v>
      </c>
      <c r="AJ31" s="16" t="s">
        <v>2449</v>
      </c>
      <c r="AK31" s="17">
        <f>IF(RUN_YEARS &gt; 2,(A1L364C3 + A1L364C6 + A1L364C9) / 3, 0 )</f>
        <v>18081.989666666665</v>
      </c>
      <c r="AL31" s="16" t="s">
        <v>2450</v>
      </c>
      <c r="AM31" s="17">
        <f>IF(RUN_YEARS &gt; 3,(A1L364C3 + A1L364C6 + A1L364C9 + A1L364C12) / 4, 0 )</f>
        <v>18079.800499999998</v>
      </c>
      <c r="AN31" s="16" t="s">
        <v>2451</v>
      </c>
      <c r="AO31" s="17">
        <f>IF(RUN_YEARS &gt; 4,(A1L364C3 + A1L364C6 + A1L364C9 + A1L364C12 + A1L364C15) / 5, 0 )</f>
        <v>18705.835799999997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129833767</v>
      </c>
      <c r="F8" s="16" t="s">
        <v>2609</v>
      </c>
      <c r="G8" s="15">
        <v>5289485.54</v>
      </c>
      <c r="H8" s="16" t="s">
        <v>2610</v>
      </c>
      <c r="I8" s="1">
        <f>IF(A1L401C1=0,0,A1L401C2 / A1L401C1)</f>
        <v>4.0740445742439256E-2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102395787</v>
      </c>
      <c r="F9" s="16" t="s">
        <v>2609</v>
      </c>
      <c r="G9" s="15">
        <v>3243187.21</v>
      </c>
      <c r="H9" s="16" t="s">
        <v>2611</v>
      </c>
      <c r="I9" s="1">
        <f>IF(A1L402C1=0,0,A1L402C2 / A1L402C1)</f>
        <v>3.1673053208722345E-2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343171</v>
      </c>
      <c r="F10" s="16" t="s">
        <v>2609</v>
      </c>
      <c r="G10" s="15">
        <v>861805.5</v>
      </c>
      <c r="H10" s="16" t="s">
        <v>2612</v>
      </c>
      <c r="I10" s="1">
        <f>IF(A1L403C1=0,0,A1L403C2 / A1L403C1)</f>
        <v>2.5113004886776564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470699</v>
      </c>
      <c r="F11" s="16" t="s">
        <v>2609</v>
      </c>
      <c r="G11" s="15">
        <v>38879.279999999999</v>
      </c>
      <c r="H11" s="16" t="s">
        <v>2613</v>
      </c>
      <c r="I11" s="1">
        <f>IF(A1L404C1=0,0,A1L404C2 / A1L404C1)</f>
        <v>8.2599028253724782E-2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2199023</v>
      </c>
      <c r="F12" s="16" t="s">
        <v>2609</v>
      </c>
      <c r="G12" s="15">
        <v>911954.57</v>
      </c>
      <c r="H12" s="16" t="s">
        <v>2614</v>
      </c>
      <c r="I12" s="1">
        <f>IF(A1L405C1=0,0,A1L405C2 / A1L405C1)</f>
        <v>0.41470897303029569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24425087</v>
      </c>
      <c r="F13" s="16" t="s">
        <v>2616</v>
      </c>
      <c r="G13" s="17">
        <f>(A1L401C2 - SUM(A1L402C2:A1L405C2))</f>
        <v>233658.98000000045</v>
      </c>
      <c r="H13" s="16" t="s">
        <v>2617</v>
      </c>
      <c r="I13" s="1">
        <f>IF(A1L406C1=0,0,A1L406C2 / A1L406C1)</f>
        <v>9.5663520052149849E-3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23821590</v>
      </c>
      <c r="F14" s="16" t="s">
        <v>2609</v>
      </c>
      <c r="G14" s="15">
        <v>296341.5</v>
      </c>
      <c r="H14" s="16" t="s">
        <v>2618</v>
      </c>
      <c r="I14" s="1">
        <f>IF(A1L407C1=0,0,A1L407C2 / A1L407C1)</f>
        <v>1.244003863721943E-2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607067783</v>
      </c>
      <c r="F15" s="16" t="s">
        <v>2609</v>
      </c>
      <c r="G15" s="15">
        <v>1301226.73</v>
      </c>
      <c r="H15" s="16" t="s">
        <v>2619</v>
      </c>
      <c r="I15" s="1">
        <f>IF(A1L408C1=0,0,A1L408C2 / A1L408C1)</f>
        <v>2.1434620094145235E-3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143539890</v>
      </c>
      <c r="F16" s="16" t="s">
        <v>2609</v>
      </c>
      <c r="G16" s="15">
        <v>1031214.04</v>
      </c>
      <c r="H16" s="16" t="s">
        <v>2620</v>
      </c>
      <c r="I16" s="1">
        <f>IF(A1L409C1=0,0,A1L409C2 / A1L409C1)</f>
        <v>7.1841635102270181E-3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88594067</v>
      </c>
      <c r="F17" s="16" t="s">
        <v>2609</v>
      </c>
      <c r="G17" s="15">
        <v>13809099.890000001</v>
      </c>
      <c r="H17" s="16" t="s">
        <v>2621</v>
      </c>
      <c r="I17" s="1">
        <f>IF(A1L410C1=0,0,A1L410C2 / A1L410C1)</f>
        <v>0.15586935285406867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48674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696134</v>
      </c>
      <c r="F19" s="16" t="s">
        <v>2609</v>
      </c>
      <c r="G19" s="15">
        <v>1448604.28</v>
      </c>
      <c r="H19" s="16" t="s">
        <v>2623</v>
      </c>
      <c r="I19" s="1">
        <f>IF(A1L412C1=0,0,A1L412C2 / A1L412C1)</f>
        <v>2.0809273501940719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5988352</v>
      </c>
      <c r="F20" s="16" t="s">
        <v>2609</v>
      </c>
      <c r="G20" s="15">
        <v>3252256.07</v>
      </c>
      <c r="H20" s="16" t="s">
        <v>2624</v>
      </c>
      <c r="I20" s="1">
        <f>IF(A1L413C1=0,0,A1L413C2 / A1L413C1)</f>
        <v>0.5430970106633678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28485163</v>
      </c>
      <c r="F21" s="16" t="s">
        <v>2609</v>
      </c>
      <c r="G21" s="15">
        <v>1011406.79</v>
      </c>
      <c r="H21" s="16" t="s">
        <v>2625</v>
      </c>
      <c r="I21" s="1">
        <f>IF(A1L414C1=0,0,A1L414C2 / A1L414C1)</f>
        <v>3.5506442073018854E-2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7166858</v>
      </c>
      <c r="F22" s="16" t="s">
        <v>2609</v>
      </c>
      <c r="G22" s="15">
        <v>386854.54</v>
      </c>
      <c r="H22" s="16" t="s">
        <v>2626</v>
      </c>
      <c r="I22" s="1">
        <f>IF(A1L415C1=0,0,A1L415C2 / A1L415C1)</f>
        <v>5.3978262161745075E-2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5677943</v>
      </c>
      <c r="F23" s="16" t="s">
        <v>2609</v>
      </c>
      <c r="G23" s="15">
        <v>186516.21</v>
      </c>
      <c r="H23" s="16" t="s">
        <v>2627</v>
      </c>
      <c r="I23" s="1">
        <f>IF(A1L416C1=0,0,A1L416C2 / A1L416C1)</f>
        <v>3.2849257204589762E-2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260969</v>
      </c>
      <c r="F24" s="16" t="s">
        <v>2609</v>
      </c>
      <c r="G24" s="15">
        <v>7021</v>
      </c>
      <c r="H24" s="16" t="s">
        <v>2628</v>
      </c>
      <c r="I24" s="1">
        <f>IF(A1L417C1=0,0,A1L417C2 / A1L417C1)</f>
        <v>2.6903578585962318E-2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2040596</v>
      </c>
      <c r="F25" s="16" t="s">
        <v>2609</v>
      </c>
      <c r="G25" s="15">
        <v>350895.49</v>
      </c>
      <c r="H25" s="16" t="s">
        <v>2629</v>
      </c>
      <c r="I25" s="1">
        <f>IF(A1L418C1=0,0,A1L418C2 / A1L418C1)</f>
        <v>0.17195735461600434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22955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12557947</v>
      </c>
      <c r="F27" s="16" t="s">
        <v>2609</v>
      </c>
      <c r="G27" s="15">
        <v>52513.77</v>
      </c>
      <c r="H27" s="16" t="s">
        <v>2631</v>
      </c>
      <c r="I27" s="1">
        <f>IF(A1L420C1=0,0,A1L420C2 / A1L420C1)</f>
        <v>4.1817161674595378E-3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3554948</v>
      </c>
      <c r="F28" s="16" t="s">
        <v>2609</v>
      </c>
      <c r="G28" s="15">
        <v>699249.9</v>
      </c>
      <c r="H28" s="16" t="s">
        <v>2632</v>
      </c>
      <c r="I28" s="1">
        <f>IF(A1L421C1=0,0,A1L421C2 / A1L421C1)</f>
        <v>0.19669764508510393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1108144</v>
      </c>
      <c r="F29" s="16" t="s">
        <v>2609</v>
      </c>
      <c r="G29" s="15">
        <v>1127486.92</v>
      </c>
      <c r="H29" s="16" t="s">
        <v>2633</v>
      </c>
      <c r="I29" s="1">
        <f>IF(A1L422C1=0,0,A1L422C2 / A1L422C1)</f>
        <v>1.0174552404741621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2285219</v>
      </c>
      <c r="F30" s="16" t="s">
        <v>2609</v>
      </c>
      <c r="G30" s="15">
        <v>3094809.48</v>
      </c>
      <c r="H30" s="16" t="s">
        <v>2634</v>
      </c>
      <c r="I30" s="1">
        <f>IF(A1L423C1=0,0,A1L423C2 / A1L423C1)</f>
        <v>1.3542726014443254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1248238</v>
      </c>
      <c r="F31" s="16" t="s">
        <v>2609</v>
      </c>
      <c r="G31" s="15">
        <v>515421.7</v>
      </c>
      <c r="H31" s="16" t="s">
        <v>2635</v>
      </c>
      <c r="I31" s="1">
        <f>IF(A1L424C1=0,0,A1L424C2 / A1L424C1)</f>
        <v>0.41291941120203041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29112282</v>
      </c>
      <c r="F32" s="16" t="s">
        <v>2609</v>
      </c>
      <c r="G32" s="15">
        <v>1375741.66</v>
      </c>
      <c r="H32" s="16" t="s">
        <v>2636</v>
      </c>
      <c r="I32" s="1">
        <f>IF(A1L425C1=0,0,A1L425C2 / A1L425C1)</f>
        <v>4.7256400580346122E-2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16066913</v>
      </c>
      <c r="F33" s="16" t="s">
        <v>2638</v>
      </c>
      <c r="G33" s="17">
        <f>(A1L410C2 - (SUM(A1L411C2:A1L414C2) + SUM(A1L421C2:A1L425C2)))</f>
        <v>1284123.0899999999</v>
      </c>
      <c r="H33" s="16" t="s">
        <v>2639</v>
      </c>
      <c r="I33" s="1">
        <f>IF(A1L426C1=0,0,A1L426C2 / A1L426C1)</f>
        <v>7.9923448269122996E-2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24426594</v>
      </c>
      <c r="F35" s="16" t="s">
        <v>2609</v>
      </c>
      <c r="G35" s="15">
        <v>1358954.23</v>
      </c>
      <c r="H35" s="16" t="s">
        <v>2641</v>
      </c>
      <c r="I35" s="1">
        <f>IF(A1L428C1=0,0,A1L428C2 / A1L428C1)</f>
        <v>5.5634208764431092E-2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10176601</v>
      </c>
      <c r="F36" s="16" t="s">
        <v>2609</v>
      </c>
      <c r="G36" s="15">
        <v>666368.92000000004</v>
      </c>
      <c r="H36" s="16" t="s">
        <v>2642</v>
      </c>
      <c r="I36" s="1">
        <f>IF(A1L429C1=0,0,A1L429C2 / A1L429C1)</f>
        <v>6.5480499825039812E-2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2344385</v>
      </c>
      <c r="F37" s="16" t="s">
        <v>2609</v>
      </c>
      <c r="G37" s="15">
        <v>284738.44</v>
      </c>
      <c r="H37" s="16" t="s">
        <v>2643</v>
      </c>
      <c r="I37" s="1">
        <f>IF(A1L430C1=0,0,A1L430C2 / A1L430C1)</f>
        <v>0.12145549472462927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11905608</v>
      </c>
      <c r="F38" s="16" t="s">
        <v>2645</v>
      </c>
      <c r="G38" s="17">
        <f>(A1L428C2 - A1L429C2 - A1L430C2)</f>
        <v>407846.86999999994</v>
      </c>
      <c r="H38" s="16" t="s">
        <v>2646</v>
      </c>
      <c r="I38" s="1">
        <f>IF(A1L431C1=0,0,A1L431C2 / A1L431C1)</f>
        <v>3.42567023876479E-2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1440069</v>
      </c>
      <c r="F39" s="16" t="s">
        <v>2609</v>
      </c>
      <c r="G39" s="15">
        <v>1266122.3700000001</v>
      </c>
      <c r="H39" s="16" t="s">
        <v>2647</v>
      </c>
      <c r="I39" s="1">
        <f>IF(A1L432C1=0,0,A1L432C2 / A1L432C1)</f>
        <v>0.8792095170439751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29110742</v>
      </c>
      <c r="F40" s="16" t="s">
        <v>2609</v>
      </c>
      <c r="G40" s="15">
        <v>3739193.97</v>
      </c>
      <c r="H40" s="16" t="s">
        <v>2648</v>
      </c>
      <c r="I40" s="1">
        <f>IF(A1L433C1=0,0,A1L433C2 / A1L433C1)</f>
        <v>0.12844722302165984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368059</v>
      </c>
      <c r="F41" s="16" t="s">
        <v>2609</v>
      </c>
      <c r="G41" s="15">
        <v>70971.03</v>
      </c>
      <c r="H41" s="16" t="s">
        <v>2649</v>
      </c>
      <c r="I41" s="1">
        <f>IF(A1L434C1=0,0,A1L434C2 / A1L434C1)</f>
        <v>0.192825144881663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1983082</v>
      </c>
      <c r="F42" s="16" t="s">
        <v>2609</v>
      </c>
      <c r="G42" s="15">
        <v>791758.55</v>
      </c>
      <c r="H42" s="16" t="s">
        <v>2650</v>
      </c>
      <c r="I42" s="1">
        <f>IF(A1L435C1=0,0,A1L435C2 / A1L435C1)</f>
        <v>0.39925658646490669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16097820</v>
      </c>
      <c r="F43" s="16" t="s">
        <v>2609</v>
      </c>
      <c r="G43" s="15">
        <v>2228764.3199999998</v>
      </c>
      <c r="H43" s="16" t="s">
        <v>2651</v>
      </c>
      <c r="I43" s="1">
        <f>IF(A1L436C1=0,0,A1L436C2 / A1L436C1)</f>
        <v>0.13845131328341351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1356265</v>
      </c>
      <c r="F44" s="16" t="s">
        <v>2609</v>
      </c>
      <c r="G44" s="15">
        <v>122042.23</v>
      </c>
      <c r="H44" s="16" t="s">
        <v>2652</v>
      </c>
      <c r="I44" s="1">
        <f>IF(A1L437C1=0,0,A1L437C2 / A1L437C1)</f>
        <v>8.9984059162479313E-2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239189</v>
      </c>
      <c r="F45" s="16" t="s">
        <v>2609</v>
      </c>
      <c r="G45" s="15">
        <v>6986</v>
      </c>
      <c r="H45" s="16" t="s">
        <v>2653</v>
      </c>
      <c r="I45" s="1">
        <f>IF(A1L438C1=0,0,A1L438C2 / A1L438C1)</f>
        <v>2.9207028751322178E-2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9305516</v>
      </c>
      <c r="F46" s="16" t="s">
        <v>2655</v>
      </c>
      <c r="G46" s="17">
        <f>(A1L433C2 - SUM(A1L434C2:A1L437C2))</f>
        <v>525657.84000000032</v>
      </c>
      <c r="H46" s="16" t="s">
        <v>2656</v>
      </c>
      <c r="I46" s="1">
        <f>IF(A1L439C1=0,0,A1L439C2 / A1L439C1)</f>
        <v>5.6488843821234667E-2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155269675</v>
      </c>
      <c r="F47" s="16" t="s">
        <v>2609</v>
      </c>
      <c r="G47" s="15">
        <v>4992238.9400000004</v>
      </c>
      <c r="H47" s="16" t="s">
        <v>2657</v>
      </c>
      <c r="I47" s="1">
        <f>IF(A1L440C1=0,0,A1L440C2 / A1L440C1)</f>
        <v>3.2152053773539489E-2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86796928</v>
      </c>
      <c r="F48" s="16" t="s">
        <v>2609</v>
      </c>
      <c r="G48" s="15">
        <v>616757.97</v>
      </c>
      <c r="H48" s="16" t="s">
        <v>2658</v>
      </c>
      <c r="I48" s="1">
        <f>IF(A1L441C1=0,0,A1L441C2 / A1L441C1)</f>
        <v>7.1057580517135347E-3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25083435</v>
      </c>
      <c r="F49" s="16" t="s">
        <v>2609</v>
      </c>
      <c r="G49" s="15">
        <v>214926.85</v>
      </c>
      <c r="H49" s="16" t="s">
        <v>2659</v>
      </c>
      <c r="I49" s="1">
        <f>IF(A1L442C1=0,0,A1L442C2 / A1L442C1)</f>
        <v>8.5684775629813071E-3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41710820</v>
      </c>
      <c r="F50" s="16" t="s">
        <v>2609</v>
      </c>
      <c r="G50" s="15">
        <v>3495414.89</v>
      </c>
      <c r="H50" s="16" t="s">
        <v>2660</v>
      </c>
      <c r="I50" s="1">
        <f>IF(A1L443C1=0,0,A1L443C2 / A1L443C1)</f>
        <v>8.3801154952120344E-2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9094514</v>
      </c>
      <c r="F51" s="16" t="s">
        <v>2609</v>
      </c>
      <c r="G51" s="15">
        <v>480793.38</v>
      </c>
      <c r="H51" s="16" t="s">
        <v>2661</v>
      </c>
      <c r="I51" s="1">
        <f>IF(A1L444C1=0,0,A1L444C2 / A1L444C1)</f>
        <v>5.2866308194148691E-2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17667413</v>
      </c>
      <c r="F52" s="16" t="s">
        <v>2663</v>
      </c>
      <c r="G52" s="17">
        <f>(A1L440C2 - (A1L441C2 + A1L443C2 + A1L444C2))</f>
        <v>399272.70000000019</v>
      </c>
      <c r="H52" s="16" t="s">
        <v>2664</v>
      </c>
      <c r="I52" s="1">
        <f>IF(A1L445C1=0,0,A1L445C2 / A1L445C1)</f>
        <v>2.2599386791942896E-2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47095103</v>
      </c>
      <c r="F53" s="16" t="s">
        <v>2609</v>
      </c>
      <c r="G53" s="15">
        <v>135663.06</v>
      </c>
      <c r="H53" s="16" t="s">
        <v>2665</v>
      </c>
      <c r="I53" s="1">
        <f>IF(A1L446C1=0,0,A1L446C2 / A1L446C1)</f>
        <v>2.880619244000804E-3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2206225</v>
      </c>
      <c r="F54" s="16" t="s">
        <v>2609</v>
      </c>
      <c r="G54" s="15">
        <v>63191.23</v>
      </c>
      <c r="H54" s="16" t="s">
        <v>2666</v>
      </c>
      <c r="I54" s="1">
        <f>IF(A1L447C1=0,0,A1L447C2 / A1L447C1)</f>
        <v>2.8642241838434432E-2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883826</v>
      </c>
      <c r="F55" s="16" t="s">
        <v>2609</v>
      </c>
      <c r="G55" s="15">
        <v>45702.17</v>
      </c>
      <c r="H55" s="16" t="s">
        <v>2667</v>
      </c>
      <c r="I55" s="1">
        <f>IF(A1L448C1=0,0,A1L448C2 / A1L448C1)</f>
        <v>5.1709465437767159E-2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1322399</v>
      </c>
      <c r="F56" s="16" t="s">
        <v>2669</v>
      </c>
      <c r="G56" s="17">
        <f>(A1L447C2 - A1L448C2)</f>
        <v>17489.060000000005</v>
      </c>
      <c r="H56" s="16" t="s">
        <v>2670</v>
      </c>
      <c r="I56" s="1">
        <f>IF(A1L449C1=0,0,A1L449C2 / A1L449C1)</f>
        <v>1.3225251985217779E-2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40498460</v>
      </c>
      <c r="F57" s="16" t="s">
        <v>2609</v>
      </c>
      <c r="G57" s="15">
        <v>756204.37</v>
      </c>
      <c r="H57" s="16" t="s">
        <v>2671</v>
      </c>
      <c r="I57" s="1">
        <f>IF(A1L450C1=0,0,A1L450C2 / A1L450C1)</f>
        <v>1.867242285262205E-2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32258</v>
      </c>
      <c r="F58" s="16" t="s">
        <v>2609</v>
      </c>
      <c r="G58" s="15">
        <v>2414</v>
      </c>
      <c r="H58" s="16" t="s">
        <v>2672</v>
      </c>
      <c r="I58" s="1">
        <f>IF(A1L451C1=0,0,A1L451C2 / A1L451C1)</f>
        <v>7.4834149668299335E-2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11007823</v>
      </c>
      <c r="F59" s="16" t="s">
        <v>2609</v>
      </c>
      <c r="G59" s="15">
        <v>276180.98</v>
      </c>
      <c r="H59" s="16" t="s">
        <v>2673</v>
      </c>
      <c r="I59" s="1">
        <f>IF(A1L452C1=0,0,A1L452C2 / A1L452C1)</f>
        <v>2.508951860872036E-2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29458379</v>
      </c>
      <c r="F60" s="16" t="s">
        <v>2675</v>
      </c>
      <c r="G60" s="17">
        <f>(A1L450C2 - SUM(A1L451C2 + A1L452C2))</f>
        <v>477609.39</v>
      </c>
      <c r="H60" s="16" t="s">
        <v>2676</v>
      </c>
      <c r="I60" s="1">
        <f>IF(A1L453C1=0,0,A1L453C2 / A1L453C1)</f>
        <v>1.6213023466090923E-2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42255234</v>
      </c>
      <c r="F61" s="16" t="s">
        <v>2609</v>
      </c>
      <c r="G61" s="15">
        <v>1903177.58</v>
      </c>
      <c r="H61" s="16" t="s">
        <v>2677</v>
      </c>
      <c r="I61" s="1">
        <f>IF(A1L454C1=0,0,A1L454C2 / A1L454C1)</f>
        <v>4.5040043560047496E-2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37980052</v>
      </c>
      <c r="F62" s="16" t="s">
        <v>2609</v>
      </c>
      <c r="G62" s="15">
        <v>1640892.61</v>
      </c>
      <c r="H62" s="16" t="s">
        <v>2678</v>
      </c>
      <c r="I62" s="1">
        <f>IF(A1L455C1=0,0,A1L455C2 / A1L455C1)</f>
        <v>4.3204064333561207E-2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401332</v>
      </c>
      <c r="F63" s="16" t="s">
        <v>2609</v>
      </c>
      <c r="G63" s="15">
        <v>171548.11</v>
      </c>
      <c r="H63" s="16" t="s">
        <v>2679</v>
      </c>
      <c r="I63" s="1">
        <f>IF(A1L456C1=0,0,A1L456C2 / A1L456C1)</f>
        <v>0.42744687689992322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3873850</v>
      </c>
      <c r="F64" s="16" t="s">
        <v>2681</v>
      </c>
      <c r="G64" s="17">
        <f>(A1L454C2 - A1L455C2 - A1L456C2)</f>
        <v>90736.859999999986</v>
      </c>
      <c r="H64" s="16" t="s">
        <v>2682</v>
      </c>
      <c r="I64" s="1">
        <f>IF(A1L457C1=0,0,A1L457C2 / A1L457C1)</f>
        <v>2.342291518773313E-2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1136742</v>
      </c>
      <c r="F65" s="16" t="s">
        <v>2609</v>
      </c>
      <c r="G65" s="15">
        <v>50249.95</v>
      </c>
      <c r="H65" s="16" t="s">
        <v>2683</v>
      </c>
      <c r="I65" s="1">
        <f>IF(A1L458C1=0,0,A1L458C2 / A1L458C1)</f>
        <v>4.4205237424147253E-2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188530</v>
      </c>
      <c r="F66" s="16" t="s">
        <v>2609</v>
      </c>
      <c r="G66" s="15">
        <v>24843.69</v>
      </c>
      <c r="H66" s="16" t="s">
        <v>2684</v>
      </c>
      <c r="I66" s="1">
        <f>IF(A1L459C1=0,0,A1L459C2 / A1L459C1)</f>
        <v>0.1317757916511961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948212</v>
      </c>
      <c r="F67" s="16" t="s">
        <v>2686</v>
      </c>
      <c r="G67" s="17">
        <f>(A1L458C2 - A1L459C2)</f>
        <v>25406.26</v>
      </c>
      <c r="H67" s="16" t="s">
        <v>2687</v>
      </c>
      <c r="I67" s="1">
        <f>IF(A1L460C1=0,0,A1L460C2 / A1L460C1)</f>
        <v>2.6793860444710674E-2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1591426</v>
      </c>
      <c r="F68" s="16" t="s">
        <v>2609</v>
      </c>
      <c r="G68" s="15">
        <v>378609.19</v>
      </c>
      <c r="H68" s="16" t="s">
        <v>2688</v>
      </c>
      <c r="I68" s="1">
        <f>IF(A1L461C1=0,0,A1L461C2 / A1L461C1)</f>
        <v>0.23790562049382127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720339</v>
      </c>
      <c r="F69" s="16" t="s">
        <v>2609</v>
      </c>
      <c r="G69" s="15">
        <v>76301</v>
      </c>
      <c r="H69" s="16" t="s">
        <v>2689</v>
      </c>
      <c r="I69" s="1">
        <f>IF(A1L462C1=0,0,A1L462C2 / A1L462C1)</f>
        <v>0.10592373868414733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158861</v>
      </c>
      <c r="F70" s="16" t="s">
        <v>2609</v>
      </c>
      <c r="G70" s="15">
        <v>213639</v>
      </c>
      <c r="H70" s="16" t="s">
        <v>2690</v>
      </c>
      <c r="I70" s="1">
        <f>IF(A1L463C1=0,0,A1L463C2 / A1L463C1)</f>
        <v>1.3448171672090696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152933</v>
      </c>
      <c r="F71" s="16" t="s">
        <v>2609</v>
      </c>
      <c r="G71" s="15">
        <v>3734.22</v>
      </c>
      <c r="H71" s="16" t="s">
        <v>2691</v>
      </c>
      <c r="I71" s="1">
        <f>IF(A1L464C1=0,0,A1L464C2 / A1L464C1)</f>
        <v>2.4417359235743757E-2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559293</v>
      </c>
      <c r="F72" s="16" t="s">
        <v>2693</v>
      </c>
      <c r="G72" s="17">
        <f>(A1L461C2 - SUM(A1L462C2:A1L464C2))</f>
        <v>84934.97000000003</v>
      </c>
      <c r="H72" s="16" t="s">
        <v>2694</v>
      </c>
      <c r="I72" s="1">
        <f>IF(A1L465C1=0,0,A1L465C2 / A1L465C1)</f>
        <v>0.15186131419488538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1569499</v>
      </c>
      <c r="F73" s="16" t="s">
        <v>2609</v>
      </c>
      <c r="G73" s="15">
        <v>706079.85</v>
      </c>
      <c r="H73" s="16" t="s">
        <v>2695</v>
      </c>
      <c r="I73" s="1">
        <f>IF(A1L466C1=0,0,A1L466C2 / A1L466C1)</f>
        <v>0.44987594767502237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81072</v>
      </c>
      <c r="F74" s="16" t="s">
        <v>2609</v>
      </c>
      <c r="G74" s="15">
        <v>200401.51</v>
      </c>
      <c r="H74" s="16" t="s">
        <v>2696</v>
      </c>
      <c r="I74" s="1">
        <f>IF(A1L467C1=0,0,A1L467C2 / A1L467C1)</f>
        <v>2.4718954756266038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1038404</v>
      </c>
      <c r="F75" s="16" t="s">
        <v>2609</v>
      </c>
      <c r="G75" s="15">
        <v>425743.12</v>
      </c>
      <c r="H75" s="16" t="s">
        <v>2697</v>
      </c>
      <c r="I75" s="1">
        <f>IF(A1L468C1=0,0,A1L468C2 / A1L468C1)</f>
        <v>0.40999757319887059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30485</v>
      </c>
      <c r="F76" s="16" t="s">
        <v>2609</v>
      </c>
      <c r="G76" s="15">
        <v>31107</v>
      </c>
      <c r="H76" s="16" t="s">
        <v>2698</v>
      </c>
      <c r="I76" s="1">
        <f>IF(A1L469C1=0,0,A1L469C2 / A1L469C1)</f>
        <v>1.0204034771198951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419538</v>
      </c>
      <c r="F77" s="16" t="s">
        <v>2700</v>
      </c>
      <c r="G77" s="17">
        <f>(A1L466C2 - SUM(A1L467C2:A1L469C2))</f>
        <v>48828.219999999972</v>
      </c>
      <c r="H77" s="16" t="s">
        <v>2701</v>
      </c>
      <c r="I77" s="1">
        <f>IF(A1L470C1=0,0,A1L470C2 / A1L470C1)</f>
        <v>0.11638569092668595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24041247</v>
      </c>
      <c r="F78" s="16" t="s">
        <v>2609</v>
      </c>
      <c r="G78" s="15">
        <v>34595979.93</v>
      </c>
      <c r="H78" s="16" t="s">
        <v>2702</v>
      </c>
      <c r="I78" s="1">
        <f>IF(A1L471C1=0,0,A1L471C2 / A1L471C1)</f>
        <v>1.4390260176603984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10605034</v>
      </c>
      <c r="F79" s="16" t="s">
        <v>2609</v>
      </c>
      <c r="G79" s="15">
        <v>24153086.719999999</v>
      </c>
      <c r="H79" s="16" t="s">
        <v>2703</v>
      </c>
      <c r="I79" s="1">
        <f>IF(A1L472C1=0,0,A1L472C2 / A1L472C1)</f>
        <v>2.2775114836972703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4107542</v>
      </c>
      <c r="F80" s="16" t="s">
        <v>2609</v>
      </c>
      <c r="G80" s="15">
        <v>9846780.7799999993</v>
      </c>
      <c r="H80" s="16" t="s">
        <v>2704</v>
      </c>
      <c r="I80" s="1">
        <f>IF(A1L473C1=0,0,A1L473C2 / A1L473C1)</f>
        <v>2.397244089044007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5322927</v>
      </c>
      <c r="F81" s="16" t="s">
        <v>2609</v>
      </c>
      <c r="G81" s="15">
        <v>469588.2</v>
      </c>
      <c r="H81" s="16" t="s">
        <v>2705</v>
      </c>
      <c r="I81" s="1">
        <f>IF(A1L474C1=0,0,A1L474C2 / A1L474C1)</f>
        <v>8.821992110731558E-2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4005744</v>
      </c>
      <c r="F82" s="16" t="s">
        <v>2707</v>
      </c>
      <c r="G82" s="17">
        <f>(A1L471C2 - SUM(A1L472C2:A1L474C2))</f>
        <v>126524.22999999672</v>
      </c>
      <c r="H82" s="16" t="s">
        <v>2708</v>
      </c>
      <c r="I82" s="1">
        <f>IF(A1L475C1=0,0,A1L475C2 / A1L475C1)</f>
        <v>3.1585700434175704E-2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2771198</v>
      </c>
      <c r="F83" s="16" t="s">
        <v>2609</v>
      </c>
      <c r="G83" s="15">
        <v>508614</v>
      </c>
      <c r="H83" s="16" t="s">
        <v>2709</v>
      </c>
      <c r="I83" s="1">
        <f>IF(A1L476C1=0,0,A1L476C2 / A1L476C1)</f>
        <v>0.18353578488437131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29322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116553161</v>
      </c>
      <c r="F85" s="16" t="s">
        <v>2609</v>
      </c>
      <c r="G85" s="15">
        <v>5095704.41</v>
      </c>
      <c r="H85" s="16" t="s">
        <v>2711</v>
      </c>
      <c r="I85" s="1">
        <f>IF(A1L478C1=0,0,A1L478C2 / A1L478C1)</f>
        <v>4.3720001811019094E-2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116174024</v>
      </c>
      <c r="F86" s="16" t="s">
        <v>2609</v>
      </c>
      <c r="G86" s="15">
        <v>4937677.8899999997</v>
      </c>
      <c r="H86" s="16" t="s">
        <v>2712</v>
      </c>
      <c r="I86" s="1">
        <f>IF(A1L479C1=0,0,A1L479C2 / A1L479C1)</f>
        <v>4.2502426273880289E-2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379137</v>
      </c>
      <c r="F87" s="16" t="s">
        <v>2714</v>
      </c>
      <c r="G87" s="17">
        <f>(A1L478C2 - A1L479C2)</f>
        <v>158026.52000000048</v>
      </c>
      <c r="H87" s="16" t="s">
        <v>2715</v>
      </c>
      <c r="I87" s="1">
        <f>IF(A1L480C1=0,0,A1L480C2 / A1L480C1)</f>
        <v>0.41680585118308283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84545853</v>
      </c>
      <c r="F88" s="16" t="s">
        <v>2609</v>
      </c>
      <c r="G88" s="15">
        <v>2379584.3199999998</v>
      </c>
      <c r="H88" s="16" t="s">
        <v>2716</v>
      </c>
      <c r="I88" s="1">
        <f>IF(A1L481C1=0,0,A1L481C2 / A1L481C1)</f>
        <v>2.814548834228451E-2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1122371</v>
      </c>
      <c r="F89" s="16" t="s">
        <v>2609</v>
      </c>
      <c r="G89" s="15">
        <v>399296</v>
      </c>
      <c r="H89" s="16" t="s">
        <v>2717</v>
      </c>
      <c r="I89" s="1">
        <f>IF(A1L482C1=0,0,A1L482C2 / A1L482C1)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58.3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32.5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0.29248688684880009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0.25765617609335123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0.25242862001889832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0.24062804308502986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0.17033880936975182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0.27464935077908859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0.26737778218470171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0.26086399440285729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0.24223336939924608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13.901999999999999</v>
      </c>
      <c r="F9" s="16" t="s">
        <v>2959</v>
      </c>
      <c r="G9" s="6">
        <v>10.516999999999999</v>
      </c>
      <c r="H9" s="16" t="s">
        <v>2959</v>
      </c>
      <c r="I9" s="6">
        <v>57.387</v>
      </c>
      <c r="J9" s="16" t="s">
        <v>2959</v>
      </c>
      <c r="K9" s="6">
        <v>5.9859999999999998</v>
      </c>
      <c r="L9" s="16" t="s">
        <v>3025</v>
      </c>
      <c r="M9" s="1">
        <f>(A1L542C1 * 2 + A1L542C2 + A1L542C3)</f>
        <v>95.707999999999998</v>
      </c>
      <c r="N9" s="16" t="s">
        <v>3026</v>
      </c>
      <c r="O9" s="1">
        <f>(A1L542C4 * 2 + A1L542C2 + A1L542C3)</f>
        <v>79.876000000000005</v>
      </c>
      <c r="P9" s="16" t="s">
        <v>3027</v>
      </c>
      <c r="Q9" s="1">
        <f>(A1L542C1 + A1L542C2 + A1L542C3 + A1L542C4)</f>
        <v>87.792000000000002</v>
      </c>
      <c r="R9" s="16" t="s">
        <v>3028</v>
      </c>
      <c r="S9" s="18">
        <f>IF(A1L542C5 &lt;&gt; 0,A1L542C6 / A1L542C5,0)</f>
        <v>0.83458018138504619</v>
      </c>
      <c r="T9" s="16" t="s">
        <v>3029</v>
      </c>
      <c r="U9" s="18">
        <f>IF(A1L542C8 = 0,A1L556C8, A1L542C8)</f>
        <v>0.83458018138504619</v>
      </c>
      <c r="V9" s="16" t="s">
        <v>2965</v>
      </c>
      <c r="W9" s="6">
        <v>17.422000000000001</v>
      </c>
      <c r="X9" s="16" t="s">
        <v>2965</v>
      </c>
      <c r="Y9" s="6">
        <v>11.047000000000001</v>
      </c>
      <c r="Z9" s="16" t="s">
        <v>2965</v>
      </c>
      <c r="AA9" s="6">
        <v>60.072000000000003</v>
      </c>
      <c r="AB9" s="16" t="s">
        <v>2965</v>
      </c>
      <c r="AC9" s="6">
        <v>4.4800000000000004</v>
      </c>
      <c r="AD9" s="16" t="s">
        <v>3030</v>
      </c>
      <c r="AE9" s="1">
        <f>(A1L542C10 * 2 + A1L542C11 + A1L542C12)</f>
        <v>105.96300000000001</v>
      </c>
      <c r="AF9" s="16" t="s">
        <v>3031</v>
      </c>
      <c r="AG9" s="1">
        <f>(A1L542C13 * 2 + A1L542C11 + A1L542C12)</f>
        <v>80.079000000000008</v>
      </c>
      <c r="AH9" s="16" t="s">
        <v>3032</v>
      </c>
      <c r="AI9" s="1">
        <f>(A1L542C10 + A1L542C11 + A1L542C12 + A1L542C13)</f>
        <v>93.021000000000001</v>
      </c>
      <c r="AJ9" s="16" t="s">
        <v>3033</v>
      </c>
      <c r="AK9" s="18">
        <f>IF(A1L542C14 &lt;&gt; 0,A1L542C15 / A1L542C14,0)</f>
        <v>0.75572605532119708</v>
      </c>
      <c r="AL9" s="16" t="s">
        <v>3034</v>
      </c>
      <c r="AM9" s="18">
        <f>IF(A1L542C17 = 0,A1L556C17, A1L542C17)</f>
        <v>0.75572605532119708</v>
      </c>
      <c r="AN9" s="16" t="s">
        <v>2971</v>
      </c>
      <c r="AO9" s="6">
        <v>16.558</v>
      </c>
      <c r="AP9" s="16" t="s">
        <v>2971</v>
      </c>
      <c r="AQ9" s="6">
        <v>9.4740000000000002</v>
      </c>
      <c r="AR9" s="16" t="s">
        <v>2971</v>
      </c>
      <c r="AS9" s="6">
        <v>57.204000000000001</v>
      </c>
      <c r="AT9" s="16" t="s">
        <v>2971</v>
      </c>
      <c r="AU9" s="6">
        <v>4.7050000000000001</v>
      </c>
      <c r="AV9" s="16" t="s">
        <v>3035</v>
      </c>
      <c r="AW9" s="1">
        <f>(A1L542C19 * 2 + A1L542C20 + A1L542C21)</f>
        <v>99.794000000000011</v>
      </c>
      <c r="AX9" s="16" t="s">
        <v>3036</v>
      </c>
      <c r="AY9" s="1">
        <f>(A1L542C22 * 2 + A1L542C20 + A1L542C21)</f>
        <v>76.087999999999994</v>
      </c>
      <c r="AZ9" s="16" t="s">
        <v>3037</v>
      </c>
      <c r="BA9" s="1">
        <f>(A1L542C19 + A1L542C20 + A1L542C21 + A1L542C22)</f>
        <v>87.941000000000003</v>
      </c>
      <c r="BB9" s="16" t="s">
        <v>3038</v>
      </c>
      <c r="BC9" s="18">
        <f>IF(A1L542C23 &lt;&gt; 0,A1L542C24 / A1L542C23,0)</f>
        <v>0.76245064833557108</v>
      </c>
      <c r="BD9" s="16" t="s">
        <v>3039</v>
      </c>
      <c r="BE9" s="18">
        <f>IF(A1L542C26 = 0,A1L556C26, A1L542C26)</f>
        <v>0.76245064833557108</v>
      </c>
      <c r="BF9" s="16" t="s">
        <v>2977</v>
      </c>
      <c r="BG9" s="6">
        <v>16.390999999999998</v>
      </c>
      <c r="BH9" s="16" t="s">
        <v>2977</v>
      </c>
      <c r="BI9" s="6">
        <v>10.57</v>
      </c>
      <c r="BJ9" s="16" t="s">
        <v>2977</v>
      </c>
      <c r="BK9" s="6">
        <v>51.628</v>
      </c>
      <c r="BL9" s="16" t="s">
        <v>2977</v>
      </c>
      <c r="BM9" s="6">
        <v>5.2830000000000004</v>
      </c>
      <c r="BN9" s="16" t="s">
        <v>3040</v>
      </c>
      <c r="BO9" s="1">
        <f>(A1L542C28 * 2 + A1L542C29 + A1L542C30)</f>
        <v>94.97999999999999</v>
      </c>
      <c r="BP9" s="16" t="s">
        <v>3041</v>
      </c>
      <c r="BQ9" s="1">
        <f>(A1L542C31 * 2 + A1L542C29 + A1L542C30)</f>
        <v>72.76400000000001</v>
      </c>
      <c r="BR9" s="16" t="s">
        <v>3042</v>
      </c>
      <c r="BS9" s="1">
        <f>(A1L542C28 + A1L542C29 + A1L542C30 + A1L542C31)</f>
        <v>83.872</v>
      </c>
      <c r="BT9" s="16" t="s">
        <v>3043</v>
      </c>
      <c r="BU9" s="18">
        <f>IF(A1L542C32 &lt;&gt; 0,A1L542C33 / A1L542C32,0)</f>
        <v>0.76609812592124682</v>
      </c>
      <c r="BV9" s="16" t="s">
        <v>3044</v>
      </c>
      <c r="BW9" s="18">
        <f>IF(A1L542C35 = 0,A1L556C35, A1L542C35)</f>
        <v>0.76609812592124682</v>
      </c>
      <c r="BX9" s="16" t="s">
        <v>2983</v>
      </c>
      <c r="BY9" s="6">
        <v>23.704999999999998</v>
      </c>
      <c r="BZ9" s="16" t="s">
        <v>2983</v>
      </c>
      <c r="CA9" s="6">
        <v>13.211</v>
      </c>
      <c r="CB9" s="16" t="s">
        <v>2983</v>
      </c>
      <c r="CC9" s="6">
        <v>31.384</v>
      </c>
      <c r="CD9" s="16" t="s">
        <v>2983</v>
      </c>
      <c r="CE9" s="6">
        <v>5.4969999999999999</v>
      </c>
      <c r="CF9" s="16" t="s">
        <v>3045</v>
      </c>
      <c r="CG9" s="1">
        <f>(A1L542C37 * 2 + A1L542C38 + A1L542C39)</f>
        <v>92.004999999999995</v>
      </c>
      <c r="CH9" s="16" t="s">
        <v>3046</v>
      </c>
      <c r="CI9" s="1">
        <f>(A1L542C40 * 2 + A1L542C38 + A1L542C39)</f>
        <v>55.588999999999999</v>
      </c>
      <c r="CJ9" s="16" t="s">
        <v>3047</v>
      </c>
      <c r="CK9" s="1">
        <f>(A1L542C37 + A1L542C38 + A1L542C39 + A1L542C40)</f>
        <v>73.796999999999997</v>
      </c>
      <c r="CL9" s="16" t="s">
        <v>3048</v>
      </c>
      <c r="CM9" s="18">
        <f>IF(A1L542C41 &lt;&gt; 0,A1L542C42 / A1L542C41,0)</f>
        <v>0.60419542416173033</v>
      </c>
      <c r="CN9" s="16" t="s">
        <v>3049</v>
      </c>
      <c r="CO9" s="18">
        <f>IF(A1L542C44 = 0,A1L556C44, A1L542C44)</f>
        <v>0.60419542416173033</v>
      </c>
      <c r="CP9" s="16" t="s">
        <v>3050</v>
      </c>
      <c r="CQ9" s="18">
        <f>IF(RUN_YEARS &gt; 1,(A1L542C1 + A1L542C10) / 2, 0)</f>
        <v>15.661999999999999</v>
      </c>
      <c r="CR9" s="16" t="s">
        <v>3051</v>
      </c>
      <c r="CS9" s="18">
        <f>IF(RUN_YEARS &gt; 1,(A1L542C2 + A1L542C11) / 2, 0)</f>
        <v>10.782</v>
      </c>
      <c r="CT9" s="16" t="s">
        <v>3052</v>
      </c>
      <c r="CU9" s="18">
        <f>IF(RUN_YEARS &gt; 1,(A1L542C3 + A1L542C12) / 2, 0)</f>
        <v>58.729500000000002</v>
      </c>
      <c r="CV9" s="16" t="s">
        <v>3053</v>
      </c>
      <c r="CW9" s="18">
        <f>IF(RUN_YEARS &gt; 1,(A1L542C4 + A1L542C13) / 2, 0)</f>
        <v>5.2330000000000005</v>
      </c>
      <c r="CX9" s="16" t="s">
        <v>3054</v>
      </c>
      <c r="CY9" s="18">
        <f>IF(RUN_YEARS &gt; 1,(A1L542C5 + A1L542C14) / 2, 0)</f>
        <v>100.8355</v>
      </c>
      <c r="CZ9" s="16" t="s">
        <v>3055</v>
      </c>
      <c r="DA9" s="18">
        <f>IF(RUN_YEARS &gt; 1,(A1L542C6 + A1L542C15) / 2, 0)</f>
        <v>79.977500000000006</v>
      </c>
      <c r="DB9" s="16" t="s">
        <v>3056</v>
      </c>
      <c r="DC9" s="18">
        <f>IF(RUN_YEARS &gt; 1,(A1L542C7 + A1L542C16) / 2, 0)</f>
        <v>90.406499999999994</v>
      </c>
      <c r="DD9" s="16" t="s">
        <v>3057</v>
      </c>
      <c r="DE9" s="18">
        <f>IF(A1L542C50 &lt;&gt; 0,A1L542C51 / A1L542C50,0)</f>
        <v>0.79314824640131709</v>
      </c>
      <c r="DF9" s="16" t="s">
        <v>3058</v>
      </c>
      <c r="DG9" s="18">
        <f>IF(A1L542C53 = 0,A1L556C53, A1L542C53)</f>
        <v>0.79314824640131709</v>
      </c>
      <c r="DH9" s="16" t="s">
        <v>3059</v>
      </c>
      <c r="DI9" s="18">
        <f>IF(RUN_YEARS &gt; 2,(A1L542C1 + A1L542C10 + A1L542C19) / 3, 0)</f>
        <v>15.960666666666667</v>
      </c>
      <c r="DJ9" s="16" t="s">
        <v>3060</v>
      </c>
      <c r="DK9" s="18">
        <f>IF(RUN_YEARS &gt; 2,(A1L542C2 + A1L542C11 + A1L542C20) / 3, 0)</f>
        <v>10.346</v>
      </c>
      <c r="DL9" s="16" t="s">
        <v>3061</v>
      </c>
      <c r="DM9" s="18">
        <f>IF(RUN_YEARS &gt; 2,(A1L542C3 + A1L542C12 + A1L542C21) / 3, 0)</f>
        <v>58.221000000000004</v>
      </c>
      <c r="DN9" s="16" t="s">
        <v>3062</v>
      </c>
      <c r="DO9" s="18">
        <f>IF(RUN_YEARS &gt; 2,(A1L542C4 + A1L542C13 + A1L542C22) / 3, 0)</f>
        <v>5.0570000000000004</v>
      </c>
      <c r="DP9" s="16" t="s">
        <v>3063</v>
      </c>
      <c r="DQ9" s="18">
        <f>IF(RUN_YEARS &gt; 2,(A1L542C5 + A1L542C14 + A1L542C23) / 3, 0)</f>
        <v>100.48833333333334</v>
      </c>
      <c r="DR9" s="16" t="s">
        <v>3064</v>
      </c>
      <c r="DS9" s="18">
        <f>IF(RUN_YEARS &gt; 2,(A1L542C6 + A1L542C15 + A1L542C24) / 3, 0)</f>
        <v>78.680999999999997</v>
      </c>
      <c r="DT9" s="16" t="s">
        <v>3065</v>
      </c>
      <c r="DU9" s="18">
        <f>IF(RUN_YEARS &gt; 2,(A1L542C7 + A1L542C16 + A1L542C25) / 3, 0)</f>
        <v>89.584666666666678</v>
      </c>
      <c r="DV9" s="16" t="s">
        <v>3066</v>
      </c>
      <c r="DW9" s="18">
        <f>IF(A1L542C59 &lt;&gt; 0,A1L542C60 / A1L542C59,0)</f>
        <v>0.78298641633357091</v>
      </c>
      <c r="DX9" s="16" t="s">
        <v>3067</v>
      </c>
      <c r="DY9" s="18">
        <f>IF(A1L542C62 = 0,A1L556C62, A1L542C62)</f>
        <v>0.78298641633357091</v>
      </c>
      <c r="DZ9" s="16" t="s">
        <v>3068</v>
      </c>
      <c r="EA9" s="18">
        <f>IF(RUN_YEARS &gt; 3,(A1L542C1 + A1L542C10 + A1L542C19 + A1L542C28) / 4, 0)</f>
        <v>16.068249999999999</v>
      </c>
      <c r="EB9" s="16" t="s">
        <v>3069</v>
      </c>
      <c r="EC9" s="18">
        <f>IF(RUN_YEARS &gt; 3,(A1L542C2 + A1L542C11 + A1L542C20 + A1L542C29) / 4, 0)</f>
        <v>10.402000000000001</v>
      </c>
      <c r="ED9" s="16" t="s">
        <v>3070</v>
      </c>
      <c r="EE9" s="18">
        <f>IF(RUN_YEARS &gt; 3,(A1L542C3 + A1L542C12 + A1L542C21 + A1L542C30) / 4, 0)</f>
        <v>56.572749999999999</v>
      </c>
      <c r="EF9" s="16" t="s">
        <v>3071</v>
      </c>
      <c r="EG9" s="18">
        <f>IF(RUN_YEARS &gt; 3,(A1L542C4 + A1L542C13 + A1L542C22 + A1L542C31) / 4, 0)</f>
        <v>5.1135000000000002</v>
      </c>
      <c r="EH9" s="16" t="s">
        <v>3072</v>
      </c>
      <c r="EI9" s="18">
        <f>IF(RUN_YEARS &gt; 3,(A1L542C5 + A1L542C14 + A1L542C23 + A1L542C32) / 4, 0)</f>
        <v>99.111250000000013</v>
      </c>
      <c r="EJ9" s="16" t="s">
        <v>3073</v>
      </c>
      <c r="EK9" s="18">
        <f>IF(RUN_YEARS &gt; 3,(A1L542C6 + A1L542C15 + A1L542C24 + A1L542C33) / 4, 0)</f>
        <v>77.201750000000004</v>
      </c>
      <c r="EL9" s="16" t="s">
        <v>3074</v>
      </c>
      <c r="EM9" s="18">
        <f>IF(RUN_YEARS &gt; 3,(A1L542C7 + A1L542C16 + A1L542C25 + A1L542C34) / 4, 0)</f>
        <v>88.156500000000008</v>
      </c>
      <c r="EN9" s="16" t="s">
        <v>3075</v>
      </c>
      <c r="EO9" s="18">
        <f>IF(A1L542C68 &lt;&gt; 0,A1L542C69 / A1L542C68,0)</f>
        <v>0.77894033220244918</v>
      </c>
      <c r="EP9" s="16" t="s">
        <v>3076</v>
      </c>
      <c r="EQ9" s="18">
        <f>IF(A1L542C71 = 0,A1L556C71, A1L542C71)</f>
        <v>0.77894033220244918</v>
      </c>
      <c r="ER9" s="16" t="s">
        <v>3077</v>
      </c>
      <c r="ES9" s="18">
        <f>IF(RUN_YEARS &gt; 4,(A1L542C1 + A1L542C10 + A1L542C19 + A1L542C28 + A1L542C37) / 5, 0)</f>
        <v>17.595599999999997</v>
      </c>
      <c r="ET9" s="16" t="s">
        <v>3078</v>
      </c>
      <c r="EU9" s="18">
        <f>IF(RUN_YEARS &gt; 4,(A1L542C2 + A1L542C11 + A1L542C20 + A1L542C29 + A1L542C38) / 5, 0)</f>
        <v>10.963800000000001</v>
      </c>
      <c r="EV9" s="16" t="s">
        <v>3079</v>
      </c>
      <c r="EW9" s="18">
        <f>IF(RUN_YEARS &gt; 4,(A1L542C3 + A1L542C12 + A1L542C21 + A1L542C30 + A1L542C39) / 5, 0)</f>
        <v>51.535000000000004</v>
      </c>
      <c r="EX9" s="16" t="s">
        <v>3080</v>
      </c>
      <c r="EY9" s="18">
        <f>IF(RUN_YEARS &gt; 4,(A1L542C4 + A1L542C13 + A1L542C22 + A1L542C31 + A1L542C40) / 5, 0)</f>
        <v>5.1901999999999999</v>
      </c>
      <c r="EZ9" s="16" t="s">
        <v>3081</v>
      </c>
      <c r="FA9" s="18">
        <f>IF(RUN_YEARS &gt; 4,(A1L542C5 + A1L542C14 + A1L542C23 + A1L542C32 + A1L542C41) / 5, 0)</f>
        <v>97.690000000000012</v>
      </c>
      <c r="FB9" s="16" t="s">
        <v>3082</v>
      </c>
      <c r="FC9" s="18">
        <f>IF(RUN_YEARS &gt; 4,(A1L542C6 + A1L542C15 + A1L542C24 + A1L542C33 + A1L542C42) / 5, 0)</f>
        <v>72.879199999999997</v>
      </c>
      <c r="FD9" s="16" t="s">
        <v>3083</v>
      </c>
      <c r="FE9" s="18">
        <f>IF(RUN_YEARS &gt; 4,(A1L542C7 + A1L542C16 + A1L542C25 + A1L542C34 + A1L542C43) / 5, 0)</f>
        <v>85.284599999999998</v>
      </c>
      <c r="FF9" s="16" t="s">
        <v>3084</v>
      </c>
      <c r="FG9" s="18">
        <f>IF(A1L542C77 &lt;&gt; 0,A1L542C78 / A1L542C77,0)</f>
        <v>0.74602518169720533</v>
      </c>
      <c r="FH9" s="16" t="s">
        <v>3085</v>
      </c>
      <c r="FI9" s="18">
        <f>IF(A1L542C80 = 0,A1L556C80, A1L542C80)</f>
        <v>0.74602518169720533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150.01400000000001</v>
      </c>
      <c r="F10" s="16" t="s">
        <v>2959</v>
      </c>
      <c r="G10" s="6">
        <v>89.492999999999995</v>
      </c>
      <c r="H10" s="16" t="s">
        <v>2959</v>
      </c>
      <c r="I10" s="6">
        <v>379.50400000000002</v>
      </c>
      <c r="J10" s="16" t="s">
        <v>2959</v>
      </c>
      <c r="K10" s="6">
        <v>82.200999999999993</v>
      </c>
      <c r="L10" s="16" t="s">
        <v>3086</v>
      </c>
      <c r="M10" s="1">
        <f>(A1L543C1 * 2 + A1L543C2 + A1L543C3)</f>
        <v>769.02500000000009</v>
      </c>
      <c r="N10" s="16" t="s">
        <v>3087</v>
      </c>
      <c r="O10" s="1">
        <f>(A1L543C4 * 2 + A1L543C2 + A1L543C3)</f>
        <v>633.399</v>
      </c>
      <c r="P10" s="16" t="s">
        <v>3088</v>
      </c>
      <c r="Q10" s="1">
        <f>(A1L543C1 + A1L543C2 + A1L543C3 + A1L543C4)</f>
        <v>701.21199999999999</v>
      </c>
      <c r="R10" s="16" t="s">
        <v>3089</v>
      </c>
      <c r="S10" s="18">
        <f>IF(A1L543C5 &lt;&gt; 0,A1L543C6 / A1L543C5,0)</f>
        <v>0.82363902343876982</v>
      </c>
      <c r="T10" s="16" t="s">
        <v>3090</v>
      </c>
      <c r="U10" s="18">
        <f>IF(A1L543C8 = 0,A1L556C8, A1L543C8)</f>
        <v>0.82363902343876982</v>
      </c>
      <c r="V10" s="16" t="s">
        <v>2965</v>
      </c>
      <c r="W10" s="6">
        <v>199.79300000000001</v>
      </c>
      <c r="X10" s="16" t="s">
        <v>2965</v>
      </c>
      <c r="Y10" s="6">
        <v>107.98699999999999</v>
      </c>
      <c r="Z10" s="16" t="s">
        <v>2965</v>
      </c>
      <c r="AA10" s="6">
        <v>448.30399999999997</v>
      </c>
      <c r="AB10" s="16" t="s">
        <v>2965</v>
      </c>
      <c r="AC10" s="6">
        <v>74.730999999999995</v>
      </c>
      <c r="AD10" s="16" t="s">
        <v>3091</v>
      </c>
      <c r="AE10" s="1">
        <f>(A1L543C10 * 2 + A1L543C11 + A1L543C12)</f>
        <v>955.87699999999995</v>
      </c>
      <c r="AF10" s="16" t="s">
        <v>3092</v>
      </c>
      <c r="AG10" s="1">
        <f>(A1L543C13 * 2 + A1L543C11 + A1L543C12)</f>
        <v>705.75299999999993</v>
      </c>
      <c r="AH10" s="16" t="s">
        <v>3093</v>
      </c>
      <c r="AI10" s="1">
        <f>(A1L543C10 + A1L543C11 + A1L543C12 + A1L543C13)</f>
        <v>830.81499999999994</v>
      </c>
      <c r="AJ10" s="16" t="s">
        <v>3094</v>
      </c>
      <c r="AK10" s="18">
        <f>IF(A1L543C14 &lt;&gt; 0,A1L543C15 / A1L543C14,0)</f>
        <v>0.73833035003457559</v>
      </c>
      <c r="AL10" s="16" t="s">
        <v>3095</v>
      </c>
      <c r="AM10" s="18">
        <f>IF(A1L543C17 = 0,A1L556C17, A1L543C17)</f>
        <v>0.73833035003457559</v>
      </c>
      <c r="AN10" s="16" t="s">
        <v>2971</v>
      </c>
      <c r="AO10" s="6">
        <v>180.71</v>
      </c>
      <c r="AP10" s="16" t="s">
        <v>2971</v>
      </c>
      <c r="AQ10" s="6">
        <v>117.623</v>
      </c>
      <c r="AR10" s="16" t="s">
        <v>2971</v>
      </c>
      <c r="AS10" s="6">
        <v>522.12900000000002</v>
      </c>
      <c r="AT10" s="16" t="s">
        <v>2971</v>
      </c>
      <c r="AU10" s="6">
        <v>82.832999999999998</v>
      </c>
      <c r="AV10" s="16" t="s">
        <v>3096</v>
      </c>
      <c r="AW10" s="1">
        <f>(A1L543C19 * 2 + A1L543C20 + A1L543C21)</f>
        <v>1001.172</v>
      </c>
      <c r="AX10" s="16" t="s">
        <v>3097</v>
      </c>
      <c r="AY10" s="1">
        <f>(A1L543C22 * 2 + A1L543C20 + A1L543C21)</f>
        <v>805.41800000000001</v>
      </c>
      <c r="AZ10" s="16" t="s">
        <v>3098</v>
      </c>
      <c r="BA10" s="1">
        <f>(A1L543C19 + A1L543C20 + A1L543C21 + A1L543C22)</f>
        <v>903.29499999999996</v>
      </c>
      <c r="BB10" s="16" t="s">
        <v>3099</v>
      </c>
      <c r="BC10" s="18">
        <f>IF(A1L543C23 &lt;&gt; 0,A1L543C24 / A1L543C23,0)</f>
        <v>0.80447515511820145</v>
      </c>
      <c r="BD10" s="16" t="s">
        <v>3100</v>
      </c>
      <c r="BE10" s="18">
        <f>IF(A1L543C26 = 0,A1L556C26, A1L543C26)</f>
        <v>0.80447515511820145</v>
      </c>
      <c r="BF10" s="16" t="s">
        <v>2977</v>
      </c>
      <c r="BG10" s="6">
        <v>185.72900000000001</v>
      </c>
      <c r="BH10" s="16" t="s">
        <v>2977</v>
      </c>
      <c r="BI10" s="6">
        <v>118.36499999999999</v>
      </c>
      <c r="BJ10" s="16" t="s">
        <v>2977</v>
      </c>
      <c r="BK10" s="6">
        <v>544.32500000000005</v>
      </c>
      <c r="BL10" s="16" t="s">
        <v>2977</v>
      </c>
      <c r="BM10" s="6">
        <v>76.623000000000005</v>
      </c>
      <c r="BN10" s="16" t="s">
        <v>3101</v>
      </c>
      <c r="BO10" s="1">
        <f>(A1L543C28 * 2 + A1L543C29 + A1L543C30)</f>
        <v>1034.1480000000001</v>
      </c>
      <c r="BP10" s="16" t="s">
        <v>3102</v>
      </c>
      <c r="BQ10" s="1">
        <f>(A1L543C31 * 2 + A1L543C29 + A1L543C30)</f>
        <v>815.93600000000004</v>
      </c>
      <c r="BR10" s="16" t="s">
        <v>3103</v>
      </c>
      <c r="BS10" s="1">
        <f>(A1L543C28 + A1L543C29 + A1L543C30 + A1L543C31)</f>
        <v>925.04200000000014</v>
      </c>
      <c r="BT10" s="16" t="s">
        <v>3104</v>
      </c>
      <c r="BU10" s="18">
        <f>IF(A1L543C32 &lt;&gt; 0,A1L543C33 / A1L543C32,0)</f>
        <v>0.78899345161427559</v>
      </c>
      <c r="BV10" s="16" t="s">
        <v>3105</v>
      </c>
      <c r="BW10" s="18">
        <f>IF(A1L543C35 = 0,A1L556C35, A1L543C35)</f>
        <v>0.78899345161427559</v>
      </c>
      <c r="BX10" s="16" t="s">
        <v>2983</v>
      </c>
      <c r="BY10" s="6">
        <v>205.19</v>
      </c>
      <c r="BZ10" s="16" t="s">
        <v>2983</v>
      </c>
      <c r="CA10" s="6">
        <v>127.051</v>
      </c>
      <c r="CB10" s="16" t="s">
        <v>2983</v>
      </c>
      <c r="CC10" s="6">
        <v>342.36399999999998</v>
      </c>
      <c r="CD10" s="16" t="s">
        <v>2983</v>
      </c>
      <c r="CE10" s="6">
        <v>77.775000000000006</v>
      </c>
      <c r="CF10" s="16" t="s">
        <v>3106</v>
      </c>
      <c r="CG10" s="1">
        <f>(A1L543C37 * 2 + A1L543C38 + A1L543C39)</f>
        <v>879.79500000000007</v>
      </c>
      <c r="CH10" s="16" t="s">
        <v>3107</v>
      </c>
      <c r="CI10" s="1">
        <f>(A1L543C40 * 2 + A1L543C38 + A1L543C39)</f>
        <v>624.96499999999992</v>
      </c>
      <c r="CJ10" s="16" t="s">
        <v>3108</v>
      </c>
      <c r="CK10" s="1">
        <f>(A1L543C37 + A1L543C38 + A1L543C39 + A1L543C40)</f>
        <v>752.38</v>
      </c>
      <c r="CL10" s="16" t="s">
        <v>3109</v>
      </c>
      <c r="CM10" s="18">
        <f>IF(A1L543C41 &lt;&gt; 0,A1L543C42 / A1L543C41,0)</f>
        <v>0.71035297995555768</v>
      </c>
      <c r="CN10" s="16" t="s">
        <v>3110</v>
      </c>
      <c r="CO10" s="18">
        <f>IF(A1L543C44 = 0,A1L556C44, A1L543C44)</f>
        <v>0.71035297995555768</v>
      </c>
      <c r="CP10" s="16" t="s">
        <v>3111</v>
      </c>
      <c r="CQ10" s="18">
        <f>IF(RUN_YEARS &gt; 1,(A1L543C1 + A1L543C10) / 2, 0)</f>
        <v>174.90350000000001</v>
      </c>
      <c r="CR10" s="16" t="s">
        <v>3112</v>
      </c>
      <c r="CS10" s="18">
        <f>IF(RUN_YEARS &gt; 1,(A1L543C2 + A1L543C11) / 2, 0)</f>
        <v>98.74</v>
      </c>
      <c r="CT10" s="16" t="s">
        <v>3113</v>
      </c>
      <c r="CU10" s="18">
        <f>IF(RUN_YEARS &gt; 1,(A1L543C3 + A1L543C12) / 2, 0)</f>
        <v>413.904</v>
      </c>
      <c r="CV10" s="16" t="s">
        <v>3114</v>
      </c>
      <c r="CW10" s="18">
        <f>IF(RUN_YEARS &gt; 1,(A1L543C4 + A1L543C13) / 2, 0)</f>
        <v>78.465999999999994</v>
      </c>
      <c r="CX10" s="16" t="s">
        <v>3115</v>
      </c>
      <c r="CY10" s="18">
        <f>IF(RUN_YEARS &gt; 1,(A1L543C5 + A1L543C14) / 2, 0)</f>
        <v>862.45100000000002</v>
      </c>
      <c r="CZ10" s="16" t="s">
        <v>3116</v>
      </c>
      <c r="DA10" s="18">
        <f>IF(RUN_YEARS &gt; 1,(A1L543C6 + A1L543C15) / 2, 0)</f>
        <v>669.57600000000002</v>
      </c>
      <c r="DB10" s="16" t="s">
        <v>3117</v>
      </c>
      <c r="DC10" s="18">
        <f>IF(RUN_YEARS &gt; 1,(A1L543C7 + A1L543C16) / 2, 0)</f>
        <v>766.01350000000002</v>
      </c>
      <c r="DD10" s="16" t="s">
        <v>3118</v>
      </c>
      <c r="DE10" s="18">
        <f>IF(A1L543C50 &lt;&gt; 0,A1L543C51 / A1L543C50,0)</f>
        <v>0.77636410648257115</v>
      </c>
      <c r="DF10" s="16" t="s">
        <v>3119</v>
      </c>
      <c r="DG10" s="18">
        <f>IF(A1L543C53 = 0,A1L556C53, A1L543C53)</f>
        <v>0.77636410648257115</v>
      </c>
      <c r="DH10" s="16" t="s">
        <v>3120</v>
      </c>
      <c r="DI10" s="18">
        <f>IF(RUN_YEARS &gt; 2,(A1L543C1 + A1L543C10 + A1L543C19) / 3, 0)</f>
        <v>176.83900000000003</v>
      </c>
      <c r="DJ10" s="16" t="s">
        <v>3121</v>
      </c>
      <c r="DK10" s="18">
        <f>IF(RUN_YEARS &gt; 2,(A1L543C2 + A1L543C11 + A1L543C20) / 3, 0)</f>
        <v>105.03433333333334</v>
      </c>
      <c r="DL10" s="16" t="s">
        <v>3122</v>
      </c>
      <c r="DM10" s="18">
        <f>IF(RUN_YEARS &gt; 2,(A1L543C3 + A1L543C12 + A1L543C21) / 3, 0)</f>
        <v>449.97899999999998</v>
      </c>
      <c r="DN10" s="16" t="s">
        <v>3123</v>
      </c>
      <c r="DO10" s="18">
        <f>IF(RUN_YEARS &gt; 2,(A1L543C4 + A1L543C13 + A1L543C22) / 3, 0)</f>
        <v>79.921666666666667</v>
      </c>
      <c r="DP10" s="16" t="s">
        <v>3124</v>
      </c>
      <c r="DQ10" s="18">
        <f>IF(RUN_YEARS &gt; 2,(A1L543C5 + A1L543C14 + A1L543C23) / 3, 0)</f>
        <v>908.69133333333332</v>
      </c>
      <c r="DR10" s="16" t="s">
        <v>3125</v>
      </c>
      <c r="DS10" s="18">
        <f>IF(RUN_YEARS &gt; 2,(A1L543C6 + A1L543C15 + A1L543C24) / 3, 0)</f>
        <v>714.85666666666668</v>
      </c>
      <c r="DT10" s="16" t="s">
        <v>3126</v>
      </c>
      <c r="DU10" s="18">
        <f>IF(RUN_YEARS &gt; 2,(A1L543C7 + A1L543C16 + A1L543C25) / 3, 0)</f>
        <v>811.774</v>
      </c>
      <c r="DV10" s="16" t="s">
        <v>3127</v>
      </c>
      <c r="DW10" s="18">
        <f>IF(A1L543C59 &lt;&gt; 0,A1L543C60 / A1L543C59,0)</f>
        <v>0.78668810898016717</v>
      </c>
      <c r="DX10" s="16" t="s">
        <v>3128</v>
      </c>
      <c r="DY10" s="18">
        <f>IF(A1L543C62 = 0,A1L556C62, A1L543C62)</f>
        <v>0.78668810898016717</v>
      </c>
      <c r="DZ10" s="16" t="s">
        <v>3129</v>
      </c>
      <c r="EA10" s="18">
        <f>IF(RUN_YEARS &gt; 3,(A1L543C1 + A1L543C10 + A1L543C19 + A1L543C28) / 4, 0)</f>
        <v>179.06150000000002</v>
      </c>
      <c r="EB10" s="16" t="s">
        <v>3130</v>
      </c>
      <c r="EC10" s="18">
        <f>IF(RUN_YEARS &gt; 3,(A1L543C2 + A1L543C11 + A1L543C20 + A1L543C29) / 4, 0)</f>
        <v>108.367</v>
      </c>
      <c r="ED10" s="16" t="s">
        <v>3131</v>
      </c>
      <c r="EE10" s="18">
        <f>IF(RUN_YEARS &gt; 3,(A1L543C3 + A1L543C12 + A1L543C21 + A1L543C30) / 4, 0)</f>
        <v>473.56549999999999</v>
      </c>
      <c r="EF10" s="16" t="s">
        <v>3132</v>
      </c>
      <c r="EG10" s="18">
        <f>IF(RUN_YEARS &gt; 3,(A1L543C4 + A1L543C13 + A1L543C22 + A1L543C31) / 4, 0)</f>
        <v>79.096999999999994</v>
      </c>
      <c r="EH10" s="16" t="s">
        <v>3133</v>
      </c>
      <c r="EI10" s="18">
        <f>IF(RUN_YEARS &gt; 3,(A1L543C5 + A1L543C14 + A1L543C23 + A1L543C32) / 4, 0)</f>
        <v>940.05550000000005</v>
      </c>
      <c r="EJ10" s="16" t="s">
        <v>3134</v>
      </c>
      <c r="EK10" s="18">
        <f>IF(RUN_YEARS &gt; 3,(A1L543C6 + A1L543C15 + A1L543C24 + A1L543C33) / 4, 0)</f>
        <v>740.12650000000008</v>
      </c>
      <c r="EL10" s="16" t="s">
        <v>3135</v>
      </c>
      <c r="EM10" s="18">
        <f>IF(RUN_YEARS &gt; 3,(A1L543C7 + A1L543C16 + A1L543C25 + A1L543C34) / 4, 0)</f>
        <v>840.09100000000012</v>
      </c>
      <c r="EN10" s="16" t="s">
        <v>3136</v>
      </c>
      <c r="EO10" s="18">
        <f>IF(A1L543C68 &lt;&gt; 0,A1L543C69 / A1L543C68,0)</f>
        <v>0.78732213151244801</v>
      </c>
      <c r="EP10" s="16" t="s">
        <v>3137</v>
      </c>
      <c r="EQ10" s="18">
        <f>IF(A1L543C71 = 0,A1L556C71, A1L543C71)</f>
        <v>0.78732213151244801</v>
      </c>
      <c r="ER10" s="16" t="s">
        <v>3138</v>
      </c>
      <c r="ES10" s="18">
        <f>IF(RUN_YEARS &gt; 4,(A1L543C1 + A1L543C10 + A1L543C19 + A1L543C28 + A1L543C37) / 5, 0)</f>
        <v>184.28720000000004</v>
      </c>
      <c r="ET10" s="16" t="s">
        <v>3139</v>
      </c>
      <c r="EU10" s="18">
        <f>IF(RUN_YEARS &gt; 4,(A1L543C2 + A1L543C11 + A1L543C20 + A1L543C29 + A1L543C38) / 5, 0)</f>
        <v>112.10380000000001</v>
      </c>
      <c r="EV10" s="16" t="s">
        <v>3140</v>
      </c>
      <c r="EW10" s="18">
        <f>IF(RUN_YEARS &gt; 4,(A1L543C3 + A1L543C12 + A1L543C21 + A1L543C30 + A1L543C39) / 5, 0)</f>
        <v>447.32519999999994</v>
      </c>
      <c r="EX10" s="16" t="s">
        <v>3141</v>
      </c>
      <c r="EY10" s="18">
        <f>IF(RUN_YEARS &gt; 4,(A1L543C4 + A1L543C13 + A1L543C22 + A1L543C31 + A1L543C40) / 5, 0)</f>
        <v>78.832599999999999</v>
      </c>
      <c r="EZ10" s="16" t="s">
        <v>3142</v>
      </c>
      <c r="FA10" s="18">
        <f>IF(RUN_YEARS &gt; 4,(A1L543C5 + A1L543C14 + A1L543C23 + A1L543C32 + A1L543C41) / 5, 0)</f>
        <v>928.00339999999994</v>
      </c>
      <c r="FB10" s="16" t="s">
        <v>3143</v>
      </c>
      <c r="FC10" s="18">
        <f>IF(RUN_YEARS &gt; 4,(A1L543C6 + A1L543C15 + A1L543C24 + A1L543C33 + A1L543C42) / 5, 0)</f>
        <v>717.09420000000011</v>
      </c>
      <c r="FD10" s="16" t="s">
        <v>3144</v>
      </c>
      <c r="FE10" s="18">
        <f>IF(RUN_YEARS &gt; 4,(A1L543C7 + A1L543C16 + A1L543C25 + A1L543C34 + A1L543C43) / 5, 0)</f>
        <v>822.54880000000014</v>
      </c>
      <c r="FF10" s="16" t="s">
        <v>3145</v>
      </c>
      <c r="FG10" s="18">
        <f>IF(A1L543C77 &lt;&gt; 0,A1L543C78 / A1L543C77,0)</f>
        <v>0.77272798785004471</v>
      </c>
      <c r="FH10" s="16" t="s">
        <v>3146</v>
      </c>
      <c r="FI10" s="18">
        <f>IF(A1L543C80 = 0,A1L556C80, A1L543C80)</f>
        <v>0.77272798785004471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694.38</v>
      </c>
      <c r="F11" s="16" t="s">
        <v>2959</v>
      </c>
      <c r="G11" s="6">
        <v>84.32</v>
      </c>
      <c r="H11" s="16" t="s">
        <v>2959</v>
      </c>
      <c r="I11" s="6">
        <v>188.042</v>
      </c>
      <c r="J11" s="16" t="s">
        <v>2959</v>
      </c>
      <c r="K11" s="6">
        <v>26.222000000000001</v>
      </c>
      <c r="L11" s="16" t="s">
        <v>3147</v>
      </c>
      <c r="M11" s="1">
        <f>(A1L544C1 * 2 + A1L544C2 + A1L544C3)</f>
        <v>1661.1219999999998</v>
      </c>
      <c r="N11" s="16" t="s">
        <v>3148</v>
      </c>
      <c r="O11" s="1">
        <f>(A1L544C4 * 2 + A1L544C2 + A1L544C3)</f>
        <v>324.80600000000004</v>
      </c>
      <c r="P11" s="16" t="s">
        <v>3149</v>
      </c>
      <c r="Q11" s="1">
        <f>(A1L544C1 + A1L544C2 + A1L544C3 + A1L544C4)</f>
        <v>992.96400000000006</v>
      </c>
      <c r="R11" s="16" t="s">
        <v>3150</v>
      </c>
      <c r="S11" s="18">
        <f>IF(A1L544C5 &lt;&gt; 0,A1L544C6 / A1L544C5,0)</f>
        <v>0.19553410285337264</v>
      </c>
      <c r="T11" s="16" t="s">
        <v>3151</v>
      </c>
      <c r="U11" s="18">
        <f>IF(A1L544C8 = 0,A1L556C8, A1L544C8)</f>
        <v>0.19553410285337264</v>
      </c>
      <c r="V11" s="16" t="s">
        <v>2965</v>
      </c>
      <c r="W11" s="6">
        <v>1073.9829999999999</v>
      </c>
      <c r="X11" s="16" t="s">
        <v>2965</v>
      </c>
      <c r="Y11" s="6">
        <v>118.42700000000001</v>
      </c>
      <c r="Z11" s="16" t="s">
        <v>2965</v>
      </c>
      <c r="AA11" s="6">
        <v>239.70400000000001</v>
      </c>
      <c r="AB11" s="16" t="s">
        <v>2965</v>
      </c>
      <c r="AC11" s="6">
        <v>35.238</v>
      </c>
      <c r="AD11" s="16" t="s">
        <v>3152</v>
      </c>
      <c r="AE11" s="1">
        <f>(A1L544C10 * 2 + A1L544C11 + A1L544C12)</f>
        <v>2506.0970000000002</v>
      </c>
      <c r="AF11" s="16" t="s">
        <v>3153</v>
      </c>
      <c r="AG11" s="1">
        <f>(A1L544C13 * 2 + A1L544C11 + A1L544C12)</f>
        <v>428.60700000000003</v>
      </c>
      <c r="AH11" s="16" t="s">
        <v>3154</v>
      </c>
      <c r="AI11" s="1">
        <f>(A1L544C10 + A1L544C11 + A1L544C12 + A1L544C13)</f>
        <v>1467.3519999999999</v>
      </c>
      <c r="AJ11" s="16" t="s">
        <v>3155</v>
      </c>
      <c r="AK11" s="18">
        <f>IF(A1L544C14 &lt;&gt; 0,A1L544C15 / A1L544C14,0)</f>
        <v>0.17102570251670227</v>
      </c>
      <c r="AL11" s="16" t="s">
        <v>3156</v>
      </c>
      <c r="AM11" s="18">
        <f>IF(A1L544C17 = 0,A1L556C17, A1L544C17)</f>
        <v>0.17102570251670227</v>
      </c>
      <c r="AN11" s="16" t="s">
        <v>2971</v>
      </c>
      <c r="AO11" s="6">
        <v>1101.788</v>
      </c>
      <c r="AP11" s="16" t="s">
        <v>2971</v>
      </c>
      <c r="AQ11" s="6">
        <v>96.004999999999995</v>
      </c>
      <c r="AR11" s="16" t="s">
        <v>2971</v>
      </c>
      <c r="AS11" s="6">
        <v>185.32400000000001</v>
      </c>
      <c r="AT11" s="16" t="s">
        <v>2971</v>
      </c>
      <c r="AU11" s="6">
        <v>19.667000000000002</v>
      </c>
      <c r="AV11" s="16" t="s">
        <v>3157</v>
      </c>
      <c r="AW11" s="1">
        <f>(A1L544C19 * 2 + A1L544C20 + A1L544C21)</f>
        <v>2484.9050000000002</v>
      </c>
      <c r="AX11" s="16" t="s">
        <v>3158</v>
      </c>
      <c r="AY11" s="1">
        <f>(A1L544C22 * 2 + A1L544C20 + A1L544C21)</f>
        <v>320.66300000000001</v>
      </c>
      <c r="AZ11" s="16" t="s">
        <v>3159</v>
      </c>
      <c r="BA11" s="1">
        <f>(A1L544C19 + A1L544C20 + A1L544C21 + A1L544C22)</f>
        <v>1402.7840000000001</v>
      </c>
      <c r="BB11" s="16" t="s">
        <v>3160</v>
      </c>
      <c r="BC11" s="18">
        <f>IF(A1L544C23 &lt;&gt; 0,A1L544C24 / A1L544C23,0)</f>
        <v>0.12904436990548934</v>
      </c>
      <c r="BD11" s="16" t="s">
        <v>3161</v>
      </c>
      <c r="BE11" s="18">
        <f>IF(A1L544C26 = 0,A1L556C26, A1L544C26)</f>
        <v>0.12904436990548934</v>
      </c>
      <c r="BF11" s="16" t="s">
        <v>2977</v>
      </c>
      <c r="BG11" s="6">
        <v>1091.096</v>
      </c>
      <c r="BH11" s="16" t="s">
        <v>2977</v>
      </c>
      <c r="BI11" s="6">
        <v>72.525999999999996</v>
      </c>
      <c r="BJ11" s="16" t="s">
        <v>2977</v>
      </c>
      <c r="BK11" s="6">
        <v>194.10900000000001</v>
      </c>
      <c r="BL11" s="16" t="s">
        <v>2977</v>
      </c>
      <c r="BM11" s="6">
        <v>16.327000000000002</v>
      </c>
      <c r="BN11" s="16" t="s">
        <v>3162</v>
      </c>
      <c r="BO11" s="1">
        <f>(A1L544C28 * 2 + A1L544C29 + A1L544C30)</f>
        <v>2448.8269999999998</v>
      </c>
      <c r="BP11" s="16" t="s">
        <v>3163</v>
      </c>
      <c r="BQ11" s="1">
        <f>(A1L544C31 * 2 + A1L544C29 + A1L544C30)</f>
        <v>299.28899999999999</v>
      </c>
      <c r="BR11" s="16" t="s">
        <v>3164</v>
      </c>
      <c r="BS11" s="1">
        <f>(A1L544C28 + A1L544C29 + A1L544C30 + A1L544C31)</f>
        <v>1374.058</v>
      </c>
      <c r="BT11" s="16" t="s">
        <v>3165</v>
      </c>
      <c r="BU11" s="18">
        <f>IF(A1L544C32 &lt;&gt; 0,A1L544C33 / A1L544C32,0)</f>
        <v>0.12221729015565412</v>
      </c>
      <c r="BV11" s="16" t="s">
        <v>3166</v>
      </c>
      <c r="BW11" s="18">
        <f>IF(A1L544C35 = 0,A1L556C35, A1L544C35)</f>
        <v>0.12221729015565412</v>
      </c>
      <c r="BX11" s="16" t="s">
        <v>2983</v>
      </c>
      <c r="BY11" s="6">
        <v>1297.261</v>
      </c>
      <c r="BZ11" s="16" t="s">
        <v>2983</v>
      </c>
      <c r="CA11" s="6">
        <v>105.247</v>
      </c>
      <c r="CB11" s="16" t="s">
        <v>2983</v>
      </c>
      <c r="CC11" s="6">
        <v>154.22200000000001</v>
      </c>
      <c r="CD11" s="16" t="s">
        <v>2983</v>
      </c>
      <c r="CE11" s="6">
        <v>17.734999999999999</v>
      </c>
      <c r="CF11" s="16" t="s">
        <v>3167</v>
      </c>
      <c r="CG11" s="1">
        <f>(A1L544C37 * 2 + A1L544C38 + A1L544C39)</f>
        <v>2853.991</v>
      </c>
      <c r="CH11" s="16" t="s">
        <v>3168</v>
      </c>
      <c r="CI11" s="1">
        <f>(A1L544C40 * 2 + A1L544C38 + A1L544C39)</f>
        <v>294.93899999999996</v>
      </c>
      <c r="CJ11" s="16" t="s">
        <v>3169</v>
      </c>
      <c r="CK11" s="1">
        <f>(A1L544C37 + A1L544C38 + A1L544C39 + A1L544C40)</f>
        <v>1574.4649999999999</v>
      </c>
      <c r="CL11" s="16" t="s">
        <v>3170</v>
      </c>
      <c r="CM11" s="18">
        <f>IF(A1L544C41 &lt;&gt; 0,A1L544C42 / A1L544C41,0)</f>
        <v>0.10334265244704695</v>
      </c>
      <c r="CN11" s="16" t="s">
        <v>3171</v>
      </c>
      <c r="CO11" s="18">
        <f>IF(A1L544C44 = 0,A1L556C44, A1L544C44)</f>
        <v>0.10334265244704695</v>
      </c>
      <c r="CP11" s="16" t="s">
        <v>3172</v>
      </c>
      <c r="CQ11" s="18">
        <f>IF(RUN_YEARS &gt; 1,(A1L544C1 + A1L544C10) / 2, 0)</f>
        <v>884.18149999999991</v>
      </c>
      <c r="CR11" s="16" t="s">
        <v>3173</v>
      </c>
      <c r="CS11" s="18">
        <f>IF(RUN_YEARS &gt; 1,(A1L544C2 + A1L544C11) / 2, 0)</f>
        <v>101.37350000000001</v>
      </c>
      <c r="CT11" s="16" t="s">
        <v>3174</v>
      </c>
      <c r="CU11" s="18">
        <f>IF(RUN_YEARS &gt; 1,(A1L544C3 + A1L544C12) / 2, 0)</f>
        <v>213.87299999999999</v>
      </c>
      <c r="CV11" s="16" t="s">
        <v>3175</v>
      </c>
      <c r="CW11" s="18">
        <f>IF(RUN_YEARS &gt; 1,(A1L544C4 + A1L544C13) / 2, 0)</f>
        <v>30.73</v>
      </c>
      <c r="CX11" s="16" t="s">
        <v>3176</v>
      </c>
      <c r="CY11" s="18">
        <f>IF(RUN_YEARS &gt; 1,(A1L544C5 + A1L544C14) / 2, 0)</f>
        <v>2083.6095</v>
      </c>
      <c r="CZ11" s="16" t="s">
        <v>3177</v>
      </c>
      <c r="DA11" s="18">
        <f>IF(RUN_YEARS &gt; 1,(A1L544C6 + A1L544C15) / 2, 0)</f>
        <v>376.70650000000001</v>
      </c>
      <c r="DB11" s="16" t="s">
        <v>3178</v>
      </c>
      <c r="DC11" s="18">
        <f>IF(RUN_YEARS &gt; 1,(A1L544C7 + A1L544C16) / 2, 0)</f>
        <v>1230.1579999999999</v>
      </c>
      <c r="DD11" s="16" t="s">
        <v>3179</v>
      </c>
      <c r="DE11" s="18">
        <f>IF(A1L544C50 &lt;&gt; 0,A1L544C51 / A1L544C50,0)</f>
        <v>0.18079515379441302</v>
      </c>
      <c r="DF11" s="16" t="s">
        <v>3180</v>
      </c>
      <c r="DG11" s="18">
        <f>IF(A1L544C53 = 0,A1L556C53, A1L544C53)</f>
        <v>0.18079515379441302</v>
      </c>
      <c r="DH11" s="16" t="s">
        <v>3181</v>
      </c>
      <c r="DI11" s="18">
        <f>IF(RUN_YEARS &gt; 2,(A1L544C1 + A1L544C10 + A1L544C19) / 3, 0)</f>
        <v>956.71699999999998</v>
      </c>
      <c r="DJ11" s="16" t="s">
        <v>3182</v>
      </c>
      <c r="DK11" s="18">
        <f>IF(RUN_YEARS &gt; 2,(A1L544C2 + A1L544C11 + A1L544C20) / 3, 0)</f>
        <v>99.584000000000003</v>
      </c>
      <c r="DL11" s="16" t="s">
        <v>3183</v>
      </c>
      <c r="DM11" s="18">
        <f>IF(RUN_YEARS &gt; 2,(A1L544C3 + A1L544C12 + A1L544C21) / 3, 0)</f>
        <v>204.35666666666665</v>
      </c>
      <c r="DN11" s="16" t="s">
        <v>3184</v>
      </c>
      <c r="DO11" s="18">
        <f>IF(RUN_YEARS &gt; 2,(A1L544C4 + A1L544C13 + A1L544C22) / 3, 0)</f>
        <v>27.042333333333335</v>
      </c>
      <c r="DP11" s="16" t="s">
        <v>3185</v>
      </c>
      <c r="DQ11" s="18">
        <f>IF(RUN_YEARS &gt; 2,(A1L544C5 + A1L544C14 + A1L544C23) / 3, 0)</f>
        <v>2217.3746666666666</v>
      </c>
      <c r="DR11" s="16" t="s">
        <v>3186</v>
      </c>
      <c r="DS11" s="18">
        <f>IF(RUN_YEARS &gt; 2,(A1L544C6 + A1L544C15 + A1L544C24) / 3, 0)</f>
        <v>358.02533333333332</v>
      </c>
      <c r="DT11" s="16" t="s">
        <v>3187</v>
      </c>
      <c r="DU11" s="18">
        <f>IF(RUN_YEARS &gt; 2,(A1L544C7 + A1L544C16 + A1L544C25) / 3, 0)</f>
        <v>1287.7</v>
      </c>
      <c r="DV11" s="16" t="s">
        <v>3188</v>
      </c>
      <c r="DW11" s="18">
        <f>IF(A1L544C59 &lt;&gt; 0,A1L544C60 / A1L544C59,0)</f>
        <v>0.16146361673354254</v>
      </c>
      <c r="DX11" s="16" t="s">
        <v>3189</v>
      </c>
      <c r="DY11" s="18">
        <f>IF(A1L544C62 = 0,A1L556C62, A1L544C62)</f>
        <v>0.16146361673354254</v>
      </c>
      <c r="DZ11" s="16" t="s">
        <v>3190</v>
      </c>
      <c r="EA11" s="18">
        <f>IF(RUN_YEARS &gt; 3,(A1L544C1 + A1L544C10 + A1L544C19 + A1L544C28) / 4, 0)</f>
        <v>990.31174999999996</v>
      </c>
      <c r="EB11" s="16" t="s">
        <v>3191</v>
      </c>
      <c r="EC11" s="18">
        <f>IF(RUN_YEARS &gt; 3,(A1L544C2 + A1L544C11 + A1L544C20 + A1L544C29) / 4, 0)</f>
        <v>92.819500000000005</v>
      </c>
      <c r="ED11" s="16" t="s">
        <v>3192</v>
      </c>
      <c r="EE11" s="18">
        <f>IF(RUN_YEARS &gt; 3,(A1L544C3 + A1L544C12 + A1L544C21 + A1L544C30) / 4, 0)</f>
        <v>201.79474999999999</v>
      </c>
      <c r="EF11" s="16" t="s">
        <v>3193</v>
      </c>
      <c r="EG11" s="18">
        <f>IF(RUN_YEARS &gt; 3,(A1L544C4 + A1L544C13 + A1L544C22 + A1L544C31) / 4, 0)</f>
        <v>24.363500000000002</v>
      </c>
      <c r="EH11" s="16" t="s">
        <v>3194</v>
      </c>
      <c r="EI11" s="18">
        <f>IF(RUN_YEARS &gt; 3,(A1L544C5 + A1L544C14 + A1L544C23 + A1L544C32) / 4, 0)</f>
        <v>2275.2377499999998</v>
      </c>
      <c r="EJ11" s="16" t="s">
        <v>3195</v>
      </c>
      <c r="EK11" s="18">
        <f>IF(RUN_YEARS &gt; 3,(A1L544C6 + A1L544C15 + A1L544C24 + A1L544C33) / 4, 0)</f>
        <v>343.34125</v>
      </c>
      <c r="EL11" s="16" t="s">
        <v>3196</v>
      </c>
      <c r="EM11" s="18">
        <f>IF(RUN_YEARS &gt; 3,(A1L544C7 + A1L544C16 + A1L544C25 + A1L544C34) / 4, 0)</f>
        <v>1309.2894999999999</v>
      </c>
      <c r="EN11" s="16" t="s">
        <v>3197</v>
      </c>
      <c r="EO11" s="18">
        <f>IF(A1L544C68 &lt;&gt; 0,A1L544C69 / A1L544C68,0)</f>
        <v>0.15090346052846568</v>
      </c>
      <c r="EP11" s="16" t="s">
        <v>3198</v>
      </c>
      <c r="EQ11" s="18">
        <f>IF(A1L544C71 = 0,A1L556C71, A1L544C71)</f>
        <v>0.15090346052846568</v>
      </c>
      <c r="ER11" s="16" t="s">
        <v>3199</v>
      </c>
      <c r="ES11" s="18">
        <f>IF(RUN_YEARS &gt; 4,(A1L544C1 + A1L544C10 + A1L544C19 + A1L544C28 + A1L544C37) / 5, 0)</f>
        <v>1051.7015999999999</v>
      </c>
      <c r="ET11" s="16" t="s">
        <v>3200</v>
      </c>
      <c r="EU11" s="18">
        <f>IF(RUN_YEARS &gt; 4,(A1L544C2 + A1L544C11 + A1L544C20 + A1L544C29 + A1L544C38) / 5, 0)</f>
        <v>95.305000000000007</v>
      </c>
      <c r="EV11" s="16" t="s">
        <v>3201</v>
      </c>
      <c r="EW11" s="18">
        <f>IF(RUN_YEARS &gt; 4,(A1L544C3 + A1L544C12 + A1L544C21 + A1L544C30 + A1L544C39) / 5, 0)</f>
        <v>192.28019999999998</v>
      </c>
      <c r="EX11" s="16" t="s">
        <v>3202</v>
      </c>
      <c r="EY11" s="18">
        <f>IF(RUN_YEARS &gt; 4,(A1L544C4 + A1L544C13 + A1L544C22 + A1L544C31 + A1L544C40) / 5, 0)</f>
        <v>23.037800000000001</v>
      </c>
      <c r="EZ11" s="16" t="s">
        <v>3203</v>
      </c>
      <c r="FA11" s="18">
        <f>IF(RUN_YEARS &gt; 4,(A1L544C5 + A1L544C14 + A1L544C23 + A1L544C32 + A1L544C41) / 5, 0)</f>
        <v>2390.9883999999997</v>
      </c>
      <c r="FB11" s="16" t="s">
        <v>3204</v>
      </c>
      <c r="FC11" s="18">
        <f>IF(RUN_YEARS &gt; 4,(A1L544C6 + A1L544C15 + A1L544C24 + A1L544C33 + A1L544C42) / 5, 0)</f>
        <v>333.66079999999999</v>
      </c>
      <c r="FD11" s="16" t="s">
        <v>3205</v>
      </c>
      <c r="FE11" s="18">
        <f>IF(RUN_YEARS &gt; 4,(A1L544C7 + A1L544C16 + A1L544C25 + A1L544C34 + A1L544C43) / 5, 0)</f>
        <v>1362.3245999999999</v>
      </c>
      <c r="FF11" s="16" t="s">
        <v>3206</v>
      </c>
      <c r="FG11" s="18">
        <f>IF(A1L544C77 &lt;&gt; 0,A1L544C78 / A1L544C77,0)</f>
        <v>0.13954931776331497</v>
      </c>
      <c r="FH11" s="16" t="s">
        <v>3207</v>
      </c>
      <c r="FI11" s="18">
        <f>IF(A1L544C80 = 0,A1L556C80, A1L544C80)</f>
        <v>0.13954931776331497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207.44399999999999</v>
      </c>
      <c r="F12" s="16" t="s">
        <v>2959</v>
      </c>
      <c r="G12" s="6">
        <v>49.779000000000003</v>
      </c>
      <c r="H12" s="16" t="s">
        <v>2959</v>
      </c>
      <c r="I12" s="6">
        <v>101.706</v>
      </c>
      <c r="J12" s="16" t="s">
        <v>2959</v>
      </c>
      <c r="K12" s="6">
        <v>19.933</v>
      </c>
      <c r="L12" s="16" t="s">
        <v>3208</v>
      </c>
      <c r="M12" s="1">
        <f>(A1L545C1 * 2 + A1L545C2 + A1L545C3)</f>
        <v>566.37299999999993</v>
      </c>
      <c r="N12" s="16" t="s">
        <v>3209</v>
      </c>
      <c r="O12" s="1">
        <f>(A1L545C4 * 2 + A1L545C2 + A1L545C3)</f>
        <v>191.351</v>
      </c>
      <c r="P12" s="16" t="s">
        <v>3210</v>
      </c>
      <c r="Q12" s="1">
        <f>(A1L545C1 + A1L545C2 + A1L545C3 + A1L545C4)</f>
        <v>378.86200000000002</v>
      </c>
      <c r="R12" s="16" t="s">
        <v>3211</v>
      </c>
      <c r="S12" s="18">
        <f>IF(A1L545C5 &lt;&gt; 0,A1L545C6 / A1L545C5,0)</f>
        <v>0.33785332281023289</v>
      </c>
      <c r="T12" s="16" t="s">
        <v>3212</v>
      </c>
      <c r="U12" s="18">
        <f>IF(A1L545C8 = 0,A1L556C8, A1L545C8)</f>
        <v>0.33785332281023289</v>
      </c>
      <c r="V12" s="16" t="s">
        <v>2965</v>
      </c>
      <c r="W12" s="6">
        <v>296.10599999999999</v>
      </c>
      <c r="X12" s="16" t="s">
        <v>2965</v>
      </c>
      <c r="Y12" s="6">
        <v>70.13</v>
      </c>
      <c r="Z12" s="16" t="s">
        <v>2965</v>
      </c>
      <c r="AA12" s="6">
        <v>168.40600000000001</v>
      </c>
      <c r="AB12" s="16" t="s">
        <v>2965</v>
      </c>
      <c r="AC12" s="6">
        <v>17.079000000000001</v>
      </c>
      <c r="AD12" s="16" t="s">
        <v>3213</v>
      </c>
      <c r="AE12" s="1">
        <f>(A1L545C10 * 2 + A1L545C11 + A1L545C12)</f>
        <v>830.74800000000005</v>
      </c>
      <c r="AF12" s="16" t="s">
        <v>3214</v>
      </c>
      <c r="AG12" s="1">
        <f>(A1L545C13 * 2 + A1L545C11 + A1L545C12)</f>
        <v>272.69400000000002</v>
      </c>
      <c r="AH12" s="16" t="s">
        <v>3215</v>
      </c>
      <c r="AI12" s="1">
        <f>(A1L545C10 + A1L545C11 + A1L545C12 + A1L545C13)</f>
        <v>551.721</v>
      </c>
      <c r="AJ12" s="16" t="s">
        <v>3216</v>
      </c>
      <c r="AK12" s="18">
        <f>IF(A1L545C14 &lt;&gt; 0,A1L545C15 / A1L545C14,0)</f>
        <v>0.32825116641869739</v>
      </c>
      <c r="AL12" s="16" t="s">
        <v>3217</v>
      </c>
      <c r="AM12" s="18">
        <f>IF(A1L545C17 = 0,A1L556C17, A1L545C17)</f>
        <v>0.32825116641869739</v>
      </c>
      <c r="AN12" s="16" t="s">
        <v>2971</v>
      </c>
      <c r="AO12" s="6">
        <v>285.10899999999998</v>
      </c>
      <c r="AP12" s="16" t="s">
        <v>2971</v>
      </c>
      <c r="AQ12" s="6">
        <v>62.868000000000002</v>
      </c>
      <c r="AR12" s="16" t="s">
        <v>2971</v>
      </c>
      <c r="AS12" s="6">
        <v>156.631</v>
      </c>
      <c r="AT12" s="16" t="s">
        <v>2971</v>
      </c>
      <c r="AU12" s="6">
        <v>12.284000000000001</v>
      </c>
      <c r="AV12" s="16" t="s">
        <v>3218</v>
      </c>
      <c r="AW12" s="1">
        <f>(A1L545C19 * 2 + A1L545C20 + A1L545C21)</f>
        <v>789.71699999999998</v>
      </c>
      <c r="AX12" s="16" t="s">
        <v>3219</v>
      </c>
      <c r="AY12" s="1">
        <f>(A1L545C22 * 2 + A1L545C20 + A1L545C21)</f>
        <v>244.06700000000001</v>
      </c>
      <c r="AZ12" s="16" t="s">
        <v>3220</v>
      </c>
      <c r="BA12" s="1">
        <f>(A1L545C19 + A1L545C20 + A1L545C21 + A1L545C22)</f>
        <v>516.89199999999994</v>
      </c>
      <c r="BB12" s="16" t="s">
        <v>3221</v>
      </c>
      <c r="BC12" s="18">
        <f>IF(A1L545C23 &lt;&gt; 0,A1L545C24 / A1L545C23,0)</f>
        <v>0.30905628218716324</v>
      </c>
      <c r="BD12" s="16" t="s">
        <v>3222</v>
      </c>
      <c r="BE12" s="18">
        <f>IF(A1L545C26 = 0,A1L556C26, A1L545C26)</f>
        <v>0.30905628218716324</v>
      </c>
      <c r="BF12" s="16" t="s">
        <v>2977</v>
      </c>
      <c r="BG12" s="6">
        <v>354.79</v>
      </c>
      <c r="BH12" s="16" t="s">
        <v>2977</v>
      </c>
      <c r="BI12" s="6">
        <v>79.596000000000004</v>
      </c>
      <c r="BJ12" s="16" t="s">
        <v>2977</v>
      </c>
      <c r="BK12" s="6">
        <v>202.52699999999999</v>
      </c>
      <c r="BL12" s="16" t="s">
        <v>2977</v>
      </c>
      <c r="BM12" s="6">
        <v>18.106000000000002</v>
      </c>
      <c r="BN12" s="16" t="s">
        <v>3223</v>
      </c>
      <c r="BO12" s="1">
        <f>(A1L545C28 * 2 + A1L545C29 + A1L545C30)</f>
        <v>991.70299999999997</v>
      </c>
      <c r="BP12" s="16" t="s">
        <v>3224</v>
      </c>
      <c r="BQ12" s="1">
        <f>(A1L545C31 * 2 + A1L545C29 + A1L545C30)</f>
        <v>318.33499999999998</v>
      </c>
      <c r="BR12" s="16" t="s">
        <v>3225</v>
      </c>
      <c r="BS12" s="1">
        <f>(A1L545C28 + A1L545C29 + A1L545C30 + A1L545C31)</f>
        <v>655.01900000000001</v>
      </c>
      <c r="BT12" s="16" t="s">
        <v>3226</v>
      </c>
      <c r="BU12" s="18">
        <f>IF(A1L545C32 &lt;&gt; 0,A1L545C33 / A1L545C32,0)</f>
        <v>0.32099832308664994</v>
      </c>
      <c r="BV12" s="16" t="s">
        <v>3227</v>
      </c>
      <c r="BW12" s="18">
        <f>IF(A1L545C35 = 0,A1L556C35, A1L545C35)</f>
        <v>0.32099832308664994</v>
      </c>
      <c r="BX12" s="16" t="s">
        <v>2983</v>
      </c>
      <c r="BY12" s="6">
        <v>412.54</v>
      </c>
      <c r="BZ12" s="16" t="s">
        <v>2983</v>
      </c>
      <c r="CA12" s="6">
        <v>89.468000000000004</v>
      </c>
      <c r="CB12" s="16" t="s">
        <v>2983</v>
      </c>
      <c r="CC12" s="6">
        <v>145.334</v>
      </c>
      <c r="CD12" s="16" t="s">
        <v>2983</v>
      </c>
      <c r="CE12" s="6">
        <v>19.870999999999999</v>
      </c>
      <c r="CF12" s="16" t="s">
        <v>3228</v>
      </c>
      <c r="CG12" s="1">
        <f>(A1L545C37 * 2 + A1L545C38 + A1L545C39)</f>
        <v>1059.8820000000001</v>
      </c>
      <c r="CH12" s="16" t="s">
        <v>3229</v>
      </c>
      <c r="CI12" s="1">
        <f>(A1L545C40 * 2 + A1L545C38 + A1L545C39)</f>
        <v>274.54399999999998</v>
      </c>
      <c r="CJ12" s="16" t="s">
        <v>3230</v>
      </c>
      <c r="CK12" s="1">
        <f>(A1L545C37 + A1L545C38 + A1L545C39 + A1L545C40)</f>
        <v>667.21300000000008</v>
      </c>
      <c r="CL12" s="16" t="s">
        <v>3231</v>
      </c>
      <c r="CM12" s="18">
        <f>IF(A1L545C41 &lt;&gt; 0,A1L545C42 / A1L545C41,0)</f>
        <v>0.25903260929046817</v>
      </c>
      <c r="CN12" s="16" t="s">
        <v>3232</v>
      </c>
      <c r="CO12" s="18">
        <f>IF(A1L545C44 = 0,A1L556C44, A1L545C44)</f>
        <v>0.25903260929046817</v>
      </c>
      <c r="CP12" s="16" t="s">
        <v>3233</v>
      </c>
      <c r="CQ12" s="18">
        <f>IF(RUN_YEARS &gt; 1,(A1L545C1 + A1L545C10) / 2, 0)</f>
        <v>251.77499999999998</v>
      </c>
      <c r="CR12" s="16" t="s">
        <v>3234</v>
      </c>
      <c r="CS12" s="18">
        <f>IF(RUN_YEARS &gt; 1,(A1L545C2 + A1L545C11) / 2, 0)</f>
        <v>59.954499999999996</v>
      </c>
      <c r="CT12" s="16" t="s">
        <v>3235</v>
      </c>
      <c r="CU12" s="18">
        <f>IF(RUN_YEARS &gt; 1,(A1L545C3 + A1L545C12) / 2, 0)</f>
        <v>135.05600000000001</v>
      </c>
      <c r="CV12" s="16" t="s">
        <v>3236</v>
      </c>
      <c r="CW12" s="18">
        <f>IF(RUN_YEARS &gt; 1,(A1L545C4 + A1L545C13) / 2, 0)</f>
        <v>18.506</v>
      </c>
      <c r="CX12" s="16" t="s">
        <v>3237</v>
      </c>
      <c r="CY12" s="18">
        <f>IF(RUN_YEARS &gt; 1,(A1L545C5 + A1L545C14) / 2, 0)</f>
        <v>698.56050000000005</v>
      </c>
      <c r="CZ12" s="16" t="s">
        <v>3238</v>
      </c>
      <c r="DA12" s="18">
        <f>IF(RUN_YEARS &gt; 1,(A1L545C6 + A1L545C15) / 2, 0)</f>
        <v>232.02250000000001</v>
      </c>
      <c r="DB12" s="16" t="s">
        <v>3239</v>
      </c>
      <c r="DC12" s="18">
        <f>IF(RUN_YEARS &gt; 1,(A1L545C7 + A1L545C16) / 2, 0)</f>
        <v>465.29150000000004</v>
      </c>
      <c r="DD12" s="16" t="s">
        <v>3240</v>
      </c>
      <c r="DE12" s="18">
        <f>IF(A1L545C50 &lt;&gt; 0,A1L545C51 / A1L545C50,0)</f>
        <v>0.33214374417104886</v>
      </c>
      <c r="DF12" s="16" t="s">
        <v>3241</v>
      </c>
      <c r="DG12" s="18">
        <f>IF(A1L545C53 = 0,A1L556C53, A1L545C53)</f>
        <v>0.33214374417104886</v>
      </c>
      <c r="DH12" s="16" t="s">
        <v>3242</v>
      </c>
      <c r="DI12" s="18">
        <f>IF(RUN_YEARS &gt; 2,(A1L545C1 + A1L545C10 + A1L545C19) / 3, 0)</f>
        <v>262.88633333333331</v>
      </c>
      <c r="DJ12" s="16" t="s">
        <v>3243</v>
      </c>
      <c r="DK12" s="18">
        <f>IF(RUN_YEARS &gt; 2,(A1L545C2 + A1L545C11 + A1L545C20) / 3, 0)</f>
        <v>60.925666666666665</v>
      </c>
      <c r="DL12" s="16" t="s">
        <v>3244</v>
      </c>
      <c r="DM12" s="18">
        <f>IF(RUN_YEARS &gt; 2,(A1L545C3 + A1L545C12 + A1L545C21) / 3, 0)</f>
        <v>142.24766666666667</v>
      </c>
      <c r="DN12" s="16" t="s">
        <v>3245</v>
      </c>
      <c r="DO12" s="18">
        <f>IF(RUN_YEARS &gt; 2,(A1L545C4 + A1L545C13 + A1L545C22) / 3, 0)</f>
        <v>16.431999999999999</v>
      </c>
      <c r="DP12" s="16" t="s">
        <v>3246</v>
      </c>
      <c r="DQ12" s="18">
        <f>IF(RUN_YEARS &gt; 2,(A1L545C5 + A1L545C14 + A1L545C23) / 3, 0)</f>
        <v>728.94600000000003</v>
      </c>
      <c r="DR12" s="16" t="s">
        <v>3247</v>
      </c>
      <c r="DS12" s="18">
        <f>IF(RUN_YEARS &gt; 2,(A1L545C6 + A1L545C15 + A1L545C24) / 3, 0)</f>
        <v>236.03733333333335</v>
      </c>
      <c r="DT12" s="16" t="s">
        <v>3248</v>
      </c>
      <c r="DU12" s="18">
        <f>IF(RUN_YEARS &gt; 2,(A1L545C7 + A1L545C16 + A1L545C25) / 3, 0)</f>
        <v>482.49166666666662</v>
      </c>
      <c r="DV12" s="16" t="s">
        <v>3249</v>
      </c>
      <c r="DW12" s="18">
        <f>IF(A1L545C59 &lt;&gt; 0,A1L545C60 / A1L545C59,0)</f>
        <v>0.32380633590599761</v>
      </c>
      <c r="DX12" s="16" t="s">
        <v>3250</v>
      </c>
      <c r="DY12" s="18">
        <f>IF(A1L545C62 = 0,A1L556C62, A1L545C62)</f>
        <v>0.32380633590599761</v>
      </c>
      <c r="DZ12" s="16" t="s">
        <v>3251</v>
      </c>
      <c r="EA12" s="18">
        <f>IF(RUN_YEARS &gt; 3,(A1L545C1 + A1L545C10 + A1L545C19 + A1L545C28) / 4, 0)</f>
        <v>285.86224999999996</v>
      </c>
      <c r="EB12" s="16" t="s">
        <v>3252</v>
      </c>
      <c r="EC12" s="18">
        <f>IF(RUN_YEARS &gt; 3,(A1L545C2 + A1L545C11 + A1L545C20 + A1L545C29) / 4, 0)</f>
        <v>65.593249999999998</v>
      </c>
      <c r="ED12" s="16" t="s">
        <v>3253</v>
      </c>
      <c r="EE12" s="18">
        <f>IF(RUN_YEARS &gt; 3,(A1L545C3 + A1L545C12 + A1L545C21 + A1L545C30) / 4, 0)</f>
        <v>157.3175</v>
      </c>
      <c r="EF12" s="16" t="s">
        <v>3254</v>
      </c>
      <c r="EG12" s="18">
        <f>IF(RUN_YEARS &gt; 3,(A1L545C4 + A1L545C13 + A1L545C22 + A1L545C31) / 4, 0)</f>
        <v>16.8505</v>
      </c>
      <c r="EH12" s="16" t="s">
        <v>3255</v>
      </c>
      <c r="EI12" s="18">
        <f>IF(RUN_YEARS &gt; 3,(A1L545C5 + A1L545C14 + A1L545C23 + A1L545C32) / 4, 0)</f>
        <v>794.63525000000004</v>
      </c>
      <c r="EJ12" s="16" t="s">
        <v>3256</v>
      </c>
      <c r="EK12" s="18">
        <f>IF(RUN_YEARS &gt; 3,(A1L545C6 + A1L545C15 + A1L545C24 + A1L545C33) / 4, 0)</f>
        <v>256.61175000000003</v>
      </c>
      <c r="EL12" s="16" t="s">
        <v>3257</v>
      </c>
      <c r="EM12" s="18">
        <f>IF(RUN_YEARS &gt; 3,(A1L545C7 + A1L545C16 + A1L545C25 + A1L545C34) / 4, 0)</f>
        <v>525.62349999999992</v>
      </c>
      <c r="EN12" s="16" t="s">
        <v>3258</v>
      </c>
      <c r="EO12" s="18">
        <f>IF(A1L545C68 &lt;&gt; 0,A1L545C69 / A1L545C68,0)</f>
        <v>0.32293023748946453</v>
      </c>
      <c r="EP12" s="16" t="s">
        <v>3259</v>
      </c>
      <c r="EQ12" s="18">
        <f>IF(A1L545C71 = 0,A1L556C71, A1L545C71)</f>
        <v>0.32293023748946453</v>
      </c>
      <c r="ER12" s="16" t="s">
        <v>3260</v>
      </c>
      <c r="ES12" s="18">
        <f>IF(RUN_YEARS &gt; 4,(A1L545C1 + A1L545C10 + A1L545C19 + A1L545C28 + A1L545C37) / 5, 0)</f>
        <v>311.19779999999997</v>
      </c>
      <c r="ET12" s="16" t="s">
        <v>3261</v>
      </c>
      <c r="EU12" s="18">
        <f>IF(RUN_YEARS &gt; 4,(A1L545C2 + A1L545C11 + A1L545C20 + A1L545C29 + A1L545C38) / 5, 0)</f>
        <v>70.368200000000002</v>
      </c>
      <c r="EV12" s="16" t="s">
        <v>3262</v>
      </c>
      <c r="EW12" s="18">
        <f>IF(RUN_YEARS &gt; 4,(A1L545C3 + A1L545C12 + A1L545C21 + A1L545C30 + A1L545C39) / 5, 0)</f>
        <v>154.92080000000001</v>
      </c>
      <c r="EX12" s="16" t="s">
        <v>3263</v>
      </c>
      <c r="EY12" s="18">
        <f>IF(RUN_YEARS &gt; 4,(A1L545C4 + A1L545C13 + A1L545C22 + A1L545C31 + A1L545C40) / 5, 0)</f>
        <v>17.454599999999999</v>
      </c>
      <c r="EZ12" s="16" t="s">
        <v>3264</v>
      </c>
      <c r="FA12" s="18">
        <f>IF(RUN_YEARS &gt; 4,(A1L545C5 + A1L545C14 + A1L545C23 + A1L545C32 + A1L545C41) / 5, 0)</f>
        <v>847.68460000000016</v>
      </c>
      <c r="FB12" s="16" t="s">
        <v>3265</v>
      </c>
      <c r="FC12" s="18">
        <f>IF(RUN_YEARS &gt; 4,(A1L545C6 + A1L545C15 + A1L545C24 + A1L545C33 + A1L545C42) / 5, 0)</f>
        <v>260.19819999999999</v>
      </c>
      <c r="FD12" s="16" t="s">
        <v>3266</v>
      </c>
      <c r="FE12" s="18">
        <f>IF(RUN_YEARS &gt; 4,(A1L545C7 + A1L545C16 + A1L545C25 + A1L545C34 + A1L545C43) / 5, 0)</f>
        <v>553.94139999999993</v>
      </c>
      <c r="FF12" s="16" t="s">
        <v>3267</v>
      </c>
      <c r="FG12" s="18">
        <f>IF(A1L545C77 &lt;&gt; 0,A1L545C78 / A1L545C77,0)</f>
        <v>0.30695166574926563</v>
      </c>
      <c r="FH12" s="16" t="s">
        <v>3268</v>
      </c>
      <c r="FI12" s="18">
        <f>IF(A1L545C80 = 0,A1L556C80, A1L545C80)</f>
        <v>0.30695166574926563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693.44500000000005</v>
      </c>
      <c r="F13" s="16" t="s">
        <v>2959</v>
      </c>
      <c r="G13" s="6">
        <v>183.166</v>
      </c>
      <c r="H13" s="16" t="s">
        <v>2959</v>
      </c>
      <c r="I13" s="6">
        <v>569.91399999999999</v>
      </c>
      <c r="J13" s="16" t="s">
        <v>2959</v>
      </c>
      <c r="K13" s="6">
        <v>95.731999999999999</v>
      </c>
      <c r="L13" s="16" t="s">
        <v>3269</v>
      </c>
      <c r="M13" s="1">
        <f>(A1L546C1 * 2 + A1L546C2 + A1L546C3)</f>
        <v>2139.9700000000003</v>
      </c>
      <c r="N13" s="16" t="s">
        <v>3270</v>
      </c>
      <c r="O13" s="1">
        <f>(A1L546C4 * 2 + A1L546C2 + A1L546C3)</f>
        <v>944.54399999999998</v>
      </c>
      <c r="P13" s="16" t="s">
        <v>3271</v>
      </c>
      <c r="Q13" s="1">
        <f>(A1L546C1 + A1L546C2 + A1L546C3 + A1L546C4)</f>
        <v>1542.2570000000001</v>
      </c>
      <c r="R13" s="16" t="s">
        <v>3272</v>
      </c>
      <c r="S13" s="18">
        <f>IF(A1L546C5 &lt;&gt; 0,A1L546C6 / A1L546C5,0)</f>
        <v>0.44138188853114757</v>
      </c>
      <c r="T13" s="16" t="s">
        <v>3273</v>
      </c>
      <c r="U13" s="18">
        <f>IF(A1L546C8 = 0,A1L556C8, A1L546C8)</f>
        <v>0.44138188853114757</v>
      </c>
      <c r="V13" s="16" t="s">
        <v>2965</v>
      </c>
      <c r="W13" s="6">
        <v>908.01800000000003</v>
      </c>
      <c r="X13" s="16" t="s">
        <v>2965</v>
      </c>
      <c r="Y13" s="6">
        <v>215.31399999999999</v>
      </c>
      <c r="Z13" s="16" t="s">
        <v>2965</v>
      </c>
      <c r="AA13" s="6">
        <v>736.12699999999995</v>
      </c>
      <c r="AB13" s="16" t="s">
        <v>2965</v>
      </c>
      <c r="AC13" s="6">
        <v>58.720999999999997</v>
      </c>
      <c r="AD13" s="16" t="s">
        <v>3274</v>
      </c>
      <c r="AE13" s="1">
        <f>(A1L546C10 * 2 + A1L546C11 + A1L546C12)</f>
        <v>2767.4769999999999</v>
      </c>
      <c r="AF13" s="16" t="s">
        <v>3275</v>
      </c>
      <c r="AG13" s="1">
        <f>(A1L546C13 * 2 + A1L546C11 + A1L546C12)</f>
        <v>1068.8829999999998</v>
      </c>
      <c r="AH13" s="16" t="s">
        <v>3276</v>
      </c>
      <c r="AI13" s="1">
        <f>(A1L546C10 + A1L546C11 + A1L546C12 + A1L546C13)</f>
        <v>1918.18</v>
      </c>
      <c r="AJ13" s="16" t="s">
        <v>3277</v>
      </c>
      <c r="AK13" s="18">
        <f>IF(A1L546C14 &lt;&gt; 0,A1L546C15 / A1L546C14,0)</f>
        <v>0.38623012946449053</v>
      </c>
      <c r="AL13" s="16" t="s">
        <v>3278</v>
      </c>
      <c r="AM13" s="18">
        <f>IF(A1L546C17 = 0,A1L556C17, A1L546C17)</f>
        <v>0.38623012946449053</v>
      </c>
      <c r="AN13" s="16" t="s">
        <v>2971</v>
      </c>
      <c r="AO13" s="6">
        <v>847.31299999999999</v>
      </c>
      <c r="AP13" s="16" t="s">
        <v>2971</v>
      </c>
      <c r="AQ13" s="6">
        <v>192.477</v>
      </c>
      <c r="AR13" s="16" t="s">
        <v>2971</v>
      </c>
      <c r="AS13" s="6">
        <v>759.53499999999997</v>
      </c>
      <c r="AT13" s="16" t="s">
        <v>2971</v>
      </c>
      <c r="AU13" s="6">
        <v>58.63</v>
      </c>
      <c r="AV13" s="16" t="s">
        <v>3279</v>
      </c>
      <c r="AW13" s="1">
        <f>(A1L546C19 * 2 + A1L546C20 + A1L546C21)</f>
        <v>2646.6379999999999</v>
      </c>
      <c r="AX13" s="16" t="s">
        <v>3280</v>
      </c>
      <c r="AY13" s="1">
        <f>(A1L546C22 * 2 + A1L546C20 + A1L546C21)</f>
        <v>1069.2719999999999</v>
      </c>
      <c r="AZ13" s="16" t="s">
        <v>3281</v>
      </c>
      <c r="BA13" s="1">
        <f>(A1L546C19 + A1L546C20 + A1L546C21 + A1L546C22)</f>
        <v>1857.9549999999999</v>
      </c>
      <c r="BB13" s="16" t="s">
        <v>3282</v>
      </c>
      <c r="BC13" s="18">
        <f>IF(A1L546C23 &lt;&gt; 0,A1L546C24 / A1L546C23,0)</f>
        <v>0.40401142883915364</v>
      </c>
      <c r="BD13" s="16" t="s">
        <v>3283</v>
      </c>
      <c r="BE13" s="18">
        <f>IF(A1L546C26 = 0,A1L556C26, A1L546C26)</f>
        <v>0.40401142883915364</v>
      </c>
      <c r="BF13" s="16" t="s">
        <v>2977</v>
      </c>
      <c r="BG13" s="6">
        <v>856.79899999999998</v>
      </c>
      <c r="BH13" s="16" t="s">
        <v>2977</v>
      </c>
      <c r="BI13" s="6">
        <v>182.31399999999999</v>
      </c>
      <c r="BJ13" s="16" t="s">
        <v>2977</v>
      </c>
      <c r="BK13" s="6">
        <v>717.06399999999996</v>
      </c>
      <c r="BL13" s="16" t="s">
        <v>2977</v>
      </c>
      <c r="BM13" s="6">
        <v>57.082000000000001</v>
      </c>
      <c r="BN13" s="16" t="s">
        <v>3284</v>
      </c>
      <c r="BO13" s="1">
        <f>(A1L546C28 * 2 + A1L546C29 + A1L546C30)</f>
        <v>2612.9760000000001</v>
      </c>
      <c r="BP13" s="16" t="s">
        <v>3285</v>
      </c>
      <c r="BQ13" s="1">
        <f>(A1L546C31 * 2 + A1L546C29 + A1L546C30)</f>
        <v>1013.5419999999999</v>
      </c>
      <c r="BR13" s="16" t="s">
        <v>3286</v>
      </c>
      <c r="BS13" s="1">
        <f>(A1L546C28 + A1L546C29 + A1L546C30 + A1L546C31)</f>
        <v>1813.2590000000002</v>
      </c>
      <c r="BT13" s="16" t="s">
        <v>3287</v>
      </c>
      <c r="BU13" s="18">
        <f>IF(A1L546C32 &lt;&gt; 0,A1L546C33 / A1L546C32,0)</f>
        <v>0.38788798672471536</v>
      </c>
      <c r="BV13" s="16" t="s">
        <v>3288</v>
      </c>
      <c r="BW13" s="18">
        <f>IF(A1L546C35 = 0,A1L556C35, A1L546C35)</f>
        <v>0.38788798672471536</v>
      </c>
      <c r="BX13" s="16" t="s">
        <v>2983</v>
      </c>
      <c r="BY13" s="6">
        <v>1020.117</v>
      </c>
      <c r="BZ13" s="16" t="s">
        <v>2983</v>
      </c>
      <c r="CA13" s="6">
        <v>189.435</v>
      </c>
      <c r="CB13" s="16" t="s">
        <v>2983</v>
      </c>
      <c r="CC13" s="6">
        <v>419.82299999999998</v>
      </c>
      <c r="CD13" s="16" t="s">
        <v>2983</v>
      </c>
      <c r="CE13" s="6">
        <v>57.158000000000001</v>
      </c>
      <c r="CF13" s="16" t="s">
        <v>3289</v>
      </c>
      <c r="CG13" s="1">
        <f>(A1L546C37 * 2 + A1L546C38 + A1L546C39)</f>
        <v>2649.4919999999997</v>
      </c>
      <c r="CH13" s="16" t="s">
        <v>3290</v>
      </c>
      <c r="CI13" s="1">
        <f>(A1L546C40 * 2 + A1L546C38 + A1L546C39)</f>
        <v>723.57399999999996</v>
      </c>
      <c r="CJ13" s="16" t="s">
        <v>3291</v>
      </c>
      <c r="CK13" s="1">
        <f>(A1L546C37 + A1L546C38 + A1L546C39 + A1L546C40)</f>
        <v>1686.5329999999999</v>
      </c>
      <c r="CL13" s="16" t="s">
        <v>3292</v>
      </c>
      <c r="CM13" s="18">
        <f>IF(A1L546C41 &lt;&gt; 0,A1L546C42 / A1L546C41,0)</f>
        <v>0.27309914504365368</v>
      </c>
      <c r="CN13" s="16" t="s">
        <v>3293</v>
      </c>
      <c r="CO13" s="18">
        <f>IF(A1L546C44 = 0,A1L556C44, A1L546C44)</f>
        <v>0.27309914504365368</v>
      </c>
      <c r="CP13" s="16" t="s">
        <v>3294</v>
      </c>
      <c r="CQ13" s="18">
        <f>IF(RUN_YEARS &gt; 1,(A1L546C1 + A1L546C10) / 2, 0)</f>
        <v>800.7315000000001</v>
      </c>
      <c r="CR13" s="16" t="s">
        <v>3295</v>
      </c>
      <c r="CS13" s="18">
        <f>IF(RUN_YEARS &gt; 1,(A1L546C2 + A1L546C11) / 2, 0)</f>
        <v>199.24</v>
      </c>
      <c r="CT13" s="16" t="s">
        <v>3296</v>
      </c>
      <c r="CU13" s="18">
        <f>IF(RUN_YEARS &gt; 1,(A1L546C3 + A1L546C12) / 2, 0)</f>
        <v>653.02049999999997</v>
      </c>
      <c r="CV13" s="16" t="s">
        <v>3297</v>
      </c>
      <c r="CW13" s="18">
        <f>IF(RUN_YEARS &gt; 1,(A1L546C4 + A1L546C13) / 2, 0)</f>
        <v>77.226500000000001</v>
      </c>
      <c r="CX13" s="16" t="s">
        <v>3298</v>
      </c>
      <c r="CY13" s="18">
        <f>IF(RUN_YEARS &gt; 1,(A1L546C5 + A1L546C14) / 2, 0)</f>
        <v>2453.7235000000001</v>
      </c>
      <c r="CZ13" s="16" t="s">
        <v>3299</v>
      </c>
      <c r="DA13" s="18">
        <f>IF(RUN_YEARS &gt; 1,(A1L546C6 + A1L546C15) / 2, 0)</f>
        <v>1006.7134999999998</v>
      </c>
      <c r="DB13" s="16" t="s">
        <v>3300</v>
      </c>
      <c r="DC13" s="18">
        <f>IF(RUN_YEARS &gt; 1,(A1L546C7 + A1L546C16) / 2, 0)</f>
        <v>1730.2184999999999</v>
      </c>
      <c r="DD13" s="16" t="s">
        <v>3301</v>
      </c>
      <c r="DE13" s="18">
        <f>IF(A1L546C50 &lt;&gt; 0,A1L546C51 / A1L546C50,0)</f>
        <v>0.41027992762835741</v>
      </c>
      <c r="DF13" s="16" t="s">
        <v>3302</v>
      </c>
      <c r="DG13" s="18">
        <f>IF(A1L546C53 = 0,A1L556C53, A1L546C53)</f>
        <v>0.41027992762835741</v>
      </c>
      <c r="DH13" s="16" t="s">
        <v>3303</v>
      </c>
      <c r="DI13" s="18">
        <f>IF(RUN_YEARS &gt; 2,(A1L546C1 + A1L546C10 + A1L546C19) / 3, 0)</f>
        <v>816.25866666666673</v>
      </c>
      <c r="DJ13" s="16" t="s">
        <v>3304</v>
      </c>
      <c r="DK13" s="18">
        <f>IF(RUN_YEARS &gt; 2,(A1L546C2 + A1L546C11 + A1L546C20) / 3, 0)</f>
        <v>196.98566666666667</v>
      </c>
      <c r="DL13" s="16" t="s">
        <v>3305</v>
      </c>
      <c r="DM13" s="18">
        <f>IF(RUN_YEARS &gt; 2,(A1L546C3 + A1L546C12 + A1L546C21) / 3, 0)</f>
        <v>688.52533333333338</v>
      </c>
      <c r="DN13" s="16" t="s">
        <v>3306</v>
      </c>
      <c r="DO13" s="18">
        <f>IF(RUN_YEARS &gt; 2,(A1L546C4 + A1L546C13 + A1L546C22) / 3, 0)</f>
        <v>71.027666666666661</v>
      </c>
      <c r="DP13" s="16" t="s">
        <v>3307</v>
      </c>
      <c r="DQ13" s="18">
        <f>IF(RUN_YEARS &gt; 2,(A1L546C5 + A1L546C14 + A1L546C23) / 3, 0)</f>
        <v>2518.0283333333332</v>
      </c>
      <c r="DR13" s="16" t="s">
        <v>3308</v>
      </c>
      <c r="DS13" s="18">
        <f>IF(RUN_YEARS &gt; 2,(A1L546C6 + A1L546C15 + A1L546C24) / 3, 0)</f>
        <v>1027.5663333333332</v>
      </c>
      <c r="DT13" s="16" t="s">
        <v>3309</v>
      </c>
      <c r="DU13" s="18">
        <f>IF(RUN_YEARS &gt; 2,(A1L546C7 + A1L546C16 + A1L546C25) / 3, 0)</f>
        <v>1772.7973333333332</v>
      </c>
      <c r="DV13" s="16" t="s">
        <v>3310</v>
      </c>
      <c r="DW13" s="18">
        <f>IF(A1L546C59 &lt;&gt; 0,A1L546C60 / A1L546C59,0)</f>
        <v>0.40808370570360275</v>
      </c>
      <c r="DX13" s="16" t="s">
        <v>3311</v>
      </c>
      <c r="DY13" s="18">
        <f>IF(A1L546C62 = 0,A1L556C62, A1L546C62)</f>
        <v>0.40808370570360275</v>
      </c>
      <c r="DZ13" s="16" t="s">
        <v>3312</v>
      </c>
      <c r="EA13" s="18">
        <f>IF(RUN_YEARS &gt; 3,(A1L546C1 + A1L546C10 + A1L546C19 + A1L546C28) / 4, 0)</f>
        <v>826.39375000000007</v>
      </c>
      <c r="EB13" s="16" t="s">
        <v>3313</v>
      </c>
      <c r="EC13" s="18">
        <f>IF(RUN_YEARS &gt; 3,(A1L546C2 + A1L546C11 + A1L546C20 + A1L546C29) / 4, 0)</f>
        <v>193.31774999999999</v>
      </c>
      <c r="ED13" s="16" t="s">
        <v>3314</v>
      </c>
      <c r="EE13" s="18">
        <f>IF(RUN_YEARS &gt; 3,(A1L546C3 + A1L546C12 + A1L546C21 + A1L546C30) / 4, 0)</f>
        <v>695.66</v>
      </c>
      <c r="EF13" s="16" t="s">
        <v>3315</v>
      </c>
      <c r="EG13" s="18">
        <f>IF(RUN_YEARS &gt; 3,(A1L546C4 + A1L546C13 + A1L546C22 + A1L546C31) / 4, 0)</f>
        <v>67.541250000000005</v>
      </c>
      <c r="EH13" s="16" t="s">
        <v>3316</v>
      </c>
      <c r="EI13" s="18">
        <f>IF(RUN_YEARS &gt; 3,(A1L546C5 + A1L546C14 + A1L546C23 + A1L546C32) / 4, 0)</f>
        <v>2541.7652499999999</v>
      </c>
      <c r="EJ13" s="16" t="s">
        <v>3317</v>
      </c>
      <c r="EK13" s="18">
        <f>IF(RUN_YEARS &gt; 3,(A1L546C6 + A1L546C15 + A1L546C24 + A1L546C33) / 4, 0)</f>
        <v>1024.06025</v>
      </c>
      <c r="EL13" s="16" t="s">
        <v>3318</v>
      </c>
      <c r="EM13" s="18">
        <f>IF(RUN_YEARS &gt; 3,(A1L546C7 + A1L546C16 + A1L546C25 + A1L546C34) / 4, 0)</f>
        <v>1782.91275</v>
      </c>
      <c r="EN13" s="16" t="s">
        <v>3319</v>
      </c>
      <c r="EO13" s="18">
        <f>IF(A1L546C68 &lt;&gt; 0,A1L546C69 / A1L546C68,0)</f>
        <v>0.40289332384255394</v>
      </c>
      <c r="EP13" s="16" t="s">
        <v>3320</v>
      </c>
      <c r="EQ13" s="18">
        <f>IF(A1L546C71 = 0,A1L556C71, A1L546C71)</f>
        <v>0.40289332384255394</v>
      </c>
      <c r="ER13" s="16" t="s">
        <v>3321</v>
      </c>
      <c r="ES13" s="18">
        <f>IF(RUN_YEARS &gt; 4,(A1L546C1 + A1L546C10 + A1L546C19 + A1L546C28 + A1L546C37) / 5, 0)</f>
        <v>865.13840000000005</v>
      </c>
      <c r="ET13" s="16" t="s">
        <v>3322</v>
      </c>
      <c r="EU13" s="18">
        <f>IF(RUN_YEARS &gt; 4,(A1L546C2 + A1L546C11 + A1L546C20 + A1L546C29 + A1L546C38) / 5, 0)</f>
        <v>192.54119999999998</v>
      </c>
      <c r="EV13" s="16" t="s">
        <v>3323</v>
      </c>
      <c r="EW13" s="18">
        <f>IF(RUN_YEARS &gt; 4,(A1L546C3 + A1L546C12 + A1L546C21 + A1L546C30 + A1L546C39) / 5, 0)</f>
        <v>640.49259999999992</v>
      </c>
      <c r="EX13" s="16" t="s">
        <v>3324</v>
      </c>
      <c r="EY13" s="18">
        <f>IF(RUN_YEARS &gt; 4,(A1L546C4 + A1L546C13 + A1L546C22 + A1L546C31 + A1L546C40) / 5, 0)</f>
        <v>65.464600000000004</v>
      </c>
      <c r="EZ13" s="16" t="s">
        <v>3325</v>
      </c>
      <c r="FA13" s="18">
        <f>IF(RUN_YEARS &gt; 4,(A1L546C5 + A1L546C14 + A1L546C23 + A1L546C32 + A1L546C41) / 5, 0)</f>
        <v>2563.3105999999998</v>
      </c>
      <c r="FB13" s="16" t="s">
        <v>3326</v>
      </c>
      <c r="FC13" s="18">
        <f>IF(RUN_YEARS &gt; 4,(A1L546C6 + A1L546C15 + A1L546C24 + A1L546C33 + A1L546C42) / 5, 0)</f>
        <v>963.96299999999997</v>
      </c>
      <c r="FD13" s="16" t="s">
        <v>3327</v>
      </c>
      <c r="FE13" s="18">
        <f>IF(RUN_YEARS &gt; 4,(A1L546C7 + A1L546C16 + A1L546C25 + A1L546C34 + A1L546C43) / 5, 0)</f>
        <v>1763.6367999999998</v>
      </c>
      <c r="FF13" s="16" t="s">
        <v>3328</v>
      </c>
      <c r="FG13" s="18">
        <f>IF(A1L546C77 &lt;&gt; 0,A1L546C78 / A1L546C77,0)</f>
        <v>0.37606172268003729</v>
      </c>
      <c r="FH13" s="16" t="s">
        <v>3329</v>
      </c>
      <c r="FI13" s="18">
        <f>IF(A1L546C80 = 0,A1L556C80, A1L546C80)</f>
        <v>0.37606172268003729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342.87</v>
      </c>
      <c r="F14" s="16" t="s">
        <v>2959</v>
      </c>
      <c r="G14" s="6">
        <v>29.206</v>
      </c>
      <c r="H14" s="16" t="s">
        <v>2959</v>
      </c>
      <c r="I14" s="6">
        <v>54.621000000000002</v>
      </c>
      <c r="J14" s="16" t="s">
        <v>2959</v>
      </c>
      <c r="K14" s="6">
        <v>2.9049999999999998</v>
      </c>
      <c r="L14" s="16" t="s">
        <v>3330</v>
      </c>
      <c r="M14" s="1">
        <f>(A1L547C1 * 2 + A1L547C2 + A1L547C3)</f>
        <v>769.56700000000001</v>
      </c>
      <c r="N14" s="16" t="s">
        <v>3331</v>
      </c>
      <c r="O14" s="1">
        <f>(A1L547C4 * 2 + A1L547C2 + A1L547C3)</f>
        <v>89.637</v>
      </c>
      <c r="P14" s="16" t="s">
        <v>3332</v>
      </c>
      <c r="Q14" s="1">
        <f>(A1L547C1 + A1L547C2 + A1L547C3 + A1L547C4)</f>
        <v>429.60199999999998</v>
      </c>
      <c r="R14" s="16" t="s">
        <v>3333</v>
      </c>
      <c r="S14" s="18">
        <f>IF(A1L547C5 &lt;&gt; 0,A1L547C6 / A1L547C5,0)</f>
        <v>0.11647718782120335</v>
      </c>
      <c r="T14" s="16" t="s">
        <v>3334</v>
      </c>
      <c r="U14" s="18">
        <f>IF(A1L547C8 = 0,A1L556C8, A1L547C8)</f>
        <v>0.11647718782120335</v>
      </c>
      <c r="V14" s="16" t="s">
        <v>2965</v>
      </c>
      <c r="W14" s="6">
        <v>478.52499999999998</v>
      </c>
      <c r="X14" s="16" t="s">
        <v>2965</v>
      </c>
      <c r="Y14" s="6">
        <v>25.114999999999998</v>
      </c>
      <c r="Z14" s="16" t="s">
        <v>2965</v>
      </c>
      <c r="AA14" s="6">
        <v>74.013000000000005</v>
      </c>
      <c r="AB14" s="16" t="s">
        <v>2965</v>
      </c>
      <c r="AC14" s="6">
        <v>4.6970000000000001</v>
      </c>
      <c r="AD14" s="16" t="s">
        <v>3335</v>
      </c>
      <c r="AE14" s="1">
        <f>(A1L547C10 * 2 + A1L547C11 + A1L547C12)</f>
        <v>1056.1779999999999</v>
      </c>
      <c r="AF14" s="16" t="s">
        <v>3336</v>
      </c>
      <c r="AG14" s="1">
        <f>(A1L547C13 * 2 + A1L547C11 + A1L547C12)</f>
        <v>108.52200000000001</v>
      </c>
      <c r="AH14" s="16" t="s">
        <v>3337</v>
      </c>
      <c r="AI14" s="1">
        <f>(A1L547C10 + A1L547C11 + A1L547C12 + A1L547C13)</f>
        <v>582.35</v>
      </c>
      <c r="AJ14" s="16" t="s">
        <v>3338</v>
      </c>
      <c r="AK14" s="18">
        <f>IF(A1L547C14 &lt;&gt; 0,A1L547C15 / A1L547C14,0)</f>
        <v>0.10274972589847546</v>
      </c>
      <c r="AL14" s="16" t="s">
        <v>3339</v>
      </c>
      <c r="AM14" s="18">
        <f>IF(A1L547C17 = 0,A1L556C17, A1L547C17)</f>
        <v>0.10274972589847546</v>
      </c>
      <c r="AN14" s="16" t="s">
        <v>2971</v>
      </c>
      <c r="AO14" s="6">
        <v>429.33699999999999</v>
      </c>
      <c r="AP14" s="16" t="s">
        <v>2971</v>
      </c>
      <c r="AQ14" s="6">
        <v>26.625</v>
      </c>
      <c r="AR14" s="16" t="s">
        <v>2971</v>
      </c>
      <c r="AS14" s="6">
        <v>81.266000000000005</v>
      </c>
      <c r="AT14" s="16" t="s">
        <v>2971</v>
      </c>
      <c r="AU14" s="6">
        <v>2.0409999999999999</v>
      </c>
      <c r="AV14" s="16" t="s">
        <v>3340</v>
      </c>
      <c r="AW14" s="1">
        <f>(A1L547C19 * 2 + A1L547C20 + A1L547C21)</f>
        <v>966.56499999999994</v>
      </c>
      <c r="AX14" s="16" t="s">
        <v>3341</v>
      </c>
      <c r="AY14" s="1">
        <f>(A1L547C22 * 2 + A1L547C20 + A1L547C21)</f>
        <v>111.97300000000001</v>
      </c>
      <c r="AZ14" s="16" t="s">
        <v>3342</v>
      </c>
      <c r="BA14" s="1">
        <f>(A1L547C19 + A1L547C20 + A1L547C21 + A1L547C22)</f>
        <v>539.26900000000001</v>
      </c>
      <c r="BB14" s="16" t="s">
        <v>3343</v>
      </c>
      <c r="BC14" s="18">
        <f>IF(A1L547C23 &lt;&gt; 0,A1L547C24 / A1L547C23,0)</f>
        <v>0.11584632176832393</v>
      </c>
      <c r="BD14" s="16" t="s">
        <v>3344</v>
      </c>
      <c r="BE14" s="18">
        <f>IF(A1L547C26 = 0,A1L556C26, A1L547C26)</f>
        <v>0.11584632176832393</v>
      </c>
      <c r="BF14" s="16" t="s">
        <v>2977</v>
      </c>
      <c r="BG14" s="6">
        <v>478.3</v>
      </c>
      <c r="BH14" s="16" t="s">
        <v>2977</v>
      </c>
      <c r="BI14" s="6">
        <v>33.161000000000001</v>
      </c>
      <c r="BJ14" s="16" t="s">
        <v>2977</v>
      </c>
      <c r="BK14" s="6">
        <v>81.757999999999996</v>
      </c>
      <c r="BL14" s="16" t="s">
        <v>2977</v>
      </c>
      <c r="BM14" s="6">
        <v>3.448</v>
      </c>
      <c r="BN14" s="16" t="s">
        <v>3345</v>
      </c>
      <c r="BO14" s="1">
        <f>(A1L547C28 * 2 + A1L547C29 + A1L547C30)</f>
        <v>1071.519</v>
      </c>
      <c r="BP14" s="16" t="s">
        <v>3346</v>
      </c>
      <c r="BQ14" s="1">
        <f>(A1L547C31 * 2 + A1L547C29 + A1L547C30)</f>
        <v>121.815</v>
      </c>
      <c r="BR14" s="16" t="s">
        <v>3347</v>
      </c>
      <c r="BS14" s="1">
        <f>(A1L547C28 + A1L547C29 + A1L547C30 + A1L547C31)</f>
        <v>596.66700000000003</v>
      </c>
      <c r="BT14" s="16" t="s">
        <v>3348</v>
      </c>
      <c r="BU14" s="18">
        <f>IF(A1L547C32 &lt;&gt; 0,A1L547C33 / A1L547C32,0)</f>
        <v>0.11368440503621494</v>
      </c>
      <c r="BV14" s="16" t="s">
        <v>3349</v>
      </c>
      <c r="BW14" s="18">
        <f>IF(A1L547C35 = 0,A1L556C35, A1L547C35)</f>
        <v>0.11368440503621494</v>
      </c>
      <c r="BX14" s="16" t="s">
        <v>2983</v>
      </c>
      <c r="BY14" s="6">
        <v>700.67499999999995</v>
      </c>
      <c r="BZ14" s="16" t="s">
        <v>2983</v>
      </c>
      <c r="CA14" s="6">
        <v>43.856000000000002</v>
      </c>
      <c r="CB14" s="16" t="s">
        <v>2983</v>
      </c>
      <c r="CC14" s="6">
        <v>59.386000000000003</v>
      </c>
      <c r="CD14" s="16" t="s">
        <v>2983</v>
      </c>
      <c r="CE14" s="6">
        <v>5.3639999999999999</v>
      </c>
      <c r="CF14" s="16" t="s">
        <v>3350</v>
      </c>
      <c r="CG14" s="1">
        <f>(A1L547C37 * 2 + A1L547C38 + A1L547C39)</f>
        <v>1504.5919999999999</v>
      </c>
      <c r="CH14" s="16" t="s">
        <v>3351</v>
      </c>
      <c r="CI14" s="1">
        <f>(A1L547C40 * 2 + A1L547C38 + A1L547C39)</f>
        <v>113.97</v>
      </c>
      <c r="CJ14" s="16" t="s">
        <v>3352</v>
      </c>
      <c r="CK14" s="1">
        <f>(A1L547C37 + A1L547C38 + A1L547C39 + A1L547C40)</f>
        <v>809.28099999999995</v>
      </c>
      <c r="CL14" s="16" t="s">
        <v>3353</v>
      </c>
      <c r="CM14" s="18">
        <f>IF(A1L547C41 &lt;&gt; 0,A1L547C42 / A1L547C41,0)</f>
        <v>7.574810978657337E-2</v>
      </c>
      <c r="CN14" s="16" t="s">
        <v>3354</v>
      </c>
      <c r="CO14" s="18">
        <f>IF(A1L547C44 = 0,A1L556C44, A1L547C44)</f>
        <v>7.574810978657337E-2</v>
      </c>
      <c r="CP14" s="16" t="s">
        <v>3355</v>
      </c>
      <c r="CQ14" s="18">
        <f>IF(RUN_YEARS &gt; 1,(A1L547C1 + A1L547C10) / 2, 0)</f>
        <v>410.69749999999999</v>
      </c>
      <c r="CR14" s="16" t="s">
        <v>3356</v>
      </c>
      <c r="CS14" s="18">
        <f>IF(RUN_YEARS &gt; 1,(A1L547C2 + A1L547C11) / 2, 0)</f>
        <v>27.160499999999999</v>
      </c>
      <c r="CT14" s="16" t="s">
        <v>3357</v>
      </c>
      <c r="CU14" s="18">
        <f>IF(RUN_YEARS &gt; 1,(A1L547C3 + A1L547C12) / 2, 0)</f>
        <v>64.317000000000007</v>
      </c>
      <c r="CV14" s="16" t="s">
        <v>3358</v>
      </c>
      <c r="CW14" s="18">
        <f>IF(RUN_YEARS &gt; 1,(A1L547C4 + A1L547C13) / 2, 0)</f>
        <v>3.8010000000000002</v>
      </c>
      <c r="CX14" s="16" t="s">
        <v>3359</v>
      </c>
      <c r="CY14" s="18">
        <f>IF(RUN_YEARS &gt; 1,(A1L547C5 + A1L547C14) / 2, 0)</f>
        <v>912.87249999999995</v>
      </c>
      <c r="CZ14" s="16" t="s">
        <v>3360</v>
      </c>
      <c r="DA14" s="18">
        <f>IF(RUN_YEARS &gt; 1,(A1L547C6 + A1L547C15) / 2, 0)</f>
        <v>99.079499999999996</v>
      </c>
      <c r="DB14" s="16" t="s">
        <v>3361</v>
      </c>
      <c r="DC14" s="18">
        <f>IF(RUN_YEARS &gt; 1,(A1L547C7 + A1L547C16) / 2, 0)</f>
        <v>505.976</v>
      </c>
      <c r="DD14" s="16" t="s">
        <v>3362</v>
      </c>
      <c r="DE14" s="18">
        <f>IF(A1L547C50 &lt;&gt; 0,A1L547C51 / A1L547C50,0)</f>
        <v>0.1085359675091538</v>
      </c>
      <c r="DF14" s="16" t="s">
        <v>3363</v>
      </c>
      <c r="DG14" s="18">
        <f>IF(A1L547C53 = 0,A1L556C53, A1L547C53)</f>
        <v>0.1085359675091538</v>
      </c>
      <c r="DH14" s="16" t="s">
        <v>3364</v>
      </c>
      <c r="DI14" s="18">
        <f>IF(RUN_YEARS &gt; 2,(A1L547C1 + A1L547C10 + A1L547C19) / 3, 0)</f>
        <v>416.91066666666666</v>
      </c>
      <c r="DJ14" s="16" t="s">
        <v>3365</v>
      </c>
      <c r="DK14" s="18">
        <f>IF(RUN_YEARS &gt; 2,(A1L547C2 + A1L547C11 + A1L547C20) / 3, 0)</f>
        <v>26.981999999999999</v>
      </c>
      <c r="DL14" s="16" t="s">
        <v>3366</v>
      </c>
      <c r="DM14" s="18">
        <f>IF(RUN_YEARS &gt; 2,(A1L547C3 + A1L547C12 + A1L547C21) / 3, 0)</f>
        <v>69.966666666666683</v>
      </c>
      <c r="DN14" s="16" t="s">
        <v>3367</v>
      </c>
      <c r="DO14" s="18">
        <f>IF(RUN_YEARS &gt; 2,(A1L547C4 + A1L547C13 + A1L547C22) / 3, 0)</f>
        <v>3.2143333333333337</v>
      </c>
      <c r="DP14" s="16" t="s">
        <v>3368</v>
      </c>
      <c r="DQ14" s="18">
        <f>IF(RUN_YEARS &gt; 2,(A1L547C5 + A1L547C14 + A1L547C23) / 3, 0)</f>
        <v>930.77</v>
      </c>
      <c r="DR14" s="16" t="s">
        <v>3369</v>
      </c>
      <c r="DS14" s="18">
        <f>IF(RUN_YEARS &gt; 2,(A1L547C6 + A1L547C15 + A1L547C24) / 3, 0)</f>
        <v>103.37733333333334</v>
      </c>
      <c r="DT14" s="16" t="s">
        <v>3370</v>
      </c>
      <c r="DU14" s="18">
        <f>IF(RUN_YEARS &gt; 2,(A1L547C7 + A1L547C16 + A1L547C25) / 3, 0)</f>
        <v>517.07366666666667</v>
      </c>
      <c r="DV14" s="16" t="s">
        <v>3371</v>
      </c>
      <c r="DW14" s="18">
        <f>IF(A1L547C59 &lt;&gt; 0,A1L547C60 / A1L547C59,0)</f>
        <v>0.11106646468336252</v>
      </c>
      <c r="DX14" s="16" t="s">
        <v>3372</v>
      </c>
      <c r="DY14" s="18">
        <f>IF(A1L547C62 = 0,A1L556C62, A1L547C62)</f>
        <v>0.11106646468336252</v>
      </c>
      <c r="DZ14" s="16" t="s">
        <v>3373</v>
      </c>
      <c r="EA14" s="18">
        <f>IF(RUN_YEARS &gt; 3,(A1L547C1 + A1L547C10 + A1L547C19 + A1L547C28) / 4, 0)</f>
        <v>432.25799999999998</v>
      </c>
      <c r="EB14" s="16" t="s">
        <v>3374</v>
      </c>
      <c r="EC14" s="18">
        <f>IF(RUN_YEARS &gt; 3,(A1L547C2 + A1L547C11 + A1L547C20 + A1L547C29) / 4, 0)</f>
        <v>28.52675</v>
      </c>
      <c r="ED14" s="16" t="s">
        <v>3375</v>
      </c>
      <c r="EE14" s="18">
        <f>IF(RUN_YEARS &gt; 3,(A1L547C3 + A1L547C12 + A1L547C21 + A1L547C30) / 4, 0)</f>
        <v>72.914500000000004</v>
      </c>
      <c r="EF14" s="16" t="s">
        <v>3376</v>
      </c>
      <c r="EG14" s="18">
        <f>IF(RUN_YEARS &gt; 3,(A1L547C4 + A1L547C13 + A1L547C22 + A1L547C31) / 4, 0)</f>
        <v>3.2727500000000003</v>
      </c>
      <c r="EH14" s="16" t="s">
        <v>3377</v>
      </c>
      <c r="EI14" s="18">
        <f>IF(RUN_YEARS &gt; 3,(A1L547C5 + A1L547C14 + A1L547C23 + A1L547C32) / 4, 0)</f>
        <v>965.95724999999993</v>
      </c>
      <c r="EJ14" s="16" t="s">
        <v>3378</v>
      </c>
      <c r="EK14" s="18">
        <f>IF(RUN_YEARS &gt; 3,(A1L547C6 + A1L547C15 + A1L547C24 + A1L547C33) / 4, 0)</f>
        <v>107.98675</v>
      </c>
      <c r="EL14" s="16" t="s">
        <v>3379</v>
      </c>
      <c r="EM14" s="18">
        <f>IF(RUN_YEARS &gt; 3,(A1L547C7 + A1L547C16 + A1L547C25 + A1L547C34) / 4, 0)</f>
        <v>536.97199999999998</v>
      </c>
      <c r="EN14" s="16" t="s">
        <v>3380</v>
      </c>
      <c r="EO14" s="18">
        <f>IF(A1L547C68 &lt;&gt; 0,A1L547C69 / A1L547C68,0)</f>
        <v>0.11179247321762946</v>
      </c>
      <c r="EP14" s="16" t="s">
        <v>3381</v>
      </c>
      <c r="EQ14" s="18">
        <f>IF(A1L547C71 = 0,A1L556C71, A1L547C71)</f>
        <v>0.11179247321762946</v>
      </c>
      <c r="ER14" s="16" t="s">
        <v>3382</v>
      </c>
      <c r="ES14" s="18">
        <f>IF(RUN_YEARS &gt; 4,(A1L547C1 + A1L547C10 + A1L547C19 + A1L547C28 + A1L547C37) / 5, 0)</f>
        <v>485.94139999999999</v>
      </c>
      <c r="ET14" s="16" t="s">
        <v>3383</v>
      </c>
      <c r="EU14" s="18">
        <f>IF(RUN_YEARS &gt; 4,(A1L547C2 + A1L547C11 + A1L547C20 + A1L547C29 + A1L547C38) / 5, 0)</f>
        <v>31.592599999999997</v>
      </c>
      <c r="EV14" s="16" t="s">
        <v>3384</v>
      </c>
      <c r="EW14" s="18">
        <f>IF(RUN_YEARS &gt; 4,(A1L547C3 + A1L547C12 + A1L547C21 + A1L547C30 + A1L547C39) / 5, 0)</f>
        <v>70.208800000000011</v>
      </c>
      <c r="EX14" s="16" t="s">
        <v>3385</v>
      </c>
      <c r="EY14" s="18">
        <f>IF(RUN_YEARS &gt; 4,(A1L547C4 + A1L547C13 + A1L547C22 + A1L547C31 + A1L547C40) / 5, 0)</f>
        <v>3.6910000000000003</v>
      </c>
      <c r="EZ14" s="16" t="s">
        <v>3386</v>
      </c>
      <c r="FA14" s="18">
        <f>IF(RUN_YEARS &gt; 4,(A1L547C5 + A1L547C14 + A1L547C23 + A1L547C32 + A1L547C41) / 5, 0)</f>
        <v>1073.6841999999999</v>
      </c>
      <c r="FB14" s="16" t="s">
        <v>3387</v>
      </c>
      <c r="FC14" s="18">
        <f>IF(RUN_YEARS &gt; 4,(A1L547C6 + A1L547C15 + A1L547C24 + A1L547C33 + A1L547C42) / 5, 0)</f>
        <v>109.18340000000001</v>
      </c>
      <c r="FD14" s="16" t="s">
        <v>3388</v>
      </c>
      <c r="FE14" s="18">
        <f>IF(RUN_YEARS &gt; 4,(A1L547C7 + A1L547C16 + A1L547C25 + A1L547C34 + A1L547C43) / 5, 0)</f>
        <v>591.43380000000002</v>
      </c>
      <c r="FF14" s="16" t="s">
        <v>3389</v>
      </c>
      <c r="FG14" s="18">
        <f>IF(A1L547C77 &lt;&gt; 0,A1L547C78 / A1L547C77,0)</f>
        <v>0.10169042256559239</v>
      </c>
      <c r="FH14" s="16" t="s">
        <v>3390</v>
      </c>
      <c r="FI14" s="18">
        <f>IF(A1L547C80 = 0,A1L556C80, A1L547C80)</f>
        <v>0.10169042256559239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933.70600000000002</v>
      </c>
      <c r="F15" s="16" t="s">
        <v>2959</v>
      </c>
      <c r="G15" s="6">
        <v>34.722999999999999</v>
      </c>
      <c r="H15" s="16" t="s">
        <v>2959</v>
      </c>
      <c r="I15" s="6">
        <v>363.22500000000002</v>
      </c>
      <c r="J15" s="16" t="s">
        <v>2959</v>
      </c>
      <c r="K15" s="6">
        <v>4.9260000000000002</v>
      </c>
      <c r="L15" s="16" t="s">
        <v>3391</v>
      </c>
      <c r="M15" s="1">
        <f>(A1L548C1 * 2 + A1L548C2 + A1L548C3)</f>
        <v>2265.36</v>
      </c>
      <c r="N15" s="16" t="s">
        <v>3392</v>
      </c>
      <c r="O15" s="1">
        <f>(A1L548C4 * 2 + A1L548C2 + A1L548C3)</f>
        <v>407.8</v>
      </c>
      <c r="P15" s="16" t="s">
        <v>3393</v>
      </c>
      <c r="Q15" s="1">
        <f>(A1L548C1 + A1L548C2 + A1L548C3 + A1L548C4)</f>
        <v>1336.58</v>
      </c>
      <c r="R15" s="16" t="s">
        <v>3394</v>
      </c>
      <c r="S15" s="18">
        <f>IF(A1L548C5 &lt;&gt; 0,A1L548C6 / A1L548C5,0)</f>
        <v>0.18001553836917752</v>
      </c>
      <c r="T15" s="16" t="s">
        <v>3395</v>
      </c>
      <c r="U15" s="18">
        <f>IF(A1L548C8 = 0,A1L556C8, A1L548C8)</f>
        <v>0.18001553836917752</v>
      </c>
      <c r="V15" s="16" t="s">
        <v>2965</v>
      </c>
      <c r="W15" s="6">
        <v>1389.2470000000001</v>
      </c>
      <c r="X15" s="16" t="s">
        <v>2965</v>
      </c>
      <c r="Y15" s="6">
        <v>30.780999999999999</v>
      </c>
      <c r="Z15" s="16" t="s">
        <v>2965</v>
      </c>
      <c r="AA15" s="6">
        <v>377.53399999999999</v>
      </c>
      <c r="AB15" s="16" t="s">
        <v>2965</v>
      </c>
      <c r="AC15" s="6">
        <v>2.536</v>
      </c>
      <c r="AD15" s="16" t="s">
        <v>3396</v>
      </c>
      <c r="AE15" s="1">
        <f>(A1L548C10 * 2 + A1L548C11 + A1L548C12)</f>
        <v>3186.8090000000002</v>
      </c>
      <c r="AF15" s="16" t="s">
        <v>3397</v>
      </c>
      <c r="AG15" s="1">
        <f>(A1L548C13 * 2 + A1L548C11 + A1L548C12)</f>
        <v>413.387</v>
      </c>
      <c r="AH15" s="16" t="s">
        <v>3398</v>
      </c>
      <c r="AI15" s="1">
        <f>(A1L548C10 + A1L548C11 + A1L548C12 + A1L548C13)</f>
        <v>1800.098</v>
      </c>
      <c r="AJ15" s="16" t="s">
        <v>3399</v>
      </c>
      <c r="AK15" s="18">
        <f>IF(A1L548C14 &lt;&gt; 0,A1L548C15 / A1L548C14,0)</f>
        <v>0.1297181600779965</v>
      </c>
      <c r="AL15" s="16" t="s">
        <v>3400</v>
      </c>
      <c r="AM15" s="18">
        <f>IF(A1L548C17 = 0,A1L556C17, A1L548C17)</f>
        <v>0.1297181600779965</v>
      </c>
      <c r="AN15" s="16" t="s">
        <v>2971</v>
      </c>
      <c r="AO15" s="6">
        <v>1385.1669999999999</v>
      </c>
      <c r="AP15" s="16" t="s">
        <v>2971</v>
      </c>
      <c r="AQ15" s="6">
        <v>18.279</v>
      </c>
      <c r="AR15" s="16" t="s">
        <v>2971</v>
      </c>
      <c r="AS15" s="6">
        <v>324.608</v>
      </c>
      <c r="AT15" s="16" t="s">
        <v>2971</v>
      </c>
      <c r="AU15" s="6">
        <v>3.395</v>
      </c>
      <c r="AV15" s="16" t="s">
        <v>3401</v>
      </c>
      <c r="AW15" s="1">
        <f>(A1L548C19 * 2 + A1L548C20 + A1L548C21)</f>
        <v>3113.221</v>
      </c>
      <c r="AX15" s="16" t="s">
        <v>3402</v>
      </c>
      <c r="AY15" s="1">
        <f>(A1L548C22 * 2 + A1L548C20 + A1L548C21)</f>
        <v>349.67700000000002</v>
      </c>
      <c r="AZ15" s="16" t="s">
        <v>3403</v>
      </c>
      <c r="BA15" s="1">
        <f>(A1L548C19 + A1L548C20 + A1L548C21 + A1L548C22)</f>
        <v>1731.4489999999998</v>
      </c>
      <c r="BB15" s="16" t="s">
        <v>3404</v>
      </c>
      <c r="BC15" s="18">
        <f>IF(A1L548C23 &lt;&gt; 0,A1L548C24 / A1L548C23,0)</f>
        <v>0.11232000555052148</v>
      </c>
      <c r="BD15" s="16" t="s">
        <v>3405</v>
      </c>
      <c r="BE15" s="18">
        <f>IF(A1L548C26 = 0,A1L556C26, A1L548C26)</f>
        <v>0.11232000555052148</v>
      </c>
      <c r="BF15" s="16" t="s">
        <v>2977</v>
      </c>
      <c r="BG15" s="6">
        <v>1445.5129999999999</v>
      </c>
      <c r="BH15" s="16" t="s">
        <v>2977</v>
      </c>
      <c r="BI15" s="6">
        <v>31.666</v>
      </c>
      <c r="BJ15" s="16" t="s">
        <v>2977</v>
      </c>
      <c r="BK15" s="6">
        <v>311.03500000000003</v>
      </c>
      <c r="BL15" s="16" t="s">
        <v>2977</v>
      </c>
      <c r="BM15" s="6">
        <v>19.206</v>
      </c>
      <c r="BN15" s="16" t="s">
        <v>3406</v>
      </c>
      <c r="BO15" s="1">
        <f>(A1L548C28 * 2 + A1L548C29 + A1L548C30)</f>
        <v>3233.7269999999999</v>
      </c>
      <c r="BP15" s="16" t="s">
        <v>3407</v>
      </c>
      <c r="BQ15" s="1">
        <f>(A1L548C31 * 2 + A1L548C29 + A1L548C30)</f>
        <v>381.11300000000006</v>
      </c>
      <c r="BR15" s="16" t="s">
        <v>3408</v>
      </c>
      <c r="BS15" s="1">
        <f>(A1L548C28 + A1L548C29 + A1L548C30 + A1L548C31)</f>
        <v>1807.4199999999998</v>
      </c>
      <c r="BT15" s="16" t="s">
        <v>3409</v>
      </c>
      <c r="BU15" s="18">
        <f>IF(A1L548C32 &lt;&gt; 0,A1L548C33 / A1L548C32,0)</f>
        <v>0.117855650770767</v>
      </c>
      <c r="BV15" s="16" t="s">
        <v>3410</v>
      </c>
      <c r="BW15" s="18">
        <f>IF(A1L548C35 = 0,A1L556C35, A1L548C35)</f>
        <v>0.117855650770767</v>
      </c>
      <c r="BX15" s="16" t="s">
        <v>2983</v>
      </c>
      <c r="BY15" s="6">
        <v>1757.239</v>
      </c>
      <c r="BZ15" s="16" t="s">
        <v>2983</v>
      </c>
      <c r="CA15" s="6">
        <v>40.216999999999999</v>
      </c>
      <c r="CB15" s="16" t="s">
        <v>2983</v>
      </c>
      <c r="CC15" s="6">
        <v>254.506</v>
      </c>
      <c r="CD15" s="16" t="s">
        <v>2983</v>
      </c>
      <c r="CE15" s="6">
        <v>28.001000000000001</v>
      </c>
      <c r="CF15" s="16" t="s">
        <v>3411</v>
      </c>
      <c r="CG15" s="1">
        <f>(A1L548C37 * 2 + A1L548C38 + A1L548C39)</f>
        <v>3809.201</v>
      </c>
      <c r="CH15" s="16" t="s">
        <v>3412</v>
      </c>
      <c r="CI15" s="1">
        <f>(A1L548C40 * 2 + A1L548C38 + A1L548C39)</f>
        <v>350.72500000000002</v>
      </c>
      <c r="CJ15" s="16" t="s">
        <v>3413</v>
      </c>
      <c r="CK15" s="1">
        <f>(A1L548C37 + A1L548C38 + A1L548C39 + A1L548C40)</f>
        <v>2079.9630000000002</v>
      </c>
      <c r="CL15" s="16" t="s">
        <v>3414</v>
      </c>
      <c r="CM15" s="18">
        <f>IF(A1L548C41 &lt;&gt; 0,A1L548C42 / A1L548C41,0)</f>
        <v>9.2073114545543802E-2</v>
      </c>
      <c r="CN15" s="16" t="s">
        <v>3415</v>
      </c>
      <c r="CO15" s="18">
        <f>IF(A1L548C44 = 0,A1L556C44, A1L548C44)</f>
        <v>9.2073114545543802E-2</v>
      </c>
      <c r="CP15" s="16" t="s">
        <v>3416</v>
      </c>
      <c r="CQ15" s="18">
        <f>IF(RUN_YEARS &gt; 1,(A1L548C1 + A1L548C10) / 2, 0)</f>
        <v>1161.4765</v>
      </c>
      <c r="CR15" s="16" t="s">
        <v>3417</v>
      </c>
      <c r="CS15" s="18">
        <f>IF(RUN_YEARS &gt; 1,(A1L548C2 + A1L548C11) / 2, 0)</f>
        <v>32.751999999999995</v>
      </c>
      <c r="CT15" s="16" t="s">
        <v>3418</v>
      </c>
      <c r="CU15" s="18">
        <f>IF(RUN_YEARS &gt; 1,(A1L548C3 + A1L548C12) / 2, 0)</f>
        <v>370.37950000000001</v>
      </c>
      <c r="CV15" s="16" t="s">
        <v>3419</v>
      </c>
      <c r="CW15" s="18">
        <f>IF(RUN_YEARS &gt; 1,(A1L548C4 + A1L548C13) / 2, 0)</f>
        <v>3.7309999999999999</v>
      </c>
      <c r="CX15" s="16" t="s">
        <v>3420</v>
      </c>
      <c r="CY15" s="18">
        <f>IF(RUN_YEARS &gt; 1,(A1L548C5 + A1L548C14) / 2, 0)</f>
        <v>2726.0844999999999</v>
      </c>
      <c r="CZ15" s="16" t="s">
        <v>3421</v>
      </c>
      <c r="DA15" s="18">
        <f>IF(RUN_YEARS &gt; 1,(A1L548C6 + A1L548C15) / 2, 0)</f>
        <v>410.59350000000001</v>
      </c>
      <c r="DB15" s="16" t="s">
        <v>3422</v>
      </c>
      <c r="DC15" s="18">
        <f>IF(RUN_YEARS &gt; 1,(A1L548C7 + A1L548C16) / 2, 0)</f>
        <v>1568.3389999999999</v>
      </c>
      <c r="DD15" s="16" t="s">
        <v>3423</v>
      </c>
      <c r="DE15" s="18">
        <f>IF(A1L548C50 &lt;&gt; 0,A1L548C51 / A1L548C50,0)</f>
        <v>0.15061657112976506</v>
      </c>
      <c r="DF15" s="16" t="s">
        <v>3424</v>
      </c>
      <c r="DG15" s="18">
        <f>IF(A1L548C53 = 0,A1L556C53, A1L548C53)</f>
        <v>0.15061657112976506</v>
      </c>
      <c r="DH15" s="16" t="s">
        <v>3425</v>
      </c>
      <c r="DI15" s="18">
        <f>IF(RUN_YEARS &gt; 2,(A1L548C1 + A1L548C10 + A1L548C19) / 3, 0)</f>
        <v>1236.04</v>
      </c>
      <c r="DJ15" s="16" t="s">
        <v>3426</v>
      </c>
      <c r="DK15" s="18">
        <f>IF(RUN_YEARS &gt; 2,(A1L548C2 + A1L548C11 + A1L548C20) / 3, 0)</f>
        <v>27.927666666666664</v>
      </c>
      <c r="DL15" s="16" t="s">
        <v>3427</v>
      </c>
      <c r="DM15" s="18">
        <f>IF(RUN_YEARS &gt; 2,(A1L548C3 + A1L548C12 + A1L548C21) / 3, 0)</f>
        <v>355.1223333333333</v>
      </c>
      <c r="DN15" s="16" t="s">
        <v>3428</v>
      </c>
      <c r="DO15" s="18">
        <f>IF(RUN_YEARS &gt; 2,(A1L548C4 + A1L548C13 + A1L548C22) / 3, 0)</f>
        <v>3.6189999999999998</v>
      </c>
      <c r="DP15" s="16" t="s">
        <v>3429</v>
      </c>
      <c r="DQ15" s="18">
        <f>IF(RUN_YEARS &gt; 2,(A1L548C5 + A1L548C14 + A1L548C23) / 3, 0)</f>
        <v>2855.1299999999997</v>
      </c>
      <c r="DR15" s="16" t="s">
        <v>3430</v>
      </c>
      <c r="DS15" s="18">
        <f>IF(RUN_YEARS &gt; 2,(A1L548C6 + A1L548C15 + A1L548C24) / 3, 0)</f>
        <v>390.28800000000001</v>
      </c>
      <c r="DT15" s="16" t="s">
        <v>3431</v>
      </c>
      <c r="DU15" s="18">
        <f>IF(RUN_YEARS &gt; 2,(A1L548C7 + A1L548C16 + A1L548C25) / 3, 0)</f>
        <v>1622.7089999999998</v>
      </c>
      <c r="DV15" s="16" t="s">
        <v>3432</v>
      </c>
      <c r="DW15" s="18">
        <f>IF(A1L548C59 &lt;&gt; 0,A1L548C60 / A1L548C59,0)</f>
        <v>0.13669710310914041</v>
      </c>
      <c r="DX15" s="16" t="s">
        <v>3433</v>
      </c>
      <c r="DY15" s="18">
        <f>IF(A1L548C62 = 0,A1L556C62, A1L548C62)</f>
        <v>0.13669710310914041</v>
      </c>
      <c r="DZ15" s="16" t="s">
        <v>3434</v>
      </c>
      <c r="EA15" s="18">
        <f>IF(RUN_YEARS &gt; 3,(A1L548C1 + A1L548C10 + A1L548C19 + A1L548C28) / 4, 0)</f>
        <v>1288.40825</v>
      </c>
      <c r="EB15" s="16" t="s">
        <v>3435</v>
      </c>
      <c r="EC15" s="18">
        <f>IF(RUN_YEARS &gt; 3,(A1L548C2 + A1L548C11 + A1L548C20 + A1L548C29) / 4, 0)</f>
        <v>28.862249999999996</v>
      </c>
      <c r="ED15" s="16" t="s">
        <v>3436</v>
      </c>
      <c r="EE15" s="18">
        <f>IF(RUN_YEARS &gt; 3,(A1L548C3 + A1L548C12 + A1L548C21 + A1L548C30) / 4, 0)</f>
        <v>344.10050000000001</v>
      </c>
      <c r="EF15" s="16" t="s">
        <v>3437</v>
      </c>
      <c r="EG15" s="18">
        <f>IF(RUN_YEARS &gt; 3,(A1L548C4 + A1L548C13 + A1L548C22 + A1L548C31) / 4, 0)</f>
        <v>7.5157499999999997</v>
      </c>
      <c r="EH15" s="16" t="s">
        <v>3438</v>
      </c>
      <c r="EI15" s="18">
        <f>IF(RUN_YEARS &gt; 3,(A1L548C5 + A1L548C14 + A1L548C23 + A1L548C32) / 4, 0)</f>
        <v>2949.7792499999996</v>
      </c>
      <c r="EJ15" s="16" t="s">
        <v>3439</v>
      </c>
      <c r="EK15" s="18">
        <f>IF(RUN_YEARS &gt; 3,(A1L548C6 + A1L548C15 + A1L548C24 + A1L548C33) / 4, 0)</f>
        <v>387.99425000000002</v>
      </c>
      <c r="EL15" s="16" t="s">
        <v>3440</v>
      </c>
      <c r="EM15" s="18">
        <f>IF(RUN_YEARS &gt; 3,(A1L548C7 + A1L548C16 + A1L548C25 + A1L548C34) / 4, 0)</f>
        <v>1668.8867499999999</v>
      </c>
      <c r="EN15" s="16" t="s">
        <v>3441</v>
      </c>
      <c r="EO15" s="18">
        <f>IF(A1L548C68 &lt;&gt; 0,A1L548C69 / A1L548C68,0)</f>
        <v>0.13153331728128473</v>
      </c>
      <c r="EP15" s="16" t="s">
        <v>3442</v>
      </c>
      <c r="EQ15" s="18">
        <f>IF(A1L548C71 = 0,A1L556C71, A1L548C71)</f>
        <v>0.13153331728128473</v>
      </c>
      <c r="ER15" s="16" t="s">
        <v>3443</v>
      </c>
      <c r="ES15" s="18">
        <f>IF(RUN_YEARS &gt; 4,(A1L548C1 + A1L548C10 + A1L548C19 + A1L548C28 + A1L548C37) / 5, 0)</f>
        <v>1382.1743999999999</v>
      </c>
      <c r="ET15" s="16" t="s">
        <v>3444</v>
      </c>
      <c r="EU15" s="18">
        <f>IF(RUN_YEARS &gt; 4,(A1L548C2 + A1L548C11 + A1L548C20 + A1L548C29 + A1L548C38) / 5, 0)</f>
        <v>31.133199999999999</v>
      </c>
      <c r="EV15" s="16" t="s">
        <v>3445</v>
      </c>
      <c r="EW15" s="18">
        <f>IF(RUN_YEARS &gt; 4,(A1L548C3 + A1L548C12 + A1L548C21 + A1L548C30 + A1L548C39) / 5, 0)</f>
        <v>326.1816</v>
      </c>
      <c r="EX15" s="16" t="s">
        <v>3446</v>
      </c>
      <c r="EY15" s="18">
        <f>IF(RUN_YEARS &gt; 4,(A1L548C4 + A1L548C13 + A1L548C22 + A1L548C31 + A1L548C40) / 5, 0)</f>
        <v>11.6128</v>
      </c>
      <c r="EZ15" s="16" t="s">
        <v>3447</v>
      </c>
      <c r="FA15" s="18">
        <f>IF(RUN_YEARS &gt; 4,(A1L548C5 + A1L548C14 + A1L548C23 + A1L548C32 + A1L548C41) / 5, 0)</f>
        <v>3121.6635999999999</v>
      </c>
      <c r="FB15" s="16" t="s">
        <v>3448</v>
      </c>
      <c r="FC15" s="18">
        <f>IF(RUN_YEARS &gt; 4,(A1L548C6 + A1L548C15 + A1L548C24 + A1L548C33 + A1L548C42) / 5, 0)</f>
        <v>380.54040000000003</v>
      </c>
      <c r="FD15" s="16" t="s">
        <v>3449</v>
      </c>
      <c r="FE15" s="18">
        <f>IF(RUN_YEARS &gt; 4,(A1L548C7 + A1L548C16 + A1L548C25 + A1L548C34 + A1L548C43) / 5, 0)</f>
        <v>1751.1020000000001</v>
      </c>
      <c r="FF15" s="16" t="s">
        <v>3450</v>
      </c>
      <c r="FG15" s="18">
        <f>IF(A1L548C77 &lt;&gt; 0,A1L548C78 / A1L548C77,0)</f>
        <v>0.12190307757696892</v>
      </c>
      <c r="FH15" s="16" t="s">
        <v>3451</v>
      </c>
      <c r="FI15" s="18">
        <f>IF(A1L548C80 = 0,A1L556C80, A1L548C80)</f>
        <v>0.12190307757696892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10.102</v>
      </c>
      <c r="F16" s="16" t="s">
        <v>2959</v>
      </c>
      <c r="G16" s="6">
        <v>1.1579999999999999</v>
      </c>
      <c r="H16" s="16" t="s">
        <v>2959</v>
      </c>
      <c r="I16" s="6">
        <v>58.277999999999999</v>
      </c>
      <c r="J16" s="16" t="s">
        <v>2959</v>
      </c>
      <c r="K16" s="6">
        <v>0.87</v>
      </c>
      <c r="L16" s="16" t="s">
        <v>3452</v>
      </c>
      <c r="M16" s="1">
        <f>(A1L549C1 * 2 + A1L549C2 + A1L549C3)</f>
        <v>79.64</v>
      </c>
      <c r="N16" s="16" t="s">
        <v>3453</v>
      </c>
      <c r="O16" s="1">
        <f>(A1L549C4 * 2 + A1L549C2 + A1L549C3)</f>
        <v>61.176000000000002</v>
      </c>
      <c r="P16" s="16" t="s">
        <v>3454</v>
      </c>
      <c r="Q16" s="1">
        <f>(A1L549C1 + A1L549C2 + A1L549C3 + A1L549C4)</f>
        <v>70.408000000000001</v>
      </c>
      <c r="R16" s="16" t="s">
        <v>3455</v>
      </c>
      <c r="S16" s="18">
        <f>IF(A1L549C5 &lt;&gt; 0,A1L549C6 / A1L549C5,0)</f>
        <v>0.76815670517327983</v>
      </c>
      <c r="T16" s="16" t="s">
        <v>3456</v>
      </c>
      <c r="U16" s="18">
        <f>IF(A1L549C8 = 0,A1L556C8, A1L549C8)</f>
        <v>0.76815670517327983</v>
      </c>
      <c r="V16" s="16" t="s">
        <v>2965</v>
      </c>
      <c r="W16" s="6">
        <v>14.388999999999999</v>
      </c>
      <c r="X16" s="16" t="s">
        <v>2965</v>
      </c>
      <c r="Y16" s="6">
        <v>2.3370000000000002</v>
      </c>
      <c r="Z16" s="16" t="s">
        <v>2965</v>
      </c>
      <c r="AA16" s="6">
        <v>67.664000000000001</v>
      </c>
      <c r="AB16" s="16" t="s">
        <v>2965</v>
      </c>
      <c r="AC16" s="6">
        <v>1.204</v>
      </c>
      <c r="AD16" s="16" t="s">
        <v>3457</v>
      </c>
      <c r="AE16" s="1">
        <f>(A1L549C10 * 2 + A1L549C11 + A1L549C12)</f>
        <v>98.778999999999996</v>
      </c>
      <c r="AF16" s="16" t="s">
        <v>3458</v>
      </c>
      <c r="AG16" s="1">
        <f>(A1L549C13 * 2 + A1L549C11 + A1L549C12)</f>
        <v>72.409000000000006</v>
      </c>
      <c r="AH16" s="16" t="s">
        <v>3459</v>
      </c>
      <c r="AI16" s="1">
        <f>(A1L549C10 + A1L549C11 + A1L549C12 + A1L549C13)</f>
        <v>85.593999999999994</v>
      </c>
      <c r="AJ16" s="16" t="s">
        <v>3460</v>
      </c>
      <c r="AK16" s="18">
        <f>IF(A1L549C14 &lt;&gt; 0,A1L549C15 / A1L549C14,0)</f>
        <v>0.73304042357181187</v>
      </c>
      <c r="AL16" s="16" t="s">
        <v>3461</v>
      </c>
      <c r="AM16" s="18">
        <f>IF(A1L549C17 = 0,A1L556C17, A1L549C17)</f>
        <v>0.73304042357181187</v>
      </c>
      <c r="AN16" s="16" t="s">
        <v>2971</v>
      </c>
      <c r="AO16" s="6">
        <v>13.861000000000001</v>
      </c>
      <c r="AP16" s="16" t="s">
        <v>2971</v>
      </c>
      <c r="AQ16" s="6">
        <v>1.9259999999999999</v>
      </c>
      <c r="AR16" s="16" t="s">
        <v>2971</v>
      </c>
      <c r="AS16" s="6">
        <v>67.736999999999995</v>
      </c>
      <c r="AT16" s="16" t="s">
        <v>2971</v>
      </c>
      <c r="AU16" s="6">
        <v>1.663</v>
      </c>
      <c r="AV16" s="16" t="s">
        <v>3462</v>
      </c>
      <c r="AW16" s="1">
        <f>(A1L549C19 * 2 + A1L549C20 + A1L549C21)</f>
        <v>97.384999999999991</v>
      </c>
      <c r="AX16" s="16" t="s">
        <v>3463</v>
      </c>
      <c r="AY16" s="1">
        <f>(A1L549C22 * 2 + A1L549C20 + A1L549C21)</f>
        <v>72.98899999999999</v>
      </c>
      <c r="AZ16" s="16" t="s">
        <v>3464</v>
      </c>
      <c r="BA16" s="1">
        <f>(A1L549C19 + A1L549C20 + A1L549C21 + A1L549C22)</f>
        <v>85.186999999999998</v>
      </c>
      <c r="BB16" s="16" t="s">
        <v>3465</v>
      </c>
      <c r="BC16" s="18">
        <f>IF(A1L549C23 &lt;&gt; 0,A1L549C24 / A1L549C23,0)</f>
        <v>0.74948914103814757</v>
      </c>
      <c r="BD16" s="16" t="s">
        <v>3466</v>
      </c>
      <c r="BE16" s="18">
        <f>IF(A1L549C26 = 0,A1L556C26, A1L549C26)</f>
        <v>0.74948914103814757</v>
      </c>
      <c r="BF16" s="16" t="s">
        <v>2977</v>
      </c>
      <c r="BG16" s="6">
        <v>14.308</v>
      </c>
      <c r="BH16" s="16" t="s">
        <v>2977</v>
      </c>
      <c r="BI16" s="6">
        <v>2.1440000000000001</v>
      </c>
      <c r="BJ16" s="16" t="s">
        <v>2977</v>
      </c>
      <c r="BK16" s="6">
        <v>76.222999999999999</v>
      </c>
      <c r="BL16" s="16" t="s">
        <v>2977</v>
      </c>
      <c r="BM16" s="6">
        <v>1.4930000000000001</v>
      </c>
      <c r="BN16" s="16" t="s">
        <v>3467</v>
      </c>
      <c r="BO16" s="1">
        <f>(A1L549C28 * 2 + A1L549C29 + A1L549C30)</f>
        <v>106.983</v>
      </c>
      <c r="BP16" s="16" t="s">
        <v>3468</v>
      </c>
      <c r="BQ16" s="1">
        <f>(A1L549C31 * 2 + A1L549C29 + A1L549C30)</f>
        <v>81.352999999999994</v>
      </c>
      <c r="BR16" s="16" t="s">
        <v>3469</v>
      </c>
      <c r="BS16" s="1">
        <f>(A1L549C28 + A1L549C29 + A1L549C30 + A1L549C31)</f>
        <v>94.167999999999992</v>
      </c>
      <c r="BT16" s="16" t="s">
        <v>3470</v>
      </c>
      <c r="BU16" s="18">
        <f>IF(A1L549C32 &lt;&gt; 0,A1L549C33 / A1L549C32,0)</f>
        <v>0.76042922707346017</v>
      </c>
      <c r="BV16" s="16" t="s">
        <v>3471</v>
      </c>
      <c r="BW16" s="18">
        <f>IF(A1L549C35 = 0,A1L556C35, A1L549C35)</f>
        <v>0.76042922707346017</v>
      </c>
      <c r="BX16" s="16" t="s">
        <v>2983</v>
      </c>
      <c r="BY16" s="6">
        <v>18.282</v>
      </c>
      <c r="BZ16" s="16" t="s">
        <v>2983</v>
      </c>
      <c r="CA16" s="6">
        <v>2.4710000000000001</v>
      </c>
      <c r="CB16" s="16" t="s">
        <v>2983</v>
      </c>
      <c r="CC16" s="6">
        <v>33.445999999999998</v>
      </c>
      <c r="CD16" s="16" t="s">
        <v>2983</v>
      </c>
      <c r="CE16" s="6">
        <v>1.256</v>
      </c>
      <c r="CF16" s="16" t="s">
        <v>3472</v>
      </c>
      <c r="CG16" s="1">
        <f>(A1L549C37 * 2 + A1L549C38 + A1L549C39)</f>
        <v>72.480999999999995</v>
      </c>
      <c r="CH16" s="16" t="s">
        <v>3473</v>
      </c>
      <c r="CI16" s="1">
        <f>(A1L549C40 * 2 + A1L549C38 + A1L549C39)</f>
        <v>38.429000000000002</v>
      </c>
      <c r="CJ16" s="16" t="s">
        <v>3474</v>
      </c>
      <c r="CK16" s="1">
        <f>(A1L549C37 + A1L549C38 + A1L549C39 + A1L549C40)</f>
        <v>55.454999999999998</v>
      </c>
      <c r="CL16" s="16" t="s">
        <v>3475</v>
      </c>
      <c r="CM16" s="18">
        <f>IF(A1L549C41 &lt;&gt; 0,A1L549C42 / A1L549C41,0)</f>
        <v>0.53019411983830256</v>
      </c>
      <c r="CN16" s="16" t="s">
        <v>3476</v>
      </c>
      <c r="CO16" s="18">
        <f>IF(A1L549C44 = 0,A1L556C44, A1L549C44)</f>
        <v>0.53019411983830256</v>
      </c>
      <c r="CP16" s="16" t="s">
        <v>3477</v>
      </c>
      <c r="CQ16" s="18">
        <f>IF(RUN_YEARS &gt; 1,(A1L549C1 + A1L549C10) / 2, 0)</f>
        <v>12.2455</v>
      </c>
      <c r="CR16" s="16" t="s">
        <v>3478</v>
      </c>
      <c r="CS16" s="18">
        <f>IF(RUN_YEARS &gt; 1,(A1L549C2 + A1L549C11) / 2, 0)</f>
        <v>1.7475000000000001</v>
      </c>
      <c r="CT16" s="16" t="s">
        <v>3479</v>
      </c>
      <c r="CU16" s="18">
        <f>IF(RUN_YEARS &gt; 1,(A1L549C3 + A1L549C12) / 2, 0)</f>
        <v>62.971000000000004</v>
      </c>
      <c r="CV16" s="16" t="s">
        <v>3480</v>
      </c>
      <c r="CW16" s="18">
        <f>IF(RUN_YEARS &gt; 1,(A1L549C4 + A1L549C13) / 2, 0)</f>
        <v>1.0369999999999999</v>
      </c>
      <c r="CX16" s="16" t="s">
        <v>3481</v>
      </c>
      <c r="CY16" s="18">
        <f>IF(RUN_YEARS &gt; 1,(A1L549C5 + A1L549C14) / 2, 0)</f>
        <v>89.209499999999991</v>
      </c>
      <c r="CZ16" s="16" t="s">
        <v>3482</v>
      </c>
      <c r="DA16" s="18">
        <f>IF(RUN_YEARS &gt; 1,(A1L549C6 + A1L549C15) / 2, 0)</f>
        <v>66.792500000000004</v>
      </c>
      <c r="DB16" s="16" t="s">
        <v>3483</v>
      </c>
      <c r="DC16" s="18">
        <f>IF(RUN_YEARS &gt; 1,(A1L549C7 + A1L549C16) / 2, 0)</f>
        <v>78.001000000000005</v>
      </c>
      <c r="DD16" s="16" t="s">
        <v>3484</v>
      </c>
      <c r="DE16" s="18">
        <f>IF(A1L549C50 &lt;&gt; 0,A1L549C51 / A1L549C50,0)</f>
        <v>0.748715103212102</v>
      </c>
      <c r="DF16" s="16" t="s">
        <v>3485</v>
      </c>
      <c r="DG16" s="18">
        <f>IF(A1L549C53 = 0,A1L556C53, A1L549C53)</f>
        <v>0.748715103212102</v>
      </c>
      <c r="DH16" s="16" t="s">
        <v>3486</v>
      </c>
      <c r="DI16" s="18">
        <f>IF(RUN_YEARS &gt; 2,(A1L549C1 + A1L549C10 + A1L549C19) / 3, 0)</f>
        <v>12.784000000000001</v>
      </c>
      <c r="DJ16" s="16" t="s">
        <v>3487</v>
      </c>
      <c r="DK16" s="18">
        <f>IF(RUN_YEARS &gt; 2,(A1L549C2 + A1L549C11 + A1L549C20) / 3, 0)</f>
        <v>1.8070000000000002</v>
      </c>
      <c r="DL16" s="16" t="s">
        <v>3488</v>
      </c>
      <c r="DM16" s="18">
        <f>IF(RUN_YEARS &gt; 2,(A1L549C3 + A1L549C12 + A1L549C21) / 3, 0)</f>
        <v>64.559666666666672</v>
      </c>
      <c r="DN16" s="16" t="s">
        <v>3489</v>
      </c>
      <c r="DO16" s="18">
        <f>IF(RUN_YEARS &gt; 2,(A1L549C4 + A1L549C13 + A1L549C22) / 3, 0)</f>
        <v>1.2456666666666667</v>
      </c>
      <c r="DP16" s="16" t="s">
        <v>3490</v>
      </c>
      <c r="DQ16" s="18">
        <f>IF(RUN_YEARS &gt; 2,(A1L549C5 + A1L549C14 + A1L549C23) / 3, 0)</f>
        <v>91.934666666666658</v>
      </c>
      <c r="DR16" s="16" t="s">
        <v>3491</v>
      </c>
      <c r="DS16" s="18">
        <f>IF(RUN_YEARS &gt; 2,(A1L549C6 + A1L549C15 + A1L549C24) / 3, 0)</f>
        <v>68.858000000000004</v>
      </c>
      <c r="DT16" s="16" t="s">
        <v>3492</v>
      </c>
      <c r="DU16" s="18">
        <f>IF(RUN_YEARS &gt; 2,(A1L549C7 + A1L549C16 + A1L549C25) / 3, 0)</f>
        <v>80.396333333333345</v>
      </c>
      <c r="DV16" s="16" t="s">
        <v>3493</v>
      </c>
      <c r="DW16" s="18">
        <f>IF(A1L549C59 &lt;&gt; 0,A1L549C60 / A1L549C59,0)</f>
        <v>0.74898841206073885</v>
      </c>
      <c r="DX16" s="16" t="s">
        <v>3494</v>
      </c>
      <c r="DY16" s="18">
        <f>IF(A1L549C62 = 0,A1L556C62, A1L549C62)</f>
        <v>0.74898841206073885</v>
      </c>
      <c r="DZ16" s="16" t="s">
        <v>3495</v>
      </c>
      <c r="EA16" s="18">
        <f>IF(RUN_YEARS &gt; 3,(A1L549C1 + A1L549C10 + A1L549C19 + A1L549C28) / 4, 0)</f>
        <v>13.165000000000001</v>
      </c>
      <c r="EB16" s="16" t="s">
        <v>3496</v>
      </c>
      <c r="EC16" s="18">
        <f>IF(RUN_YEARS &gt; 3,(A1L549C2 + A1L549C11 + A1L549C20 + A1L549C29) / 4, 0)</f>
        <v>1.8912500000000001</v>
      </c>
      <c r="ED16" s="16" t="s">
        <v>3497</v>
      </c>
      <c r="EE16" s="18">
        <f>IF(RUN_YEARS &gt; 3,(A1L549C3 + A1L549C12 + A1L549C21 + A1L549C30) / 4, 0)</f>
        <v>67.475499999999997</v>
      </c>
      <c r="EF16" s="16" t="s">
        <v>3498</v>
      </c>
      <c r="EG16" s="18">
        <f>IF(RUN_YEARS &gt; 3,(A1L549C4 + A1L549C13 + A1L549C22 + A1L549C31) / 4, 0)</f>
        <v>1.3075000000000001</v>
      </c>
      <c r="EH16" s="16" t="s">
        <v>3499</v>
      </c>
      <c r="EI16" s="18">
        <f>IF(RUN_YEARS &gt; 3,(A1L549C5 + A1L549C14 + A1L549C23 + A1L549C32) / 4, 0)</f>
        <v>95.696749999999994</v>
      </c>
      <c r="EJ16" s="16" t="s">
        <v>3500</v>
      </c>
      <c r="EK16" s="18">
        <f>IF(RUN_YEARS &gt; 3,(A1L549C6 + A1L549C15 + A1L549C24 + A1L549C33) / 4, 0)</f>
        <v>71.981750000000005</v>
      </c>
      <c r="EL16" s="16" t="s">
        <v>3501</v>
      </c>
      <c r="EM16" s="18">
        <f>IF(RUN_YEARS &gt; 3,(A1L549C7 + A1L549C16 + A1L549C25 + A1L549C34) / 4, 0)</f>
        <v>83.839250000000007</v>
      </c>
      <c r="EN16" s="16" t="s">
        <v>3502</v>
      </c>
      <c r="EO16" s="18">
        <f>IF(A1L549C68 &lt;&gt; 0,A1L549C69 / A1L549C68,0)</f>
        <v>0.75218594152883989</v>
      </c>
      <c r="EP16" s="16" t="s">
        <v>3503</v>
      </c>
      <c r="EQ16" s="18">
        <f>IF(A1L549C71 = 0,A1L556C71, A1L549C71)</f>
        <v>0.75218594152883989</v>
      </c>
      <c r="ER16" s="16" t="s">
        <v>3504</v>
      </c>
      <c r="ES16" s="18">
        <f>IF(RUN_YEARS &gt; 4,(A1L549C1 + A1L549C10 + A1L549C19 + A1L549C28 + A1L549C37) / 5, 0)</f>
        <v>14.188400000000001</v>
      </c>
      <c r="ET16" s="16" t="s">
        <v>3505</v>
      </c>
      <c r="EU16" s="18">
        <f>IF(RUN_YEARS &gt; 4,(A1L549C2 + A1L549C11 + A1L549C20 + A1L549C29 + A1L549C38) / 5, 0)</f>
        <v>2.0072000000000001</v>
      </c>
      <c r="EV16" s="16" t="s">
        <v>3506</v>
      </c>
      <c r="EW16" s="18">
        <f>IF(RUN_YEARS &gt; 4,(A1L549C3 + A1L549C12 + A1L549C21 + A1L549C30 + A1L549C39) / 5, 0)</f>
        <v>60.669599999999988</v>
      </c>
      <c r="EX16" s="16" t="s">
        <v>3507</v>
      </c>
      <c r="EY16" s="18">
        <f>IF(RUN_YEARS &gt; 4,(A1L549C4 + A1L549C13 + A1L549C22 + A1L549C31 + A1L549C40) / 5, 0)</f>
        <v>1.2972000000000001</v>
      </c>
      <c r="EZ16" s="16" t="s">
        <v>3508</v>
      </c>
      <c r="FA16" s="18">
        <f>IF(RUN_YEARS &gt; 4,(A1L549C5 + A1L549C14 + A1L549C23 + A1L549C32 + A1L549C41) / 5, 0)</f>
        <v>91.053599999999989</v>
      </c>
      <c r="FB16" s="16" t="s">
        <v>3509</v>
      </c>
      <c r="FC16" s="18">
        <f>IF(RUN_YEARS &gt; 4,(A1L549C6 + A1L549C15 + A1L549C24 + A1L549C33 + A1L549C42) / 5, 0)</f>
        <v>65.271199999999993</v>
      </c>
      <c r="FD16" s="16" t="s">
        <v>3510</v>
      </c>
      <c r="FE16" s="18">
        <f>IF(RUN_YEARS &gt; 4,(A1L549C7 + A1L549C16 + A1L549C25 + A1L549C34 + A1L549C43) / 5, 0)</f>
        <v>78.162400000000005</v>
      </c>
      <c r="FF16" s="16" t="s">
        <v>3511</v>
      </c>
      <c r="FG16" s="18">
        <f>IF(A1L549C77 &lt;&gt; 0,A1L549C78 / A1L549C77,0)</f>
        <v>0.71684370524614072</v>
      </c>
      <c r="FH16" s="16" t="s">
        <v>3512</v>
      </c>
      <c r="FI16" s="18">
        <f>IF(A1L549C80 = 0,A1L556C80, A1L549C80)</f>
        <v>0.71684370524614072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3.0590000000000002</v>
      </c>
      <c r="F17" s="16" t="s">
        <v>2959</v>
      </c>
      <c r="G17" s="6">
        <v>1.5920000000000001</v>
      </c>
      <c r="H17" s="16" t="s">
        <v>2959</v>
      </c>
      <c r="I17" s="6">
        <v>12.324999999999999</v>
      </c>
      <c r="J17" s="16" t="s">
        <v>2959</v>
      </c>
      <c r="K17" s="6">
        <v>0.36499999999999999</v>
      </c>
      <c r="L17" s="16" t="s">
        <v>3513</v>
      </c>
      <c r="M17" s="1">
        <f>(A1L550C1 * 2 + A1L550C2 + A1L550C3)</f>
        <v>20.035</v>
      </c>
      <c r="N17" s="16" t="s">
        <v>3514</v>
      </c>
      <c r="O17" s="1">
        <f>(A1L550C4 * 2 + A1L550C2 + A1L550C3)</f>
        <v>14.646999999999998</v>
      </c>
      <c r="P17" s="16" t="s">
        <v>3515</v>
      </c>
      <c r="Q17" s="1">
        <f>(A1L550C1 + A1L550C2 + A1L550C3 + A1L550C4)</f>
        <v>17.340999999999998</v>
      </c>
      <c r="R17" s="16" t="s">
        <v>3516</v>
      </c>
      <c r="S17" s="18">
        <f>IF(A1L550C5 &lt;&gt; 0,A1L550C6 / A1L550C5,0)</f>
        <v>0.73107062640379328</v>
      </c>
      <c r="T17" s="16" t="s">
        <v>3517</v>
      </c>
      <c r="U17" s="18">
        <f>IF(A1L550C8 = 0,A1L556C8, A1L550C8)</f>
        <v>0.73107062640379328</v>
      </c>
      <c r="V17" s="16" t="s">
        <v>2965</v>
      </c>
      <c r="W17" s="6">
        <v>4.6749999999999998</v>
      </c>
      <c r="X17" s="16" t="s">
        <v>2965</v>
      </c>
      <c r="Y17" s="6">
        <v>1.8320000000000001</v>
      </c>
      <c r="Z17" s="16" t="s">
        <v>2965</v>
      </c>
      <c r="AA17" s="6">
        <v>17.669</v>
      </c>
      <c r="AB17" s="16" t="s">
        <v>2965</v>
      </c>
      <c r="AC17" s="6">
        <v>0.63100000000000001</v>
      </c>
      <c r="AD17" s="16" t="s">
        <v>3518</v>
      </c>
      <c r="AE17" s="1">
        <f>(A1L550C10 * 2 + A1L550C11 + A1L550C12)</f>
        <v>28.850999999999999</v>
      </c>
      <c r="AF17" s="16" t="s">
        <v>3519</v>
      </c>
      <c r="AG17" s="1">
        <f>(A1L550C13 * 2 + A1L550C11 + A1L550C12)</f>
        <v>20.763000000000002</v>
      </c>
      <c r="AH17" s="16" t="s">
        <v>3520</v>
      </c>
      <c r="AI17" s="1">
        <f>(A1L550C10 + A1L550C11 + A1L550C12 + A1L550C13)</f>
        <v>24.807000000000002</v>
      </c>
      <c r="AJ17" s="16" t="s">
        <v>3521</v>
      </c>
      <c r="AK17" s="18">
        <f>IF(A1L550C14 &lt;&gt; 0,A1L550C15 / A1L550C14,0)</f>
        <v>0.71966309659977135</v>
      </c>
      <c r="AL17" s="16" t="s">
        <v>3522</v>
      </c>
      <c r="AM17" s="18">
        <f>IF(A1L550C17 = 0,A1L556C17, A1L550C17)</f>
        <v>0.71966309659977135</v>
      </c>
      <c r="AN17" s="16" t="s">
        <v>2971</v>
      </c>
      <c r="AO17" s="6">
        <v>4.7969999999999997</v>
      </c>
      <c r="AP17" s="16" t="s">
        <v>2971</v>
      </c>
      <c r="AQ17" s="6">
        <v>1.9950000000000001</v>
      </c>
      <c r="AR17" s="16" t="s">
        <v>2971</v>
      </c>
      <c r="AS17" s="6">
        <v>17.844000000000001</v>
      </c>
      <c r="AT17" s="16" t="s">
        <v>2971</v>
      </c>
      <c r="AU17" s="6">
        <v>0.74</v>
      </c>
      <c r="AV17" s="16" t="s">
        <v>3523</v>
      </c>
      <c r="AW17" s="1">
        <f>(A1L550C19 * 2 + A1L550C20 + A1L550C21)</f>
        <v>29.433</v>
      </c>
      <c r="AX17" s="16" t="s">
        <v>3524</v>
      </c>
      <c r="AY17" s="1">
        <f>(A1L550C22 * 2 + A1L550C20 + A1L550C21)</f>
        <v>21.319000000000003</v>
      </c>
      <c r="AZ17" s="16" t="s">
        <v>3525</v>
      </c>
      <c r="BA17" s="1">
        <f>(A1L550C19 + A1L550C20 + A1L550C21 + A1L550C22)</f>
        <v>25.376000000000001</v>
      </c>
      <c r="BB17" s="16" t="s">
        <v>3526</v>
      </c>
      <c r="BC17" s="18">
        <f>IF(A1L550C23 &lt;&gt; 0,A1L550C24 / A1L550C23,0)</f>
        <v>0.72432303876601101</v>
      </c>
      <c r="BD17" s="16" t="s">
        <v>3527</v>
      </c>
      <c r="BE17" s="18">
        <f>IF(A1L550C26 = 0,A1L556C26, A1L550C26)</f>
        <v>0.72432303876601101</v>
      </c>
      <c r="BF17" s="16" t="s">
        <v>2977</v>
      </c>
      <c r="BG17" s="6">
        <v>4.9649999999999999</v>
      </c>
      <c r="BH17" s="16" t="s">
        <v>2977</v>
      </c>
      <c r="BI17" s="6">
        <v>2.0979999999999999</v>
      </c>
      <c r="BJ17" s="16" t="s">
        <v>2977</v>
      </c>
      <c r="BK17" s="6">
        <v>19.881</v>
      </c>
      <c r="BL17" s="16" t="s">
        <v>2977</v>
      </c>
      <c r="BM17" s="6">
        <v>0.77700000000000002</v>
      </c>
      <c r="BN17" s="16" t="s">
        <v>3528</v>
      </c>
      <c r="BO17" s="1">
        <f>(A1L550C28 * 2 + A1L550C29 + A1L550C30)</f>
        <v>31.908999999999999</v>
      </c>
      <c r="BP17" s="16" t="s">
        <v>3529</v>
      </c>
      <c r="BQ17" s="1">
        <f>(A1L550C31 * 2 + A1L550C29 + A1L550C30)</f>
        <v>23.533000000000001</v>
      </c>
      <c r="BR17" s="16" t="s">
        <v>3530</v>
      </c>
      <c r="BS17" s="1">
        <f>(A1L550C28 + A1L550C29 + A1L550C30 + A1L550C31)</f>
        <v>27.721</v>
      </c>
      <c r="BT17" s="16" t="s">
        <v>3531</v>
      </c>
      <c r="BU17" s="18">
        <f>IF(A1L550C32 &lt;&gt; 0,A1L550C33 / A1L550C32,0)</f>
        <v>0.73750352565107025</v>
      </c>
      <c r="BV17" s="16" t="s">
        <v>3532</v>
      </c>
      <c r="BW17" s="18">
        <f>IF(A1L550C35 = 0,A1L556C35, A1L550C35)</f>
        <v>0.73750352565107025</v>
      </c>
      <c r="BX17" s="16" t="s">
        <v>2983</v>
      </c>
      <c r="BY17" s="6">
        <v>7.8179999999999996</v>
      </c>
      <c r="BZ17" s="16" t="s">
        <v>2983</v>
      </c>
      <c r="CA17" s="6">
        <v>1.478</v>
      </c>
      <c r="CB17" s="16" t="s">
        <v>2983</v>
      </c>
      <c r="CC17" s="6">
        <v>12.541</v>
      </c>
      <c r="CD17" s="16" t="s">
        <v>2983</v>
      </c>
      <c r="CE17" s="6">
        <v>0.88400000000000001</v>
      </c>
      <c r="CF17" s="16" t="s">
        <v>3533</v>
      </c>
      <c r="CG17" s="1">
        <f>(A1L550C37 * 2 + A1L550C38 + A1L550C39)</f>
        <v>29.655000000000001</v>
      </c>
      <c r="CH17" s="16" t="s">
        <v>3534</v>
      </c>
      <c r="CI17" s="1">
        <f>(A1L550C40 * 2 + A1L550C38 + A1L550C39)</f>
        <v>15.787000000000001</v>
      </c>
      <c r="CJ17" s="16" t="s">
        <v>3535</v>
      </c>
      <c r="CK17" s="1">
        <f>(A1L550C37 + A1L550C38 + A1L550C39 + A1L550C40)</f>
        <v>22.721</v>
      </c>
      <c r="CL17" s="16" t="s">
        <v>3536</v>
      </c>
      <c r="CM17" s="18">
        <f>IF(A1L550C41 &lt;&gt; 0,A1L550C42 / A1L550C41,0)</f>
        <v>0.53235542067105046</v>
      </c>
      <c r="CN17" s="16" t="s">
        <v>3537</v>
      </c>
      <c r="CO17" s="18">
        <f>IF(A1L550C44 = 0,A1L556C44, A1L550C44)</f>
        <v>0.53235542067105046</v>
      </c>
      <c r="CP17" s="16" t="s">
        <v>3538</v>
      </c>
      <c r="CQ17" s="18">
        <f>IF(RUN_YEARS &gt; 1,(A1L550C1 + A1L550C10) / 2, 0)</f>
        <v>3.867</v>
      </c>
      <c r="CR17" s="16" t="s">
        <v>3539</v>
      </c>
      <c r="CS17" s="18">
        <f>IF(RUN_YEARS &gt; 1,(A1L550C2 + A1L550C11) / 2, 0)</f>
        <v>1.7120000000000002</v>
      </c>
      <c r="CT17" s="16" t="s">
        <v>3540</v>
      </c>
      <c r="CU17" s="18">
        <f>IF(RUN_YEARS &gt; 1,(A1L550C3 + A1L550C12) / 2, 0)</f>
        <v>14.997</v>
      </c>
      <c r="CV17" s="16" t="s">
        <v>3541</v>
      </c>
      <c r="CW17" s="18">
        <f>IF(RUN_YEARS &gt; 1,(A1L550C4 + A1L550C13) / 2, 0)</f>
        <v>0.498</v>
      </c>
      <c r="CX17" s="16" t="s">
        <v>3542</v>
      </c>
      <c r="CY17" s="18">
        <f>IF(RUN_YEARS &gt; 1,(A1L550C5 + A1L550C14) / 2, 0)</f>
        <v>24.442999999999998</v>
      </c>
      <c r="CZ17" s="16" t="s">
        <v>3543</v>
      </c>
      <c r="DA17" s="18">
        <f>IF(RUN_YEARS &gt; 1,(A1L550C6 + A1L550C15) / 2, 0)</f>
        <v>17.704999999999998</v>
      </c>
      <c r="DB17" s="16" t="s">
        <v>3544</v>
      </c>
      <c r="DC17" s="18">
        <f>IF(RUN_YEARS &gt; 1,(A1L550C7 + A1L550C16) / 2, 0)</f>
        <v>21.073999999999998</v>
      </c>
      <c r="DD17" s="16" t="s">
        <v>3545</v>
      </c>
      <c r="DE17" s="18">
        <f>IF(A1L550C50 &lt;&gt; 0,A1L550C51 / A1L550C50,0)</f>
        <v>0.72433825635151172</v>
      </c>
      <c r="DF17" s="16" t="s">
        <v>3546</v>
      </c>
      <c r="DG17" s="18">
        <f>IF(A1L550C53 = 0,A1L556C53, A1L550C53)</f>
        <v>0.72433825635151172</v>
      </c>
      <c r="DH17" s="16" t="s">
        <v>3547</v>
      </c>
      <c r="DI17" s="18">
        <f>IF(RUN_YEARS &gt; 2,(A1L550C1 + A1L550C10 + A1L550C19) / 3, 0)</f>
        <v>4.1769999999999996</v>
      </c>
      <c r="DJ17" s="16" t="s">
        <v>3548</v>
      </c>
      <c r="DK17" s="18">
        <f>IF(RUN_YEARS &gt; 2,(A1L550C2 + A1L550C11 + A1L550C20) / 3, 0)</f>
        <v>1.8063333333333336</v>
      </c>
      <c r="DL17" s="16" t="s">
        <v>3549</v>
      </c>
      <c r="DM17" s="18">
        <f>IF(RUN_YEARS &gt; 2,(A1L550C3 + A1L550C12 + A1L550C21) / 3, 0)</f>
        <v>15.946</v>
      </c>
      <c r="DN17" s="16" t="s">
        <v>3550</v>
      </c>
      <c r="DO17" s="18">
        <f>IF(RUN_YEARS &gt; 2,(A1L550C4 + A1L550C13 + A1L550C22) / 3, 0)</f>
        <v>0.57866666666666666</v>
      </c>
      <c r="DP17" s="16" t="s">
        <v>3551</v>
      </c>
      <c r="DQ17" s="18">
        <f>IF(RUN_YEARS &gt; 2,(A1L550C5 + A1L550C14 + A1L550C23) / 3, 0)</f>
        <v>26.106333333333328</v>
      </c>
      <c r="DR17" s="16" t="s">
        <v>3552</v>
      </c>
      <c r="DS17" s="18">
        <f>IF(RUN_YEARS &gt; 2,(A1L550C6 + A1L550C15 + A1L550C24) / 3, 0)</f>
        <v>18.909666666666666</v>
      </c>
      <c r="DT17" s="16" t="s">
        <v>3553</v>
      </c>
      <c r="DU17" s="18">
        <f>IF(RUN_YEARS &gt; 2,(A1L550C7 + A1L550C16 + A1L550C25) / 3, 0)</f>
        <v>22.507999999999999</v>
      </c>
      <c r="DV17" s="16" t="s">
        <v>3554</v>
      </c>
      <c r="DW17" s="18">
        <f>IF(A1L550C59 &lt;&gt; 0,A1L550C60 / A1L550C59,0)</f>
        <v>0.72433253744302162</v>
      </c>
      <c r="DX17" s="16" t="s">
        <v>3555</v>
      </c>
      <c r="DY17" s="18">
        <f>IF(A1L550C62 = 0,A1L556C62, A1L550C62)</f>
        <v>0.72433253744302162</v>
      </c>
      <c r="DZ17" s="16" t="s">
        <v>3556</v>
      </c>
      <c r="EA17" s="18">
        <f>IF(RUN_YEARS &gt; 3,(A1L550C1 + A1L550C10 + A1L550C19 + A1L550C28) / 4, 0)</f>
        <v>4.3739999999999997</v>
      </c>
      <c r="EB17" s="16" t="s">
        <v>3557</v>
      </c>
      <c r="EC17" s="18">
        <f>IF(RUN_YEARS &gt; 3,(A1L550C2 + A1L550C11 + A1L550C20 + A1L550C29) / 4, 0)</f>
        <v>1.8792500000000001</v>
      </c>
      <c r="ED17" s="16" t="s">
        <v>3558</v>
      </c>
      <c r="EE17" s="18">
        <f>IF(RUN_YEARS &gt; 3,(A1L550C3 + A1L550C12 + A1L550C21 + A1L550C30) / 4, 0)</f>
        <v>16.929749999999999</v>
      </c>
      <c r="EF17" s="16" t="s">
        <v>3559</v>
      </c>
      <c r="EG17" s="18">
        <f>IF(RUN_YEARS &gt; 3,(A1L550C4 + A1L550C13 + A1L550C22 + A1L550C31) / 4, 0)</f>
        <v>0.62824999999999998</v>
      </c>
      <c r="EH17" s="16" t="s">
        <v>3560</v>
      </c>
      <c r="EI17" s="18">
        <f>IF(RUN_YEARS &gt; 3,(A1L550C5 + A1L550C14 + A1L550C23 + A1L550C32) / 4, 0)</f>
        <v>27.556999999999995</v>
      </c>
      <c r="EJ17" s="16" t="s">
        <v>3561</v>
      </c>
      <c r="EK17" s="18">
        <f>IF(RUN_YEARS &gt; 3,(A1L550C6 + A1L550C15 + A1L550C24 + A1L550C33) / 4, 0)</f>
        <v>20.0655</v>
      </c>
      <c r="EL17" s="16" t="s">
        <v>3562</v>
      </c>
      <c r="EM17" s="18">
        <f>IF(RUN_YEARS &gt; 3,(A1L550C7 + A1L550C16 + A1L550C25 + A1L550C34) / 4, 0)</f>
        <v>23.811250000000001</v>
      </c>
      <c r="EN17" s="16" t="s">
        <v>3563</v>
      </c>
      <c r="EO17" s="18">
        <f>IF(A1L550C68 &lt;&gt; 0,A1L550C69 / A1L550C68,0)</f>
        <v>0.7281452988351419</v>
      </c>
      <c r="EP17" s="16" t="s">
        <v>3564</v>
      </c>
      <c r="EQ17" s="18">
        <f>IF(A1L550C71 = 0,A1L556C71, A1L550C71)</f>
        <v>0.7281452988351419</v>
      </c>
      <c r="ER17" s="16" t="s">
        <v>3565</v>
      </c>
      <c r="ES17" s="18">
        <f>IF(RUN_YEARS &gt; 4,(A1L550C1 + A1L550C10 + A1L550C19 + A1L550C28 + A1L550C37) / 5, 0)</f>
        <v>5.0628000000000002</v>
      </c>
      <c r="ET17" s="16" t="s">
        <v>3566</v>
      </c>
      <c r="EU17" s="18">
        <f>IF(RUN_YEARS &gt; 4,(A1L550C2 + A1L550C11 + A1L550C20 + A1L550C29 + A1L550C38) / 5, 0)</f>
        <v>1.7990000000000002</v>
      </c>
      <c r="EV17" s="16" t="s">
        <v>3567</v>
      </c>
      <c r="EW17" s="18">
        <f>IF(RUN_YEARS &gt; 4,(A1L550C3 + A1L550C12 + A1L550C21 + A1L550C30 + A1L550C39) / 5, 0)</f>
        <v>16.052</v>
      </c>
      <c r="EX17" s="16" t="s">
        <v>3568</v>
      </c>
      <c r="EY17" s="18">
        <f>IF(RUN_YEARS &gt; 4,(A1L550C4 + A1L550C13 + A1L550C22 + A1L550C31 + A1L550C40) / 5, 0)</f>
        <v>0.6794</v>
      </c>
      <c r="EZ17" s="16" t="s">
        <v>3569</v>
      </c>
      <c r="FA17" s="18">
        <f>IF(RUN_YEARS &gt; 4,(A1L550C5 + A1L550C14 + A1L550C23 + A1L550C32 + A1L550C41) / 5, 0)</f>
        <v>27.976599999999998</v>
      </c>
      <c r="FB17" s="16" t="s">
        <v>3570</v>
      </c>
      <c r="FC17" s="18">
        <f>IF(RUN_YEARS &gt; 4,(A1L550C6 + A1L550C15 + A1L550C24 + A1L550C33 + A1L550C42) / 5, 0)</f>
        <v>19.209800000000001</v>
      </c>
      <c r="FD17" s="16" t="s">
        <v>3571</v>
      </c>
      <c r="FE17" s="18">
        <f>IF(RUN_YEARS &gt; 4,(A1L550C7 + A1L550C16 + A1L550C25 + A1L550C34 + A1L550C43) / 5, 0)</f>
        <v>23.593200000000003</v>
      </c>
      <c r="FF17" s="16" t="s">
        <v>3572</v>
      </c>
      <c r="FG17" s="18">
        <f>IF(A1L550C77 &lt;&gt; 0,A1L550C78 / A1L550C77,0)</f>
        <v>0.6866381189994496</v>
      </c>
      <c r="FH17" s="16" t="s">
        <v>3573</v>
      </c>
      <c r="FI17" s="18">
        <f>IF(A1L550C80 = 0,A1L556C80, A1L550C80)</f>
        <v>0.6866381189994496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4527.1949999999997</v>
      </c>
      <c r="F18" s="16" t="s">
        <v>2959</v>
      </c>
      <c r="G18" s="6">
        <v>650.35699999999997</v>
      </c>
      <c r="H18" s="16" t="s">
        <v>2959</v>
      </c>
      <c r="I18" s="6">
        <v>1417.5029999999999</v>
      </c>
      <c r="J18" s="16" t="s">
        <v>2959</v>
      </c>
      <c r="K18" s="6">
        <v>37.095999999999997</v>
      </c>
      <c r="L18" s="16" t="s">
        <v>3574</v>
      </c>
      <c r="M18" s="1">
        <f>(A1L551C1 * 2 + A1L551C2 + A1L551C3)</f>
        <v>11122.25</v>
      </c>
      <c r="N18" s="16" t="s">
        <v>3575</v>
      </c>
      <c r="O18" s="1">
        <f>(A1L551C4 * 2 + A1L551C2 + A1L551C3)</f>
        <v>2142.0519999999997</v>
      </c>
      <c r="P18" s="16" t="s">
        <v>3576</v>
      </c>
      <c r="Q18" s="1">
        <f>(A1L551C1 + A1L551C2 + A1L551C3 + A1L551C4)</f>
        <v>6632.1509999999989</v>
      </c>
      <c r="R18" s="16" t="s">
        <v>3577</v>
      </c>
      <c r="S18" s="18">
        <f>IF(A1L551C5 &lt;&gt; 0,A1L551C6 / A1L551C5,0)</f>
        <v>0.19259160691406862</v>
      </c>
      <c r="T18" s="16" t="s">
        <v>3578</v>
      </c>
      <c r="U18" s="18">
        <f>IF(A1L551C8 = 0,A1L556C8, A1L551C8)</f>
        <v>0.19259160691406862</v>
      </c>
      <c r="V18" s="16" t="s">
        <v>2965</v>
      </c>
      <c r="W18" s="6">
        <v>4794.92</v>
      </c>
      <c r="X18" s="16" t="s">
        <v>2965</v>
      </c>
      <c r="Y18" s="6">
        <v>619.55899999999997</v>
      </c>
      <c r="Z18" s="16" t="s">
        <v>2965</v>
      </c>
      <c r="AA18" s="6">
        <v>1279.817</v>
      </c>
      <c r="AB18" s="16" t="s">
        <v>2965</v>
      </c>
      <c r="AC18" s="6">
        <v>19.460999999999999</v>
      </c>
      <c r="AD18" s="16" t="s">
        <v>3579</v>
      </c>
      <c r="AE18" s="1">
        <f>(A1L551C10 * 2 + A1L551C11 + A1L551C12)</f>
        <v>11489.216</v>
      </c>
      <c r="AF18" s="16" t="s">
        <v>3580</v>
      </c>
      <c r="AG18" s="1">
        <f>(A1L551C13 * 2 + A1L551C11 + A1L551C12)</f>
        <v>1938.298</v>
      </c>
      <c r="AH18" s="16" t="s">
        <v>3581</v>
      </c>
      <c r="AI18" s="1">
        <f>(A1L551C10 + A1L551C11 + A1L551C12 + A1L551C13)</f>
        <v>6713.7570000000005</v>
      </c>
      <c r="AJ18" s="16" t="s">
        <v>3582</v>
      </c>
      <c r="AK18" s="18">
        <f>IF(A1L551C14 &lt;&gt; 0,A1L551C15 / A1L551C14,0)</f>
        <v>0.16870585425498136</v>
      </c>
      <c r="AL18" s="16" t="s">
        <v>3583</v>
      </c>
      <c r="AM18" s="18">
        <f>IF(A1L551C17 = 0,A1L556C17, A1L551C17)</f>
        <v>0.16870585425498136</v>
      </c>
      <c r="AN18" s="16" t="s">
        <v>2971</v>
      </c>
      <c r="AO18" s="6">
        <v>4509.2539999999999</v>
      </c>
      <c r="AP18" s="16" t="s">
        <v>2971</v>
      </c>
      <c r="AQ18" s="6">
        <v>516.92999999999995</v>
      </c>
      <c r="AR18" s="16" t="s">
        <v>2971</v>
      </c>
      <c r="AS18" s="6">
        <v>1179.8050000000001</v>
      </c>
      <c r="AT18" s="16" t="s">
        <v>2971</v>
      </c>
      <c r="AU18" s="6">
        <v>20.012</v>
      </c>
      <c r="AV18" s="16" t="s">
        <v>3584</v>
      </c>
      <c r="AW18" s="1">
        <f>(A1L551C19 * 2 + A1L551C20 + A1L551C21)</f>
        <v>10715.243</v>
      </c>
      <c r="AX18" s="16" t="s">
        <v>3585</v>
      </c>
      <c r="AY18" s="1">
        <f>(A1L551C22 * 2 + A1L551C20 + A1L551C21)</f>
        <v>1736.759</v>
      </c>
      <c r="AZ18" s="16" t="s">
        <v>3586</v>
      </c>
      <c r="BA18" s="1">
        <f>(A1L551C19 + A1L551C20 + A1L551C21 + A1L551C22)</f>
        <v>6226.0010000000002</v>
      </c>
      <c r="BB18" s="16" t="s">
        <v>3587</v>
      </c>
      <c r="BC18" s="18">
        <f>IF(A1L551C23 &lt;&gt; 0,A1L551C24 / A1L551C23,0)</f>
        <v>0.16208302508865174</v>
      </c>
      <c r="BD18" s="16" t="s">
        <v>3588</v>
      </c>
      <c r="BE18" s="18">
        <f>IF(A1L551C26 = 0,A1L556C26, A1L551C26)</f>
        <v>0.16208302508865174</v>
      </c>
      <c r="BF18" s="16" t="s">
        <v>2977</v>
      </c>
      <c r="BG18" s="6">
        <v>4328.5410000000002</v>
      </c>
      <c r="BH18" s="16" t="s">
        <v>2977</v>
      </c>
      <c r="BI18" s="6">
        <v>450.98099999999999</v>
      </c>
      <c r="BJ18" s="16" t="s">
        <v>2977</v>
      </c>
      <c r="BK18" s="6">
        <v>1104.9749999999999</v>
      </c>
      <c r="BL18" s="16" t="s">
        <v>2977</v>
      </c>
      <c r="BM18" s="6">
        <v>17.404</v>
      </c>
      <c r="BN18" s="16" t="s">
        <v>3589</v>
      </c>
      <c r="BO18" s="1">
        <f>(A1L551C28 * 2 + A1L551C29 + A1L551C30)</f>
        <v>10213.038</v>
      </c>
      <c r="BP18" s="16" t="s">
        <v>3590</v>
      </c>
      <c r="BQ18" s="1">
        <f>(A1L551C31 * 2 + A1L551C29 + A1L551C30)</f>
        <v>1590.7639999999999</v>
      </c>
      <c r="BR18" s="16" t="s">
        <v>3591</v>
      </c>
      <c r="BS18" s="1">
        <f>(A1L551C28 + A1L551C29 + A1L551C30 + A1L551C31)</f>
        <v>5901.9009999999998</v>
      </c>
      <c r="BT18" s="16" t="s">
        <v>3592</v>
      </c>
      <c r="BU18" s="18">
        <f>IF(A1L551C32 &lt;&gt; 0,A1L551C33 / A1L551C32,0)</f>
        <v>0.1557581593253643</v>
      </c>
      <c r="BV18" s="16" t="s">
        <v>3593</v>
      </c>
      <c r="BW18" s="18">
        <f>IF(A1L551C35 = 0,A1L556C35, A1L551C35)</f>
        <v>0.1557581593253643</v>
      </c>
      <c r="BX18" s="16" t="s">
        <v>2983</v>
      </c>
      <c r="BY18" s="6">
        <v>4790.0020000000004</v>
      </c>
      <c r="BZ18" s="16" t="s">
        <v>2983</v>
      </c>
      <c r="CA18" s="6">
        <v>413.29899999999998</v>
      </c>
      <c r="CB18" s="16" t="s">
        <v>2983</v>
      </c>
      <c r="CC18" s="6">
        <v>653.31700000000001</v>
      </c>
      <c r="CD18" s="16" t="s">
        <v>2983</v>
      </c>
      <c r="CE18" s="6">
        <v>7.5289999999999999</v>
      </c>
      <c r="CF18" s="16" t="s">
        <v>3594</v>
      </c>
      <c r="CG18" s="1">
        <f>(A1L551C37 * 2 + A1L551C38 + A1L551C39)</f>
        <v>10646.619999999999</v>
      </c>
      <c r="CH18" s="16" t="s">
        <v>3595</v>
      </c>
      <c r="CI18" s="1">
        <f>(A1L551C40 * 2 + A1L551C38 + A1L551C39)</f>
        <v>1081.674</v>
      </c>
      <c r="CJ18" s="16" t="s">
        <v>3596</v>
      </c>
      <c r="CK18" s="1">
        <f>(A1L551C37 + A1L551C38 + A1L551C39 + A1L551C40)</f>
        <v>5864.1470000000008</v>
      </c>
      <c r="CL18" s="16" t="s">
        <v>3597</v>
      </c>
      <c r="CM18" s="18">
        <f>IF(A1L551C41 &lt;&gt; 0,A1L551C42 / A1L551C41,0)</f>
        <v>0.10159787801198879</v>
      </c>
      <c r="CN18" s="16" t="s">
        <v>3598</v>
      </c>
      <c r="CO18" s="18">
        <f>IF(A1L551C44 = 0,A1L556C44, A1L551C44)</f>
        <v>0.10159787801198879</v>
      </c>
      <c r="CP18" s="16" t="s">
        <v>3599</v>
      </c>
      <c r="CQ18" s="18">
        <f>IF(RUN_YEARS &gt; 1,(A1L551C1 + A1L551C10) / 2, 0)</f>
        <v>4661.0574999999999</v>
      </c>
      <c r="CR18" s="16" t="s">
        <v>3600</v>
      </c>
      <c r="CS18" s="18">
        <f>IF(RUN_YEARS &gt; 1,(A1L551C2 + A1L551C11) / 2, 0)</f>
        <v>634.95799999999997</v>
      </c>
      <c r="CT18" s="16" t="s">
        <v>3601</v>
      </c>
      <c r="CU18" s="18">
        <f>IF(RUN_YEARS &gt; 1,(A1L551C3 + A1L551C12) / 2, 0)</f>
        <v>1348.6599999999999</v>
      </c>
      <c r="CV18" s="16" t="s">
        <v>3602</v>
      </c>
      <c r="CW18" s="18">
        <f>IF(RUN_YEARS &gt; 1,(A1L551C4 + A1L551C13) / 2, 0)</f>
        <v>28.278499999999998</v>
      </c>
      <c r="CX18" s="16" t="s">
        <v>3603</v>
      </c>
      <c r="CY18" s="18">
        <f>IF(RUN_YEARS &gt; 1,(A1L551C5 + A1L551C14) / 2, 0)</f>
        <v>11305.733</v>
      </c>
      <c r="CZ18" s="16" t="s">
        <v>3604</v>
      </c>
      <c r="DA18" s="18">
        <f>IF(RUN_YEARS &gt; 1,(A1L551C6 + A1L551C15) / 2, 0)</f>
        <v>2040.1749999999997</v>
      </c>
      <c r="DB18" s="16" t="s">
        <v>3605</v>
      </c>
      <c r="DC18" s="18">
        <f>IF(RUN_YEARS &gt; 1,(A1L551C7 + A1L551C16) / 2, 0)</f>
        <v>6672.9539999999997</v>
      </c>
      <c r="DD18" s="16" t="s">
        <v>3606</v>
      </c>
      <c r="DE18" s="18">
        <f>IF(A1L551C50 &lt;&gt; 0,A1L551C51 / A1L551C50,0)</f>
        <v>0.18045490725811406</v>
      </c>
      <c r="DF18" s="16" t="s">
        <v>3607</v>
      </c>
      <c r="DG18" s="18">
        <f>IF(A1L551C53 = 0,A1L556C53, A1L551C53)</f>
        <v>0.18045490725811406</v>
      </c>
      <c r="DH18" s="16" t="s">
        <v>3608</v>
      </c>
      <c r="DI18" s="18">
        <f>IF(RUN_YEARS &gt; 2,(A1L551C1 + A1L551C10 + A1L551C19) / 3, 0)</f>
        <v>4610.4563333333326</v>
      </c>
      <c r="DJ18" s="16" t="s">
        <v>3609</v>
      </c>
      <c r="DK18" s="18">
        <f>IF(RUN_YEARS &gt; 2,(A1L551C2 + A1L551C11 + A1L551C20) / 3, 0)</f>
        <v>595.6153333333333</v>
      </c>
      <c r="DL18" s="16" t="s">
        <v>3610</v>
      </c>
      <c r="DM18" s="18">
        <f>IF(RUN_YEARS &gt; 2,(A1L551C3 + A1L551C12 + A1L551C21) / 3, 0)</f>
        <v>1292.375</v>
      </c>
      <c r="DN18" s="16" t="s">
        <v>3611</v>
      </c>
      <c r="DO18" s="18">
        <f>IF(RUN_YEARS &gt; 2,(A1L551C4 + A1L551C13 + A1L551C22) / 3, 0)</f>
        <v>25.522999999999996</v>
      </c>
      <c r="DP18" s="16" t="s">
        <v>3612</v>
      </c>
      <c r="DQ18" s="18">
        <f>IF(RUN_YEARS &gt; 2,(A1L551C5 + A1L551C14 + A1L551C23) / 3, 0)</f>
        <v>11108.903</v>
      </c>
      <c r="DR18" s="16" t="s">
        <v>3613</v>
      </c>
      <c r="DS18" s="18">
        <f>IF(RUN_YEARS &gt; 2,(A1L551C6 + A1L551C15 + A1L551C24) / 3, 0)</f>
        <v>1939.0363333333332</v>
      </c>
      <c r="DT18" s="16" t="s">
        <v>3614</v>
      </c>
      <c r="DU18" s="18">
        <f>IF(RUN_YEARS &gt; 2,(A1L551C7 + A1L551C16 + A1L551C25) / 3, 0)</f>
        <v>6523.9696666666669</v>
      </c>
      <c r="DV18" s="16" t="s">
        <v>3615</v>
      </c>
      <c r="DW18" s="18">
        <f>IF(A1L551C59 &lt;&gt; 0,A1L551C60 / A1L551C59,0)</f>
        <v>0.17454795791567657</v>
      </c>
      <c r="DX18" s="16" t="s">
        <v>3616</v>
      </c>
      <c r="DY18" s="18">
        <f>IF(A1L551C62 = 0,A1L556C62, A1L551C62)</f>
        <v>0.17454795791567657</v>
      </c>
      <c r="DZ18" s="16" t="s">
        <v>3617</v>
      </c>
      <c r="EA18" s="18">
        <f>IF(RUN_YEARS &gt; 3,(A1L551C1 + A1L551C10 + A1L551C19 + A1L551C28) / 4, 0)</f>
        <v>4539.9775</v>
      </c>
      <c r="EB18" s="16" t="s">
        <v>3618</v>
      </c>
      <c r="EC18" s="18">
        <f>IF(RUN_YEARS &gt; 3,(A1L551C2 + A1L551C11 + A1L551C20 + A1L551C29) / 4, 0)</f>
        <v>559.45675000000006</v>
      </c>
      <c r="ED18" s="16" t="s">
        <v>3619</v>
      </c>
      <c r="EE18" s="18">
        <f>IF(RUN_YEARS &gt; 3,(A1L551C3 + A1L551C12 + A1L551C21 + A1L551C30) / 4, 0)</f>
        <v>1245.5250000000001</v>
      </c>
      <c r="EF18" s="16" t="s">
        <v>3620</v>
      </c>
      <c r="EG18" s="18">
        <f>IF(RUN_YEARS &gt; 3,(A1L551C4 + A1L551C13 + A1L551C22 + A1L551C31) / 4, 0)</f>
        <v>23.493249999999996</v>
      </c>
      <c r="EH18" s="16" t="s">
        <v>3621</v>
      </c>
      <c r="EI18" s="18">
        <f>IF(RUN_YEARS &gt; 3,(A1L551C5 + A1L551C14 + A1L551C23 + A1L551C32) / 4, 0)</f>
        <v>10884.936750000001</v>
      </c>
      <c r="EJ18" s="16" t="s">
        <v>3622</v>
      </c>
      <c r="EK18" s="18">
        <f>IF(RUN_YEARS &gt; 3,(A1L551C6 + A1L551C15 + A1L551C24 + A1L551C33) / 4, 0)</f>
        <v>1851.9682499999999</v>
      </c>
      <c r="EL18" s="16" t="s">
        <v>3623</v>
      </c>
      <c r="EM18" s="18">
        <f>IF(RUN_YEARS &gt; 3,(A1L551C7 + A1L551C16 + A1L551C25 + A1L551C34) / 4, 0)</f>
        <v>6368.4524999999994</v>
      </c>
      <c r="EN18" s="16" t="s">
        <v>3624</v>
      </c>
      <c r="EO18" s="18">
        <f>IF(A1L551C68 &lt;&gt; 0,A1L551C69 / A1L551C68,0)</f>
        <v>0.17014046958058804</v>
      </c>
      <c r="EP18" s="16" t="s">
        <v>3625</v>
      </c>
      <c r="EQ18" s="18">
        <f>IF(A1L551C71 = 0,A1L556C71, A1L551C71)</f>
        <v>0.17014046958058804</v>
      </c>
      <c r="ER18" s="16" t="s">
        <v>3626</v>
      </c>
      <c r="ES18" s="18">
        <f>IF(RUN_YEARS &gt; 4,(A1L551C1 + A1L551C10 + A1L551C19 + A1L551C28 + A1L551C37) / 5, 0)</f>
        <v>4589.9823999999999</v>
      </c>
      <c r="ET18" s="16" t="s">
        <v>3627</v>
      </c>
      <c r="EU18" s="18">
        <f>IF(RUN_YEARS &gt; 4,(A1L551C2 + A1L551C11 + A1L551C20 + A1L551C29 + A1L551C38) / 5, 0)</f>
        <v>530.22520000000009</v>
      </c>
      <c r="EV18" s="16" t="s">
        <v>3628</v>
      </c>
      <c r="EW18" s="18">
        <f>IF(RUN_YEARS &gt; 4,(A1L551C3 + A1L551C12 + A1L551C21 + A1L551C30 + A1L551C39) / 5, 0)</f>
        <v>1127.0834</v>
      </c>
      <c r="EX18" s="16" t="s">
        <v>3629</v>
      </c>
      <c r="EY18" s="18">
        <f>IF(RUN_YEARS &gt; 4,(A1L551C4 + A1L551C13 + A1L551C22 + A1L551C31 + A1L551C40) / 5, 0)</f>
        <v>20.300399999999996</v>
      </c>
      <c r="EZ18" s="16" t="s">
        <v>3630</v>
      </c>
      <c r="FA18" s="18">
        <f>IF(RUN_YEARS &gt; 4,(A1L551C5 + A1L551C14 + A1L551C23 + A1L551C32 + A1L551C41) / 5, 0)</f>
        <v>10837.2734</v>
      </c>
      <c r="FB18" s="16" t="s">
        <v>3631</v>
      </c>
      <c r="FC18" s="18">
        <f>IF(RUN_YEARS &gt; 4,(A1L551C6 + A1L551C15 + A1L551C24 + A1L551C33 + A1L551C42) / 5, 0)</f>
        <v>1697.9093999999998</v>
      </c>
      <c r="FD18" s="16" t="s">
        <v>3632</v>
      </c>
      <c r="FE18" s="18">
        <f>IF(RUN_YEARS &gt; 4,(A1L551C7 + A1L551C16 + A1L551C25 + A1L551C34 + A1L551C43) / 5, 0)</f>
        <v>6267.5913999999993</v>
      </c>
      <c r="FF18" s="16" t="s">
        <v>3633</v>
      </c>
      <c r="FG18" s="18">
        <f>IF(A1L551C77 &lt;&gt; 0,A1L551C78 / A1L551C77,0)</f>
        <v>0.15667311669003384</v>
      </c>
      <c r="FH18" s="16" t="s">
        <v>3634</v>
      </c>
      <c r="FI18" s="18">
        <f>IF(A1L551C80 = 0,A1L556C80, A1L551C80)</f>
        <v>0.15667311669003384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582.553</v>
      </c>
      <c r="F19" s="16" t="s">
        <v>2959</v>
      </c>
      <c r="G19" s="6">
        <v>69.302999999999997</v>
      </c>
      <c r="H19" s="16" t="s">
        <v>2959</v>
      </c>
      <c r="I19" s="6">
        <v>39.029000000000003</v>
      </c>
      <c r="J19" s="16" t="s">
        <v>2959</v>
      </c>
      <c r="K19" s="6">
        <v>38.81</v>
      </c>
      <c r="L19" s="16" t="s">
        <v>3635</v>
      </c>
      <c r="M19" s="1">
        <f>(A1L552C1 * 2 + A1L552C2 + A1L552C3)</f>
        <v>1273.4380000000001</v>
      </c>
      <c r="N19" s="16" t="s">
        <v>3636</v>
      </c>
      <c r="O19" s="1">
        <f>(A1L552C4 * 2 + A1L552C2 + A1L552C3)</f>
        <v>185.952</v>
      </c>
      <c r="P19" s="16" t="s">
        <v>3637</v>
      </c>
      <c r="Q19" s="1">
        <f>(A1L552C1 + A1L552C2 + A1L552C3 + A1L552C4)</f>
        <v>729.69499999999994</v>
      </c>
      <c r="R19" s="16" t="s">
        <v>3638</v>
      </c>
      <c r="S19" s="18">
        <f>IF(A1L552C5 &lt;&gt; 0,A1L552C6 / A1L552C5,0)</f>
        <v>0.14602359910729851</v>
      </c>
      <c r="T19" s="16" t="s">
        <v>3639</v>
      </c>
      <c r="U19" s="18">
        <f>IF(A1L552C8 = 0,A1L556C8, A1L552C8)</f>
        <v>0.14602359910729851</v>
      </c>
      <c r="V19" s="16" t="s">
        <v>2965</v>
      </c>
      <c r="W19" s="6">
        <v>671.91899999999998</v>
      </c>
      <c r="X19" s="16" t="s">
        <v>2965</v>
      </c>
      <c r="Y19" s="6">
        <v>76.361000000000004</v>
      </c>
      <c r="Z19" s="16" t="s">
        <v>2965</v>
      </c>
      <c r="AA19" s="6">
        <v>46.058</v>
      </c>
      <c r="AB19" s="16" t="s">
        <v>2965</v>
      </c>
      <c r="AC19" s="6">
        <v>2.5680000000000001</v>
      </c>
      <c r="AD19" s="16" t="s">
        <v>3640</v>
      </c>
      <c r="AE19" s="1">
        <f>(A1L552C10 * 2 + A1L552C11 + A1L552C12)</f>
        <v>1466.2570000000001</v>
      </c>
      <c r="AF19" s="16" t="s">
        <v>3641</v>
      </c>
      <c r="AG19" s="1">
        <f>(A1L552C13 * 2 + A1L552C11 + A1L552C12)</f>
        <v>127.55500000000001</v>
      </c>
      <c r="AH19" s="16" t="s">
        <v>3642</v>
      </c>
      <c r="AI19" s="1">
        <f>(A1L552C10 + A1L552C11 + A1L552C12 + A1L552C13)</f>
        <v>796.90599999999995</v>
      </c>
      <c r="AJ19" s="16" t="s">
        <v>3643</v>
      </c>
      <c r="AK19" s="18">
        <f>IF(A1L552C14 &lt;&gt; 0,A1L552C15 / A1L552C14,0)</f>
        <v>8.6993617080770969E-2</v>
      </c>
      <c r="AL19" s="16" t="s">
        <v>3644</v>
      </c>
      <c r="AM19" s="18">
        <f>IF(A1L552C17 = 0,A1L556C17, A1L552C17)</f>
        <v>8.6993617080770969E-2</v>
      </c>
      <c r="AN19" s="16" t="s">
        <v>2971</v>
      </c>
      <c r="AO19" s="6">
        <v>660.39200000000005</v>
      </c>
      <c r="AP19" s="16" t="s">
        <v>2971</v>
      </c>
      <c r="AQ19" s="6">
        <v>69.108999999999995</v>
      </c>
      <c r="AR19" s="16" t="s">
        <v>2971</v>
      </c>
      <c r="AS19" s="6">
        <v>64.959000000000003</v>
      </c>
      <c r="AT19" s="16" t="s">
        <v>2971</v>
      </c>
      <c r="AU19" s="6">
        <v>2.9660000000000002</v>
      </c>
      <c r="AV19" s="16" t="s">
        <v>3645</v>
      </c>
      <c r="AW19" s="1">
        <f>(A1L552C19 * 2 + A1L552C20 + A1L552C21)</f>
        <v>1454.8520000000001</v>
      </c>
      <c r="AX19" s="16" t="s">
        <v>3646</v>
      </c>
      <c r="AY19" s="1">
        <f>(A1L552C22 * 2 + A1L552C20 + A1L552C21)</f>
        <v>140</v>
      </c>
      <c r="AZ19" s="16" t="s">
        <v>3647</v>
      </c>
      <c r="BA19" s="1">
        <f>(A1L552C19 + A1L552C20 + A1L552C21 + A1L552C22)</f>
        <v>797.42600000000004</v>
      </c>
      <c r="BB19" s="16" t="s">
        <v>3648</v>
      </c>
      <c r="BC19" s="18">
        <f>IF(A1L552C23 &lt;&gt; 0,A1L552C24 / A1L552C23,0)</f>
        <v>9.6229719586597123E-2</v>
      </c>
      <c r="BD19" s="16" t="s">
        <v>3649</v>
      </c>
      <c r="BE19" s="18">
        <f>IF(A1L552C26 = 0,A1L556C26, A1L552C26)</f>
        <v>9.6229719586597123E-2</v>
      </c>
      <c r="BF19" s="16" t="s">
        <v>2977</v>
      </c>
      <c r="BG19" s="6">
        <v>637.447</v>
      </c>
      <c r="BH19" s="16" t="s">
        <v>2977</v>
      </c>
      <c r="BI19" s="6">
        <v>67.034999999999997</v>
      </c>
      <c r="BJ19" s="16" t="s">
        <v>2977</v>
      </c>
      <c r="BK19" s="6">
        <v>79.069999999999993</v>
      </c>
      <c r="BL19" s="16" t="s">
        <v>2977</v>
      </c>
      <c r="BM19" s="6">
        <v>2.0670000000000002</v>
      </c>
      <c r="BN19" s="16" t="s">
        <v>3650</v>
      </c>
      <c r="BO19" s="1">
        <f>(A1L552C28 * 2 + A1L552C29 + A1L552C30)</f>
        <v>1420.999</v>
      </c>
      <c r="BP19" s="16" t="s">
        <v>3651</v>
      </c>
      <c r="BQ19" s="1">
        <f>(A1L552C31 * 2 + A1L552C29 + A1L552C30)</f>
        <v>150.23899999999998</v>
      </c>
      <c r="BR19" s="16" t="s">
        <v>3652</v>
      </c>
      <c r="BS19" s="1">
        <f>(A1L552C28 + A1L552C29 + A1L552C30 + A1L552C31)</f>
        <v>785.61899999999991</v>
      </c>
      <c r="BT19" s="16" t="s">
        <v>3653</v>
      </c>
      <c r="BU19" s="18">
        <f>IF(A1L552C32 &lt;&gt; 0,A1L552C33 / A1L552C32,0)</f>
        <v>0.10572773098362488</v>
      </c>
      <c r="BV19" s="16" t="s">
        <v>3654</v>
      </c>
      <c r="BW19" s="18">
        <f>IF(A1L552C35 = 0,A1L556C35, A1L552C35)</f>
        <v>0.10572773098362488</v>
      </c>
      <c r="BX19" s="16" t="s">
        <v>2983</v>
      </c>
      <c r="BY19" s="6">
        <v>633.25099999999998</v>
      </c>
      <c r="BZ19" s="16" t="s">
        <v>2983</v>
      </c>
      <c r="CA19" s="6">
        <v>72.671999999999997</v>
      </c>
      <c r="CB19" s="16" t="s">
        <v>2983</v>
      </c>
      <c r="CC19" s="6">
        <v>60.031999999999996</v>
      </c>
      <c r="CD19" s="16" t="s">
        <v>2983</v>
      </c>
      <c r="CE19" s="6">
        <v>2.2949999999999999</v>
      </c>
      <c r="CF19" s="16" t="s">
        <v>3655</v>
      </c>
      <c r="CG19" s="1">
        <f>(A1L552C37 * 2 + A1L552C38 + A1L552C39)</f>
        <v>1399.2059999999999</v>
      </c>
      <c r="CH19" s="16" t="s">
        <v>3656</v>
      </c>
      <c r="CI19" s="1">
        <f>(A1L552C40 * 2 + A1L552C38 + A1L552C39)</f>
        <v>137.29399999999998</v>
      </c>
      <c r="CJ19" s="16" t="s">
        <v>3657</v>
      </c>
      <c r="CK19" s="1">
        <f>(A1L552C37 + A1L552C38 + A1L552C39 + A1L552C40)</f>
        <v>768.25</v>
      </c>
      <c r="CL19" s="16" t="s">
        <v>3658</v>
      </c>
      <c r="CM19" s="18">
        <f>IF(A1L552C41 &lt;&gt; 0,A1L552C42 / A1L552C41,0)</f>
        <v>9.812279249803102E-2</v>
      </c>
      <c r="CN19" s="16" t="s">
        <v>3659</v>
      </c>
      <c r="CO19" s="18">
        <f>IF(A1L552C44 = 0,A1L556C44, A1L552C44)</f>
        <v>9.812279249803102E-2</v>
      </c>
      <c r="CP19" s="16" t="s">
        <v>3660</v>
      </c>
      <c r="CQ19" s="18">
        <f>IF(RUN_YEARS &gt; 1,(A1L552C1 + A1L552C10) / 2, 0)</f>
        <v>627.23599999999999</v>
      </c>
      <c r="CR19" s="16" t="s">
        <v>3661</v>
      </c>
      <c r="CS19" s="18">
        <f>IF(RUN_YEARS &gt; 1,(A1L552C2 + A1L552C11) / 2, 0)</f>
        <v>72.831999999999994</v>
      </c>
      <c r="CT19" s="16" t="s">
        <v>3662</v>
      </c>
      <c r="CU19" s="18">
        <f>IF(RUN_YEARS &gt; 1,(A1L552C3 + A1L552C12) / 2, 0)</f>
        <v>42.543500000000002</v>
      </c>
      <c r="CV19" s="16" t="s">
        <v>3663</v>
      </c>
      <c r="CW19" s="18">
        <f>IF(RUN_YEARS &gt; 1,(A1L552C4 + A1L552C13) / 2, 0)</f>
        <v>20.689</v>
      </c>
      <c r="CX19" s="16" t="s">
        <v>3664</v>
      </c>
      <c r="CY19" s="18">
        <f>IF(RUN_YEARS &gt; 1,(A1L552C5 + A1L552C14) / 2, 0)</f>
        <v>1369.8475000000001</v>
      </c>
      <c r="CZ19" s="16" t="s">
        <v>3665</v>
      </c>
      <c r="DA19" s="18">
        <f>IF(RUN_YEARS &gt; 1,(A1L552C6 + A1L552C15) / 2, 0)</f>
        <v>156.7535</v>
      </c>
      <c r="DB19" s="16" t="s">
        <v>3666</v>
      </c>
      <c r="DC19" s="18">
        <f>IF(RUN_YEARS &gt; 1,(A1L552C7 + A1L552C16) / 2, 0)</f>
        <v>763.30049999999994</v>
      </c>
      <c r="DD19" s="16" t="s">
        <v>3667</v>
      </c>
      <c r="DE19" s="18">
        <f>IF(A1L552C50 &lt;&gt; 0,A1L552C51 / A1L552C50,0)</f>
        <v>0.11443135093504933</v>
      </c>
      <c r="DF19" s="16" t="s">
        <v>3668</v>
      </c>
      <c r="DG19" s="18">
        <f>IF(A1L552C53 = 0,A1L556C53, A1L552C53)</f>
        <v>0.11443135093504933</v>
      </c>
      <c r="DH19" s="16" t="s">
        <v>3669</v>
      </c>
      <c r="DI19" s="18">
        <f>IF(RUN_YEARS &gt; 2,(A1L552C1 + A1L552C10 + A1L552C19) / 3, 0)</f>
        <v>638.28800000000001</v>
      </c>
      <c r="DJ19" s="16" t="s">
        <v>3670</v>
      </c>
      <c r="DK19" s="18">
        <f>IF(RUN_YEARS &gt; 2,(A1L552C2 + A1L552C11 + A1L552C20) / 3, 0)</f>
        <v>71.590999999999994</v>
      </c>
      <c r="DL19" s="16" t="s">
        <v>3671</v>
      </c>
      <c r="DM19" s="18">
        <f>IF(RUN_YEARS &gt; 2,(A1L552C3 + A1L552C12 + A1L552C21) / 3, 0)</f>
        <v>50.015333333333331</v>
      </c>
      <c r="DN19" s="16" t="s">
        <v>3672</v>
      </c>
      <c r="DO19" s="18">
        <f>IF(RUN_YEARS &gt; 2,(A1L552C4 + A1L552C13 + A1L552C22) / 3, 0)</f>
        <v>14.781333333333334</v>
      </c>
      <c r="DP19" s="16" t="s">
        <v>3673</v>
      </c>
      <c r="DQ19" s="18">
        <f>IF(RUN_YEARS &gt; 2,(A1L552C5 + A1L552C14 + A1L552C23) / 3, 0)</f>
        <v>1398.1823333333334</v>
      </c>
      <c r="DR19" s="16" t="s">
        <v>3674</v>
      </c>
      <c r="DS19" s="18">
        <f>IF(RUN_YEARS &gt; 2,(A1L552C6 + A1L552C15 + A1L552C24) / 3, 0)</f>
        <v>151.16900000000001</v>
      </c>
      <c r="DT19" s="16" t="s">
        <v>3675</v>
      </c>
      <c r="DU19" s="18">
        <f>IF(RUN_YEARS &gt; 2,(A1L552C7 + A1L552C16 + A1L552C25) / 3, 0)</f>
        <v>774.67566666666664</v>
      </c>
      <c r="DV19" s="16" t="s">
        <v>3676</v>
      </c>
      <c r="DW19" s="18">
        <f>IF(A1L552C59 &lt;&gt; 0,A1L552C60 / A1L552C59,0)</f>
        <v>0.10811823064564541</v>
      </c>
      <c r="DX19" s="16" t="s">
        <v>3677</v>
      </c>
      <c r="DY19" s="18">
        <f>IF(A1L552C62 = 0,A1L556C62, A1L552C62)</f>
        <v>0.10811823064564541</v>
      </c>
      <c r="DZ19" s="16" t="s">
        <v>3678</v>
      </c>
      <c r="EA19" s="18">
        <f>IF(RUN_YEARS &gt; 3,(A1L552C1 + A1L552C10 + A1L552C19 + A1L552C28) / 4, 0)</f>
        <v>638.07775000000004</v>
      </c>
      <c r="EB19" s="16" t="s">
        <v>3679</v>
      </c>
      <c r="EC19" s="18">
        <f>IF(RUN_YEARS &gt; 3,(A1L552C2 + A1L552C11 + A1L552C20 + A1L552C29) / 4, 0)</f>
        <v>70.451999999999998</v>
      </c>
      <c r="ED19" s="16" t="s">
        <v>3680</v>
      </c>
      <c r="EE19" s="18">
        <f>IF(RUN_YEARS &gt; 3,(A1L552C3 + A1L552C12 + A1L552C21 + A1L552C30) / 4, 0)</f>
        <v>57.278999999999996</v>
      </c>
      <c r="EF19" s="16" t="s">
        <v>3681</v>
      </c>
      <c r="EG19" s="18">
        <f>IF(RUN_YEARS &gt; 3,(A1L552C4 + A1L552C13 + A1L552C22 + A1L552C31) / 4, 0)</f>
        <v>11.60275</v>
      </c>
      <c r="EH19" s="16" t="s">
        <v>3682</v>
      </c>
      <c r="EI19" s="18">
        <f>IF(RUN_YEARS &gt; 3,(A1L552C5 + A1L552C14 + A1L552C23 + A1L552C32) / 4, 0)</f>
        <v>1403.8865000000001</v>
      </c>
      <c r="EJ19" s="16" t="s">
        <v>3683</v>
      </c>
      <c r="EK19" s="18">
        <f>IF(RUN_YEARS &gt; 3,(A1L552C6 + A1L552C15 + A1L552C24 + A1L552C33) / 4, 0)</f>
        <v>150.9365</v>
      </c>
      <c r="EL19" s="16" t="s">
        <v>3684</v>
      </c>
      <c r="EM19" s="18">
        <f>IF(RUN_YEARS &gt; 3,(A1L552C7 + A1L552C16 + A1L552C25 + A1L552C34) / 4, 0)</f>
        <v>777.41149999999993</v>
      </c>
      <c r="EN19" s="16" t="s">
        <v>3685</v>
      </c>
      <c r="EO19" s="18">
        <f>IF(A1L552C68 &lt;&gt; 0,A1L552C69 / A1L552C68,0)</f>
        <v>0.10751332105551267</v>
      </c>
      <c r="EP19" s="16" t="s">
        <v>3686</v>
      </c>
      <c r="EQ19" s="18">
        <f>IF(A1L552C71 = 0,A1L556C71, A1L552C71)</f>
        <v>0.10751332105551267</v>
      </c>
      <c r="ER19" s="16" t="s">
        <v>3687</v>
      </c>
      <c r="ES19" s="18">
        <f>IF(RUN_YEARS &gt; 4,(A1L552C1 + A1L552C10 + A1L552C19 + A1L552C28 + A1L552C37) / 5, 0)</f>
        <v>637.11239999999998</v>
      </c>
      <c r="ET19" s="16" t="s">
        <v>3688</v>
      </c>
      <c r="EU19" s="18">
        <f>IF(RUN_YEARS &gt; 4,(A1L552C2 + A1L552C11 + A1L552C20 + A1L552C29 + A1L552C38) / 5, 0)</f>
        <v>70.896000000000001</v>
      </c>
      <c r="EV19" s="16" t="s">
        <v>3689</v>
      </c>
      <c r="EW19" s="18">
        <f>IF(RUN_YEARS &gt; 4,(A1L552C3 + A1L552C12 + A1L552C21 + A1L552C30 + A1L552C39) / 5, 0)</f>
        <v>57.829599999999992</v>
      </c>
      <c r="EX19" s="16" t="s">
        <v>3690</v>
      </c>
      <c r="EY19" s="18">
        <f>IF(RUN_YEARS &gt; 4,(A1L552C4 + A1L552C13 + A1L552C22 + A1L552C31 + A1L552C40) / 5, 0)</f>
        <v>9.741200000000001</v>
      </c>
      <c r="EZ19" s="16" t="s">
        <v>3691</v>
      </c>
      <c r="FA19" s="18">
        <f>IF(RUN_YEARS &gt; 4,(A1L552C5 + A1L552C14 + A1L552C23 + A1L552C32 + A1L552C41) / 5, 0)</f>
        <v>1402.9504000000002</v>
      </c>
      <c r="FB19" s="16" t="s">
        <v>3692</v>
      </c>
      <c r="FC19" s="18">
        <f>IF(RUN_YEARS &gt; 4,(A1L552C6 + A1L552C15 + A1L552C24 + A1L552C33 + A1L552C42) / 5, 0)</f>
        <v>148.208</v>
      </c>
      <c r="FD19" s="16" t="s">
        <v>3693</v>
      </c>
      <c r="FE19" s="18">
        <f>IF(RUN_YEARS &gt; 4,(A1L552C7 + A1L552C16 + A1L552C25 + A1L552C34 + A1L552C43) / 5, 0)</f>
        <v>775.5791999999999</v>
      </c>
      <c r="FF19" s="16" t="s">
        <v>3694</v>
      </c>
      <c r="FG19" s="18">
        <f>IF(A1L552C77 &lt;&gt; 0,A1L552C78 / A1L552C77,0)</f>
        <v>0.10564022790827102</v>
      </c>
      <c r="FH19" s="16" t="s">
        <v>3695</v>
      </c>
      <c r="FI19" s="18">
        <f>IF(A1L552C80 = 0,A1L556C80, A1L552C80)</f>
        <v>0.10564022790827102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0.27500000000000002</v>
      </c>
      <c r="F20" s="16" t="s">
        <v>2959</v>
      </c>
      <c r="G20" s="6">
        <v>0.19500000000000001</v>
      </c>
      <c r="H20" s="16" t="s">
        <v>2959</v>
      </c>
      <c r="I20" s="6">
        <v>1.7999999999999999E-2</v>
      </c>
      <c r="J20" s="16" t="s">
        <v>2959</v>
      </c>
      <c r="K20" s="6">
        <v>6.2E-2</v>
      </c>
      <c r="L20" s="16" t="s">
        <v>3696</v>
      </c>
      <c r="M20" s="1">
        <f>(A1L553C1 * 2 + A1L553C2 + A1L553C3)</f>
        <v>0.76300000000000012</v>
      </c>
      <c r="N20" s="16" t="s">
        <v>3697</v>
      </c>
      <c r="O20" s="1">
        <f>(A1L553C4 * 2 + A1L553C2 + A1L553C3)</f>
        <v>0.33700000000000002</v>
      </c>
      <c r="P20" s="16" t="s">
        <v>3698</v>
      </c>
      <c r="Q20" s="1">
        <f>(A1L553C1 + A1L553C2 + A1L553C3 + A1L553C4)</f>
        <v>0.55000000000000004</v>
      </c>
      <c r="R20" s="16" t="s">
        <v>3699</v>
      </c>
      <c r="S20" s="18">
        <f>IF(A1L553C5 &lt;&gt; 0,A1L553C6 / A1L553C5,0)</f>
        <v>0.44167758846657923</v>
      </c>
      <c r="T20" s="16" t="s">
        <v>3700</v>
      </c>
      <c r="U20" s="18">
        <f>IF(A1L553C8 = 0,A1L556C8, A1L553C8)</f>
        <v>0.44167758846657923</v>
      </c>
      <c r="V20" s="16" t="s">
        <v>2965</v>
      </c>
      <c r="W20" s="6">
        <v>0.30599999999999999</v>
      </c>
      <c r="X20" s="16" t="s">
        <v>2965</v>
      </c>
      <c r="Y20" s="6">
        <v>3.6999999999999998E-2</v>
      </c>
      <c r="Z20" s="16" t="s">
        <v>2965</v>
      </c>
      <c r="AA20" s="6">
        <v>9.0999999999999998E-2</v>
      </c>
      <c r="AB20" s="16" t="s">
        <v>2965</v>
      </c>
      <c r="AC20" s="6">
        <v>2.1999999999999999E-2</v>
      </c>
      <c r="AD20" s="16" t="s">
        <v>3701</v>
      </c>
      <c r="AE20" s="1">
        <f>(A1L553C10 * 2 + A1L553C11 + A1L553C12)</f>
        <v>0.74</v>
      </c>
      <c r="AF20" s="16" t="s">
        <v>3702</v>
      </c>
      <c r="AG20" s="1">
        <f>(A1L553C13 * 2 + A1L553C11 + A1L553C12)</f>
        <v>0.17199999999999999</v>
      </c>
      <c r="AH20" s="16" t="s">
        <v>3703</v>
      </c>
      <c r="AI20" s="1">
        <f>(A1L553C10 + A1L553C11 + A1L553C12 + A1L553C13)</f>
        <v>0.45599999999999996</v>
      </c>
      <c r="AJ20" s="16" t="s">
        <v>3704</v>
      </c>
      <c r="AK20" s="18">
        <f>IF(A1L553C14 &lt;&gt; 0,A1L553C15 / A1L553C14,0)</f>
        <v>0.23243243243243242</v>
      </c>
      <c r="AL20" s="16" t="s">
        <v>3705</v>
      </c>
      <c r="AM20" s="18">
        <f>IF(A1L553C17 = 0,A1L556C17, A1L553C17)</f>
        <v>0.23243243243243242</v>
      </c>
      <c r="AN20" s="16" t="s">
        <v>2971</v>
      </c>
      <c r="AO20" s="6">
        <v>0.23300000000000001</v>
      </c>
      <c r="AP20" s="16" t="s">
        <v>2971</v>
      </c>
      <c r="AQ20" s="6">
        <v>3.3000000000000002E-2</v>
      </c>
      <c r="AR20" s="16" t="s">
        <v>2971</v>
      </c>
      <c r="AS20" s="6">
        <v>9.4E-2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0.59299999999999997</v>
      </c>
      <c r="AX20" s="16" t="s">
        <v>3707</v>
      </c>
      <c r="AY20" s="1">
        <f>(A1L553C22 * 2 + A1L553C20 + A1L553C21)</f>
        <v>0.127</v>
      </c>
      <c r="AZ20" s="16" t="s">
        <v>3708</v>
      </c>
      <c r="BA20" s="1">
        <f>(A1L553C19 + A1L553C20 + A1L553C21 + A1L553C22)</f>
        <v>0.36</v>
      </c>
      <c r="BB20" s="16" t="s">
        <v>3709</v>
      </c>
      <c r="BC20" s="18">
        <f>IF(A1L553C23 &lt;&gt; 0,A1L553C24 / A1L553C23,0)</f>
        <v>0.21416526138279934</v>
      </c>
      <c r="BD20" s="16" t="s">
        <v>3710</v>
      </c>
      <c r="BE20" s="18">
        <f>IF(A1L553C26 = 0,A1L556C26, A1L553C26)</f>
        <v>0.21416526138279934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0.14699999999999999</v>
      </c>
      <c r="BL20" s="16" t="s">
        <v>2977</v>
      </c>
      <c r="BM20" s="6">
        <v>0.05</v>
      </c>
      <c r="BN20" s="16" t="s">
        <v>3711</v>
      </c>
      <c r="BO20" s="1">
        <f>(A1L553C28 * 2 + A1L553C29 + A1L553C30)</f>
        <v>0.14699999999999999</v>
      </c>
      <c r="BP20" s="16" t="s">
        <v>3712</v>
      </c>
      <c r="BQ20" s="1">
        <f>(A1L553C31 * 2 + A1L553C29 + A1L553C30)</f>
        <v>0.247</v>
      </c>
      <c r="BR20" s="16" t="s">
        <v>3713</v>
      </c>
      <c r="BS20" s="1">
        <f>(A1L553C28 + A1L553C29 + A1L553C30 + A1L553C31)</f>
        <v>0.19700000000000001</v>
      </c>
      <c r="BT20" s="16" t="s">
        <v>3714</v>
      </c>
      <c r="BU20" s="18">
        <f>IF(A1L553C32 &lt;&gt; 0,A1L553C33 / A1L553C32,0)</f>
        <v>1.6802721088435375</v>
      </c>
      <c r="BV20" s="16" t="s">
        <v>3715</v>
      </c>
      <c r="BW20" s="18">
        <f>IF(A1L553C35 = 0,A1L556C35, A1L553C35)</f>
        <v>1.6802721088435375</v>
      </c>
      <c r="BX20" s="16" t="s">
        <v>2983</v>
      </c>
      <c r="BY20" s="6">
        <v>0</v>
      </c>
      <c r="BZ20" s="16" t="s">
        <v>2983</v>
      </c>
      <c r="CA20" s="6">
        <v>0.04</v>
      </c>
      <c r="CB20" s="16" t="s">
        <v>2983</v>
      </c>
      <c r="CC20" s="6">
        <v>0</v>
      </c>
      <c r="CD20" s="16" t="s">
        <v>2983</v>
      </c>
      <c r="CE20" s="6">
        <v>0.02</v>
      </c>
      <c r="CF20" s="16" t="s">
        <v>3716</v>
      </c>
      <c r="CG20" s="1">
        <f>(A1L553C37 * 2 + A1L553C38 + A1L553C39)</f>
        <v>0.04</v>
      </c>
      <c r="CH20" s="16" t="s">
        <v>3717</v>
      </c>
      <c r="CI20" s="1">
        <f>(A1L553C40 * 2 + A1L553C38 + A1L553C39)</f>
        <v>0.08</v>
      </c>
      <c r="CJ20" s="16" t="s">
        <v>3718</v>
      </c>
      <c r="CK20" s="1">
        <f>(A1L553C37 + A1L553C38 + A1L553C39 + A1L553C40)</f>
        <v>0.06</v>
      </c>
      <c r="CL20" s="16" t="s">
        <v>3719</v>
      </c>
      <c r="CM20" s="18">
        <f>IF(A1L553C41 &lt;&gt; 0,A1L553C42 / A1L553C41,0)</f>
        <v>2</v>
      </c>
      <c r="CN20" s="16" t="s">
        <v>3720</v>
      </c>
      <c r="CO20" s="18">
        <f>IF(A1L553C44 = 0,A1L556C44, A1L553C44)</f>
        <v>2</v>
      </c>
      <c r="CP20" s="16" t="s">
        <v>3721</v>
      </c>
      <c r="CQ20" s="18">
        <f>IF(RUN_YEARS &gt; 1,(A1L553C1 + A1L553C10) / 2, 0)</f>
        <v>0.29049999999999998</v>
      </c>
      <c r="CR20" s="16" t="s">
        <v>3722</v>
      </c>
      <c r="CS20" s="18">
        <f>IF(RUN_YEARS &gt; 1,(A1L553C2 + A1L553C11) / 2, 0)</f>
        <v>0.11600000000000001</v>
      </c>
      <c r="CT20" s="16" t="s">
        <v>3723</v>
      </c>
      <c r="CU20" s="18">
        <f>IF(RUN_YEARS &gt; 1,(A1L553C3 + A1L553C12) / 2, 0)</f>
        <v>5.45E-2</v>
      </c>
      <c r="CV20" s="16" t="s">
        <v>3724</v>
      </c>
      <c r="CW20" s="18">
        <f>IF(RUN_YEARS &gt; 1,(A1L553C4 + A1L553C13) / 2, 0)</f>
        <v>4.1999999999999996E-2</v>
      </c>
      <c r="CX20" s="16" t="s">
        <v>3725</v>
      </c>
      <c r="CY20" s="18">
        <f>IF(RUN_YEARS &gt; 1,(A1L553C5 + A1L553C14) / 2, 0)</f>
        <v>0.75150000000000006</v>
      </c>
      <c r="CZ20" s="16" t="s">
        <v>3726</v>
      </c>
      <c r="DA20" s="18">
        <f>IF(RUN_YEARS &gt; 1,(A1L553C6 + A1L553C15) / 2, 0)</f>
        <v>0.2545</v>
      </c>
      <c r="DB20" s="16" t="s">
        <v>3727</v>
      </c>
      <c r="DC20" s="18">
        <f>IF(RUN_YEARS &gt; 1,(A1L553C7 + A1L553C16) / 2, 0)</f>
        <v>0.503</v>
      </c>
      <c r="DD20" s="16" t="s">
        <v>3728</v>
      </c>
      <c r="DE20" s="18">
        <f>IF(A1L553C50 &lt;&gt; 0,A1L553C51 / A1L553C50,0)</f>
        <v>0.33865602129075179</v>
      </c>
      <c r="DF20" s="16" t="s">
        <v>3729</v>
      </c>
      <c r="DG20" s="18">
        <f>IF(A1L553C53 = 0,A1L556C53, A1L553C53)</f>
        <v>0.33865602129075179</v>
      </c>
      <c r="DH20" s="16" t="s">
        <v>3730</v>
      </c>
      <c r="DI20" s="18">
        <f>IF(RUN_YEARS &gt; 2,(A1L553C1 + A1L553C10 + A1L553C19) / 3, 0)</f>
        <v>0.27133333333333332</v>
      </c>
      <c r="DJ20" s="16" t="s">
        <v>3731</v>
      </c>
      <c r="DK20" s="18">
        <f>IF(RUN_YEARS &gt; 2,(A1L553C2 + A1L553C11 + A1L553C20) / 3, 0)</f>
        <v>8.8333333333333333E-2</v>
      </c>
      <c r="DL20" s="16" t="s">
        <v>3732</v>
      </c>
      <c r="DM20" s="18">
        <f>IF(RUN_YEARS &gt; 2,(A1L553C3 + A1L553C12 + A1L553C21) / 3, 0)</f>
        <v>6.7666666666666667E-2</v>
      </c>
      <c r="DN20" s="16" t="s">
        <v>3733</v>
      </c>
      <c r="DO20" s="18">
        <f>IF(RUN_YEARS &gt; 2,(A1L553C4 + A1L553C13 + A1L553C22) / 3, 0)</f>
        <v>2.7999999999999997E-2</v>
      </c>
      <c r="DP20" s="16" t="s">
        <v>3734</v>
      </c>
      <c r="DQ20" s="18">
        <f>IF(RUN_YEARS &gt; 2,(A1L553C5 + A1L553C14 + A1L553C23) / 3, 0)</f>
        <v>0.69866666666666666</v>
      </c>
      <c r="DR20" s="16" t="s">
        <v>3735</v>
      </c>
      <c r="DS20" s="18">
        <f>IF(RUN_YEARS &gt; 2,(A1L553C6 + A1L553C15 + A1L553C24) / 3, 0)</f>
        <v>0.21199999999999999</v>
      </c>
      <c r="DT20" s="16" t="s">
        <v>3736</v>
      </c>
      <c r="DU20" s="18">
        <f>IF(RUN_YEARS &gt; 2,(A1L553C7 + A1L553C16 + A1L553C25) / 3, 0)</f>
        <v>0.45533333333333337</v>
      </c>
      <c r="DV20" s="16" t="s">
        <v>3737</v>
      </c>
      <c r="DW20" s="18">
        <f>IF(A1L553C59 &lt;&gt; 0,A1L553C60 / A1L553C59,0)</f>
        <v>0.30343511450381677</v>
      </c>
      <c r="DX20" s="16" t="s">
        <v>3738</v>
      </c>
      <c r="DY20" s="18">
        <f>IF(A1L553C62 = 0,A1L556C62, A1L553C62)</f>
        <v>0.30343511450381677</v>
      </c>
      <c r="DZ20" s="16" t="s">
        <v>3739</v>
      </c>
      <c r="EA20" s="18">
        <f>IF(RUN_YEARS &gt; 3,(A1L553C1 + A1L553C10 + A1L553C19 + A1L553C28) / 4, 0)</f>
        <v>0.20349999999999999</v>
      </c>
      <c r="EB20" s="16" t="s">
        <v>3740</v>
      </c>
      <c r="EC20" s="18">
        <f>IF(RUN_YEARS &gt; 3,(A1L553C2 + A1L553C11 + A1L553C20 + A1L553C29) / 4, 0)</f>
        <v>6.6250000000000003E-2</v>
      </c>
      <c r="ED20" s="16" t="s">
        <v>3741</v>
      </c>
      <c r="EE20" s="18">
        <f>IF(RUN_YEARS &gt; 3,(A1L553C3 + A1L553C12 + A1L553C21 + A1L553C30) / 4, 0)</f>
        <v>8.7499999999999994E-2</v>
      </c>
      <c r="EF20" s="16" t="s">
        <v>3742</v>
      </c>
      <c r="EG20" s="18">
        <f>IF(RUN_YEARS &gt; 3,(A1L553C4 + A1L553C13 + A1L553C22 + A1L553C31) / 4, 0)</f>
        <v>3.3500000000000002E-2</v>
      </c>
      <c r="EH20" s="16" t="s">
        <v>3743</v>
      </c>
      <c r="EI20" s="18">
        <f>IF(RUN_YEARS &gt; 3,(A1L553C5 + A1L553C14 + A1L553C23 + A1L553C32) / 4, 0)</f>
        <v>0.56074999999999997</v>
      </c>
      <c r="EJ20" s="16" t="s">
        <v>3744</v>
      </c>
      <c r="EK20" s="18">
        <f>IF(RUN_YEARS &gt; 3,(A1L553C6 + A1L553C15 + A1L553C24 + A1L553C33) / 4, 0)</f>
        <v>0.22075</v>
      </c>
      <c r="EL20" s="16" t="s">
        <v>3745</v>
      </c>
      <c r="EM20" s="18">
        <f>IF(RUN_YEARS &gt; 3,(A1L553C7 + A1L553C16 + A1L553C25 + A1L553C34) / 4, 0)</f>
        <v>0.39075000000000004</v>
      </c>
      <c r="EN20" s="16" t="s">
        <v>3746</v>
      </c>
      <c r="EO20" s="18">
        <f>IF(A1L553C68 &lt;&gt; 0,A1L553C69 / A1L553C68,0)</f>
        <v>0.39366919304502901</v>
      </c>
      <c r="EP20" s="16" t="s">
        <v>3747</v>
      </c>
      <c r="EQ20" s="18">
        <f>IF(A1L553C71 = 0,A1L556C71, A1L553C71)</f>
        <v>0.39366919304502901</v>
      </c>
      <c r="ER20" s="16" t="s">
        <v>3748</v>
      </c>
      <c r="ES20" s="18">
        <f>IF(RUN_YEARS &gt; 4,(A1L553C1 + A1L553C10 + A1L553C19 + A1L553C28 + A1L553C37) / 5, 0)</f>
        <v>0.1628</v>
      </c>
      <c r="ET20" s="16" t="s">
        <v>3749</v>
      </c>
      <c r="EU20" s="18">
        <f>IF(RUN_YEARS &gt; 4,(A1L553C2 + A1L553C11 + A1L553C20 + A1L553C29 + A1L553C38) / 5, 0)</f>
        <v>6.0999999999999999E-2</v>
      </c>
      <c r="EV20" s="16" t="s">
        <v>3750</v>
      </c>
      <c r="EW20" s="18">
        <f>IF(RUN_YEARS &gt; 4,(A1L553C3 + A1L553C12 + A1L553C21 + A1L553C30 + A1L553C39) / 5, 0)</f>
        <v>6.9999999999999993E-2</v>
      </c>
      <c r="EX20" s="16" t="s">
        <v>3751</v>
      </c>
      <c r="EY20" s="18">
        <f>IF(RUN_YEARS &gt; 4,(A1L553C4 + A1L553C13 + A1L553C22 + A1L553C31 + A1L553C40) / 5, 0)</f>
        <v>3.0800000000000001E-2</v>
      </c>
      <c r="EZ20" s="16" t="s">
        <v>3752</v>
      </c>
      <c r="FA20" s="18">
        <f>IF(RUN_YEARS &gt; 4,(A1L553C5 + A1L553C14 + A1L553C23 + A1L553C32 + A1L553C41) / 5, 0)</f>
        <v>0.45660000000000001</v>
      </c>
      <c r="FB20" s="16" t="s">
        <v>3753</v>
      </c>
      <c r="FC20" s="18">
        <f>IF(RUN_YEARS &gt; 4,(A1L553C6 + A1L553C15 + A1L553C24 + A1L553C33 + A1L553C42) / 5, 0)</f>
        <v>0.19259999999999999</v>
      </c>
      <c r="FD20" s="16" t="s">
        <v>3754</v>
      </c>
      <c r="FE20" s="18">
        <f>IF(RUN_YEARS &gt; 4,(A1L553C7 + A1L553C16 + A1L553C25 + A1L553C34 + A1L553C43) / 5, 0)</f>
        <v>0.32460000000000006</v>
      </c>
      <c r="FF20" s="16" t="s">
        <v>3755</v>
      </c>
      <c r="FG20" s="18">
        <f>IF(A1L553C77 &lt;&gt; 0,A1L553C78 / A1L553C77,0)</f>
        <v>0.42181340341655715</v>
      </c>
      <c r="FH20" s="16" t="s">
        <v>3756</v>
      </c>
      <c r="FI20" s="18">
        <f>IF(A1L553C80 = 0,A1L556C80, A1L553C80)</f>
        <v>0.42181340341655715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67.293999999999997</v>
      </c>
      <c r="F21" s="16" t="s">
        <v>2959</v>
      </c>
      <c r="G21" s="6">
        <v>68.176000000000002</v>
      </c>
      <c r="H21" s="16" t="s">
        <v>2959</v>
      </c>
      <c r="I21" s="6">
        <v>141.62200000000001</v>
      </c>
      <c r="J21" s="16" t="s">
        <v>2959</v>
      </c>
      <c r="K21" s="6">
        <v>72.375</v>
      </c>
      <c r="L21" s="16" t="s">
        <v>3757</v>
      </c>
      <c r="M21" s="1">
        <f>(A1L554C1 * 2 + A1L554C2 + A1L554C3)</f>
        <v>344.38600000000002</v>
      </c>
      <c r="N21" s="16" t="s">
        <v>3758</v>
      </c>
      <c r="O21" s="1">
        <f>(A1L554C4 * 2 + A1L554C2 + A1L554C3)</f>
        <v>354.548</v>
      </c>
      <c r="P21" s="16" t="s">
        <v>3759</v>
      </c>
      <c r="Q21" s="1">
        <f>(A1L554C1 + A1L554C2 + A1L554C3 + A1L554C4)</f>
        <v>349.46699999999998</v>
      </c>
      <c r="R21" s="16" t="s">
        <v>3760</v>
      </c>
      <c r="S21" s="18">
        <f>IF(A1L554C5 &lt;&gt; 0,A1L554C6 / A1L554C5,0)</f>
        <v>1.0295075874164454</v>
      </c>
      <c r="T21" s="16" t="s">
        <v>3761</v>
      </c>
      <c r="U21" s="18">
        <f>IF(A1L554C8 = 0,A1L556C8, A1L554C8)</f>
        <v>1.0295075874164454</v>
      </c>
      <c r="V21" s="16" t="s">
        <v>2965</v>
      </c>
      <c r="W21" s="6">
        <v>96.784999999999997</v>
      </c>
      <c r="X21" s="16" t="s">
        <v>2965</v>
      </c>
      <c r="Y21" s="6">
        <v>76.781999999999996</v>
      </c>
      <c r="Z21" s="16" t="s">
        <v>2965</v>
      </c>
      <c r="AA21" s="6">
        <v>180.839</v>
      </c>
      <c r="AB21" s="16" t="s">
        <v>2965</v>
      </c>
      <c r="AC21" s="6">
        <v>52.195</v>
      </c>
      <c r="AD21" s="16" t="s">
        <v>3762</v>
      </c>
      <c r="AE21" s="1">
        <f>(A1L554C10 * 2 + A1L554C11 + A1L554C12)</f>
        <v>451.19099999999997</v>
      </c>
      <c r="AF21" s="16" t="s">
        <v>3763</v>
      </c>
      <c r="AG21" s="1">
        <f>(A1L554C13 * 2 + A1L554C11 + A1L554C12)</f>
        <v>362.01099999999997</v>
      </c>
      <c r="AH21" s="16" t="s">
        <v>3764</v>
      </c>
      <c r="AI21" s="1">
        <f>(A1L554C10 + A1L554C11 + A1L554C12 + A1L554C13)</f>
        <v>406.601</v>
      </c>
      <c r="AJ21" s="16" t="s">
        <v>3765</v>
      </c>
      <c r="AK21" s="18">
        <f>IF(A1L554C14 &lt;&gt; 0,A1L554C15 / A1L554C14,0)</f>
        <v>0.80234534820065118</v>
      </c>
      <c r="AL21" s="16" t="s">
        <v>3766</v>
      </c>
      <c r="AM21" s="18">
        <f>IF(A1L554C17 = 0,A1L556C17, A1L554C17)</f>
        <v>0.80234534820065118</v>
      </c>
      <c r="AN21" s="16" t="s">
        <v>2971</v>
      </c>
      <c r="AO21" s="6">
        <v>92.873999999999995</v>
      </c>
      <c r="AP21" s="16" t="s">
        <v>2971</v>
      </c>
      <c r="AQ21" s="6">
        <v>70.444999999999993</v>
      </c>
      <c r="AR21" s="16" t="s">
        <v>2971</v>
      </c>
      <c r="AS21" s="6">
        <v>192.608</v>
      </c>
      <c r="AT21" s="16" t="s">
        <v>2971</v>
      </c>
      <c r="AU21" s="6">
        <v>50.329000000000001</v>
      </c>
      <c r="AV21" s="16" t="s">
        <v>3767</v>
      </c>
      <c r="AW21" s="1">
        <f>(A1L554C19 * 2 + A1L554C20 + A1L554C21)</f>
        <v>448.80099999999999</v>
      </c>
      <c r="AX21" s="16" t="s">
        <v>3768</v>
      </c>
      <c r="AY21" s="1">
        <f>(A1L554C22 * 2 + A1L554C20 + A1L554C21)</f>
        <v>363.71100000000001</v>
      </c>
      <c r="AZ21" s="16" t="s">
        <v>3769</v>
      </c>
      <c r="BA21" s="1">
        <f>(A1L554C19 + A1L554C20 + A1L554C21 + A1L554C22)</f>
        <v>406.25600000000003</v>
      </c>
      <c r="BB21" s="16" t="s">
        <v>3770</v>
      </c>
      <c r="BC21" s="18">
        <f>IF(A1L554C23 &lt;&gt; 0,A1L554C24 / A1L554C23,0)</f>
        <v>0.81040594829334167</v>
      </c>
      <c r="BD21" s="16" t="s">
        <v>3771</v>
      </c>
      <c r="BE21" s="18">
        <f>IF(A1L554C26 = 0,A1L556C26, A1L554C26)</f>
        <v>0.81040594829334167</v>
      </c>
      <c r="BF21" s="16" t="s">
        <v>2977</v>
      </c>
      <c r="BG21" s="6">
        <v>93.781000000000006</v>
      </c>
      <c r="BH21" s="16" t="s">
        <v>2977</v>
      </c>
      <c r="BI21" s="6">
        <v>67.531000000000006</v>
      </c>
      <c r="BJ21" s="16" t="s">
        <v>2977</v>
      </c>
      <c r="BK21" s="6">
        <v>183.56899999999999</v>
      </c>
      <c r="BL21" s="16" t="s">
        <v>2977</v>
      </c>
      <c r="BM21" s="6">
        <v>44.238</v>
      </c>
      <c r="BN21" s="16" t="s">
        <v>3772</v>
      </c>
      <c r="BO21" s="1">
        <f>(A1L554C28 * 2 + A1L554C29 + A1L554C30)</f>
        <v>438.66200000000003</v>
      </c>
      <c r="BP21" s="16" t="s">
        <v>3773</v>
      </c>
      <c r="BQ21" s="1">
        <f>(A1L554C31 * 2 + A1L554C29 + A1L554C30)</f>
        <v>339.57600000000002</v>
      </c>
      <c r="BR21" s="16" t="s">
        <v>3774</v>
      </c>
      <c r="BS21" s="1">
        <f>(A1L554C28 + A1L554C29 + A1L554C30 + A1L554C31)</f>
        <v>389.11899999999997</v>
      </c>
      <c r="BT21" s="16" t="s">
        <v>3775</v>
      </c>
      <c r="BU21" s="18">
        <f>IF(A1L554C32 &lt;&gt; 0,A1L554C33 / A1L554C32,0)</f>
        <v>0.774117657786633</v>
      </c>
      <c r="BV21" s="16" t="s">
        <v>3776</v>
      </c>
      <c r="BW21" s="18">
        <f>IF(A1L554C35 = 0,A1L556C35, A1L554C35)</f>
        <v>0.774117657786633</v>
      </c>
      <c r="BX21" s="16" t="s">
        <v>2983</v>
      </c>
      <c r="BY21" s="6">
        <v>101.449</v>
      </c>
      <c r="BZ21" s="16" t="s">
        <v>2983</v>
      </c>
      <c r="CA21" s="6">
        <v>66.338999999999999</v>
      </c>
      <c r="CB21" s="16" t="s">
        <v>2983</v>
      </c>
      <c r="CC21" s="6">
        <v>107.645</v>
      </c>
      <c r="CD21" s="16" t="s">
        <v>2983</v>
      </c>
      <c r="CE21" s="6">
        <v>36.664000000000001</v>
      </c>
      <c r="CF21" s="16" t="s">
        <v>3777</v>
      </c>
      <c r="CG21" s="1">
        <f>(A1L554C37 * 2 + A1L554C38 + A1L554C39)</f>
        <v>376.88199999999995</v>
      </c>
      <c r="CH21" s="16" t="s">
        <v>3778</v>
      </c>
      <c r="CI21" s="1">
        <f>(A1L554C40 * 2 + A1L554C38 + A1L554C39)</f>
        <v>247.31200000000001</v>
      </c>
      <c r="CJ21" s="16" t="s">
        <v>3779</v>
      </c>
      <c r="CK21" s="1">
        <f>(A1L554C37 + A1L554C38 + A1L554C39 + A1L554C40)</f>
        <v>312.09699999999998</v>
      </c>
      <c r="CL21" s="16" t="s">
        <v>3780</v>
      </c>
      <c r="CM21" s="18">
        <f>IF(A1L554C41 &lt;&gt; 0,A1L554C42 / A1L554C41,0)</f>
        <v>0.6562053905466434</v>
      </c>
      <c r="CN21" s="16" t="s">
        <v>3781</v>
      </c>
      <c r="CO21" s="18">
        <f>IF(A1L554C44 = 0,A1L556C44, A1L554C44)</f>
        <v>0.6562053905466434</v>
      </c>
      <c r="CP21" s="16" t="s">
        <v>3782</v>
      </c>
      <c r="CQ21" s="18">
        <f>IF(RUN_YEARS &gt; 1,(A1L554C1 + A1L554C10) / 2, 0)</f>
        <v>82.039500000000004</v>
      </c>
      <c r="CR21" s="16" t="s">
        <v>3783</v>
      </c>
      <c r="CS21" s="18">
        <f>IF(RUN_YEARS &gt; 1,(A1L554C2 + A1L554C11) / 2, 0)</f>
        <v>72.478999999999999</v>
      </c>
      <c r="CT21" s="16" t="s">
        <v>3784</v>
      </c>
      <c r="CU21" s="18">
        <f>IF(RUN_YEARS &gt; 1,(A1L554C3 + A1L554C12) / 2, 0)</f>
        <v>161.23050000000001</v>
      </c>
      <c r="CV21" s="16" t="s">
        <v>3785</v>
      </c>
      <c r="CW21" s="18">
        <f>IF(RUN_YEARS &gt; 1,(A1L554C4 + A1L554C13) / 2, 0)</f>
        <v>62.284999999999997</v>
      </c>
      <c r="CX21" s="16" t="s">
        <v>3786</v>
      </c>
      <c r="CY21" s="18">
        <f>IF(RUN_YEARS &gt; 1,(A1L554C5 + A1L554C14) / 2, 0)</f>
        <v>397.7885</v>
      </c>
      <c r="CZ21" s="16" t="s">
        <v>3787</v>
      </c>
      <c r="DA21" s="18">
        <f>IF(RUN_YEARS &gt; 1,(A1L554C6 + A1L554C15) / 2, 0)</f>
        <v>358.27949999999998</v>
      </c>
      <c r="DB21" s="16" t="s">
        <v>3788</v>
      </c>
      <c r="DC21" s="18">
        <f>IF(RUN_YEARS &gt; 1,(A1L554C7 + A1L554C16) / 2, 0)</f>
        <v>378.03399999999999</v>
      </c>
      <c r="DD21" s="16" t="s">
        <v>3789</v>
      </c>
      <c r="DE21" s="18">
        <f>IF(A1L554C50 &lt;&gt; 0,A1L554C51 / A1L554C50,0)</f>
        <v>0.90067837556892671</v>
      </c>
      <c r="DF21" s="16" t="s">
        <v>3790</v>
      </c>
      <c r="DG21" s="18">
        <f>IF(A1L554C53 = 0,A1L556C53, A1L554C53)</f>
        <v>0.90067837556892671</v>
      </c>
      <c r="DH21" s="16" t="s">
        <v>3791</v>
      </c>
      <c r="DI21" s="18">
        <f>IF(RUN_YEARS &gt; 2,(A1L554C1 + A1L554C10 + A1L554C19) / 3, 0)</f>
        <v>85.650999999999996</v>
      </c>
      <c r="DJ21" s="16" t="s">
        <v>3792</v>
      </c>
      <c r="DK21" s="18">
        <f>IF(RUN_YEARS &gt; 2,(A1L554C2 + A1L554C11 + A1L554C20) / 3, 0)</f>
        <v>71.801000000000002</v>
      </c>
      <c r="DL21" s="16" t="s">
        <v>3793</v>
      </c>
      <c r="DM21" s="18">
        <f>IF(RUN_YEARS &gt; 2,(A1L554C3 + A1L554C12 + A1L554C21) / 3, 0)</f>
        <v>171.68966666666665</v>
      </c>
      <c r="DN21" s="16" t="s">
        <v>3794</v>
      </c>
      <c r="DO21" s="18">
        <f>IF(RUN_YEARS &gt; 2,(A1L554C4 + A1L554C13 + A1L554C22) / 3, 0)</f>
        <v>58.299666666666667</v>
      </c>
      <c r="DP21" s="16" t="s">
        <v>3795</v>
      </c>
      <c r="DQ21" s="18">
        <f>IF(RUN_YEARS &gt; 2,(A1L554C5 + A1L554C14 + A1L554C23) / 3, 0)</f>
        <v>414.79266666666666</v>
      </c>
      <c r="DR21" s="16" t="s">
        <v>3796</v>
      </c>
      <c r="DS21" s="18">
        <f>IF(RUN_YEARS &gt; 2,(A1L554C6 + A1L554C15 + A1L554C24) / 3, 0)</f>
        <v>360.09</v>
      </c>
      <c r="DT21" s="16" t="s">
        <v>3797</v>
      </c>
      <c r="DU21" s="18">
        <f>IF(RUN_YEARS &gt; 2,(A1L554C7 + A1L554C16 + A1L554C25) / 3, 0)</f>
        <v>387.44133333333338</v>
      </c>
      <c r="DV21" s="16" t="s">
        <v>3798</v>
      </c>
      <c r="DW21" s="18">
        <f>IF(A1L554C59 &lt;&gt; 0,A1L554C60 / A1L554C59,0)</f>
        <v>0.8681204585744845</v>
      </c>
      <c r="DX21" s="16" t="s">
        <v>3799</v>
      </c>
      <c r="DY21" s="18">
        <f>IF(A1L554C62 = 0,A1L556C62, A1L554C62)</f>
        <v>0.8681204585744845</v>
      </c>
      <c r="DZ21" s="16" t="s">
        <v>3800</v>
      </c>
      <c r="EA21" s="18">
        <f>IF(RUN_YEARS &gt; 3,(A1L554C1 + A1L554C10 + A1L554C19 + A1L554C28) / 4, 0)</f>
        <v>87.683499999999995</v>
      </c>
      <c r="EB21" s="16" t="s">
        <v>3801</v>
      </c>
      <c r="EC21" s="18">
        <f>IF(RUN_YEARS &gt; 3,(A1L554C2 + A1L554C11 + A1L554C20 + A1L554C29) / 4, 0)</f>
        <v>70.733499999999992</v>
      </c>
      <c r="ED21" s="16" t="s">
        <v>3802</v>
      </c>
      <c r="EE21" s="18">
        <f>IF(RUN_YEARS &gt; 3,(A1L554C3 + A1L554C12 + A1L554C21 + A1L554C30) / 4, 0)</f>
        <v>174.65949999999998</v>
      </c>
      <c r="EF21" s="16" t="s">
        <v>3803</v>
      </c>
      <c r="EG21" s="18">
        <f>IF(RUN_YEARS &gt; 3,(A1L554C4 + A1L554C13 + A1L554C22 + A1L554C31) / 4, 0)</f>
        <v>54.78425</v>
      </c>
      <c r="EH21" s="16" t="s">
        <v>3804</v>
      </c>
      <c r="EI21" s="18">
        <f>IF(RUN_YEARS &gt; 3,(A1L554C5 + A1L554C14 + A1L554C23 + A1L554C32) / 4, 0)</f>
        <v>420.76</v>
      </c>
      <c r="EJ21" s="16" t="s">
        <v>3805</v>
      </c>
      <c r="EK21" s="18">
        <f>IF(RUN_YEARS &gt; 3,(A1L554C6 + A1L554C15 + A1L554C24 + A1L554C33) / 4, 0)</f>
        <v>354.9615</v>
      </c>
      <c r="EL21" s="16" t="s">
        <v>3806</v>
      </c>
      <c r="EM21" s="18">
        <f>IF(RUN_YEARS &gt; 3,(A1L554C7 + A1L554C16 + A1L554C25 + A1L554C34) / 4, 0)</f>
        <v>387.86075</v>
      </c>
      <c r="EN21" s="16" t="s">
        <v>3807</v>
      </c>
      <c r="EO21" s="18">
        <f>IF(A1L554C68 &lt;&gt; 0,A1L554C69 / A1L554C68,0)</f>
        <v>0.84361987831542928</v>
      </c>
      <c r="EP21" s="16" t="s">
        <v>3808</v>
      </c>
      <c r="EQ21" s="18">
        <f>IF(A1L554C71 = 0,A1L556C71, A1L554C71)</f>
        <v>0.84361987831542928</v>
      </c>
      <c r="ER21" s="16" t="s">
        <v>3809</v>
      </c>
      <c r="ES21" s="18">
        <f>IF(RUN_YEARS &gt; 4,(A1L554C1 + A1L554C10 + A1L554C19 + A1L554C28 + A1L554C37) / 5, 0)</f>
        <v>90.436599999999999</v>
      </c>
      <c r="ET21" s="16" t="s">
        <v>3810</v>
      </c>
      <c r="EU21" s="18">
        <f>IF(RUN_YEARS &gt; 4,(A1L554C2 + A1L554C11 + A1L554C20 + A1L554C29 + A1L554C38) / 5, 0)</f>
        <v>69.854599999999991</v>
      </c>
      <c r="EV21" s="16" t="s">
        <v>3811</v>
      </c>
      <c r="EW21" s="18">
        <f>IF(RUN_YEARS &gt; 4,(A1L554C3 + A1L554C12 + A1L554C21 + A1L554C30 + A1L554C39) / 5, 0)</f>
        <v>161.25659999999999</v>
      </c>
      <c r="EX21" s="16" t="s">
        <v>3812</v>
      </c>
      <c r="EY21" s="18">
        <f>IF(RUN_YEARS &gt; 4,(A1L554C4 + A1L554C13 + A1L554C22 + A1L554C31 + A1L554C40) / 5, 0)</f>
        <v>51.160199999999996</v>
      </c>
      <c r="EZ21" s="16" t="s">
        <v>3813</v>
      </c>
      <c r="FA21" s="18">
        <f>IF(RUN_YEARS &gt; 4,(A1L554C5 + A1L554C14 + A1L554C23 + A1L554C32 + A1L554C41) / 5, 0)</f>
        <v>411.98439999999999</v>
      </c>
      <c r="FB21" s="16" t="s">
        <v>3814</v>
      </c>
      <c r="FC21" s="18">
        <f>IF(RUN_YEARS &gt; 4,(A1L554C6 + A1L554C15 + A1L554C24 + A1L554C33 + A1L554C42) / 5, 0)</f>
        <v>333.4316</v>
      </c>
      <c r="FD21" s="16" t="s">
        <v>3815</v>
      </c>
      <c r="FE21" s="18">
        <f>IF(RUN_YEARS &gt; 4,(A1L554C7 + A1L554C16 + A1L554C25 + A1L554C34 + A1L554C43) / 5, 0)</f>
        <v>372.70799999999997</v>
      </c>
      <c r="FF21" s="16" t="s">
        <v>3816</v>
      </c>
      <c r="FG21" s="18">
        <f>IF(A1L554C77 &lt;&gt; 0,A1L554C78 / A1L554C77,0)</f>
        <v>0.80933064455838621</v>
      </c>
      <c r="FH21" s="16" t="s">
        <v>3817</v>
      </c>
      <c r="FI21" s="18">
        <f>IF(A1L554C80 = 0,A1L556C80, A1L554C80)</f>
        <v>0.80933064455838621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1671.16</v>
      </c>
      <c r="F22" s="16" t="s">
        <v>2959</v>
      </c>
      <c r="G22" s="6">
        <v>381.31799999999998</v>
      </c>
      <c r="H22" s="16" t="s">
        <v>2959</v>
      </c>
      <c r="I22" s="6">
        <v>1345.682</v>
      </c>
      <c r="J22" s="16" t="s">
        <v>2959</v>
      </c>
      <c r="K22" s="6">
        <v>249.64099999999999</v>
      </c>
      <c r="L22" s="16" t="s">
        <v>3818</v>
      </c>
      <c r="M22" s="1">
        <f>(A1L555C1 * 2 + A1L555C2 + A1L555C3)</f>
        <v>5069.32</v>
      </c>
      <c r="N22" s="16" t="s">
        <v>3819</v>
      </c>
      <c r="O22" s="1">
        <f>(A1L555C4 * 2 + A1L555C2 + A1L555C3)</f>
        <v>2226.2820000000002</v>
      </c>
      <c r="P22" s="16" t="s">
        <v>3820</v>
      </c>
      <c r="Q22" s="1">
        <f>(A1L555C1 + A1L555C2 + A1L555C3 + A1L555C4)</f>
        <v>3647.8009999999999</v>
      </c>
      <c r="R22" s="16" t="s">
        <v>3821</v>
      </c>
      <c r="S22" s="18">
        <f>IF(A1L555C5 &lt;&gt; 0,A1L555C6 / A1L555C5,0)</f>
        <v>0.4391677779268226</v>
      </c>
      <c r="T22" s="16" t="s">
        <v>3822</v>
      </c>
      <c r="U22" s="18">
        <f>IF(A1L555C8 = 0,A1L556C8, A1L555C8)</f>
        <v>0.4391677779268226</v>
      </c>
      <c r="V22" s="16" t="s">
        <v>2965</v>
      </c>
      <c r="W22" s="6">
        <v>653.13</v>
      </c>
      <c r="X22" s="16" t="s">
        <v>2965</v>
      </c>
      <c r="Y22" s="6">
        <v>205.874</v>
      </c>
      <c r="Z22" s="16" t="s">
        <v>2965</v>
      </c>
      <c r="AA22" s="6">
        <v>1021.337</v>
      </c>
      <c r="AB22" s="16" t="s">
        <v>2965</v>
      </c>
      <c r="AC22" s="6">
        <v>126.71899999999999</v>
      </c>
      <c r="AD22" s="16" t="s">
        <v>3823</v>
      </c>
      <c r="AE22" s="1">
        <f>(A1L555C10 * 2 + A1L555C11 + A1L555C12)</f>
        <v>2533.471</v>
      </c>
      <c r="AF22" s="16" t="s">
        <v>3824</v>
      </c>
      <c r="AG22" s="1">
        <f>(A1L555C13 * 2 + A1L555C11 + A1L555C12)</f>
        <v>1480.6489999999999</v>
      </c>
      <c r="AH22" s="16" t="s">
        <v>3825</v>
      </c>
      <c r="AI22" s="1">
        <f>(A1L555C10 + A1L555C11 + A1L555C12 + A1L555C13)</f>
        <v>2007.06</v>
      </c>
      <c r="AJ22" s="16" t="s">
        <v>3826</v>
      </c>
      <c r="AK22" s="18">
        <f>IF(A1L555C14 &lt;&gt; 0,A1L555C15 / A1L555C14,0)</f>
        <v>0.58443495110068355</v>
      </c>
      <c r="AL22" s="16" t="s">
        <v>3827</v>
      </c>
      <c r="AM22" s="18">
        <f>IF(A1L555C17 = 0,A1L556C17, A1L555C17)</f>
        <v>0.58443495110068355</v>
      </c>
      <c r="AN22" s="16" t="s">
        <v>2971</v>
      </c>
      <c r="AO22" s="6">
        <v>589.58500000000004</v>
      </c>
      <c r="AP22" s="16" t="s">
        <v>2971</v>
      </c>
      <c r="AQ22" s="6">
        <v>188.28</v>
      </c>
      <c r="AR22" s="16" t="s">
        <v>2971</v>
      </c>
      <c r="AS22" s="6">
        <v>882.89800000000002</v>
      </c>
      <c r="AT22" s="16" t="s">
        <v>2971</v>
      </c>
      <c r="AU22" s="6">
        <v>102.407</v>
      </c>
      <c r="AV22" s="16" t="s">
        <v>3828</v>
      </c>
      <c r="AW22" s="1">
        <f>(A1L555C19 * 2 + A1L555C20 + A1L555C21)</f>
        <v>2250.348</v>
      </c>
      <c r="AX22" s="16" t="s">
        <v>3829</v>
      </c>
      <c r="AY22" s="1">
        <f>(A1L555C22 * 2 + A1L555C20 + A1L555C21)</f>
        <v>1275.992</v>
      </c>
      <c r="AZ22" s="16" t="s">
        <v>3830</v>
      </c>
      <c r="BA22" s="1">
        <f>(A1L555C19 + A1L555C20 + A1L555C21 + A1L555C22)</f>
        <v>1763.1699999999998</v>
      </c>
      <c r="BB22" s="16" t="s">
        <v>3831</v>
      </c>
      <c r="BC22" s="18">
        <f>IF(A1L555C23 &lt;&gt; 0,A1L555C24 / A1L555C23,0)</f>
        <v>0.56701985648441933</v>
      </c>
      <c r="BD22" s="16" t="s">
        <v>3832</v>
      </c>
      <c r="BE22" s="18">
        <f>IF(A1L555C26 = 0,A1L556C26, A1L555C26)</f>
        <v>0.56701985648441933</v>
      </c>
      <c r="BF22" s="16" t="s">
        <v>2977</v>
      </c>
      <c r="BG22" s="6">
        <v>572.73599999999999</v>
      </c>
      <c r="BH22" s="16" t="s">
        <v>2977</v>
      </c>
      <c r="BI22" s="6">
        <v>167.96600000000001</v>
      </c>
      <c r="BJ22" s="16" t="s">
        <v>2977</v>
      </c>
      <c r="BK22" s="6">
        <v>656.18200000000002</v>
      </c>
      <c r="BL22" s="16" t="s">
        <v>2977</v>
      </c>
      <c r="BM22" s="6">
        <v>72.566000000000003</v>
      </c>
      <c r="BN22" s="16" t="s">
        <v>3833</v>
      </c>
      <c r="BO22" s="1">
        <f>(A1L555C28 * 2 + A1L555C29 + A1L555C30)</f>
        <v>1969.6200000000001</v>
      </c>
      <c r="BP22" s="16" t="s">
        <v>3834</v>
      </c>
      <c r="BQ22" s="1">
        <f>(A1L555C31 * 2 + A1L555C29 + A1L555C30)</f>
        <v>969.28</v>
      </c>
      <c r="BR22" s="16" t="s">
        <v>3835</v>
      </c>
      <c r="BS22" s="1">
        <f>(A1L555C28 + A1L555C29 + A1L555C30 + A1L555C31)</f>
        <v>1469.45</v>
      </c>
      <c r="BT22" s="16" t="s">
        <v>3836</v>
      </c>
      <c r="BU22" s="18">
        <f>IF(A1L555C32 &lt;&gt; 0,A1L555C33 / A1L555C32,0)</f>
        <v>0.49211523034900129</v>
      </c>
      <c r="BV22" s="16" t="s">
        <v>3837</v>
      </c>
      <c r="BW22" s="18">
        <f>IF(A1L555C35 = 0,A1L556C35, A1L555C35)</f>
        <v>0.49211523034900129</v>
      </c>
      <c r="BX22" s="16" t="s">
        <v>2983</v>
      </c>
      <c r="BY22" s="6">
        <v>694.61300000000006</v>
      </c>
      <c r="BZ22" s="16" t="s">
        <v>2983</v>
      </c>
      <c r="CA22" s="6">
        <v>186.05600000000001</v>
      </c>
      <c r="CB22" s="16" t="s">
        <v>2983</v>
      </c>
      <c r="CC22" s="6">
        <v>372.64400000000001</v>
      </c>
      <c r="CD22" s="16" t="s">
        <v>2983</v>
      </c>
      <c r="CE22" s="6">
        <v>67.988</v>
      </c>
      <c r="CF22" s="16" t="s">
        <v>3838</v>
      </c>
      <c r="CG22" s="1">
        <f>(A1L555C37 * 2 + A1L555C38 + A1L555C39)</f>
        <v>1947.9260000000002</v>
      </c>
      <c r="CH22" s="16" t="s">
        <v>3839</v>
      </c>
      <c r="CI22" s="1">
        <f>(A1L555C40 * 2 + A1L555C38 + A1L555C39)</f>
        <v>694.67600000000004</v>
      </c>
      <c r="CJ22" s="16" t="s">
        <v>3840</v>
      </c>
      <c r="CK22" s="1">
        <f>(A1L555C37 + A1L555C38 + A1L555C39 + A1L555C40)</f>
        <v>1321.3010000000002</v>
      </c>
      <c r="CL22" s="16" t="s">
        <v>3841</v>
      </c>
      <c r="CM22" s="18">
        <f>IF(A1L555C41 &lt;&gt; 0,A1L555C42 / A1L555C41,0)</f>
        <v>0.3566234035584514</v>
      </c>
      <c r="CN22" s="16" t="s">
        <v>3842</v>
      </c>
      <c r="CO22" s="18">
        <f>IF(A1L555C44 = 0,A1L556C44, A1L555C44)</f>
        <v>0.3566234035584514</v>
      </c>
      <c r="CP22" s="16" t="s">
        <v>3843</v>
      </c>
      <c r="CQ22" s="18">
        <f>IF(RUN_YEARS &gt; 1,(A1L555C1 + A1L555C10) / 2, 0)</f>
        <v>1162.145</v>
      </c>
      <c r="CR22" s="16" t="s">
        <v>3844</v>
      </c>
      <c r="CS22" s="18">
        <f>IF(RUN_YEARS &gt; 1,(A1L555C2 + A1L555C11) / 2, 0)</f>
        <v>293.596</v>
      </c>
      <c r="CT22" s="16" t="s">
        <v>3845</v>
      </c>
      <c r="CU22" s="18">
        <f>IF(RUN_YEARS &gt; 1,(A1L555C3 + A1L555C12) / 2, 0)</f>
        <v>1183.5095000000001</v>
      </c>
      <c r="CV22" s="16" t="s">
        <v>3846</v>
      </c>
      <c r="CW22" s="18">
        <f>IF(RUN_YEARS &gt; 1,(A1L555C4 + A1L555C13) / 2, 0)</f>
        <v>188.18</v>
      </c>
      <c r="CX22" s="16" t="s">
        <v>3847</v>
      </c>
      <c r="CY22" s="18">
        <f>IF(RUN_YEARS &gt; 1,(A1L555C5 + A1L555C14) / 2, 0)</f>
        <v>3801.3954999999996</v>
      </c>
      <c r="CZ22" s="16" t="s">
        <v>3848</v>
      </c>
      <c r="DA22" s="18">
        <f>IF(RUN_YEARS &gt; 1,(A1L555C6 + A1L555C15) / 2, 0)</f>
        <v>1853.4655</v>
      </c>
      <c r="DB22" s="16" t="s">
        <v>3849</v>
      </c>
      <c r="DC22" s="18">
        <f>IF(RUN_YEARS &gt; 1,(A1L555C7 + A1L555C16) / 2, 0)</f>
        <v>2827.4304999999999</v>
      </c>
      <c r="DD22" s="16" t="s">
        <v>3850</v>
      </c>
      <c r="DE22" s="18">
        <f>IF(A1L555C50 &lt;&gt; 0,A1L555C51 / A1L555C50,0)</f>
        <v>0.48757502343547265</v>
      </c>
      <c r="DF22" s="16" t="s">
        <v>3851</v>
      </c>
      <c r="DG22" s="18">
        <f>IF(A1L555C53 = 0,A1L556C53, A1L555C53)</f>
        <v>0.48757502343547265</v>
      </c>
      <c r="DH22" s="16" t="s">
        <v>3852</v>
      </c>
      <c r="DI22" s="18">
        <f>IF(RUN_YEARS &gt; 2,(A1L555C1 + A1L555C10 + A1L555C19) / 3, 0)</f>
        <v>971.29166666666663</v>
      </c>
      <c r="DJ22" s="16" t="s">
        <v>3853</v>
      </c>
      <c r="DK22" s="18">
        <f>IF(RUN_YEARS &gt; 2,(A1L555C2 + A1L555C11 + A1L555C20) / 3, 0)</f>
        <v>258.49066666666664</v>
      </c>
      <c r="DL22" s="16" t="s">
        <v>3854</v>
      </c>
      <c r="DM22" s="18">
        <f>IF(RUN_YEARS &gt; 2,(A1L555C3 + A1L555C12 + A1L555C21) / 3, 0)</f>
        <v>1083.3056666666669</v>
      </c>
      <c r="DN22" s="16" t="s">
        <v>3855</v>
      </c>
      <c r="DO22" s="18">
        <f>IF(RUN_YEARS &gt; 2,(A1L555C4 + A1L555C13 + A1L555C22) / 3, 0)</f>
        <v>159.589</v>
      </c>
      <c r="DP22" s="16" t="s">
        <v>3856</v>
      </c>
      <c r="DQ22" s="18">
        <f>IF(RUN_YEARS &gt; 2,(A1L555C5 + A1L555C14 + A1L555C23) / 3, 0)</f>
        <v>3284.3796666666663</v>
      </c>
      <c r="DR22" s="16" t="s">
        <v>3857</v>
      </c>
      <c r="DS22" s="18">
        <f>IF(RUN_YEARS &gt; 2,(A1L555C6 + A1L555C15 + A1L555C24) / 3, 0)</f>
        <v>1660.9743333333333</v>
      </c>
      <c r="DT22" s="16" t="s">
        <v>3858</v>
      </c>
      <c r="DU22" s="18">
        <f>IF(RUN_YEARS &gt; 2,(A1L555C7 + A1L555C16 + A1L555C25) / 3, 0)</f>
        <v>2472.6770000000001</v>
      </c>
      <c r="DV22" s="16" t="s">
        <v>3859</v>
      </c>
      <c r="DW22" s="18">
        <f>IF(A1L555C59 &lt;&gt; 0,A1L555C60 / A1L555C59,0)</f>
        <v>0.50571934487070569</v>
      </c>
      <c r="DX22" s="16" t="s">
        <v>3860</v>
      </c>
      <c r="DY22" s="18">
        <f>IF(A1L555C62 = 0,A1L556C62, A1L555C62)</f>
        <v>0.50571934487070569</v>
      </c>
      <c r="DZ22" s="16" t="s">
        <v>3861</v>
      </c>
      <c r="EA22" s="18">
        <f>IF(RUN_YEARS &gt; 3,(A1L555C1 + A1L555C10 + A1L555C19 + A1L555C28) / 4, 0)</f>
        <v>871.65274999999997</v>
      </c>
      <c r="EB22" s="16" t="s">
        <v>3862</v>
      </c>
      <c r="EC22" s="18">
        <f>IF(RUN_YEARS &gt; 3,(A1L555C2 + A1L555C11 + A1L555C20 + A1L555C29) / 4, 0)</f>
        <v>235.8595</v>
      </c>
      <c r="ED22" s="16" t="s">
        <v>3863</v>
      </c>
      <c r="EE22" s="18">
        <f>IF(RUN_YEARS &gt; 3,(A1L555C3 + A1L555C12 + A1L555C21 + A1L555C30) / 4, 0)</f>
        <v>976.52475000000004</v>
      </c>
      <c r="EF22" s="16" t="s">
        <v>3864</v>
      </c>
      <c r="EG22" s="18">
        <f>IF(RUN_YEARS &gt; 3,(A1L555C4 + A1L555C13 + A1L555C22 + A1L555C31) / 4, 0)</f>
        <v>137.83324999999999</v>
      </c>
      <c r="EH22" s="16" t="s">
        <v>3865</v>
      </c>
      <c r="EI22" s="18">
        <f>IF(RUN_YEARS &gt; 3,(A1L555C5 + A1L555C14 + A1L555C23 + A1L555C32) / 4, 0)</f>
        <v>2955.68975</v>
      </c>
      <c r="EJ22" s="16" t="s">
        <v>3866</v>
      </c>
      <c r="EK22" s="18">
        <f>IF(RUN_YEARS &gt; 3,(A1L555C6 + A1L555C15 + A1L555C24 + A1L555C33) / 4, 0)</f>
        <v>1488.0507499999999</v>
      </c>
      <c r="EL22" s="16" t="s">
        <v>3867</v>
      </c>
      <c r="EM22" s="18">
        <f>IF(RUN_YEARS &gt; 3,(A1L555C7 + A1L555C16 + A1L555C25 + A1L555C34) / 4, 0)</f>
        <v>2221.8702499999999</v>
      </c>
      <c r="EN22" s="16" t="s">
        <v>3868</v>
      </c>
      <c r="EO22" s="18">
        <f>IF(A1L555C68 &lt;&gt; 0,A1L555C69 / A1L555C68,0)</f>
        <v>0.50345295882289398</v>
      </c>
      <c r="EP22" s="16" t="s">
        <v>3869</v>
      </c>
      <c r="EQ22" s="18">
        <f>IF(A1L555C71 = 0,A1L556C71, A1L555C71)</f>
        <v>0.50345295882289398</v>
      </c>
      <c r="ER22" s="16" t="s">
        <v>3870</v>
      </c>
      <c r="ES22" s="18">
        <f>IF(RUN_YEARS &gt; 4,(A1L555C1 + A1L555C10 + A1L555C19 + A1L555C28 + A1L555C37) / 5, 0)</f>
        <v>836.24480000000005</v>
      </c>
      <c r="ET22" s="16" t="s">
        <v>3871</v>
      </c>
      <c r="EU22" s="18">
        <f>IF(RUN_YEARS &gt; 4,(A1L555C2 + A1L555C11 + A1L555C20 + A1L555C29 + A1L555C38) / 5, 0)</f>
        <v>225.89879999999999</v>
      </c>
      <c r="EV22" s="16" t="s">
        <v>3872</v>
      </c>
      <c r="EW22" s="18">
        <f>IF(RUN_YEARS &gt; 4,(A1L555C3 + A1L555C12 + A1L555C21 + A1L555C30 + A1L555C39) / 5, 0)</f>
        <v>855.74860000000012</v>
      </c>
      <c r="EX22" s="16" t="s">
        <v>3873</v>
      </c>
      <c r="EY22" s="18">
        <f>IF(RUN_YEARS &gt; 4,(A1L555C4 + A1L555C13 + A1L555C22 + A1L555C31 + A1L555C40) / 5, 0)</f>
        <v>123.86419999999998</v>
      </c>
      <c r="EZ22" s="16" t="s">
        <v>3874</v>
      </c>
      <c r="FA22" s="18">
        <f>IF(RUN_YEARS &gt; 4,(A1L555C5 + A1L555C14 + A1L555C23 + A1L555C32 + A1L555C41) / 5, 0)</f>
        <v>2754.1369999999997</v>
      </c>
      <c r="FB22" s="16" t="s">
        <v>3875</v>
      </c>
      <c r="FC22" s="18">
        <f>IF(RUN_YEARS &gt; 4,(A1L555C6 + A1L555C15 + A1L555C24 + A1L555C33 + A1L555C42) / 5, 0)</f>
        <v>1329.3758</v>
      </c>
      <c r="FD22" s="16" t="s">
        <v>3876</v>
      </c>
      <c r="FE22" s="18">
        <f>IF(RUN_YEARS &gt; 4,(A1L555C7 + A1L555C16 + A1L555C25 + A1L555C34 + A1L555C43) / 5, 0)</f>
        <v>2041.7563999999998</v>
      </c>
      <c r="FF22" s="16" t="s">
        <v>3877</v>
      </c>
      <c r="FG22" s="18">
        <f>IF(A1L555C77 &lt;&gt; 0,A1L555C78 / A1L555C77,0)</f>
        <v>0.48268325068796514</v>
      </c>
      <c r="FH22" s="16" t="s">
        <v>3878</v>
      </c>
      <c r="FI22" s="18">
        <f>IF(A1L555C80 = 0,A1L556C80, A1L555C80)</f>
        <v>0.48268325068796514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9897.402</v>
      </c>
      <c r="F23" s="16" t="s">
        <v>2959</v>
      </c>
      <c r="G23" s="6">
        <v>1653.3009999999999</v>
      </c>
      <c r="H23" s="16" t="s">
        <v>2959</v>
      </c>
      <c r="I23" s="6">
        <v>4728.8599999999997</v>
      </c>
      <c r="J23" s="16" t="s">
        <v>2959</v>
      </c>
      <c r="K23" s="6">
        <v>637.12900000000002</v>
      </c>
      <c r="L23" s="16" t="s">
        <v>3879</v>
      </c>
      <c r="M23" s="1">
        <f>(A1L556C1 * 2 + A1L556C2 + A1L556C3)</f>
        <v>26176.965</v>
      </c>
      <c r="N23" s="16" t="s">
        <v>3880</v>
      </c>
      <c r="O23" s="1">
        <f>(A1L556C4 * 2 + A1L556C2 + A1L556C3)</f>
        <v>7656.4189999999999</v>
      </c>
      <c r="P23" s="16" t="s">
        <v>3881</v>
      </c>
      <c r="Q23" s="1">
        <f>(A1L556C1 + A1L556C2 + A1L556C3 + A1L556C4)</f>
        <v>16916.691999999999</v>
      </c>
      <c r="R23" s="16" t="s">
        <v>3882</v>
      </c>
      <c r="S23" s="18">
        <f>IF(A1L556C5 &lt;&gt; 0,A1L556C6 / A1L556C5,0)</f>
        <v>0.29248688684880009</v>
      </c>
      <c r="T23" s="16" t="s">
        <v>3883</v>
      </c>
      <c r="U23" s="18">
        <f>IF(A1L556C8 = 0,A1L556C8, A1L556C8)</f>
        <v>0.29248688684880009</v>
      </c>
      <c r="V23" s="16" t="s">
        <v>2965</v>
      </c>
      <c r="W23" s="6">
        <v>10599.217000000001</v>
      </c>
      <c r="X23" s="16" t="s">
        <v>2965</v>
      </c>
      <c r="Y23" s="6">
        <v>1561.5830000000001</v>
      </c>
      <c r="Z23" s="16" t="s">
        <v>2965</v>
      </c>
      <c r="AA23" s="6">
        <v>4717.6360000000004</v>
      </c>
      <c r="AB23" s="16" t="s">
        <v>2965</v>
      </c>
      <c r="AC23" s="6">
        <v>400.28399999999999</v>
      </c>
      <c r="AD23" s="16" t="s">
        <v>3884</v>
      </c>
      <c r="AE23" s="1">
        <f>(A1L556C10 * 2 + A1L556C11 + A1L556C12)</f>
        <v>27477.652999999998</v>
      </c>
      <c r="AF23" s="16" t="s">
        <v>3885</v>
      </c>
      <c r="AG23" s="1">
        <f>(A1L556C13 * 2 + A1L556C11 + A1L556C12)</f>
        <v>7079.7870000000003</v>
      </c>
      <c r="AH23" s="16" t="s">
        <v>3886</v>
      </c>
      <c r="AI23" s="1">
        <f>(A1L556C10 + A1L556C11 + A1L556C12 + A1L556C13)</f>
        <v>17278.72</v>
      </c>
      <c r="AJ23" s="16" t="s">
        <v>3887</v>
      </c>
      <c r="AK23" s="18">
        <f>IF(A1L556C14 &lt;&gt; 0,A1L556C15 / A1L556C14,0)</f>
        <v>0.25765617609335123</v>
      </c>
      <c r="AL23" s="16" t="s">
        <v>3888</v>
      </c>
      <c r="AM23" s="18">
        <f>IF(A1L556C17 = 0,A1L556C17, A1L556C17)</f>
        <v>0.25765617609335123</v>
      </c>
      <c r="AN23" s="16" t="s">
        <v>2971</v>
      </c>
      <c r="AO23" s="6">
        <v>10116.978999999999</v>
      </c>
      <c r="AP23" s="16" t="s">
        <v>2971</v>
      </c>
      <c r="AQ23" s="6">
        <v>1372.067</v>
      </c>
      <c r="AR23" s="16" t="s">
        <v>2971</v>
      </c>
      <c r="AS23" s="6">
        <v>4492.6440000000002</v>
      </c>
      <c r="AT23" s="16" t="s">
        <v>2971</v>
      </c>
      <c r="AU23" s="6">
        <v>361.67</v>
      </c>
      <c r="AV23" s="16" t="s">
        <v>3889</v>
      </c>
      <c r="AW23" s="1">
        <f>(A1L556C19 * 2 + A1L556C20 + A1L556C21)</f>
        <v>26098.668999999998</v>
      </c>
      <c r="AX23" s="16" t="s">
        <v>3890</v>
      </c>
      <c r="AY23" s="1">
        <f>(A1L556C22 * 2 + A1L556C20 + A1L556C21)</f>
        <v>6588.0510000000004</v>
      </c>
      <c r="AZ23" s="16" t="s">
        <v>3891</v>
      </c>
      <c r="BA23" s="1">
        <f>(A1L556C19 + A1L556C20 + A1L556C21 + A1L556C22)</f>
        <v>16343.359999999999</v>
      </c>
      <c r="BB23" s="16" t="s">
        <v>3892</v>
      </c>
      <c r="BC23" s="18">
        <f>IF(A1L556C23 &lt;&gt; 0,A1L556C24 / A1L556C23,0)</f>
        <v>0.25242862001889832</v>
      </c>
      <c r="BD23" s="16" t="s">
        <v>3893</v>
      </c>
      <c r="BE23" s="18">
        <f>IF(A1L556C26 = 0,A1L556C26, A1L556C26)</f>
        <v>0.25242862001889832</v>
      </c>
      <c r="BF23" s="16" t="s">
        <v>2977</v>
      </c>
      <c r="BG23" s="6">
        <v>10081.965</v>
      </c>
      <c r="BH23" s="16" t="s">
        <v>2977</v>
      </c>
      <c r="BI23" s="6">
        <v>1286.0429999999999</v>
      </c>
      <c r="BJ23" s="16" t="s">
        <v>2977</v>
      </c>
      <c r="BK23" s="6">
        <v>4221.96</v>
      </c>
      <c r="BL23" s="16" t="s">
        <v>2977</v>
      </c>
      <c r="BM23" s="6">
        <v>334.69200000000001</v>
      </c>
      <c r="BN23" s="16" t="s">
        <v>3894</v>
      </c>
      <c r="BO23" s="1">
        <f>(A1L556C28 * 2 + A1L556C29 + A1L556C30)</f>
        <v>25671.933000000001</v>
      </c>
      <c r="BP23" s="16" t="s">
        <v>3895</v>
      </c>
      <c r="BQ23" s="1">
        <f>(A1L556C31 * 2 + A1L556C29 + A1L556C30)</f>
        <v>6177.3869999999997</v>
      </c>
      <c r="BR23" s="16" t="s">
        <v>3896</v>
      </c>
      <c r="BS23" s="1">
        <f>(A1L556C28 + A1L556C29 + A1L556C30 + A1L556C31)</f>
        <v>15924.66</v>
      </c>
      <c r="BT23" s="16" t="s">
        <v>3897</v>
      </c>
      <c r="BU23" s="18">
        <f>IF(A1L556C32 &lt;&gt; 0,A1L556C33 / A1L556C32,0)</f>
        <v>0.24062804308502986</v>
      </c>
      <c r="BV23" s="16" t="s">
        <v>3898</v>
      </c>
      <c r="BW23" s="18">
        <f>IF(A1L556C35 = 0,A1L556C35, A1L556C35)</f>
        <v>0.24062804308502986</v>
      </c>
      <c r="BX23" s="16" t="s">
        <v>2983</v>
      </c>
      <c r="BY23" s="6">
        <v>11661.066000000001</v>
      </c>
      <c r="BZ23" s="16" t="s">
        <v>2983</v>
      </c>
      <c r="CA23" s="6">
        <v>1350.77</v>
      </c>
      <c r="CB23" s="16" t="s">
        <v>2983</v>
      </c>
      <c r="CC23" s="6">
        <v>2646.797</v>
      </c>
      <c r="CD23" s="16" t="s">
        <v>2983</v>
      </c>
      <c r="CE23" s="6">
        <v>328.01900000000001</v>
      </c>
      <c r="CF23" s="16" t="s">
        <v>3899</v>
      </c>
      <c r="CG23" s="1">
        <f>(A1L556C37 * 2 + A1L556C38 + A1L556C39)</f>
        <v>27319.699000000001</v>
      </c>
      <c r="CH23" s="16" t="s">
        <v>3900</v>
      </c>
      <c r="CI23" s="1">
        <f>(A1L556C40 * 2 + A1L556C38 + A1L556C39)</f>
        <v>4653.6049999999996</v>
      </c>
      <c r="CJ23" s="16" t="s">
        <v>3901</v>
      </c>
      <c r="CK23" s="1">
        <f>(A1L556C37 + A1L556C38 + A1L556C39 + A1L556C40)</f>
        <v>15986.652000000002</v>
      </c>
      <c r="CL23" s="16" t="s">
        <v>3902</v>
      </c>
      <c r="CM23" s="18">
        <f>IF(A1L556C41 &lt;&gt; 0,A1L556C42 / A1L556C41,0)</f>
        <v>0.17033880936975182</v>
      </c>
      <c r="CN23" s="16" t="s">
        <v>3903</v>
      </c>
      <c r="CO23" s="18">
        <f>IF(A1L556C44 = 0,A1L556C44, A1L556C44)</f>
        <v>0.17033880936975182</v>
      </c>
      <c r="CP23" s="16" t="s">
        <v>3904</v>
      </c>
      <c r="CQ23" s="18">
        <f>IF(RUN_YEARS &gt; 1,(A1L556C1 + A1L556C10) / 2, 0)</f>
        <v>10248.309499999999</v>
      </c>
      <c r="CR23" s="16" t="s">
        <v>3905</v>
      </c>
      <c r="CS23" s="18">
        <f>IF(RUN_YEARS &gt; 1,(A1L556C2 + A1L556C11) / 2, 0)</f>
        <v>1607.442</v>
      </c>
      <c r="CT23" s="16" t="s">
        <v>3906</v>
      </c>
      <c r="CU23" s="18">
        <f>IF(RUN_YEARS &gt; 1,(A1L556C3 + A1L556C12) / 2, 0)</f>
        <v>4723.2479999999996</v>
      </c>
      <c r="CV23" s="16" t="s">
        <v>3907</v>
      </c>
      <c r="CW23" s="18">
        <f>IF(RUN_YEARS &gt; 1,(A1L556C4 + A1L556C13) / 2, 0)</f>
        <v>518.70650000000001</v>
      </c>
      <c r="CX23" s="16" t="s">
        <v>3908</v>
      </c>
      <c r="CY23" s="18">
        <f>IF(RUN_YEARS &gt; 1,(A1L556C5 + A1L556C14) / 2, 0)</f>
        <v>26827.309000000001</v>
      </c>
      <c r="CZ23" s="16" t="s">
        <v>3909</v>
      </c>
      <c r="DA23" s="18">
        <f>IF(RUN_YEARS &gt; 1,(A1L556C6 + A1L556C15) / 2, 0)</f>
        <v>7368.1030000000001</v>
      </c>
      <c r="DB23" s="16" t="s">
        <v>3910</v>
      </c>
      <c r="DC23" s="18">
        <f>IF(RUN_YEARS &gt; 1,(A1L556C7 + A1L556C16) / 2, 0)</f>
        <v>17097.705999999998</v>
      </c>
      <c r="DD23" s="16" t="s">
        <v>3911</v>
      </c>
      <c r="DE23" s="18">
        <f>IF(A1L556C50 &lt;&gt; 0,A1L556C51 / A1L556C50,0)</f>
        <v>0.27464935077908859</v>
      </c>
      <c r="DF23" s="16" t="s">
        <v>3912</v>
      </c>
      <c r="DG23" s="18">
        <f>IF(A1L556C53 = 0,A1L556C53, A1L556C53)</f>
        <v>0.27464935077908859</v>
      </c>
      <c r="DH23" s="16" t="s">
        <v>3913</v>
      </c>
      <c r="DI23" s="18">
        <f>IF(RUN_YEARS &gt; 2,(A1L556C1 + A1L556C10 + A1L556C19) / 3, 0)</f>
        <v>10204.532666666666</v>
      </c>
      <c r="DJ23" s="16" t="s">
        <v>3914</v>
      </c>
      <c r="DK23" s="18">
        <f>IF(RUN_YEARS &gt; 2,(A1L556C2 + A1L556C11 + A1L556C20) / 3, 0)</f>
        <v>1528.9836666666667</v>
      </c>
      <c r="DL23" s="16" t="s">
        <v>3915</v>
      </c>
      <c r="DM23" s="18">
        <f>IF(RUN_YEARS &gt; 2,(A1L556C3 + A1L556C12 + A1L556C21) / 3, 0)</f>
        <v>4646.38</v>
      </c>
      <c r="DN23" s="16" t="s">
        <v>3916</v>
      </c>
      <c r="DO23" s="18">
        <f>IF(RUN_YEARS &gt; 2,(A1L556C4 + A1L556C13 + A1L556C22) / 3, 0)</f>
        <v>466.36100000000005</v>
      </c>
      <c r="DP23" s="16" t="s">
        <v>3917</v>
      </c>
      <c r="DQ23" s="18">
        <f>IF(RUN_YEARS &gt; 2,(A1L556C5 + A1L556C14 + A1L556C23) / 3, 0)</f>
        <v>26584.429</v>
      </c>
      <c r="DR23" s="16" t="s">
        <v>3918</v>
      </c>
      <c r="DS23" s="18">
        <f>IF(RUN_YEARS &gt; 2,(A1L556C6 + A1L556C15 + A1L556C24) / 3, 0)</f>
        <v>7108.0856666666668</v>
      </c>
      <c r="DT23" s="16" t="s">
        <v>3919</v>
      </c>
      <c r="DU23" s="18">
        <f>IF(RUN_YEARS &gt; 2,(A1L556C7 + A1L556C16 + A1L556C25) / 3, 0)</f>
        <v>16846.257333333331</v>
      </c>
      <c r="DV23" s="16" t="s">
        <v>3920</v>
      </c>
      <c r="DW23" s="18">
        <f>IF(A1L556C59 &lt;&gt; 0,A1L556C60 / A1L556C59,0)</f>
        <v>0.26737778218470171</v>
      </c>
      <c r="DX23" s="16" t="s">
        <v>3921</v>
      </c>
      <c r="DY23" s="18">
        <f>IF(A1L556C62 = 0,A1L556C62, A1L556C62)</f>
        <v>0.26737778218470171</v>
      </c>
      <c r="DZ23" s="16" t="s">
        <v>3922</v>
      </c>
      <c r="EA23" s="18">
        <f>IF(RUN_YEARS &gt; 3,(A1L556C1 + A1L556C10 + A1L556C19 + A1L556C28) / 4, 0)</f>
        <v>10173.890749999999</v>
      </c>
      <c r="EB23" s="16" t="s">
        <v>3923</v>
      </c>
      <c r="EC23" s="18">
        <f>IF(RUN_YEARS &gt; 3,(A1L556C2 + A1L556C11 + A1L556C20 + A1L556C29) / 4, 0)</f>
        <v>1468.2484999999999</v>
      </c>
      <c r="ED23" s="16" t="s">
        <v>3924</v>
      </c>
      <c r="EE23" s="18">
        <f>IF(RUN_YEARS &gt; 3,(A1L556C3 + A1L556C12 + A1L556C21 + A1L556C30) / 4, 0)</f>
        <v>4540.2749999999996</v>
      </c>
      <c r="EF23" s="16" t="s">
        <v>3925</v>
      </c>
      <c r="EG23" s="18">
        <f>IF(RUN_YEARS &gt; 3,(A1L556C4 + A1L556C13 + A1L556C22 + A1L556C31) / 4, 0)</f>
        <v>433.44375000000002</v>
      </c>
      <c r="EH23" s="16" t="s">
        <v>3926</v>
      </c>
      <c r="EI23" s="18">
        <f>IF(RUN_YEARS &gt; 3,(A1L556C5 + A1L556C14 + A1L556C23 + A1L556C32) / 4, 0)</f>
        <v>26356.305</v>
      </c>
      <c r="EJ23" s="16" t="s">
        <v>3927</v>
      </c>
      <c r="EK23" s="18">
        <f>IF(RUN_YEARS &gt; 3,(A1L556C6 + A1L556C15 + A1L556C24 + A1L556C33) / 4, 0)</f>
        <v>6875.4110000000001</v>
      </c>
      <c r="EL23" s="16" t="s">
        <v>3928</v>
      </c>
      <c r="EM23" s="18">
        <f>IF(RUN_YEARS &gt; 3,(A1L556C7 + A1L556C16 + A1L556C25 + A1L556C34) / 4, 0)</f>
        <v>16615.858</v>
      </c>
      <c r="EN23" s="16" t="s">
        <v>3929</v>
      </c>
      <c r="EO23" s="18">
        <f>IF(A1L556C68 &lt;&gt; 0,A1L556C69 / A1L556C68,0)</f>
        <v>0.26086399440285729</v>
      </c>
      <c r="EP23" s="16" t="s">
        <v>3930</v>
      </c>
      <c r="EQ23" s="18">
        <f>IF(A1L556C71 = 0,A1L556C71, A1L556C71)</f>
        <v>0.26086399440285729</v>
      </c>
      <c r="ER23" s="16" t="s">
        <v>3931</v>
      </c>
      <c r="ES23" s="18">
        <f>IF(RUN_YEARS &gt; 4,(A1L556C1 + A1L556C10 + A1L556C19 + A1L556C28 + A1L556C37) / 5, 0)</f>
        <v>10471.325799999999</v>
      </c>
      <c r="ET23" s="16" t="s">
        <v>3932</v>
      </c>
      <c r="EU23" s="18">
        <f>IF(RUN_YEARS &gt; 4,(A1L556C2 + A1L556C11 + A1L556C20 + A1L556C29 + A1L556C38) / 5, 0)</f>
        <v>1444.7527999999998</v>
      </c>
      <c r="EV23" s="16" t="s">
        <v>3933</v>
      </c>
      <c r="EW23" s="18">
        <f>IF(RUN_YEARS &gt; 4,(A1L556C3 + A1L556C12 + A1L556C21 + A1L556C30 + A1L556C39) / 5, 0)</f>
        <v>4161.5793999999996</v>
      </c>
      <c r="EX23" s="16" t="s">
        <v>3934</v>
      </c>
      <c r="EY23" s="18">
        <f>IF(RUN_YEARS &gt; 4,(A1L556C4 + A1L556C13 + A1L556C22 + A1L556C31 + A1L556C40) / 5, 0)</f>
        <v>412.35879999999997</v>
      </c>
      <c r="EZ23" s="16" t="s">
        <v>3935</v>
      </c>
      <c r="FA23" s="18">
        <f>IF(RUN_YEARS &gt; 4,(A1L556C5 + A1L556C14 + A1L556C23 + A1L556C32 + A1L556C41) / 5, 0)</f>
        <v>26548.983799999998</v>
      </c>
      <c r="FB23" s="16" t="s">
        <v>3936</v>
      </c>
      <c r="FC23" s="18">
        <f>IF(RUN_YEARS &gt; 4,(A1L556C6 + A1L556C15 + A1L556C24 + A1L556C33 + A1L556C42) / 5, 0)</f>
        <v>6431.0497999999998</v>
      </c>
      <c r="FD23" s="16" t="s">
        <v>3937</v>
      </c>
      <c r="FE23" s="18">
        <f>IF(RUN_YEARS &gt; 4,(A1L556C7 + A1L556C16 + A1L556C25 + A1L556C34 + A1L556C43) / 5, 0)</f>
        <v>16490.016800000001</v>
      </c>
      <c r="FF23" s="16" t="s">
        <v>3938</v>
      </c>
      <c r="FG23" s="18">
        <f>IF(A1L556C77 &lt;&gt; 0,A1L556C78 / A1L556C77,0)</f>
        <v>0.24223336939924608</v>
      </c>
      <c r="FH23" s="16" t="s">
        <v>3939</v>
      </c>
      <c r="FI23" s="18">
        <f>IF(A1L556C80 = 0,A1L556C80, A1L556C80)</f>
        <v>0.24223336939924608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4.6018590000000001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1.6928793015877068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1.6521790922434072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1.6024417231252173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1.5656998073567412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1.5239039880972887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3099.2794104849322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3024.7665254228314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2933.7086432128463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2866.4424991137303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2789.9237999048255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3099.2794104849322</v>
      </c>
      <c r="F18" s="16" t="s">
        <v>4022</v>
      </c>
      <c r="G18" s="15">
        <f>SUM(A1L906C2:A1L910C2)</f>
        <v>3024.7665254228314</v>
      </c>
      <c r="H18" s="16" t="s">
        <v>4023</v>
      </c>
      <c r="I18" s="15">
        <f>SUM(A1L906C3:A1L910C3)</f>
        <v>2933.7086432128463</v>
      </c>
      <c r="J18" s="16" t="s">
        <v>4024</v>
      </c>
      <c r="K18" s="15">
        <f>SUM(A1L906C4:A1L910C4)</f>
        <v>2866.4424991137303</v>
      </c>
      <c r="L18" s="16" t="s">
        <v>4025</v>
      </c>
      <c r="M18" s="15">
        <f>SUM(A1L906C5:A1L910C5)</f>
        <v>2789.9237999048255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22756.113563284562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22209.011011425311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21540.428662446844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21046.534498240384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20484.704479616732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22756.113563284562</v>
      </c>
      <c r="F24" s="16" t="s">
        <v>4032</v>
      </c>
      <c r="G24" s="15">
        <f>SUM(A1L912C2:A1L916C2)</f>
        <v>22209.011011425311</v>
      </c>
      <c r="H24" s="16" t="s">
        <v>4033</v>
      </c>
      <c r="I24" s="15">
        <f>SUM(A1L912C3:A1L916C3)</f>
        <v>21540.428662446844</v>
      </c>
      <c r="J24" s="16" t="s">
        <v>4034</v>
      </c>
      <c r="K24" s="15">
        <f>SUM(A1L912C4:A1L916C4)</f>
        <v>21046.534498240384</v>
      </c>
      <c r="L24" s="16" t="s">
        <v>4035</v>
      </c>
      <c r="M24" s="15">
        <f>SUM(A1L912C5:A1L916C5)</f>
        <v>20484.704479616732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1211.1300000000001</v>
      </c>
      <c r="F25" s="16" t="s">
        <v>4037</v>
      </c>
      <c r="G25" s="1">
        <f>A1L159C6</f>
        <v>1271.1930000000002</v>
      </c>
      <c r="H25" s="16" t="s">
        <v>4038</v>
      </c>
      <c r="I25" s="1">
        <f>A1L159C7</f>
        <v>994.21866666666676</v>
      </c>
      <c r="J25" s="16" t="s">
        <v>4039</v>
      </c>
      <c r="K25" s="1">
        <f>A1L159C8</f>
        <v>850.73775000000012</v>
      </c>
      <c r="L25" s="16" t="s">
        <v>4040</v>
      </c>
      <c r="M25" s="1">
        <f>A1L159C9</f>
        <v>748.36660000000006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5381</v>
      </c>
      <c r="H8" s="16" t="s">
        <v>4253</v>
      </c>
      <c r="I8" s="20">
        <v>1</v>
      </c>
      <c r="J8" s="16" t="s">
        <v>4252</v>
      </c>
      <c r="K8" s="15">
        <v>1762</v>
      </c>
      <c r="L8" s="16" t="s">
        <v>4253</v>
      </c>
      <c r="M8" s="20">
        <v>1</v>
      </c>
      <c r="N8" s="16" t="s">
        <v>4252</v>
      </c>
      <c r="O8" s="15">
        <v>6887</v>
      </c>
      <c r="P8" s="16" t="s">
        <v>4253</v>
      </c>
      <c r="Q8" s="20">
        <v>1</v>
      </c>
      <c r="R8" s="16" t="s">
        <v>4252</v>
      </c>
      <c r="S8" s="15">
        <v>4289</v>
      </c>
      <c r="T8" s="16" t="s">
        <v>4253</v>
      </c>
      <c r="U8" s="20">
        <v>1</v>
      </c>
      <c r="V8" s="16" t="s">
        <v>4252</v>
      </c>
      <c r="W8" s="15">
        <v>18319</v>
      </c>
      <c r="X8" s="16" t="s">
        <v>4252</v>
      </c>
      <c r="Y8" s="15">
        <v>18319</v>
      </c>
      <c r="Z8" s="16" t="s">
        <v>4254</v>
      </c>
      <c r="AA8" s="15">
        <v>7065</v>
      </c>
      <c r="AB8" s="16" t="s">
        <v>4255</v>
      </c>
      <c r="AC8" s="20">
        <v>1.028818</v>
      </c>
      <c r="AD8" s="16" t="s">
        <v>4254</v>
      </c>
      <c r="AE8" s="15">
        <v>2813</v>
      </c>
      <c r="AF8" s="16" t="s">
        <v>4255</v>
      </c>
      <c r="AG8" s="20">
        <v>0.96616000000000002</v>
      </c>
      <c r="AH8" s="16" t="s">
        <v>4254</v>
      </c>
      <c r="AI8" s="15">
        <v>16129</v>
      </c>
      <c r="AJ8" s="16" t="s">
        <v>4255</v>
      </c>
      <c r="AK8" s="20">
        <v>0.87493140000000003</v>
      </c>
      <c r="AL8" s="16" t="s">
        <v>4254</v>
      </c>
      <c r="AM8" s="15">
        <v>8533</v>
      </c>
      <c r="AN8" s="16" t="s">
        <v>4255</v>
      </c>
      <c r="AO8" s="20">
        <v>1.0201260000000001</v>
      </c>
      <c r="AP8" s="16" t="s">
        <v>4256</v>
      </c>
      <c r="AQ8" s="15">
        <v>6300</v>
      </c>
      <c r="AR8" s="16" t="s">
        <v>4257</v>
      </c>
      <c r="AS8" s="20">
        <v>1.0518559999999999</v>
      </c>
      <c r="AT8" s="16" t="s">
        <v>4256</v>
      </c>
      <c r="AU8" s="15">
        <v>2101</v>
      </c>
      <c r="AV8" s="16" t="s">
        <v>4257</v>
      </c>
      <c r="AW8" s="20">
        <v>1.000594</v>
      </c>
      <c r="AX8" s="16" t="s">
        <v>4256</v>
      </c>
      <c r="AY8" s="15">
        <v>10566</v>
      </c>
      <c r="AZ8" s="16" t="s">
        <v>4257</v>
      </c>
      <c r="BA8" s="20">
        <v>0.8910614</v>
      </c>
      <c r="BB8" s="16" t="s">
        <v>4256</v>
      </c>
      <c r="BC8" s="15">
        <v>9756</v>
      </c>
      <c r="BD8" s="16" t="s">
        <v>4257</v>
      </c>
      <c r="BE8" s="20">
        <v>1.044764</v>
      </c>
      <c r="BF8" s="16" t="s">
        <v>4258</v>
      </c>
      <c r="BG8" s="15">
        <v>7077</v>
      </c>
      <c r="BH8" s="16" t="s">
        <v>4259</v>
      </c>
      <c r="BI8" s="20">
        <v>1.0625</v>
      </c>
      <c r="BJ8" s="16" t="s">
        <v>4258</v>
      </c>
      <c r="BK8" s="15">
        <v>7936</v>
      </c>
      <c r="BL8" s="16" t="s">
        <v>4259</v>
      </c>
      <c r="BM8" s="20">
        <v>0.98826630000000004</v>
      </c>
      <c r="BN8" s="16" t="s">
        <v>4258</v>
      </c>
      <c r="BO8" s="15">
        <v>6955</v>
      </c>
      <c r="BP8" s="16" t="s">
        <v>4259</v>
      </c>
      <c r="BQ8" s="20">
        <v>0.89006700000000005</v>
      </c>
      <c r="BR8" s="16" t="s">
        <v>4258</v>
      </c>
      <c r="BS8" s="15">
        <v>4290</v>
      </c>
      <c r="BT8" s="16" t="s">
        <v>4259</v>
      </c>
      <c r="BU8" s="20">
        <v>1.051992</v>
      </c>
      <c r="BV8" s="16" t="s">
        <v>4260</v>
      </c>
      <c r="BW8" s="15">
        <v>6936</v>
      </c>
      <c r="BX8" s="16" t="s">
        <v>4261</v>
      </c>
      <c r="BY8" s="20">
        <v>1.107091</v>
      </c>
      <c r="BZ8" s="16" t="s">
        <v>4260</v>
      </c>
      <c r="CA8" s="15">
        <v>7009</v>
      </c>
      <c r="CB8" s="16" t="s">
        <v>4261</v>
      </c>
      <c r="CC8" s="20">
        <v>1.0485530000000001</v>
      </c>
      <c r="CD8" s="16" t="s">
        <v>4260</v>
      </c>
      <c r="CE8" s="15">
        <v>5875</v>
      </c>
      <c r="CF8" s="16" t="s">
        <v>4261</v>
      </c>
      <c r="CG8" s="20">
        <v>0.94118800000000002</v>
      </c>
      <c r="CH8" s="16" t="s">
        <v>4260</v>
      </c>
      <c r="CI8" s="15">
        <v>7534</v>
      </c>
      <c r="CJ8" s="16" t="s">
        <v>4261</v>
      </c>
      <c r="CK8" s="20">
        <v>1.098992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26872.311198360003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3878</v>
      </c>
      <c r="H9" s="16" t="s">
        <v>4253</v>
      </c>
      <c r="I9" s="20">
        <v>1</v>
      </c>
      <c r="J9" s="16" t="s">
        <v>4252</v>
      </c>
      <c r="K9" s="15">
        <v>495</v>
      </c>
      <c r="L9" s="16" t="s">
        <v>4253</v>
      </c>
      <c r="M9" s="20">
        <v>1</v>
      </c>
      <c r="N9" s="16" t="s">
        <v>4252</v>
      </c>
      <c r="O9" s="15">
        <v>4566</v>
      </c>
      <c r="P9" s="16" t="s">
        <v>4253</v>
      </c>
      <c r="Q9" s="20">
        <v>1</v>
      </c>
      <c r="R9" s="16" t="s">
        <v>4252</v>
      </c>
      <c r="S9" s="15">
        <v>1281</v>
      </c>
      <c r="T9" s="16" t="s">
        <v>4253</v>
      </c>
      <c r="U9" s="20">
        <v>1</v>
      </c>
      <c r="V9" s="16" t="s">
        <v>4252</v>
      </c>
      <c r="W9" s="15">
        <v>10220</v>
      </c>
      <c r="X9" s="16" t="s">
        <v>4252</v>
      </c>
      <c r="Y9" s="15">
        <v>10220</v>
      </c>
      <c r="Z9" s="16" t="s">
        <v>4254</v>
      </c>
      <c r="AA9" s="15">
        <v>2867</v>
      </c>
      <c r="AB9" s="16" t="s">
        <v>4255</v>
      </c>
      <c r="AC9" s="20">
        <v>1.028818</v>
      </c>
      <c r="AD9" s="16" t="s">
        <v>4254</v>
      </c>
      <c r="AE9" s="15">
        <v>791</v>
      </c>
      <c r="AF9" s="16" t="s">
        <v>4255</v>
      </c>
      <c r="AG9" s="20">
        <v>0.96616000000000002</v>
      </c>
      <c r="AH9" s="16" t="s">
        <v>4254</v>
      </c>
      <c r="AI9" s="15">
        <v>10127</v>
      </c>
      <c r="AJ9" s="16" t="s">
        <v>4255</v>
      </c>
      <c r="AK9" s="20">
        <v>0.87493140000000003</v>
      </c>
      <c r="AL9" s="16" t="s">
        <v>4254</v>
      </c>
      <c r="AM9" s="15">
        <v>1184</v>
      </c>
      <c r="AN9" s="16" t="s">
        <v>4255</v>
      </c>
      <c r="AO9" s="20">
        <v>1.0201260000000001</v>
      </c>
      <c r="AP9" s="16" t="s">
        <v>4256</v>
      </c>
      <c r="AQ9" s="15">
        <v>2482</v>
      </c>
      <c r="AR9" s="16" t="s">
        <v>4257</v>
      </c>
      <c r="AS9" s="20">
        <v>1.0518559999999999</v>
      </c>
      <c r="AT9" s="16" t="s">
        <v>4256</v>
      </c>
      <c r="AU9" s="15">
        <v>608</v>
      </c>
      <c r="AV9" s="16" t="s">
        <v>4257</v>
      </c>
      <c r="AW9" s="20">
        <v>1.000594</v>
      </c>
      <c r="AX9" s="16" t="s">
        <v>4256</v>
      </c>
      <c r="AY9" s="15">
        <v>12787</v>
      </c>
      <c r="AZ9" s="16" t="s">
        <v>4257</v>
      </c>
      <c r="BA9" s="20">
        <v>0.8910614</v>
      </c>
      <c r="BB9" s="16" t="s">
        <v>4256</v>
      </c>
      <c r="BC9" s="15">
        <v>1401</v>
      </c>
      <c r="BD9" s="16" t="s">
        <v>4257</v>
      </c>
      <c r="BE9" s="20">
        <v>1.044764</v>
      </c>
      <c r="BF9" s="16" t="s">
        <v>4258</v>
      </c>
      <c r="BG9" s="15">
        <v>2871</v>
      </c>
      <c r="BH9" s="16" t="s">
        <v>4259</v>
      </c>
      <c r="BI9" s="20">
        <v>1.0625</v>
      </c>
      <c r="BJ9" s="16" t="s">
        <v>4258</v>
      </c>
      <c r="BK9" s="15">
        <v>1194</v>
      </c>
      <c r="BL9" s="16" t="s">
        <v>4259</v>
      </c>
      <c r="BM9" s="20">
        <v>0.98826630000000004</v>
      </c>
      <c r="BN9" s="16" t="s">
        <v>4258</v>
      </c>
      <c r="BO9" s="15">
        <v>10137</v>
      </c>
      <c r="BP9" s="16" t="s">
        <v>4259</v>
      </c>
      <c r="BQ9" s="20">
        <v>0.89006700000000005</v>
      </c>
      <c r="BR9" s="16" t="s">
        <v>4258</v>
      </c>
      <c r="BS9" s="15">
        <v>1324</v>
      </c>
      <c r="BT9" s="16" t="s">
        <v>4259</v>
      </c>
      <c r="BU9" s="20">
        <v>1.051992</v>
      </c>
      <c r="BV9" s="16" t="s">
        <v>4260</v>
      </c>
      <c r="BW9" s="15">
        <v>4043</v>
      </c>
      <c r="BX9" s="16" t="s">
        <v>4261</v>
      </c>
      <c r="BY9" s="20">
        <v>1.107091</v>
      </c>
      <c r="BZ9" s="16" t="s">
        <v>4260</v>
      </c>
      <c r="CA9" s="15">
        <v>1140</v>
      </c>
      <c r="CB9" s="16" t="s">
        <v>4261</v>
      </c>
      <c r="CC9" s="20">
        <v>1.0485530000000001</v>
      </c>
      <c r="CD9" s="16" t="s">
        <v>4260</v>
      </c>
      <c r="CE9" s="15">
        <v>5725</v>
      </c>
      <c r="CF9" s="16" t="s">
        <v>4261</v>
      </c>
      <c r="CG9" s="20">
        <v>0.94118800000000002</v>
      </c>
      <c r="CH9" s="16" t="s">
        <v>4260</v>
      </c>
      <c r="CI9" s="15">
        <v>2063</v>
      </c>
      <c r="CJ9" s="16" t="s">
        <v>4261</v>
      </c>
      <c r="CK9" s="20">
        <v>1.098992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13610.322529160001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20339</v>
      </c>
      <c r="H10" s="16" t="s">
        <v>4253</v>
      </c>
      <c r="I10" s="20">
        <v>1</v>
      </c>
      <c r="J10" s="16" t="s">
        <v>4252</v>
      </c>
      <c r="K10" s="15">
        <v>1336</v>
      </c>
      <c r="L10" s="16" t="s">
        <v>4253</v>
      </c>
      <c r="M10" s="20">
        <v>1</v>
      </c>
      <c r="N10" s="16" t="s">
        <v>4252</v>
      </c>
      <c r="O10" s="15">
        <v>11272</v>
      </c>
      <c r="P10" s="16" t="s">
        <v>4253</v>
      </c>
      <c r="Q10" s="20">
        <v>1</v>
      </c>
      <c r="R10" s="16" t="s">
        <v>4252</v>
      </c>
      <c r="S10" s="15">
        <v>6673</v>
      </c>
      <c r="T10" s="16" t="s">
        <v>4253</v>
      </c>
      <c r="U10" s="20">
        <v>1</v>
      </c>
      <c r="V10" s="16" t="s">
        <v>4252</v>
      </c>
      <c r="W10" s="15">
        <v>39620</v>
      </c>
      <c r="X10" s="16" t="s">
        <v>4252</v>
      </c>
      <c r="Y10" s="15">
        <v>39620</v>
      </c>
      <c r="Z10" s="16" t="s">
        <v>4254</v>
      </c>
      <c r="AA10" s="15">
        <v>20979</v>
      </c>
      <c r="AB10" s="16" t="s">
        <v>4255</v>
      </c>
      <c r="AC10" s="20">
        <v>1.028818</v>
      </c>
      <c r="AD10" s="16" t="s">
        <v>4254</v>
      </c>
      <c r="AE10" s="15">
        <v>3213</v>
      </c>
      <c r="AF10" s="16" t="s">
        <v>4255</v>
      </c>
      <c r="AG10" s="20">
        <v>0.96616000000000002</v>
      </c>
      <c r="AH10" s="16" t="s">
        <v>4254</v>
      </c>
      <c r="AI10" s="15">
        <v>13078</v>
      </c>
      <c r="AJ10" s="16" t="s">
        <v>4255</v>
      </c>
      <c r="AK10" s="20">
        <v>0.87493140000000003</v>
      </c>
      <c r="AL10" s="16" t="s">
        <v>4254</v>
      </c>
      <c r="AM10" s="15">
        <v>6334</v>
      </c>
      <c r="AN10" s="16" t="s">
        <v>4255</v>
      </c>
      <c r="AO10" s="20">
        <v>1.0201260000000001</v>
      </c>
      <c r="AP10" s="16" t="s">
        <v>4256</v>
      </c>
      <c r="AQ10" s="15">
        <v>20491</v>
      </c>
      <c r="AR10" s="16" t="s">
        <v>4257</v>
      </c>
      <c r="AS10" s="20">
        <v>1.0518559999999999</v>
      </c>
      <c r="AT10" s="16" t="s">
        <v>4256</v>
      </c>
      <c r="AU10" s="15">
        <v>3291</v>
      </c>
      <c r="AV10" s="16" t="s">
        <v>4257</v>
      </c>
      <c r="AW10" s="20">
        <v>1.000594</v>
      </c>
      <c r="AX10" s="16" t="s">
        <v>4256</v>
      </c>
      <c r="AY10" s="15">
        <v>11309</v>
      </c>
      <c r="AZ10" s="16" t="s">
        <v>4257</v>
      </c>
      <c r="BA10" s="20">
        <v>0.8910614</v>
      </c>
      <c r="BB10" s="16" t="s">
        <v>4256</v>
      </c>
      <c r="BC10" s="15">
        <v>7240</v>
      </c>
      <c r="BD10" s="16" t="s">
        <v>4257</v>
      </c>
      <c r="BE10" s="20">
        <v>1.044764</v>
      </c>
      <c r="BF10" s="16" t="s">
        <v>4258</v>
      </c>
      <c r="BG10" s="15">
        <v>18994</v>
      </c>
      <c r="BH10" s="16" t="s">
        <v>4259</v>
      </c>
      <c r="BI10" s="20">
        <v>1.0625</v>
      </c>
      <c r="BJ10" s="16" t="s">
        <v>4258</v>
      </c>
      <c r="BK10" s="15">
        <v>5819</v>
      </c>
      <c r="BL10" s="16" t="s">
        <v>4259</v>
      </c>
      <c r="BM10" s="20">
        <v>0.98826630000000004</v>
      </c>
      <c r="BN10" s="16" t="s">
        <v>4258</v>
      </c>
      <c r="BO10" s="15">
        <v>13591</v>
      </c>
      <c r="BP10" s="16" t="s">
        <v>4259</v>
      </c>
      <c r="BQ10" s="20">
        <v>0.89006700000000005</v>
      </c>
      <c r="BR10" s="16" t="s">
        <v>4258</v>
      </c>
      <c r="BS10" s="15">
        <v>7336</v>
      </c>
      <c r="BT10" s="16" t="s">
        <v>4259</v>
      </c>
      <c r="BU10" s="20">
        <v>1.051992</v>
      </c>
      <c r="BV10" s="16" t="s">
        <v>4260</v>
      </c>
      <c r="BW10" s="15">
        <v>17313</v>
      </c>
      <c r="BX10" s="16" t="s">
        <v>4261</v>
      </c>
      <c r="BY10" s="20">
        <v>1.107091</v>
      </c>
      <c r="BZ10" s="16" t="s">
        <v>4260</v>
      </c>
      <c r="CA10" s="15">
        <v>3564</v>
      </c>
      <c r="CB10" s="16" t="s">
        <v>4261</v>
      </c>
      <c r="CC10" s="20">
        <v>1.0485530000000001</v>
      </c>
      <c r="CD10" s="16" t="s">
        <v>4260</v>
      </c>
      <c r="CE10" s="15">
        <v>13509</v>
      </c>
      <c r="CF10" s="16" t="s">
        <v>4261</v>
      </c>
      <c r="CG10" s="20">
        <v>0.94118800000000002</v>
      </c>
      <c r="CH10" s="16" t="s">
        <v>4260</v>
      </c>
      <c r="CI10" s="15">
        <v>5029</v>
      </c>
      <c r="CJ10" s="16" t="s">
        <v>4261</v>
      </c>
      <c r="CK10" s="20">
        <v>1.098992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42318.185212299999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133</v>
      </c>
      <c r="H11" s="16" t="s">
        <v>4253</v>
      </c>
      <c r="I11" s="20">
        <v>1</v>
      </c>
      <c r="J11" s="16" t="s">
        <v>4252</v>
      </c>
      <c r="K11" s="15">
        <v>150</v>
      </c>
      <c r="L11" s="16" t="s">
        <v>4253</v>
      </c>
      <c r="M11" s="20">
        <v>1</v>
      </c>
      <c r="N11" s="16" t="s">
        <v>4252</v>
      </c>
      <c r="O11" s="15">
        <v>4309</v>
      </c>
      <c r="P11" s="16" t="s">
        <v>4253</v>
      </c>
      <c r="Q11" s="20">
        <v>1</v>
      </c>
      <c r="R11" s="16" t="s">
        <v>4252</v>
      </c>
      <c r="S11" s="15">
        <v>719</v>
      </c>
      <c r="T11" s="16" t="s">
        <v>4253</v>
      </c>
      <c r="U11" s="20">
        <v>1</v>
      </c>
      <c r="V11" s="16" t="s">
        <v>4252</v>
      </c>
      <c r="W11" s="15">
        <v>5311</v>
      </c>
      <c r="X11" s="16" t="s">
        <v>4252</v>
      </c>
      <c r="Y11" s="15">
        <v>5311</v>
      </c>
      <c r="Z11" s="16" t="s">
        <v>4254</v>
      </c>
      <c r="AA11" s="15">
        <v>307</v>
      </c>
      <c r="AB11" s="16" t="s">
        <v>4255</v>
      </c>
      <c r="AC11" s="20">
        <v>1.028818</v>
      </c>
      <c r="AD11" s="16" t="s">
        <v>4254</v>
      </c>
      <c r="AE11" s="15">
        <v>225</v>
      </c>
      <c r="AF11" s="16" t="s">
        <v>4255</v>
      </c>
      <c r="AG11" s="20">
        <v>0.96616000000000002</v>
      </c>
      <c r="AH11" s="16" t="s">
        <v>4254</v>
      </c>
      <c r="AI11" s="15">
        <v>5193</v>
      </c>
      <c r="AJ11" s="16" t="s">
        <v>4255</v>
      </c>
      <c r="AK11" s="20">
        <v>0.87493140000000003</v>
      </c>
      <c r="AL11" s="16" t="s">
        <v>4254</v>
      </c>
      <c r="AM11" s="15">
        <v>631</v>
      </c>
      <c r="AN11" s="16" t="s">
        <v>4255</v>
      </c>
      <c r="AO11" s="20">
        <v>1.0201260000000001</v>
      </c>
      <c r="AP11" s="16" t="s">
        <v>4256</v>
      </c>
      <c r="AQ11" s="15">
        <v>520</v>
      </c>
      <c r="AR11" s="16" t="s">
        <v>4257</v>
      </c>
      <c r="AS11" s="20">
        <v>1.0518559999999999</v>
      </c>
      <c r="AT11" s="16" t="s">
        <v>4256</v>
      </c>
      <c r="AU11" s="15">
        <v>166</v>
      </c>
      <c r="AV11" s="16" t="s">
        <v>4257</v>
      </c>
      <c r="AW11" s="20">
        <v>1.000594</v>
      </c>
      <c r="AX11" s="16" t="s">
        <v>4256</v>
      </c>
      <c r="AY11" s="15">
        <v>5204</v>
      </c>
      <c r="AZ11" s="16" t="s">
        <v>4257</v>
      </c>
      <c r="BA11" s="20">
        <v>0.8910614</v>
      </c>
      <c r="BB11" s="16" t="s">
        <v>4256</v>
      </c>
      <c r="BC11" s="15">
        <v>720</v>
      </c>
      <c r="BD11" s="16" t="s">
        <v>4257</v>
      </c>
      <c r="BE11" s="20">
        <v>1.044764</v>
      </c>
      <c r="BF11" s="16" t="s">
        <v>4258</v>
      </c>
      <c r="BG11" s="15">
        <v>467</v>
      </c>
      <c r="BH11" s="16" t="s">
        <v>4259</v>
      </c>
      <c r="BI11" s="20">
        <v>1.0625</v>
      </c>
      <c r="BJ11" s="16" t="s">
        <v>4258</v>
      </c>
      <c r="BK11" s="15">
        <v>188</v>
      </c>
      <c r="BL11" s="16" t="s">
        <v>4259</v>
      </c>
      <c r="BM11" s="20">
        <v>0.98826630000000004</v>
      </c>
      <c r="BN11" s="16" t="s">
        <v>4258</v>
      </c>
      <c r="BO11" s="15">
        <v>6073</v>
      </c>
      <c r="BP11" s="16" t="s">
        <v>4259</v>
      </c>
      <c r="BQ11" s="20">
        <v>0.89006700000000005</v>
      </c>
      <c r="BR11" s="16" t="s">
        <v>4258</v>
      </c>
      <c r="BS11" s="15">
        <v>568</v>
      </c>
      <c r="BT11" s="16" t="s">
        <v>4259</v>
      </c>
      <c r="BU11" s="20">
        <v>1.051992</v>
      </c>
      <c r="BV11" s="16" t="s">
        <v>4260</v>
      </c>
      <c r="BW11" s="15">
        <v>690</v>
      </c>
      <c r="BX11" s="16" t="s">
        <v>4261</v>
      </c>
      <c r="BY11" s="20">
        <v>1.107091</v>
      </c>
      <c r="BZ11" s="16" t="s">
        <v>4260</v>
      </c>
      <c r="CA11" s="15">
        <v>263</v>
      </c>
      <c r="CB11" s="16" t="s">
        <v>4261</v>
      </c>
      <c r="CC11" s="20">
        <v>1.0485530000000001</v>
      </c>
      <c r="CD11" s="16" t="s">
        <v>4260</v>
      </c>
      <c r="CE11" s="15">
        <v>1363</v>
      </c>
      <c r="CF11" s="16" t="s">
        <v>4261</v>
      </c>
      <c r="CG11" s="20">
        <v>0.94118800000000002</v>
      </c>
      <c r="CH11" s="16" t="s">
        <v>4260</v>
      </c>
      <c r="CI11" s="15">
        <v>940</v>
      </c>
      <c r="CJ11" s="16" t="s">
        <v>4261</v>
      </c>
      <c r="CK11" s="20">
        <v>1.098992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5434.8545172400009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3785</v>
      </c>
      <c r="H12" s="16" t="s">
        <v>4253</v>
      </c>
      <c r="I12" s="20">
        <v>1</v>
      </c>
      <c r="J12" s="16" t="s">
        <v>4252</v>
      </c>
      <c r="K12" s="15">
        <v>3563</v>
      </c>
      <c r="L12" s="16" t="s">
        <v>4253</v>
      </c>
      <c r="M12" s="20">
        <v>1</v>
      </c>
      <c r="N12" s="16" t="s">
        <v>4252</v>
      </c>
      <c r="O12" s="15">
        <v>6857</v>
      </c>
      <c r="P12" s="16" t="s">
        <v>4253</v>
      </c>
      <c r="Q12" s="20">
        <v>1</v>
      </c>
      <c r="R12" s="16" t="s">
        <v>4252</v>
      </c>
      <c r="S12" s="15">
        <v>13244</v>
      </c>
      <c r="T12" s="16" t="s">
        <v>4253</v>
      </c>
      <c r="U12" s="20">
        <v>1</v>
      </c>
      <c r="V12" s="16" t="s">
        <v>4252</v>
      </c>
      <c r="W12" s="15">
        <v>27449</v>
      </c>
      <c r="X12" s="16" t="s">
        <v>4252</v>
      </c>
      <c r="Y12" s="15">
        <v>27448.87</v>
      </c>
      <c r="Z12" s="16" t="s">
        <v>4254</v>
      </c>
      <c r="AA12" s="15">
        <v>21103</v>
      </c>
      <c r="AB12" s="16" t="s">
        <v>4255</v>
      </c>
      <c r="AC12" s="20">
        <v>1.028818</v>
      </c>
      <c r="AD12" s="16" t="s">
        <v>4254</v>
      </c>
      <c r="AE12" s="15">
        <v>8039</v>
      </c>
      <c r="AF12" s="16" t="s">
        <v>4255</v>
      </c>
      <c r="AG12" s="20">
        <v>0.96616000000000002</v>
      </c>
      <c r="AH12" s="16" t="s">
        <v>4254</v>
      </c>
      <c r="AI12" s="15">
        <v>7985</v>
      </c>
      <c r="AJ12" s="16" t="s">
        <v>4255</v>
      </c>
      <c r="AK12" s="20">
        <v>0.87493140000000003</v>
      </c>
      <c r="AL12" s="16" t="s">
        <v>4254</v>
      </c>
      <c r="AM12" s="15">
        <v>14799</v>
      </c>
      <c r="AN12" s="16" t="s">
        <v>4255</v>
      </c>
      <c r="AO12" s="20">
        <v>1.0201260000000001</v>
      </c>
      <c r="AP12" s="16" t="s">
        <v>4256</v>
      </c>
      <c r="AQ12" s="15">
        <v>31915</v>
      </c>
      <c r="AR12" s="16" t="s">
        <v>4257</v>
      </c>
      <c r="AS12" s="20">
        <v>1.0518559999999999</v>
      </c>
      <c r="AT12" s="16" t="s">
        <v>4256</v>
      </c>
      <c r="AU12" s="15">
        <v>10262</v>
      </c>
      <c r="AV12" s="16" t="s">
        <v>4257</v>
      </c>
      <c r="AW12" s="20">
        <v>1.000594</v>
      </c>
      <c r="AX12" s="16" t="s">
        <v>4256</v>
      </c>
      <c r="AY12" s="15">
        <v>7758</v>
      </c>
      <c r="AZ12" s="16" t="s">
        <v>4257</v>
      </c>
      <c r="BA12" s="20">
        <v>0.8910614</v>
      </c>
      <c r="BB12" s="16" t="s">
        <v>4256</v>
      </c>
      <c r="BC12" s="15">
        <v>4645</v>
      </c>
      <c r="BD12" s="16" t="s">
        <v>4257</v>
      </c>
      <c r="BE12" s="20">
        <v>1.044764</v>
      </c>
      <c r="BF12" s="16" t="s">
        <v>4258</v>
      </c>
      <c r="BG12" s="15">
        <v>31116</v>
      </c>
      <c r="BH12" s="16" t="s">
        <v>4259</v>
      </c>
      <c r="BI12" s="20">
        <v>1.0625</v>
      </c>
      <c r="BJ12" s="16" t="s">
        <v>4258</v>
      </c>
      <c r="BK12" s="15">
        <v>-27584</v>
      </c>
      <c r="BL12" s="16" t="s">
        <v>4259</v>
      </c>
      <c r="BM12" s="20">
        <v>0.98826630000000004</v>
      </c>
      <c r="BN12" s="16" t="s">
        <v>4258</v>
      </c>
      <c r="BO12" s="15">
        <v>5693</v>
      </c>
      <c r="BP12" s="16" t="s">
        <v>4259</v>
      </c>
      <c r="BQ12" s="20">
        <v>0.89006700000000005</v>
      </c>
      <c r="BR12" s="16" t="s">
        <v>4258</v>
      </c>
      <c r="BS12" s="15">
        <v>14395</v>
      </c>
      <c r="BT12" s="16" t="s">
        <v>4259</v>
      </c>
      <c r="BU12" s="20">
        <v>1.051992</v>
      </c>
      <c r="BV12" s="16" t="s">
        <v>4260</v>
      </c>
      <c r="BW12" s="15">
        <v>25017</v>
      </c>
      <c r="BX12" s="16" t="s">
        <v>4261</v>
      </c>
      <c r="BY12" s="20">
        <v>1.107091</v>
      </c>
      <c r="BZ12" s="16" t="s">
        <v>4260</v>
      </c>
      <c r="CA12" s="15">
        <v>-28099</v>
      </c>
      <c r="CB12" s="16" t="s">
        <v>4261</v>
      </c>
      <c r="CC12" s="20">
        <v>1.0485530000000001</v>
      </c>
      <c r="CD12" s="16" t="s">
        <v>4260</v>
      </c>
      <c r="CE12" s="15">
        <v>2709</v>
      </c>
      <c r="CF12" s="16" t="s">
        <v>4261</v>
      </c>
      <c r="CG12" s="20">
        <v>0.94118800000000002</v>
      </c>
      <c r="CH12" s="16" t="s">
        <v>4260</v>
      </c>
      <c r="CI12" s="15">
        <v>11712</v>
      </c>
      <c r="CJ12" s="16" t="s">
        <v>4261</v>
      </c>
      <c r="CK12" s="20">
        <v>1.098992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34855.801486800003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104547</v>
      </c>
      <c r="H13" s="16" t="s">
        <v>4253</v>
      </c>
      <c r="I13" s="20">
        <v>1</v>
      </c>
      <c r="J13" s="16" t="s">
        <v>4252</v>
      </c>
      <c r="K13" s="15">
        <v>11975</v>
      </c>
      <c r="L13" s="16" t="s">
        <v>4253</v>
      </c>
      <c r="M13" s="20">
        <v>1</v>
      </c>
      <c r="N13" s="16" t="s">
        <v>4252</v>
      </c>
      <c r="O13" s="15">
        <v>66572</v>
      </c>
      <c r="P13" s="16" t="s">
        <v>4253</v>
      </c>
      <c r="Q13" s="20">
        <v>1</v>
      </c>
      <c r="R13" s="16" t="s">
        <v>4252</v>
      </c>
      <c r="S13" s="15">
        <v>48</v>
      </c>
      <c r="T13" s="16" t="s">
        <v>4253</v>
      </c>
      <c r="U13" s="20">
        <v>1</v>
      </c>
      <c r="V13" s="16" t="s">
        <v>4252</v>
      </c>
      <c r="W13" s="15">
        <v>183142</v>
      </c>
      <c r="X13" s="16" t="s">
        <v>4252</v>
      </c>
      <c r="Y13" s="15">
        <v>183142</v>
      </c>
      <c r="Z13" s="16" t="s">
        <v>4254</v>
      </c>
      <c r="AA13" s="15">
        <v>105481</v>
      </c>
      <c r="AB13" s="16" t="s">
        <v>4255</v>
      </c>
      <c r="AC13" s="20">
        <v>1.028818</v>
      </c>
      <c r="AD13" s="16" t="s">
        <v>4254</v>
      </c>
      <c r="AE13" s="15">
        <v>9194</v>
      </c>
      <c r="AF13" s="16" t="s">
        <v>4255</v>
      </c>
      <c r="AG13" s="20">
        <v>0.96616000000000002</v>
      </c>
      <c r="AH13" s="16" t="s">
        <v>4254</v>
      </c>
      <c r="AI13" s="15">
        <v>64048</v>
      </c>
      <c r="AJ13" s="16" t="s">
        <v>4255</v>
      </c>
      <c r="AK13" s="20">
        <v>0.87493140000000003</v>
      </c>
      <c r="AL13" s="16" t="s">
        <v>4254</v>
      </c>
      <c r="AM13" s="15">
        <v>1622</v>
      </c>
      <c r="AN13" s="16" t="s">
        <v>4255</v>
      </c>
      <c r="AO13" s="20">
        <v>1.0201260000000001</v>
      </c>
      <c r="AP13" s="16" t="s">
        <v>4256</v>
      </c>
      <c r="AQ13" s="15">
        <v>100868</v>
      </c>
      <c r="AR13" s="16" t="s">
        <v>4257</v>
      </c>
      <c r="AS13" s="20">
        <v>1.0518559999999999</v>
      </c>
      <c r="AT13" s="16" t="s">
        <v>4256</v>
      </c>
      <c r="AU13" s="15">
        <v>10512</v>
      </c>
      <c r="AV13" s="16" t="s">
        <v>4257</v>
      </c>
      <c r="AW13" s="20">
        <v>1.000594</v>
      </c>
      <c r="AX13" s="16" t="s">
        <v>4256</v>
      </c>
      <c r="AY13" s="15">
        <v>56923</v>
      </c>
      <c r="AZ13" s="16" t="s">
        <v>4257</v>
      </c>
      <c r="BA13" s="20">
        <v>0.8910614</v>
      </c>
      <c r="BB13" s="16" t="s">
        <v>4256</v>
      </c>
      <c r="BC13" s="15">
        <v>1514</v>
      </c>
      <c r="BD13" s="16" t="s">
        <v>4257</v>
      </c>
      <c r="BE13" s="20">
        <v>1.044764</v>
      </c>
      <c r="BF13" s="16" t="s">
        <v>4258</v>
      </c>
      <c r="BG13" s="15">
        <v>98986</v>
      </c>
      <c r="BH13" s="16" t="s">
        <v>4259</v>
      </c>
      <c r="BI13" s="20">
        <v>1.0625</v>
      </c>
      <c r="BJ13" s="16" t="s">
        <v>4258</v>
      </c>
      <c r="BK13" s="15">
        <v>7396</v>
      </c>
      <c r="BL13" s="16" t="s">
        <v>4259</v>
      </c>
      <c r="BM13" s="20">
        <v>0.98826630000000004</v>
      </c>
      <c r="BN13" s="16" t="s">
        <v>4258</v>
      </c>
      <c r="BO13" s="15">
        <v>68920</v>
      </c>
      <c r="BP13" s="16" t="s">
        <v>4259</v>
      </c>
      <c r="BQ13" s="20">
        <v>0.89006700000000005</v>
      </c>
      <c r="BR13" s="16" t="s">
        <v>4258</v>
      </c>
      <c r="BS13" s="15">
        <v>790</v>
      </c>
      <c r="BT13" s="16" t="s">
        <v>4259</v>
      </c>
      <c r="BU13" s="20">
        <v>1.051992</v>
      </c>
      <c r="BV13" s="16" t="s">
        <v>4260</v>
      </c>
      <c r="BW13" s="15">
        <v>96105</v>
      </c>
      <c r="BX13" s="16" t="s">
        <v>4261</v>
      </c>
      <c r="BY13" s="20">
        <v>1.107091</v>
      </c>
      <c r="BZ13" s="16" t="s">
        <v>4260</v>
      </c>
      <c r="CA13" s="15">
        <v>5823</v>
      </c>
      <c r="CB13" s="16" t="s">
        <v>4261</v>
      </c>
      <c r="CC13" s="20">
        <v>1.0485530000000001</v>
      </c>
      <c r="CD13" s="16" t="s">
        <v>4260</v>
      </c>
      <c r="CE13" s="15">
        <v>53844</v>
      </c>
      <c r="CF13" s="16" t="s">
        <v>4261</v>
      </c>
      <c r="CG13" s="20">
        <v>0.94118800000000002</v>
      </c>
      <c r="CH13" s="16" t="s">
        <v>4260</v>
      </c>
      <c r="CI13" s="15">
        <v>1515</v>
      </c>
      <c r="CJ13" s="16" t="s">
        <v>4261</v>
      </c>
      <c r="CK13" s="20">
        <v>1.098992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173331.94623644004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16852</v>
      </c>
      <c r="H14" s="16" t="s">
        <v>4253</v>
      </c>
      <c r="I14" s="20">
        <v>1</v>
      </c>
      <c r="J14" s="16" t="s">
        <v>4252</v>
      </c>
      <c r="K14" s="15">
        <v>2229</v>
      </c>
      <c r="L14" s="16" t="s">
        <v>4253</v>
      </c>
      <c r="M14" s="20">
        <v>1</v>
      </c>
      <c r="N14" s="16" t="s">
        <v>4252</v>
      </c>
      <c r="O14" s="15">
        <v>5883</v>
      </c>
      <c r="P14" s="16" t="s">
        <v>4253</v>
      </c>
      <c r="Q14" s="20">
        <v>1</v>
      </c>
      <c r="R14" s="16" t="s">
        <v>4252</v>
      </c>
      <c r="S14" s="15">
        <v>100</v>
      </c>
      <c r="T14" s="16" t="s">
        <v>4253</v>
      </c>
      <c r="U14" s="20">
        <v>1</v>
      </c>
      <c r="V14" s="16" t="s">
        <v>4252</v>
      </c>
      <c r="W14" s="15">
        <v>25064</v>
      </c>
      <c r="X14" s="16" t="s">
        <v>4252</v>
      </c>
      <c r="Y14" s="15">
        <v>25064</v>
      </c>
      <c r="Z14" s="16" t="s">
        <v>4254</v>
      </c>
      <c r="AA14" s="15">
        <v>16707</v>
      </c>
      <c r="AB14" s="16" t="s">
        <v>4255</v>
      </c>
      <c r="AC14" s="20">
        <v>1.028818</v>
      </c>
      <c r="AD14" s="16" t="s">
        <v>4254</v>
      </c>
      <c r="AE14" s="15">
        <v>1462</v>
      </c>
      <c r="AF14" s="16" t="s">
        <v>4255</v>
      </c>
      <c r="AG14" s="20">
        <v>0.96616000000000002</v>
      </c>
      <c r="AH14" s="16" t="s">
        <v>4254</v>
      </c>
      <c r="AI14" s="15">
        <v>4213</v>
      </c>
      <c r="AJ14" s="16" t="s">
        <v>4255</v>
      </c>
      <c r="AK14" s="20">
        <v>0.87493140000000003</v>
      </c>
      <c r="AL14" s="16" t="s">
        <v>4254</v>
      </c>
      <c r="AM14" s="15">
        <v>382</v>
      </c>
      <c r="AN14" s="16" t="s">
        <v>4255</v>
      </c>
      <c r="AO14" s="20">
        <v>1.0201260000000001</v>
      </c>
      <c r="AP14" s="16" t="s">
        <v>4256</v>
      </c>
      <c r="AQ14" s="15">
        <v>18460</v>
      </c>
      <c r="AR14" s="16" t="s">
        <v>4257</v>
      </c>
      <c r="AS14" s="20">
        <v>1.0518559999999999</v>
      </c>
      <c r="AT14" s="16" t="s">
        <v>4256</v>
      </c>
      <c r="AU14" s="15">
        <v>1830</v>
      </c>
      <c r="AV14" s="16" t="s">
        <v>4257</v>
      </c>
      <c r="AW14" s="20">
        <v>1.000594</v>
      </c>
      <c r="AX14" s="16" t="s">
        <v>4256</v>
      </c>
      <c r="AY14" s="15">
        <v>4898</v>
      </c>
      <c r="AZ14" s="16" t="s">
        <v>4257</v>
      </c>
      <c r="BA14" s="20">
        <v>0.8910614</v>
      </c>
      <c r="BB14" s="16" t="s">
        <v>4256</v>
      </c>
      <c r="BC14" s="15">
        <v>483</v>
      </c>
      <c r="BD14" s="16" t="s">
        <v>4257</v>
      </c>
      <c r="BE14" s="20">
        <v>1.044764</v>
      </c>
      <c r="BF14" s="16" t="s">
        <v>4258</v>
      </c>
      <c r="BG14" s="15">
        <v>16524</v>
      </c>
      <c r="BH14" s="16" t="s">
        <v>4259</v>
      </c>
      <c r="BI14" s="20">
        <v>1.0625</v>
      </c>
      <c r="BJ14" s="16" t="s">
        <v>4258</v>
      </c>
      <c r="BK14" s="15">
        <v>1106</v>
      </c>
      <c r="BL14" s="16" t="s">
        <v>4259</v>
      </c>
      <c r="BM14" s="20">
        <v>0.98826630000000004</v>
      </c>
      <c r="BN14" s="16" t="s">
        <v>4258</v>
      </c>
      <c r="BO14" s="15">
        <v>9706</v>
      </c>
      <c r="BP14" s="16" t="s">
        <v>4259</v>
      </c>
      <c r="BQ14" s="20">
        <v>0.89006700000000005</v>
      </c>
      <c r="BR14" s="16" t="s">
        <v>4258</v>
      </c>
      <c r="BS14" s="15">
        <v>246</v>
      </c>
      <c r="BT14" s="16" t="s">
        <v>4259</v>
      </c>
      <c r="BU14" s="20">
        <v>1.051992</v>
      </c>
      <c r="BV14" s="16" t="s">
        <v>4260</v>
      </c>
      <c r="BW14" s="15">
        <v>12846</v>
      </c>
      <c r="BX14" s="16" t="s">
        <v>4261</v>
      </c>
      <c r="BY14" s="20">
        <v>1.107091</v>
      </c>
      <c r="BZ14" s="16" t="s">
        <v>4260</v>
      </c>
      <c r="CA14" s="15">
        <v>239</v>
      </c>
      <c r="CB14" s="16" t="s">
        <v>4261</v>
      </c>
      <c r="CC14" s="20">
        <v>1.0485530000000001</v>
      </c>
      <c r="CD14" s="16" t="s">
        <v>4260</v>
      </c>
      <c r="CE14" s="15">
        <v>12178</v>
      </c>
      <c r="CF14" s="16" t="s">
        <v>4261</v>
      </c>
      <c r="CG14" s="20">
        <v>0.94118800000000002</v>
      </c>
      <c r="CH14" s="16" t="s">
        <v>4260</v>
      </c>
      <c r="CI14" s="15">
        <v>51</v>
      </c>
      <c r="CJ14" s="16" t="s">
        <v>4261</v>
      </c>
      <c r="CK14" s="20">
        <v>1.098992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25479.166993240004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13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49</v>
      </c>
      <c r="X15" s="16" t="s">
        <v>4252</v>
      </c>
      <c r="Y15" s="15">
        <v>49</v>
      </c>
      <c r="Z15" s="16" t="s">
        <v>4254</v>
      </c>
      <c r="AA15" s="15">
        <v>14</v>
      </c>
      <c r="AB15" s="16" t="s">
        <v>4255</v>
      </c>
      <c r="AC15" s="20">
        <v>1.028818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308</v>
      </c>
      <c r="AJ15" s="16" t="s">
        <v>4255</v>
      </c>
      <c r="AK15" s="20">
        <v>0.87493140000000003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17</v>
      </c>
      <c r="AR15" s="16" t="s">
        <v>4257</v>
      </c>
      <c r="AS15" s="20">
        <v>1.0518559999999999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347</v>
      </c>
      <c r="AZ15" s="16" t="s">
        <v>4257</v>
      </c>
      <c r="BA15" s="20">
        <v>0.8910614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11</v>
      </c>
      <c r="BH15" s="16" t="s">
        <v>4259</v>
      </c>
      <c r="BI15" s="20">
        <v>1.0625</v>
      </c>
      <c r="BJ15" s="16" t="s">
        <v>4258</v>
      </c>
      <c r="BK15" s="15">
        <v>1</v>
      </c>
      <c r="BL15" s="16" t="s">
        <v>4259</v>
      </c>
      <c r="BM15" s="20">
        <v>0.98826630000000004</v>
      </c>
      <c r="BN15" s="16" t="s">
        <v>4258</v>
      </c>
      <c r="BO15" s="15">
        <v>136</v>
      </c>
      <c r="BP15" s="16" t="s">
        <v>4259</v>
      </c>
      <c r="BQ15" s="20">
        <v>0.89006700000000005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13</v>
      </c>
      <c r="BX15" s="16" t="s">
        <v>4261</v>
      </c>
      <c r="BY15" s="20">
        <v>1.107091</v>
      </c>
      <c r="BZ15" s="16" t="s">
        <v>4260</v>
      </c>
      <c r="CA15" s="15">
        <v>429</v>
      </c>
      <c r="CB15" s="16" t="s">
        <v>4261</v>
      </c>
      <c r="CC15" s="20">
        <v>1.0485530000000001</v>
      </c>
      <c r="CD15" s="16" t="s">
        <v>4260</v>
      </c>
      <c r="CE15" s="15">
        <v>145</v>
      </c>
      <c r="CF15" s="16" t="s">
        <v>4261</v>
      </c>
      <c r="CG15" s="20">
        <v>0.94118800000000002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278.87614786000006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2398</v>
      </c>
      <c r="L16" s="16" t="s">
        <v>4253</v>
      </c>
      <c r="M16" s="20">
        <v>1</v>
      </c>
      <c r="N16" s="16" t="s">
        <v>4252</v>
      </c>
      <c r="O16" s="15">
        <v>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2400</v>
      </c>
      <c r="X16" s="16" t="s">
        <v>4252</v>
      </c>
      <c r="Y16" s="15">
        <v>2400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2172</v>
      </c>
      <c r="AF16" s="16" t="s">
        <v>4255</v>
      </c>
      <c r="AG16" s="20">
        <v>0.96616000000000002</v>
      </c>
      <c r="AH16" s="16" t="s">
        <v>4254</v>
      </c>
      <c r="AI16" s="15">
        <v>20</v>
      </c>
      <c r="AJ16" s="16" t="s">
        <v>4255</v>
      </c>
      <c r="AK16" s="20">
        <v>0.87493140000000003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2502</v>
      </c>
      <c r="AV16" s="16" t="s">
        <v>4257</v>
      </c>
      <c r="AW16" s="20">
        <v>1.000594</v>
      </c>
      <c r="AX16" s="16" t="s">
        <v>4256</v>
      </c>
      <c r="AY16" s="15">
        <v>23</v>
      </c>
      <c r="AZ16" s="16" t="s">
        <v>4257</v>
      </c>
      <c r="BA16" s="20">
        <v>0.8910614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2607</v>
      </c>
      <c r="BL16" s="16" t="s">
        <v>4259</v>
      </c>
      <c r="BM16" s="20">
        <v>0.98826630000000004</v>
      </c>
      <c r="BN16" s="16" t="s">
        <v>4258</v>
      </c>
      <c r="BO16" s="15">
        <v>9</v>
      </c>
      <c r="BP16" s="16" t="s">
        <v>4259</v>
      </c>
      <c r="BQ16" s="20">
        <v>0.89006700000000005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2855</v>
      </c>
      <c r="CB16" s="16" t="s">
        <v>4261</v>
      </c>
      <c r="CC16" s="20">
        <v>1.0485530000000001</v>
      </c>
      <c r="CD16" s="16" t="s">
        <v>4260</v>
      </c>
      <c r="CE16" s="15">
        <v>4</v>
      </c>
      <c r="CF16" s="16" t="s">
        <v>4261</v>
      </c>
      <c r="CG16" s="20">
        <v>0.94118800000000002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2524.3566324599997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44227</v>
      </c>
      <c r="H17" s="16" t="s">
        <v>4253</v>
      </c>
      <c r="I17" s="20">
        <v>1</v>
      </c>
      <c r="J17" s="16" t="s">
        <v>4252</v>
      </c>
      <c r="K17" s="15">
        <v>6154</v>
      </c>
      <c r="L17" s="16" t="s">
        <v>4253</v>
      </c>
      <c r="M17" s="20">
        <v>1</v>
      </c>
      <c r="N17" s="16" t="s">
        <v>4252</v>
      </c>
      <c r="O17" s="15">
        <v>18938</v>
      </c>
      <c r="P17" s="16" t="s">
        <v>4253</v>
      </c>
      <c r="Q17" s="20">
        <v>1</v>
      </c>
      <c r="R17" s="16" t="s">
        <v>4252</v>
      </c>
      <c r="S17" s="15">
        <v>9116</v>
      </c>
      <c r="T17" s="16" t="s">
        <v>4253</v>
      </c>
      <c r="U17" s="20">
        <v>1</v>
      </c>
      <c r="V17" s="16" t="s">
        <v>4252</v>
      </c>
      <c r="W17" s="15">
        <v>78435</v>
      </c>
      <c r="X17" s="16" t="s">
        <v>4252</v>
      </c>
      <c r="Y17" s="15">
        <v>78435</v>
      </c>
      <c r="Z17" s="16" t="s">
        <v>4254</v>
      </c>
      <c r="AA17" s="15">
        <v>44396</v>
      </c>
      <c r="AB17" s="16" t="s">
        <v>4255</v>
      </c>
      <c r="AC17" s="20">
        <v>1.028818</v>
      </c>
      <c r="AD17" s="16" t="s">
        <v>4254</v>
      </c>
      <c r="AE17" s="15">
        <v>6845</v>
      </c>
      <c r="AF17" s="16" t="s">
        <v>4255</v>
      </c>
      <c r="AG17" s="20">
        <v>0.96616000000000002</v>
      </c>
      <c r="AH17" s="16" t="s">
        <v>4254</v>
      </c>
      <c r="AI17" s="15">
        <v>20403</v>
      </c>
      <c r="AJ17" s="16" t="s">
        <v>4255</v>
      </c>
      <c r="AK17" s="20">
        <v>0.87493140000000003</v>
      </c>
      <c r="AL17" s="16" t="s">
        <v>4254</v>
      </c>
      <c r="AM17" s="15">
        <v>8861</v>
      </c>
      <c r="AN17" s="16" t="s">
        <v>4255</v>
      </c>
      <c r="AO17" s="20">
        <v>1.0201260000000001</v>
      </c>
      <c r="AP17" s="16" t="s">
        <v>4256</v>
      </c>
      <c r="AQ17" s="15">
        <v>39904</v>
      </c>
      <c r="AR17" s="16" t="s">
        <v>4257</v>
      </c>
      <c r="AS17" s="20">
        <v>1.0518559999999999</v>
      </c>
      <c r="AT17" s="16" t="s">
        <v>4256</v>
      </c>
      <c r="AU17" s="15">
        <v>6654</v>
      </c>
      <c r="AV17" s="16" t="s">
        <v>4257</v>
      </c>
      <c r="AW17" s="20">
        <v>1.000594</v>
      </c>
      <c r="AX17" s="16" t="s">
        <v>4256</v>
      </c>
      <c r="AY17" s="15">
        <v>16626</v>
      </c>
      <c r="AZ17" s="16" t="s">
        <v>4257</v>
      </c>
      <c r="BA17" s="20">
        <v>0.8910614</v>
      </c>
      <c r="BB17" s="16" t="s">
        <v>4256</v>
      </c>
      <c r="BC17" s="15">
        <v>8120</v>
      </c>
      <c r="BD17" s="16" t="s">
        <v>4257</v>
      </c>
      <c r="BE17" s="20">
        <v>1.044764</v>
      </c>
      <c r="BF17" s="16" t="s">
        <v>4258</v>
      </c>
      <c r="BG17" s="15">
        <v>36617</v>
      </c>
      <c r="BH17" s="16" t="s">
        <v>4259</v>
      </c>
      <c r="BI17" s="20">
        <v>1.0625</v>
      </c>
      <c r="BJ17" s="16" t="s">
        <v>4258</v>
      </c>
      <c r="BK17" s="15">
        <v>7343</v>
      </c>
      <c r="BL17" s="16" t="s">
        <v>4259</v>
      </c>
      <c r="BM17" s="20">
        <v>0.98826630000000004</v>
      </c>
      <c r="BN17" s="16" t="s">
        <v>4258</v>
      </c>
      <c r="BO17" s="15">
        <v>26050</v>
      </c>
      <c r="BP17" s="16" t="s">
        <v>4259</v>
      </c>
      <c r="BQ17" s="20">
        <v>0.89006700000000005</v>
      </c>
      <c r="BR17" s="16" t="s">
        <v>4258</v>
      </c>
      <c r="BS17" s="15">
        <v>8243</v>
      </c>
      <c r="BT17" s="16" t="s">
        <v>4259</v>
      </c>
      <c r="BU17" s="20">
        <v>1.051992</v>
      </c>
      <c r="BV17" s="16" t="s">
        <v>4260</v>
      </c>
      <c r="BW17" s="15">
        <v>37020</v>
      </c>
      <c r="BX17" s="16" t="s">
        <v>4261</v>
      </c>
      <c r="BY17" s="20">
        <v>1.107091</v>
      </c>
      <c r="BZ17" s="16" t="s">
        <v>4260</v>
      </c>
      <c r="CA17" s="15">
        <v>6896</v>
      </c>
      <c r="CB17" s="16" t="s">
        <v>4261</v>
      </c>
      <c r="CC17" s="20">
        <v>1.0485530000000001</v>
      </c>
      <c r="CD17" s="16" t="s">
        <v>4260</v>
      </c>
      <c r="CE17" s="15">
        <v>20422</v>
      </c>
      <c r="CF17" s="16" t="s">
        <v>4261</v>
      </c>
      <c r="CG17" s="20">
        <v>0.94118800000000002</v>
      </c>
      <c r="CH17" s="16" t="s">
        <v>4260</v>
      </c>
      <c r="CI17" s="15">
        <v>7442</v>
      </c>
      <c r="CJ17" s="16" t="s">
        <v>4261</v>
      </c>
      <c r="CK17" s="20">
        <v>1.098992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76635.800647900003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1074</v>
      </c>
      <c r="H18" s="16" t="s">
        <v>4253</v>
      </c>
      <c r="I18" s="20">
        <v>1</v>
      </c>
      <c r="J18" s="16" t="s">
        <v>4252</v>
      </c>
      <c r="K18" s="15">
        <v>164</v>
      </c>
      <c r="L18" s="16" t="s">
        <v>4253</v>
      </c>
      <c r="M18" s="20">
        <v>1</v>
      </c>
      <c r="N18" s="16" t="s">
        <v>4252</v>
      </c>
      <c r="O18" s="15">
        <v>1192</v>
      </c>
      <c r="P18" s="16" t="s">
        <v>4253</v>
      </c>
      <c r="Q18" s="20">
        <v>1</v>
      </c>
      <c r="R18" s="16" t="s">
        <v>4252</v>
      </c>
      <c r="S18" s="15">
        <v>161</v>
      </c>
      <c r="T18" s="16" t="s">
        <v>4253</v>
      </c>
      <c r="U18" s="20">
        <v>1</v>
      </c>
      <c r="V18" s="16" t="s">
        <v>4252</v>
      </c>
      <c r="W18" s="15">
        <v>2591</v>
      </c>
      <c r="X18" s="16" t="s">
        <v>4252</v>
      </c>
      <c r="Y18" s="15">
        <v>2591</v>
      </c>
      <c r="Z18" s="16" t="s">
        <v>4254</v>
      </c>
      <c r="AA18" s="15">
        <v>1001</v>
      </c>
      <c r="AB18" s="16" t="s">
        <v>4255</v>
      </c>
      <c r="AC18" s="20">
        <v>1.028818</v>
      </c>
      <c r="AD18" s="16" t="s">
        <v>4254</v>
      </c>
      <c r="AE18" s="15">
        <v>199</v>
      </c>
      <c r="AF18" s="16" t="s">
        <v>4255</v>
      </c>
      <c r="AG18" s="20">
        <v>0.96616000000000002</v>
      </c>
      <c r="AH18" s="16" t="s">
        <v>4254</v>
      </c>
      <c r="AI18" s="15">
        <v>1319</v>
      </c>
      <c r="AJ18" s="16" t="s">
        <v>4255</v>
      </c>
      <c r="AK18" s="20">
        <v>0.87493140000000003</v>
      </c>
      <c r="AL18" s="16" t="s">
        <v>4254</v>
      </c>
      <c r="AM18" s="15">
        <v>157</v>
      </c>
      <c r="AN18" s="16" t="s">
        <v>4255</v>
      </c>
      <c r="AO18" s="20">
        <v>1.0201260000000001</v>
      </c>
      <c r="AP18" s="16" t="s">
        <v>4256</v>
      </c>
      <c r="AQ18" s="15">
        <v>844</v>
      </c>
      <c r="AR18" s="16" t="s">
        <v>4257</v>
      </c>
      <c r="AS18" s="20">
        <v>1.0518559999999999</v>
      </c>
      <c r="AT18" s="16" t="s">
        <v>4256</v>
      </c>
      <c r="AU18" s="15">
        <v>143</v>
      </c>
      <c r="AV18" s="16" t="s">
        <v>4257</v>
      </c>
      <c r="AW18" s="20">
        <v>1.000594</v>
      </c>
      <c r="AX18" s="16" t="s">
        <v>4256</v>
      </c>
      <c r="AY18" s="15">
        <v>968</v>
      </c>
      <c r="AZ18" s="16" t="s">
        <v>4257</v>
      </c>
      <c r="BA18" s="20">
        <v>0.8910614</v>
      </c>
      <c r="BB18" s="16" t="s">
        <v>4256</v>
      </c>
      <c r="BC18" s="15">
        <v>143</v>
      </c>
      <c r="BD18" s="16" t="s">
        <v>4257</v>
      </c>
      <c r="BE18" s="20">
        <v>1.044764</v>
      </c>
      <c r="BF18" s="16" t="s">
        <v>4258</v>
      </c>
      <c r="BG18" s="15">
        <v>849</v>
      </c>
      <c r="BH18" s="16" t="s">
        <v>4259</v>
      </c>
      <c r="BI18" s="20">
        <v>1.0625</v>
      </c>
      <c r="BJ18" s="16" t="s">
        <v>4258</v>
      </c>
      <c r="BK18" s="15">
        <v>178</v>
      </c>
      <c r="BL18" s="16" t="s">
        <v>4259</v>
      </c>
      <c r="BM18" s="20">
        <v>0.98826630000000004</v>
      </c>
      <c r="BN18" s="16" t="s">
        <v>4258</v>
      </c>
      <c r="BO18" s="15">
        <v>1254</v>
      </c>
      <c r="BP18" s="16" t="s">
        <v>4259</v>
      </c>
      <c r="BQ18" s="20">
        <v>0.89006700000000005</v>
      </c>
      <c r="BR18" s="16" t="s">
        <v>4258</v>
      </c>
      <c r="BS18" s="15">
        <v>149</v>
      </c>
      <c r="BT18" s="16" t="s">
        <v>4259</v>
      </c>
      <c r="BU18" s="20">
        <v>1.051992</v>
      </c>
      <c r="BV18" s="16" t="s">
        <v>4260</v>
      </c>
      <c r="BW18" s="15">
        <v>966</v>
      </c>
      <c r="BX18" s="16" t="s">
        <v>4261</v>
      </c>
      <c r="BY18" s="20">
        <v>1.107091</v>
      </c>
      <c r="BZ18" s="16" t="s">
        <v>4260</v>
      </c>
      <c r="CA18" s="15">
        <v>121</v>
      </c>
      <c r="CB18" s="16" t="s">
        <v>4261</v>
      </c>
      <c r="CC18" s="20">
        <v>1.0485530000000001</v>
      </c>
      <c r="CD18" s="16" t="s">
        <v>4260</v>
      </c>
      <c r="CE18" s="15">
        <v>922</v>
      </c>
      <c r="CF18" s="16" t="s">
        <v>4261</v>
      </c>
      <c r="CG18" s="20">
        <v>0.94118800000000002</v>
      </c>
      <c r="CH18" s="16" t="s">
        <v>4260</v>
      </c>
      <c r="CI18" s="15">
        <v>162</v>
      </c>
      <c r="CJ18" s="16" t="s">
        <v>4261</v>
      </c>
      <c r="CK18" s="20">
        <v>1.098992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2352.6217272399999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17645</v>
      </c>
      <c r="H19" s="16" t="s">
        <v>4253</v>
      </c>
      <c r="I19" s="20">
        <v>1</v>
      </c>
      <c r="J19" s="16" t="s">
        <v>4252</v>
      </c>
      <c r="K19" s="15">
        <v>7068</v>
      </c>
      <c r="L19" s="16" t="s">
        <v>4253</v>
      </c>
      <c r="M19" s="20">
        <v>1</v>
      </c>
      <c r="N19" s="16" t="s">
        <v>4252</v>
      </c>
      <c r="O19" s="15">
        <v>5559</v>
      </c>
      <c r="P19" s="16" t="s">
        <v>4253</v>
      </c>
      <c r="Q19" s="20">
        <v>1</v>
      </c>
      <c r="R19" s="16" t="s">
        <v>4252</v>
      </c>
      <c r="S19" s="15">
        <v>4741</v>
      </c>
      <c r="T19" s="16" t="s">
        <v>4253</v>
      </c>
      <c r="U19" s="20">
        <v>1</v>
      </c>
      <c r="V19" s="16" t="s">
        <v>4252</v>
      </c>
      <c r="W19" s="15">
        <v>35013</v>
      </c>
      <c r="X19" s="16" t="s">
        <v>4252</v>
      </c>
      <c r="Y19" s="15">
        <v>35013</v>
      </c>
      <c r="Z19" s="16" t="s">
        <v>4254</v>
      </c>
      <c r="AA19" s="15">
        <v>18237</v>
      </c>
      <c r="AB19" s="16" t="s">
        <v>4255</v>
      </c>
      <c r="AC19" s="20">
        <v>1.028818</v>
      </c>
      <c r="AD19" s="16" t="s">
        <v>4254</v>
      </c>
      <c r="AE19" s="15">
        <v>6476</v>
      </c>
      <c r="AF19" s="16" t="s">
        <v>4255</v>
      </c>
      <c r="AG19" s="20">
        <v>0.96616000000000002</v>
      </c>
      <c r="AH19" s="16" t="s">
        <v>4254</v>
      </c>
      <c r="AI19" s="15">
        <v>4714</v>
      </c>
      <c r="AJ19" s="16" t="s">
        <v>4255</v>
      </c>
      <c r="AK19" s="20">
        <v>0.87493140000000003</v>
      </c>
      <c r="AL19" s="16" t="s">
        <v>4254</v>
      </c>
      <c r="AM19" s="15">
        <v>3717</v>
      </c>
      <c r="AN19" s="16" t="s">
        <v>4255</v>
      </c>
      <c r="AO19" s="20">
        <v>1.0201260000000001</v>
      </c>
      <c r="AP19" s="16" t="s">
        <v>4256</v>
      </c>
      <c r="AQ19" s="15">
        <v>9422</v>
      </c>
      <c r="AR19" s="16" t="s">
        <v>4257</v>
      </c>
      <c r="AS19" s="20">
        <v>1.0518559999999999</v>
      </c>
      <c r="AT19" s="16" t="s">
        <v>4256</v>
      </c>
      <c r="AU19" s="15">
        <v>6277</v>
      </c>
      <c r="AV19" s="16" t="s">
        <v>4257</v>
      </c>
      <c r="AW19" s="20">
        <v>1.000594</v>
      </c>
      <c r="AX19" s="16" t="s">
        <v>4256</v>
      </c>
      <c r="AY19" s="15">
        <v>733</v>
      </c>
      <c r="AZ19" s="16" t="s">
        <v>4257</v>
      </c>
      <c r="BA19" s="20">
        <v>0.8910614</v>
      </c>
      <c r="BB19" s="16" t="s">
        <v>4256</v>
      </c>
      <c r="BC19" s="15">
        <v>3175</v>
      </c>
      <c r="BD19" s="16" t="s">
        <v>4257</v>
      </c>
      <c r="BE19" s="20">
        <v>1.044764</v>
      </c>
      <c r="BF19" s="16" t="s">
        <v>4258</v>
      </c>
      <c r="BG19" s="15">
        <v>4861</v>
      </c>
      <c r="BH19" s="16" t="s">
        <v>4259</v>
      </c>
      <c r="BI19" s="20">
        <v>1.0625</v>
      </c>
      <c r="BJ19" s="16" t="s">
        <v>4258</v>
      </c>
      <c r="BK19" s="15">
        <v>8612</v>
      </c>
      <c r="BL19" s="16" t="s">
        <v>4259</v>
      </c>
      <c r="BM19" s="20">
        <v>0.98826630000000004</v>
      </c>
      <c r="BN19" s="16" t="s">
        <v>4258</v>
      </c>
      <c r="BO19" s="15">
        <v>222</v>
      </c>
      <c r="BP19" s="16" t="s">
        <v>4259</v>
      </c>
      <c r="BQ19" s="20">
        <v>0.89006700000000005</v>
      </c>
      <c r="BR19" s="16" t="s">
        <v>4258</v>
      </c>
      <c r="BS19" s="15">
        <v>613</v>
      </c>
      <c r="BT19" s="16" t="s">
        <v>4259</v>
      </c>
      <c r="BU19" s="20">
        <v>1.051992</v>
      </c>
      <c r="BV19" s="16" t="s">
        <v>4260</v>
      </c>
      <c r="BW19" s="15">
        <v>6200</v>
      </c>
      <c r="BX19" s="16" t="s">
        <v>4261</v>
      </c>
      <c r="BY19" s="20">
        <v>1.107091</v>
      </c>
      <c r="BZ19" s="16" t="s">
        <v>4260</v>
      </c>
      <c r="CA19" s="15">
        <v>4964</v>
      </c>
      <c r="CB19" s="16" t="s">
        <v>4261</v>
      </c>
      <c r="CC19" s="20">
        <v>1.0485530000000001</v>
      </c>
      <c r="CD19" s="16" t="s">
        <v>4260</v>
      </c>
      <c r="CE19" s="15">
        <v>32</v>
      </c>
      <c r="CF19" s="16" t="s">
        <v>4261</v>
      </c>
      <c r="CG19" s="20">
        <v>0.94118800000000002</v>
      </c>
      <c r="CH19" s="16" t="s">
        <v>4260</v>
      </c>
      <c r="CI19" s="15">
        <v>369</v>
      </c>
      <c r="CJ19" s="16" t="s">
        <v>4261</v>
      </c>
      <c r="CK19" s="20">
        <v>1.098992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23026.617133080003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3710</v>
      </c>
      <c r="H20" s="16" t="s">
        <v>4253</v>
      </c>
      <c r="I20" s="20">
        <v>1</v>
      </c>
      <c r="J20" s="16" t="s">
        <v>4252</v>
      </c>
      <c r="K20" s="15">
        <v>606</v>
      </c>
      <c r="L20" s="16" t="s">
        <v>4253</v>
      </c>
      <c r="M20" s="20">
        <v>1</v>
      </c>
      <c r="N20" s="16" t="s">
        <v>4252</v>
      </c>
      <c r="O20" s="15">
        <v>253</v>
      </c>
      <c r="P20" s="16" t="s">
        <v>4253</v>
      </c>
      <c r="Q20" s="20">
        <v>1</v>
      </c>
      <c r="R20" s="16" t="s">
        <v>4252</v>
      </c>
      <c r="S20" s="15">
        <v>785</v>
      </c>
      <c r="T20" s="16" t="s">
        <v>4253</v>
      </c>
      <c r="U20" s="20">
        <v>1</v>
      </c>
      <c r="V20" s="16" t="s">
        <v>4252</v>
      </c>
      <c r="W20" s="15">
        <v>5354</v>
      </c>
      <c r="X20" s="16" t="s">
        <v>4252</v>
      </c>
      <c r="Y20" s="15">
        <v>5354</v>
      </c>
      <c r="Z20" s="16" t="s">
        <v>4254</v>
      </c>
      <c r="AA20" s="15">
        <v>4907</v>
      </c>
      <c r="AB20" s="16" t="s">
        <v>4255</v>
      </c>
      <c r="AC20" s="20">
        <v>1.028818</v>
      </c>
      <c r="AD20" s="16" t="s">
        <v>4254</v>
      </c>
      <c r="AE20" s="15">
        <v>623</v>
      </c>
      <c r="AF20" s="16" t="s">
        <v>4255</v>
      </c>
      <c r="AG20" s="20">
        <v>0.96616000000000002</v>
      </c>
      <c r="AH20" s="16" t="s">
        <v>4254</v>
      </c>
      <c r="AI20" s="15">
        <v>371</v>
      </c>
      <c r="AJ20" s="16" t="s">
        <v>4255</v>
      </c>
      <c r="AK20" s="20">
        <v>0.87493140000000003</v>
      </c>
      <c r="AL20" s="16" t="s">
        <v>4254</v>
      </c>
      <c r="AM20" s="15">
        <v>140</v>
      </c>
      <c r="AN20" s="16" t="s">
        <v>4255</v>
      </c>
      <c r="AO20" s="20">
        <v>1.0201260000000001</v>
      </c>
      <c r="AP20" s="16" t="s">
        <v>4256</v>
      </c>
      <c r="AQ20" s="15">
        <v>4739</v>
      </c>
      <c r="AR20" s="16" t="s">
        <v>4257</v>
      </c>
      <c r="AS20" s="20">
        <v>1.0518559999999999</v>
      </c>
      <c r="AT20" s="16" t="s">
        <v>4256</v>
      </c>
      <c r="AU20" s="15">
        <v>500</v>
      </c>
      <c r="AV20" s="16" t="s">
        <v>4257</v>
      </c>
      <c r="AW20" s="20">
        <v>1.000594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96</v>
      </c>
      <c r="BD20" s="16" t="s">
        <v>4257</v>
      </c>
      <c r="BE20" s="20">
        <v>1.044764</v>
      </c>
      <c r="BF20" s="16" t="s">
        <v>4258</v>
      </c>
      <c r="BG20" s="15">
        <v>4074</v>
      </c>
      <c r="BH20" s="16" t="s">
        <v>4259</v>
      </c>
      <c r="BI20" s="20">
        <v>1.0625</v>
      </c>
      <c r="BJ20" s="16" t="s">
        <v>4258</v>
      </c>
      <c r="BK20" s="15">
        <v>346</v>
      </c>
      <c r="BL20" s="16" t="s">
        <v>4259</v>
      </c>
      <c r="BM20" s="20">
        <v>0.98826630000000004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3698</v>
      </c>
      <c r="BX20" s="16" t="s">
        <v>4261</v>
      </c>
      <c r="BY20" s="20">
        <v>1.107091</v>
      </c>
      <c r="BZ20" s="16" t="s">
        <v>4260</v>
      </c>
      <c r="CA20" s="15">
        <v>392</v>
      </c>
      <c r="CB20" s="16" t="s">
        <v>4261</v>
      </c>
      <c r="CC20" s="20">
        <v>1.0485530000000001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-91</v>
      </c>
      <c r="CJ20" s="16" t="s">
        <v>4261</v>
      </c>
      <c r="CK20" s="20">
        <v>1.098992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5226.5393770399996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157090</v>
      </c>
      <c r="H21" s="16" t="s">
        <v>4253</v>
      </c>
      <c r="I21" s="20">
        <v>1</v>
      </c>
      <c r="J21" s="16" t="s">
        <v>4252</v>
      </c>
      <c r="K21" s="15">
        <v>34990</v>
      </c>
      <c r="L21" s="16" t="s">
        <v>4253</v>
      </c>
      <c r="M21" s="20">
        <v>1</v>
      </c>
      <c r="N21" s="16" t="s">
        <v>4252</v>
      </c>
      <c r="O21" s="15">
        <v>89956</v>
      </c>
      <c r="P21" s="16" t="s">
        <v>4253</v>
      </c>
      <c r="Q21" s="20">
        <v>1</v>
      </c>
      <c r="R21" s="16" t="s">
        <v>4252</v>
      </c>
      <c r="S21" s="15">
        <v>26788</v>
      </c>
      <c r="T21" s="16" t="s">
        <v>4253</v>
      </c>
      <c r="U21" s="20">
        <v>1</v>
      </c>
      <c r="V21" s="16" t="s">
        <v>4252</v>
      </c>
      <c r="W21" s="15">
        <v>308824</v>
      </c>
      <c r="X21" s="16" t="s">
        <v>4252</v>
      </c>
      <c r="Y21" s="15">
        <v>308824</v>
      </c>
      <c r="Z21" s="16" t="s">
        <v>4254</v>
      </c>
      <c r="AA21" s="15">
        <v>169215</v>
      </c>
      <c r="AB21" s="16" t="s">
        <v>4255</v>
      </c>
      <c r="AC21" s="20">
        <v>1.028818</v>
      </c>
      <c r="AD21" s="16" t="s">
        <v>4254</v>
      </c>
      <c r="AE21" s="15">
        <v>34272</v>
      </c>
      <c r="AF21" s="16" t="s">
        <v>4255</v>
      </c>
      <c r="AG21" s="20">
        <v>0.96616000000000002</v>
      </c>
      <c r="AH21" s="16" t="s">
        <v>4254</v>
      </c>
      <c r="AI21" s="15">
        <v>84528</v>
      </c>
      <c r="AJ21" s="16" t="s">
        <v>4255</v>
      </c>
      <c r="AK21" s="20">
        <v>0.87493140000000003</v>
      </c>
      <c r="AL21" s="16" t="s">
        <v>4254</v>
      </c>
      <c r="AM21" s="15">
        <v>25172</v>
      </c>
      <c r="AN21" s="16" t="s">
        <v>4255</v>
      </c>
      <c r="AO21" s="20">
        <v>1.0201260000000001</v>
      </c>
      <c r="AP21" s="16" t="s">
        <v>4256</v>
      </c>
      <c r="AQ21" s="15">
        <v>159285</v>
      </c>
      <c r="AR21" s="16" t="s">
        <v>4257</v>
      </c>
      <c r="AS21" s="20">
        <v>1.0518559999999999</v>
      </c>
      <c r="AT21" s="16" t="s">
        <v>4256</v>
      </c>
      <c r="AU21" s="15">
        <v>36684</v>
      </c>
      <c r="AV21" s="16" t="s">
        <v>4257</v>
      </c>
      <c r="AW21" s="20">
        <v>1.000594</v>
      </c>
      <c r="AX21" s="16" t="s">
        <v>4256</v>
      </c>
      <c r="AY21" s="15">
        <v>71550</v>
      </c>
      <c r="AZ21" s="16" t="s">
        <v>4257</v>
      </c>
      <c r="BA21" s="20">
        <v>0.8910614</v>
      </c>
      <c r="BB21" s="16" t="s">
        <v>4256</v>
      </c>
      <c r="BC21" s="15">
        <v>20809</v>
      </c>
      <c r="BD21" s="16" t="s">
        <v>4257</v>
      </c>
      <c r="BE21" s="20">
        <v>1.044764</v>
      </c>
      <c r="BF21" s="16" t="s">
        <v>4258</v>
      </c>
      <c r="BG21" s="15">
        <v>127767</v>
      </c>
      <c r="BH21" s="16" t="s">
        <v>4259</v>
      </c>
      <c r="BI21" s="20">
        <v>1.0625</v>
      </c>
      <c r="BJ21" s="16" t="s">
        <v>4258</v>
      </c>
      <c r="BK21" s="15">
        <v>66789</v>
      </c>
      <c r="BL21" s="16" t="s">
        <v>4259</v>
      </c>
      <c r="BM21" s="20">
        <v>0.98826630000000004</v>
      </c>
      <c r="BN21" s="16" t="s">
        <v>4258</v>
      </c>
      <c r="BO21" s="15">
        <v>76868</v>
      </c>
      <c r="BP21" s="16" t="s">
        <v>4259</v>
      </c>
      <c r="BQ21" s="20">
        <v>0.89006700000000005</v>
      </c>
      <c r="BR21" s="16" t="s">
        <v>4258</v>
      </c>
      <c r="BS21" s="15">
        <v>20560</v>
      </c>
      <c r="BT21" s="16" t="s">
        <v>4259</v>
      </c>
      <c r="BU21" s="20">
        <v>1.051992</v>
      </c>
      <c r="BV21" s="16" t="s">
        <v>4260</v>
      </c>
      <c r="BW21" s="15">
        <v>120276</v>
      </c>
      <c r="BX21" s="16" t="s">
        <v>4261</v>
      </c>
      <c r="BY21" s="20">
        <v>1.107091</v>
      </c>
      <c r="BZ21" s="16" t="s">
        <v>4260</v>
      </c>
      <c r="CA21" s="15">
        <v>71139</v>
      </c>
      <c r="CB21" s="16" t="s">
        <v>4261</v>
      </c>
      <c r="CC21" s="20">
        <v>1.0485530000000001</v>
      </c>
      <c r="CD21" s="16" t="s">
        <v>4260</v>
      </c>
      <c r="CE21" s="15">
        <v>75131</v>
      </c>
      <c r="CF21" s="16" t="s">
        <v>4261</v>
      </c>
      <c r="CG21" s="20">
        <v>0.94118800000000002</v>
      </c>
      <c r="CH21" s="16" t="s">
        <v>4260</v>
      </c>
      <c r="CI21" s="15">
        <v>19910</v>
      </c>
      <c r="CJ21" s="16" t="s">
        <v>4261</v>
      </c>
      <c r="CK21" s="20">
        <v>1.098992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299511.25867218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11652</v>
      </c>
      <c r="H22" s="16" t="s">
        <v>4253</v>
      </c>
      <c r="I22" s="20">
        <v>1</v>
      </c>
      <c r="J22" s="16" t="s">
        <v>4252</v>
      </c>
      <c r="K22" s="15">
        <v>2567</v>
      </c>
      <c r="L22" s="16" t="s">
        <v>4253</v>
      </c>
      <c r="M22" s="20">
        <v>1</v>
      </c>
      <c r="N22" s="16" t="s">
        <v>4252</v>
      </c>
      <c r="O22" s="15">
        <v>1794</v>
      </c>
      <c r="P22" s="16" t="s">
        <v>4253</v>
      </c>
      <c r="Q22" s="20">
        <v>1</v>
      </c>
      <c r="R22" s="16" t="s">
        <v>4252</v>
      </c>
      <c r="S22" s="15">
        <v>776</v>
      </c>
      <c r="T22" s="16" t="s">
        <v>4253</v>
      </c>
      <c r="U22" s="20">
        <v>1</v>
      </c>
      <c r="V22" s="16" t="s">
        <v>4252</v>
      </c>
      <c r="W22" s="15">
        <v>16789</v>
      </c>
      <c r="X22" s="16" t="s">
        <v>4252</v>
      </c>
      <c r="Y22" s="15">
        <v>16789</v>
      </c>
      <c r="Z22" s="16" t="s">
        <v>4254</v>
      </c>
      <c r="AA22" s="15">
        <v>13264</v>
      </c>
      <c r="AB22" s="16" t="s">
        <v>4255</v>
      </c>
      <c r="AC22" s="20">
        <v>1.028818</v>
      </c>
      <c r="AD22" s="16" t="s">
        <v>4254</v>
      </c>
      <c r="AE22" s="15">
        <v>2334</v>
      </c>
      <c r="AF22" s="16" t="s">
        <v>4255</v>
      </c>
      <c r="AG22" s="20">
        <v>0.96616000000000002</v>
      </c>
      <c r="AH22" s="16" t="s">
        <v>4254</v>
      </c>
      <c r="AI22" s="15">
        <v>1664</v>
      </c>
      <c r="AJ22" s="16" t="s">
        <v>4255</v>
      </c>
      <c r="AK22" s="20">
        <v>0.87493140000000003</v>
      </c>
      <c r="AL22" s="16" t="s">
        <v>4254</v>
      </c>
      <c r="AM22" s="15">
        <v>378</v>
      </c>
      <c r="AN22" s="16" t="s">
        <v>4255</v>
      </c>
      <c r="AO22" s="20">
        <v>1.0201260000000001</v>
      </c>
      <c r="AP22" s="16" t="s">
        <v>4256</v>
      </c>
      <c r="AQ22" s="15">
        <v>13464</v>
      </c>
      <c r="AR22" s="16" t="s">
        <v>4257</v>
      </c>
      <c r="AS22" s="20">
        <v>1.0518559999999999</v>
      </c>
      <c r="AT22" s="16" t="s">
        <v>4256</v>
      </c>
      <c r="AU22" s="15">
        <v>2839</v>
      </c>
      <c r="AV22" s="16" t="s">
        <v>4257</v>
      </c>
      <c r="AW22" s="20">
        <v>1.000594</v>
      </c>
      <c r="AX22" s="16" t="s">
        <v>4256</v>
      </c>
      <c r="AY22" s="15">
        <v>1660</v>
      </c>
      <c r="AZ22" s="16" t="s">
        <v>4257</v>
      </c>
      <c r="BA22" s="20">
        <v>0.8910614</v>
      </c>
      <c r="BB22" s="16" t="s">
        <v>4256</v>
      </c>
      <c r="BC22" s="15">
        <v>538</v>
      </c>
      <c r="BD22" s="16" t="s">
        <v>4257</v>
      </c>
      <c r="BE22" s="20">
        <v>1.044764</v>
      </c>
      <c r="BF22" s="16" t="s">
        <v>4258</v>
      </c>
      <c r="BG22" s="15">
        <v>11506</v>
      </c>
      <c r="BH22" s="16" t="s">
        <v>4259</v>
      </c>
      <c r="BI22" s="20">
        <v>1.0625</v>
      </c>
      <c r="BJ22" s="16" t="s">
        <v>4258</v>
      </c>
      <c r="BK22" s="15">
        <v>2703</v>
      </c>
      <c r="BL22" s="16" t="s">
        <v>4259</v>
      </c>
      <c r="BM22" s="20">
        <v>0.98826630000000004</v>
      </c>
      <c r="BN22" s="16" t="s">
        <v>4258</v>
      </c>
      <c r="BO22" s="15">
        <v>1448</v>
      </c>
      <c r="BP22" s="16" t="s">
        <v>4259</v>
      </c>
      <c r="BQ22" s="20">
        <v>0.89006700000000005</v>
      </c>
      <c r="BR22" s="16" t="s">
        <v>4258</v>
      </c>
      <c r="BS22" s="15">
        <v>533</v>
      </c>
      <c r="BT22" s="16" t="s">
        <v>4259</v>
      </c>
      <c r="BU22" s="20">
        <v>1.051992</v>
      </c>
      <c r="BV22" s="16" t="s">
        <v>4260</v>
      </c>
      <c r="BW22" s="15">
        <v>12398</v>
      </c>
      <c r="BX22" s="16" t="s">
        <v>4261</v>
      </c>
      <c r="BY22" s="20">
        <v>1.107091</v>
      </c>
      <c r="BZ22" s="16" t="s">
        <v>4260</v>
      </c>
      <c r="CA22" s="15">
        <v>2428</v>
      </c>
      <c r="CB22" s="16" t="s">
        <v>4261</v>
      </c>
      <c r="CC22" s="20">
        <v>1.0485530000000001</v>
      </c>
      <c r="CD22" s="16" t="s">
        <v>4260</v>
      </c>
      <c r="CE22" s="15">
        <v>1766</v>
      </c>
      <c r="CF22" s="16" t="s">
        <v>4261</v>
      </c>
      <c r="CG22" s="20">
        <v>0.94118800000000002</v>
      </c>
      <c r="CH22" s="16" t="s">
        <v>4260</v>
      </c>
      <c r="CI22" s="15">
        <v>622</v>
      </c>
      <c r="CJ22" s="16" t="s">
        <v>4261</v>
      </c>
      <c r="CK22" s="20">
        <v>1.098992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17787.824574099999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28410</v>
      </c>
      <c r="H23" s="16" t="s">
        <v>4253</v>
      </c>
      <c r="I23" s="20">
        <v>1</v>
      </c>
      <c r="J23" s="16" t="s">
        <v>4252</v>
      </c>
      <c r="K23" s="15">
        <v>3331</v>
      </c>
      <c r="L23" s="16" t="s">
        <v>4253</v>
      </c>
      <c r="M23" s="20">
        <v>1</v>
      </c>
      <c r="N23" s="16" t="s">
        <v>4252</v>
      </c>
      <c r="O23" s="15">
        <v>1226</v>
      </c>
      <c r="P23" s="16" t="s">
        <v>4253</v>
      </c>
      <c r="Q23" s="20">
        <v>1</v>
      </c>
      <c r="R23" s="16" t="s">
        <v>4252</v>
      </c>
      <c r="S23" s="15">
        <v>542</v>
      </c>
      <c r="T23" s="16" t="s">
        <v>4253</v>
      </c>
      <c r="U23" s="20">
        <v>1</v>
      </c>
      <c r="V23" s="16" t="s">
        <v>4252</v>
      </c>
      <c r="W23" s="15">
        <v>33509</v>
      </c>
      <c r="X23" s="16" t="s">
        <v>4252</v>
      </c>
      <c r="Y23" s="15">
        <v>33509</v>
      </c>
      <c r="Z23" s="16" t="s">
        <v>4254</v>
      </c>
      <c r="AA23" s="15">
        <v>25788</v>
      </c>
      <c r="AB23" s="16" t="s">
        <v>4255</v>
      </c>
      <c r="AC23" s="20">
        <v>1.028818</v>
      </c>
      <c r="AD23" s="16" t="s">
        <v>4254</v>
      </c>
      <c r="AE23" s="15">
        <v>3107</v>
      </c>
      <c r="AF23" s="16" t="s">
        <v>4255</v>
      </c>
      <c r="AG23" s="20">
        <v>0.96616000000000002</v>
      </c>
      <c r="AH23" s="16" t="s">
        <v>4254</v>
      </c>
      <c r="AI23" s="15">
        <v>1292</v>
      </c>
      <c r="AJ23" s="16" t="s">
        <v>4255</v>
      </c>
      <c r="AK23" s="20">
        <v>0.87493140000000003</v>
      </c>
      <c r="AL23" s="16" t="s">
        <v>4254</v>
      </c>
      <c r="AM23" s="15">
        <v>247</v>
      </c>
      <c r="AN23" s="16" t="s">
        <v>4255</v>
      </c>
      <c r="AO23" s="20">
        <v>1.0201260000000001</v>
      </c>
      <c r="AP23" s="16" t="s">
        <v>4256</v>
      </c>
      <c r="AQ23" s="15">
        <v>27777</v>
      </c>
      <c r="AR23" s="16" t="s">
        <v>4257</v>
      </c>
      <c r="AS23" s="20">
        <v>1.0518559999999999</v>
      </c>
      <c r="AT23" s="16" t="s">
        <v>4256</v>
      </c>
      <c r="AU23" s="15">
        <v>3075</v>
      </c>
      <c r="AV23" s="16" t="s">
        <v>4257</v>
      </c>
      <c r="AW23" s="20">
        <v>1.000594</v>
      </c>
      <c r="AX23" s="16" t="s">
        <v>4256</v>
      </c>
      <c r="AY23" s="15">
        <v>1053</v>
      </c>
      <c r="AZ23" s="16" t="s">
        <v>4257</v>
      </c>
      <c r="BA23" s="20">
        <v>0.8910614</v>
      </c>
      <c r="BB23" s="16" t="s">
        <v>4256</v>
      </c>
      <c r="BC23" s="15">
        <v>257</v>
      </c>
      <c r="BD23" s="16" t="s">
        <v>4257</v>
      </c>
      <c r="BE23" s="20">
        <v>1.044764</v>
      </c>
      <c r="BF23" s="16" t="s">
        <v>4258</v>
      </c>
      <c r="BG23" s="15">
        <v>25438</v>
      </c>
      <c r="BH23" s="16" t="s">
        <v>4259</v>
      </c>
      <c r="BI23" s="20">
        <v>1.0625</v>
      </c>
      <c r="BJ23" s="16" t="s">
        <v>4258</v>
      </c>
      <c r="BK23" s="15">
        <v>2864</v>
      </c>
      <c r="BL23" s="16" t="s">
        <v>4259</v>
      </c>
      <c r="BM23" s="20">
        <v>0.98826630000000004</v>
      </c>
      <c r="BN23" s="16" t="s">
        <v>4258</v>
      </c>
      <c r="BO23" s="15">
        <v>917</v>
      </c>
      <c r="BP23" s="16" t="s">
        <v>4259</v>
      </c>
      <c r="BQ23" s="20">
        <v>0.89006700000000005</v>
      </c>
      <c r="BR23" s="16" t="s">
        <v>4258</v>
      </c>
      <c r="BS23" s="15">
        <v>246</v>
      </c>
      <c r="BT23" s="16" t="s">
        <v>4259</v>
      </c>
      <c r="BU23" s="20">
        <v>1.051992</v>
      </c>
      <c r="BV23" s="16" t="s">
        <v>4260</v>
      </c>
      <c r="BW23" s="15">
        <v>24886</v>
      </c>
      <c r="BX23" s="16" t="s">
        <v>4261</v>
      </c>
      <c r="BY23" s="20">
        <v>1.107091</v>
      </c>
      <c r="BZ23" s="16" t="s">
        <v>4260</v>
      </c>
      <c r="CA23" s="15">
        <v>4275</v>
      </c>
      <c r="CB23" s="16" t="s">
        <v>4261</v>
      </c>
      <c r="CC23" s="20">
        <v>1.0485530000000001</v>
      </c>
      <c r="CD23" s="16" t="s">
        <v>4260</v>
      </c>
      <c r="CE23" s="15">
        <v>3659</v>
      </c>
      <c r="CF23" s="16" t="s">
        <v>4261</v>
      </c>
      <c r="CG23" s="20">
        <v>0.94118800000000002</v>
      </c>
      <c r="CH23" s="16" t="s">
        <v>4260</v>
      </c>
      <c r="CI23" s="15">
        <v>1295</v>
      </c>
      <c r="CJ23" s="16" t="s">
        <v>4261</v>
      </c>
      <c r="CK23" s="20">
        <v>1.098992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33151.861249240006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1495</v>
      </c>
      <c r="H24" s="16" t="s">
        <v>4253</v>
      </c>
      <c r="I24" s="20">
        <v>1</v>
      </c>
      <c r="J24" s="16" t="s">
        <v>4252</v>
      </c>
      <c r="K24" s="15">
        <v>554</v>
      </c>
      <c r="L24" s="16" t="s">
        <v>4253</v>
      </c>
      <c r="M24" s="20">
        <v>1</v>
      </c>
      <c r="N24" s="16" t="s">
        <v>4252</v>
      </c>
      <c r="O24" s="15">
        <v>78</v>
      </c>
      <c r="P24" s="16" t="s">
        <v>4253</v>
      </c>
      <c r="Q24" s="20">
        <v>1</v>
      </c>
      <c r="R24" s="16" t="s">
        <v>4252</v>
      </c>
      <c r="S24" s="15">
        <v>100</v>
      </c>
      <c r="T24" s="16" t="s">
        <v>4253</v>
      </c>
      <c r="U24" s="20">
        <v>1</v>
      </c>
      <c r="V24" s="16" t="s">
        <v>4252</v>
      </c>
      <c r="W24" s="15">
        <v>2227</v>
      </c>
      <c r="X24" s="16" t="s">
        <v>4252</v>
      </c>
      <c r="Y24" s="15">
        <v>2227</v>
      </c>
      <c r="Z24" s="16" t="s">
        <v>4254</v>
      </c>
      <c r="AA24" s="15">
        <v>1204</v>
      </c>
      <c r="AB24" s="16" t="s">
        <v>4255</v>
      </c>
      <c r="AC24" s="20">
        <v>1.028818</v>
      </c>
      <c r="AD24" s="16" t="s">
        <v>4254</v>
      </c>
      <c r="AE24" s="15">
        <v>195</v>
      </c>
      <c r="AF24" s="16" t="s">
        <v>4255</v>
      </c>
      <c r="AG24" s="20">
        <v>0.96616000000000002</v>
      </c>
      <c r="AH24" s="16" t="s">
        <v>4254</v>
      </c>
      <c r="AI24" s="15">
        <v>83</v>
      </c>
      <c r="AJ24" s="16" t="s">
        <v>4255</v>
      </c>
      <c r="AK24" s="20">
        <v>0.87493140000000003</v>
      </c>
      <c r="AL24" s="16" t="s">
        <v>4254</v>
      </c>
      <c r="AM24" s="15">
        <v>1</v>
      </c>
      <c r="AN24" s="16" t="s">
        <v>4255</v>
      </c>
      <c r="AO24" s="20">
        <v>1.0201260000000001</v>
      </c>
      <c r="AP24" s="16" t="s">
        <v>4256</v>
      </c>
      <c r="AQ24" s="15">
        <v>1505</v>
      </c>
      <c r="AR24" s="16" t="s">
        <v>4257</v>
      </c>
      <c r="AS24" s="20">
        <v>1.0518559999999999</v>
      </c>
      <c r="AT24" s="16" t="s">
        <v>4256</v>
      </c>
      <c r="AU24" s="15">
        <v>229</v>
      </c>
      <c r="AV24" s="16" t="s">
        <v>4257</v>
      </c>
      <c r="AW24" s="20">
        <v>1.000594</v>
      </c>
      <c r="AX24" s="16" t="s">
        <v>4256</v>
      </c>
      <c r="AY24" s="15">
        <v>66</v>
      </c>
      <c r="AZ24" s="16" t="s">
        <v>4257</v>
      </c>
      <c r="BA24" s="20">
        <v>0.8910614</v>
      </c>
      <c r="BB24" s="16" t="s">
        <v>4256</v>
      </c>
      <c r="BC24" s="15">
        <v>7</v>
      </c>
      <c r="BD24" s="16" t="s">
        <v>4257</v>
      </c>
      <c r="BE24" s="20">
        <v>1.044764</v>
      </c>
      <c r="BF24" s="16" t="s">
        <v>4258</v>
      </c>
      <c r="BG24" s="15">
        <v>667</v>
      </c>
      <c r="BH24" s="16" t="s">
        <v>4259</v>
      </c>
      <c r="BI24" s="20">
        <v>1.0625</v>
      </c>
      <c r="BJ24" s="16" t="s">
        <v>4258</v>
      </c>
      <c r="BK24" s="15">
        <v>252</v>
      </c>
      <c r="BL24" s="16" t="s">
        <v>4259</v>
      </c>
      <c r="BM24" s="20">
        <v>0.98826630000000004</v>
      </c>
      <c r="BN24" s="16" t="s">
        <v>4258</v>
      </c>
      <c r="BO24" s="15">
        <v>55</v>
      </c>
      <c r="BP24" s="16" t="s">
        <v>4259</v>
      </c>
      <c r="BQ24" s="20">
        <v>0.89006700000000005</v>
      </c>
      <c r="BR24" s="16" t="s">
        <v>4258</v>
      </c>
      <c r="BS24" s="15">
        <v>12</v>
      </c>
      <c r="BT24" s="16" t="s">
        <v>4259</v>
      </c>
      <c r="BU24" s="20">
        <v>1.051992</v>
      </c>
      <c r="BV24" s="16" t="s">
        <v>4260</v>
      </c>
      <c r="BW24" s="15">
        <v>542</v>
      </c>
      <c r="BX24" s="16" t="s">
        <v>4261</v>
      </c>
      <c r="BY24" s="20">
        <v>1.107091</v>
      </c>
      <c r="BZ24" s="16" t="s">
        <v>4260</v>
      </c>
      <c r="CA24" s="15">
        <v>283</v>
      </c>
      <c r="CB24" s="16" t="s">
        <v>4261</v>
      </c>
      <c r="CC24" s="20">
        <v>1.0485530000000001</v>
      </c>
      <c r="CD24" s="16" t="s">
        <v>4260</v>
      </c>
      <c r="CE24" s="15">
        <v>105</v>
      </c>
      <c r="CF24" s="16" t="s">
        <v>4261</v>
      </c>
      <c r="CG24" s="20">
        <v>0.94118800000000002</v>
      </c>
      <c r="CH24" s="16" t="s">
        <v>4260</v>
      </c>
      <c r="CI24" s="15">
        <v>16</v>
      </c>
      <c r="CJ24" s="16" t="s">
        <v>4261</v>
      </c>
      <c r="CK24" s="20">
        <v>1.098992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1527.7081680400001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8089</v>
      </c>
      <c r="H25" s="16" t="s">
        <v>4253</v>
      </c>
      <c r="I25" s="20">
        <v>1</v>
      </c>
      <c r="J25" s="16" t="s">
        <v>4252</v>
      </c>
      <c r="K25" s="15">
        <v>5979</v>
      </c>
      <c r="L25" s="16" t="s">
        <v>4253</v>
      </c>
      <c r="M25" s="20">
        <v>1</v>
      </c>
      <c r="N25" s="16" t="s">
        <v>4252</v>
      </c>
      <c r="O25" s="15">
        <v>5260</v>
      </c>
      <c r="P25" s="16" t="s">
        <v>4253</v>
      </c>
      <c r="Q25" s="20">
        <v>1</v>
      </c>
      <c r="R25" s="16" t="s">
        <v>4252</v>
      </c>
      <c r="S25" s="15">
        <v>20</v>
      </c>
      <c r="T25" s="16" t="s">
        <v>4253</v>
      </c>
      <c r="U25" s="20">
        <v>1</v>
      </c>
      <c r="V25" s="16" t="s">
        <v>4252</v>
      </c>
      <c r="W25" s="15">
        <v>19348</v>
      </c>
      <c r="X25" s="16" t="s">
        <v>4252</v>
      </c>
      <c r="Y25" s="15">
        <v>19348</v>
      </c>
      <c r="Z25" s="16" t="s">
        <v>4254</v>
      </c>
      <c r="AA25" s="15">
        <v>9837</v>
      </c>
      <c r="AB25" s="16" t="s">
        <v>4255</v>
      </c>
      <c r="AC25" s="20">
        <v>1.028818</v>
      </c>
      <c r="AD25" s="16" t="s">
        <v>4254</v>
      </c>
      <c r="AE25" s="15">
        <v>11193</v>
      </c>
      <c r="AF25" s="16" t="s">
        <v>4255</v>
      </c>
      <c r="AG25" s="20">
        <v>0.96616000000000002</v>
      </c>
      <c r="AH25" s="16" t="s">
        <v>4254</v>
      </c>
      <c r="AI25" s="15">
        <v>5153</v>
      </c>
      <c r="AJ25" s="16" t="s">
        <v>4255</v>
      </c>
      <c r="AK25" s="20">
        <v>0.87493140000000003</v>
      </c>
      <c r="AL25" s="16" t="s">
        <v>4254</v>
      </c>
      <c r="AM25" s="15">
        <v>15</v>
      </c>
      <c r="AN25" s="16" t="s">
        <v>4255</v>
      </c>
      <c r="AO25" s="20">
        <v>1.0201260000000001</v>
      </c>
      <c r="AP25" s="16" t="s">
        <v>4256</v>
      </c>
      <c r="AQ25" s="15">
        <v>10580</v>
      </c>
      <c r="AR25" s="16" t="s">
        <v>4257</v>
      </c>
      <c r="AS25" s="20">
        <v>1.0518559999999999</v>
      </c>
      <c r="AT25" s="16" t="s">
        <v>4256</v>
      </c>
      <c r="AU25" s="15">
        <v>5851</v>
      </c>
      <c r="AV25" s="16" t="s">
        <v>4257</v>
      </c>
      <c r="AW25" s="20">
        <v>1.000594</v>
      </c>
      <c r="AX25" s="16" t="s">
        <v>4256</v>
      </c>
      <c r="AY25" s="15">
        <v>5029</v>
      </c>
      <c r="AZ25" s="16" t="s">
        <v>4257</v>
      </c>
      <c r="BA25" s="20">
        <v>0.8910614</v>
      </c>
      <c r="BB25" s="16" t="s">
        <v>4256</v>
      </c>
      <c r="BC25" s="15">
        <v>20</v>
      </c>
      <c r="BD25" s="16" t="s">
        <v>4257</v>
      </c>
      <c r="BE25" s="20">
        <v>1.044764</v>
      </c>
      <c r="BF25" s="16" t="s">
        <v>4258</v>
      </c>
      <c r="BG25" s="15">
        <v>9953</v>
      </c>
      <c r="BH25" s="16" t="s">
        <v>4259</v>
      </c>
      <c r="BI25" s="20">
        <v>1.0625</v>
      </c>
      <c r="BJ25" s="16" t="s">
        <v>4258</v>
      </c>
      <c r="BK25" s="15">
        <v>4150</v>
      </c>
      <c r="BL25" s="16" t="s">
        <v>4259</v>
      </c>
      <c r="BM25" s="20">
        <v>0.98826630000000004</v>
      </c>
      <c r="BN25" s="16" t="s">
        <v>4258</v>
      </c>
      <c r="BO25" s="15">
        <v>4445</v>
      </c>
      <c r="BP25" s="16" t="s">
        <v>4259</v>
      </c>
      <c r="BQ25" s="20">
        <v>0.89006700000000005</v>
      </c>
      <c r="BR25" s="16" t="s">
        <v>4258</v>
      </c>
      <c r="BS25" s="15">
        <v>15</v>
      </c>
      <c r="BT25" s="16" t="s">
        <v>4259</v>
      </c>
      <c r="BU25" s="20">
        <v>1.051992</v>
      </c>
      <c r="BV25" s="16" t="s">
        <v>4260</v>
      </c>
      <c r="BW25" s="15">
        <v>7764</v>
      </c>
      <c r="BX25" s="16" t="s">
        <v>4261</v>
      </c>
      <c r="BY25" s="20">
        <v>1.107091</v>
      </c>
      <c r="BZ25" s="16" t="s">
        <v>4260</v>
      </c>
      <c r="CA25" s="15">
        <v>10211</v>
      </c>
      <c r="CB25" s="16" t="s">
        <v>4261</v>
      </c>
      <c r="CC25" s="20">
        <v>1.0485530000000001</v>
      </c>
      <c r="CD25" s="16" t="s">
        <v>4260</v>
      </c>
      <c r="CE25" s="15">
        <v>7818</v>
      </c>
      <c r="CF25" s="16" t="s">
        <v>4261</v>
      </c>
      <c r="CG25" s="20">
        <v>0.94118800000000002</v>
      </c>
      <c r="CH25" s="16" t="s">
        <v>4260</v>
      </c>
      <c r="CI25" s="15">
        <v>57</v>
      </c>
      <c r="CJ25" s="16" t="s">
        <v>4261</v>
      </c>
      <c r="CK25" s="20">
        <v>1.098992</v>
      </c>
      <c r="CL25" s="16" t="s">
        <v>4279</v>
      </c>
      <c r="CM25" s="15">
        <f>SUM(A2L118C10)/A2L118C1</f>
        <v>19348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332</v>
      </c>
      <c r="H26" s="16" t="s">
        <v>4253</v>
      </c>
      <c r="I26" s="20">
        <v>1</v>
      </c>
      <c r="J26" s="16" t="s">
        <v>4252</v>
      </c>
      <c r="K26" s="15">
        <v>9</v>
      </c>
      <c r="L26" s="16" t="s">
        <v>4253</v>
      </c>
      <c r="M26" s="20">
        <v>1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341</v>
      </c>
      <c r="X26" s="16" t="s">
        <v>4252</v>
      </c>
      <c r="Y26" s="15">
        <v>341</v>
      </c>
      <c r="Z26" s="16" t="s">
        <v>4254</v>
      </c>
      <c r="AA26" s="15">
        <v>194</v>
      </c>
      <c r="AB26" s="16" t="s">
        <v>4255</v>
      </c>
      <c r="AC26" s="20">
        <v>1.028818</v>
      </c>
      <c r="AD26" s="16" t="s">
        <v>4254</v>
      </c>
      <c r="AE26" s="15">
        <v>1</v>
      </c>
      <c r="AF26" s="16" t="s">
        <v>4255</v>
      </c>
      <c r="AG26" s="20">
        <v>0.96616000000000002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514</v>
      </c>
      <c r="AR26" s="16" t="s">
        <v>4257</v>
      </c>
      <c r="AS26" s="20">
        <v>1.0518559999999999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583</v>
      </c>
      <c r="BH26" s="16" t="s">
        <v>4259</v>
      </c>
      <c r="BI26" s="20">
        <v>1.0625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376</v>
      </c>
      <c r="BX26" s="16" t="s">
        <v>4261</v>
      </c>
      <c r="BY26" s="20">
        <v>1.107091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341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5</v>
      </c>
      <c r="H27" s="16" t="s">
        <v>4253</v>
      </c>
      <c r="I27" s="20">
        <v>1</v>
      </c>
      <c r="J27" s="16" t="s">
        <v>4252</v>
      </c>
      <c r="K27" s="15">
        <v>271</v>
      </c>
      <c r="L27" s="16" t="s">
        <v>4253</v>
      </c>
      <c r="M27" s="20">
        <v>1</v>
      </c>
      <c r="N27" s="16" t="s">
        <v>4252</v>
      </c>
      <c r="O27" s="15">
        <v>6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282</v>
      </c>
      <c r="X27" s="16" t="s">
        <v>4252</v>
      </c>
      <c r="Y27" s="15">
        <v>282</v>
      </c>
      <c r="Z27" s="16" t="s">
        <v>4254</v>
      </c>
      <c r="AA27" s="15">
        <v>4</v>
      </c>
      <c r="AB27" s="16" t="s">
        <v>4255</v>
      </c>
      <c r="AC27" s="20">
        <v>1.028818</v>
      </c>
      <c r="AD27" s="16" t="s">
        <v>4254</v>
      </c>
      <c r="AE27" s="15">
        <v>157</v>
      </c>
      <c r="AF27" s="16" t="s">
        <v>4255</v>
      </c>
      <c r="AG27" s="20">
        <v>0.96616000000000002</v>
      </c>
      <c r="AH27" s="16" t="s">
        <v>4254</v>
      </c>
      <c r="AI27" s="15">
        <v>3</v>
      </c>
      <c r="AJ27" s="16" t="s">
        <v>4255</v>
      </c>
      <c r="AK27" s="20">
        <v>0.87493140000000003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12</v>
      </c>
      <c r="AR27" s="16" t="s">
        <v>4257</v>
      </c>
      <c r="AS27" s="20">
        <v>1.0518559999999999</v>
      </c>
      <c r="AT27" s="16" t="s">
        <v>4256</v>
      </c>
      <c r="AU27" s="15">
        <v>361</v>
      </c>
      <c r="AV27" s="16" t="s">
        <v>4257</v>
      </c>
      <c r="AW27" s="20">
        <v>1.000594</v>
      </c>
      <c r="AX27" s="16" t="s">
        <v>4256</v>
      </c>
      <c r="AY27" s="15">
        <v>26</v>
      </c>
      <c r="AZ27" s="16" t="s">
        <v>4257</v>
      </c>
      <c r="BA27" s="20">
        <v>0.8910614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24</v>
      </c>
      <c r="BH27" s="16" t="s">
        <v>4259</v>
      </c>
      <c r="BI27" s="20">
        <v>1.0625</v>
      </c>
      <c r="BJ27" s="16" t="s">
        <v>4258</v>
      </c>
      <c r="BK27" s="15">
        <v>754</v>
      </c>
      <c r="BL27" s="16" t="s">
        <v>4259</v>
      </c>
      <c r="BM27" s="20">
        <v>0.98826630000000004</v>
      </c>
      <c r="BN27" s="16" t="s">
        <v>4258</v>
      </c>
      <c r="BO27" s="15">
        <v>59</v>
      </c>
      <c r="BP27" s="16" t="s">
        <v>4259</v>
      </c>
      <c r="BQ27" s="20">
        <v>0.89006700000000005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5</v>
      </c>
      <c r="BX27" s="16" t="s">
        <v>4261</v>
      </c>
      <c r="BY27" s="20">
        <v>1.107091</v>
      </c>
      <c r="BZ27" s="16" t="s">
        <v>4260</v>
      </c>
      <c r="CA27" s="15">
        <v>62</v>
      </c>
      <c r="CB27" s="16" t="s">
        <v>4261</v>
      </c>
      <c r="CC27" s="20">
        <v>1.0485530000000001</v>
      </c>
      <c r="CD27" s="16" t="s">
        <v>4260</v>
      </c>
      <c r="CE27" s="15">
        <v>7</v>
      </c>
      <c r="CF27" s="16" t="s">
        <v>4261</v>
      </c>
      <c r="CG27" s="20">
        <v>0.94118800000000002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282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120589</v>
      </c>
      <c r="H28" s="16" t="s">
        <v>4253</v>
      </c>
      <c r="I28" s="20">
        <v>1</v>
      </c>
      <c r="J28" s="16" t="s">
        <v>4252</v>
      </c>
      <c r="K28" s="15">
        <v>30870</v>
      </c>
      <c r="L28" s="16" t="s">
        <v>4253</v>
      </c>
      <c r="M28" s="20">
        <v>1</v>
      </c>
      <c r="N28" s="16" t="s">
        <v>4252</v>
      </c>
      <c r="O28" s="15">
        <v>24167</v>
      </c>
      <c r="P28" s="16" t="s">
        <v>4253</v>
      </c>
      <c r="Q28" s="20">
        <v>1</v>
      </c>
      <c r="R28" s="16" t="s">
        <v>4252</v>
      </c>
      <c r="S28" s="15">
        <v>10082</v>
      </c>
      <c r="T28" s="16" t="s">
        <v>4253</v>
      </c>
      <c r="U28" s="20">
        <v>1</v>
      </c>
      <c r="V28" s="16" t="s">
        <v>4252</v>
      </c>
      <c r="W28" s="15">
        <v>185708</v>
      </c>
      <c r="X28" s="16" t="s">
        <v>4252</v>
      </c>
      <c r="Y28" s="15">
        <v>185708</v>
      </c>
      <c r="Z28" s="16" t="s">
        <v>4254</v>
      </c>
      <c r="AA28" s="15">
        <v>121963</v>
      </c>
      <c r="AB28" s="16" t="s">
        <v>4255</v>
      </c>
      <c r="AC28" s="20">
        <v>1.028818</v>
      </c>
      <c r="AD28" s="16" t="s">
        <v>4254</v>
      </c>
      <c r="AE28" s="15">
        <v>38388</v>
      </c>
      <c r="AF28" s="16" t="s">
        <v>4255</v>
      </c>
      <c r="AG28" s="20">
        <v>0.96616000000000002</v>
      </c>
      <c r="AH28" s="16" t="s">
        <v>4254</v>
      </c>
      <c r="AI28" s="15">
        <v>27928</v>
      </c>
      <c r="AJ28" s="16" t="s">
        <v>4255</v>
      </c>
      <c r="AK28" s="20">
        <v>0.87493140000000003</v>
      </c>
      <c r="AL28" s="16" t="s">
        <v>4254</v>
      </c>
      <c r="AM28" s="15">
        <v>8304</v>
      </c>
      <c r="AN28" s="16" t="s">
        <v>4255</v>
      </c>
      <c r="AO28" s="20">
        <v>1.0201260000000001</v>
      </c>
      <c r="AP28" s="16" t="s">
        <v>4256</v>
      </c>
      <c r="AQ28" s="15">
        <v>104065</v>
      </c>
      <c r="AR28" s="16" t="s">
        <v>4257</v>
      </c>
      <c r="AS28" s="20">
        <v>1.0518559999999999</v>
      </c>
      <c r="AT28" s="16" t="s">
        <v>4256</v>
      </c>
      <c r="AU28" s="15">
        <v>36377</v>
      </c>
      <c r="AV28" s="16" t="s">
        <v>4257</v>
      </c>
      <c r="AW28" s="20">
        <v>1.000594</v>
      </c>
      <c r="AX28" s="16" t="s">
        <v>4256</v>
      </c>
      <c r="AY28" s="15">
        <v>27249</v>
      </c>
      <c r="AZ28" s="16" t="s">
        <v>4257</v>
      </c>
      <c r="BA28" s="20">
        <v>0.8910614</v>
      </c>
      <c r="BB28" s="16" t="s">
        <v>4256</v>
      </c>
      <c r="BC28" s="15">
        <v>9004</v>
      </c>
      <c r="BD28" s="16" t="s">
        <v>4257</v>
      </c>
      <c r="BE28" s="20">
        <v>1.044764</v>
      </c>
      <c r="BF28" s="16" t="s">
        <v>4258</v>
      </c>
      <c r="BG28" s="15">
        <v>93804</v>
      </c>
      <c r="BH28" s="16" t="s">
        <v>4259</v>
      </c>
      <c r="BI28" s="20">
        <v>1.0625</v>
      </c>
      <c r="BJ28" s="16" t="s">
        <v>4258</v>
      </c>
      <c r="BK28" s="15">
        <v>38776</v>
      </c>
      <c r="BL28" s="16" t="s">
        <v>4259</v>
      </c>
      <c r="BM28" s="20">
        <v>0.98826630000000004</v>
      </c>
      <c r="BN28" s="16" t="s">
        <v>4258</v>
      </c>
      <c r="BO28" s="15">
        <v>31463</v>
      </c>
      <c r="BP28" s="16" t="s">
        <v>4259</v>
      </c>
      <c r="BQ28" s="20">
        <v>0.89006700000000005</v>
      </c>
      <c r="BR28" s="16" t="s">
        <v>4258</v>
      </c>
      <c r="BS28" s="15">
        <v>6660</v>
      </c>
      <c r="BT28" s="16" t="s">
        <v>4259</v>
      </c>
      <c r="BU28" s="20">
        <v>1.051992</v>
      </c>
      <c r="BV28" s="16" t="s">
        <v>4260</v>
      </c>
      <c r="BW28" s="15">
        <v>91441</v>
      </c>
      <c r="BX28" s="16" t="s">
        <v>4261</v>
      </c>
      <c r="BY28" s="20">
        <v>1.107091</v>
      </c>
      <c r="BZ28" s="16" t="s">
        <v>4260</v>
      </c>
      <c r="CA28" s="15">
        <v>36993</v>
      </c>
      <c r="CB28" s="16" t="s">
        <v>4261</v>
      </c>
      <c r="CC28" s="20">
        <v>1.0485530000000001</v>
      </c>
      <c r="CD28" s="16" t="s">
        <v>4260</v>
      </c>
      <c r="CE28" s="15">
        <v>16248</v>
      </c>
      <c r="CF28" s="16" t="s">
        <v>4261</v>
      </c>
      <c r="CG28" s="20">
        <v>0.94118800000000002</v>
      </c>
      <c r="CH28" s="16" t="s">
        <v>4260</v>
      </c>
      <c r="CI28" s="15">
        <v>6536</v>
      </c>
      <c r="CJ28" s="16" t="s">
        <v>4261</v>
      </c>
      <c r="CK28" s="20">
        <v>1.098992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179244.95047311997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21362</v>
      </c>
      <c r="H29" s="16" t="s">
        <v>4253</v>
      </c>
      <c r="I29" s="20">
        <v>1</v>
      </c>
      <c r="J29" s="16" t="s">
        <v>4252</v>
      </c>
      <c r="K29" s="15">
        <v>1183</v>
      </c>
      <c r="L29" s="16" t="s">
        <v>4253</v>
      </c>
      <c r="M29" s="20">
        <v>1</v>
      </c>
      <c r="N29" s="16" t="s">
        <v>4252</v>
      </c>
      <c r="O29" s="15">
        <v>3256</v>
      </c>
      <c r="P29" s="16" t="s">
        <v>4253</v>
      </c>
      <c r="Q29" s="20">
        <v>1</v>
      </c>
      <c r="R29" s="16" t="s">
        <v>4252</v>
      </c>
      <c r="S29" s="15">
        <v>52</v>
      </c>
      <c r="T29" s="16" t="s">
        <v>4253</v>
      </c>
      <c r="U29" s="20">
        <v>1</v>
      </c>
      <c r="V29" s="16" t="s">
        <v>4252</v>
      </c>
      <c r="W29" s="15">
        <v>25853</v>
      </c>
      <c r="X29" s="16" t="s">
        <v>4252</v>
      </c>
      <c r="Y29" s="15">
        <v>25853</v>
      </c>
      <c r="Z29" s="16" t="s">
        <v>4254</v>
      </c>
      <c r="AA29" s="15">
        <v>21209</v>
      </c>
      <c r="AB29" s="16" t="s">
        <v>4255</v>
      </c>
      <c r="AC29" s="20">
        <v>1.028818</v>
      </c>
      <c r="AD29" s="16" t="s">
        <v>4254</v>
      </c>
      <c r="AE29" s="15">
        <v>1236</v>
      </c>
      <c r="AF29" s="16" t="s">
        <v>4255</v>
      </c>
      <c r="AG29" s="20">
        <v>0.96616000000000002</v>
      </c>
      <c r="AH29" s="16" t="s">
        <v>4254</v>
      </c>
      <c r="AI29" s="15">
        <v>3336</v>
      </c>
      <c r="AJ29" s="16" t="s">
        <v>4255</v>
      </c>
      <c r="AK29" s="20">
        <v>0.87493140000000003</v>
      </c>
      <c r="AL29" s="16" t="s">
        <v>4254</v>
      </c>
      <c r="AM29" s="15">
        <v>24</v>
      </c>
      <c r="AN29" s="16" t="s">
        <v>4255</v>
      </c>
      <c r="AO29" s="20">
        <v>1.0201260000000001</v>
      </c>
      <c r="AP29" s="16" t="s">
        <v>4256</v>
      </c>
      <c r="AQ29" s="15">
        <v>21363</v>
      </c>
      <c r="AR29" s="16" t="s">
        <v>4257</v>
      </c>
      <c r="AS29" s="20">
        <v>1.0518559999999999</v>
      </c>
      <c r="AT29" s="16" t="s">
        <v>4256</v>
      </c>
      <c r="AU29" s="15">
        <v>1386</v>
      </c>
      <c r="AV29" s="16" t="s">
        <v>4257</v>
      </c>
      <c r="AW29" s="20">
        <v>1.000594</v>
      </c>
      <c r="AX29" s="16" t="s">
        <v>4256</v>
      </c>
      <c r="AY29" s="15">
        <v>4960</v>
      </c>
      <c r="AZ29" s="16" t="s">
        <v>4257</v>
      </c>
      <c r="BA29" s="20">
        <v>0.8910614</v>
      </c>
      <c r="BB29" s="16" t="s">
        <v>4256</v>
      </c>
      <c r="BC29" s="15">
        <v>131</v>
      </c>
      <c r="BD29" s="16" t="s">
        <v>4257</v>
      </c>
      <c r="BE29" s="20">
        <v>1.044764</v>
      </c>
      <c r="BF29" s="16" t="s">
        <v>4258</v>
      </c>
      <c r="BG29" s="15">
        <v>18442</v>
      </c>
      <c r="BH29" s="16" t="s">
        <v>4259</v>
      </c>
      <c r="BI29" s="20">
        <v>1.0625</v>
      </c>
      <c r="BJ29" s="16" t="s">
        <v>4258</v>
      </c>
      <c r="BK29" s="15">
        <v>1751</v>
      </c>
      <c r="BL29" s="16" t="s">
        <v>4259</v>
      </c>
      <c r="BM29" s="20">
        <v>0.98826630000000004</v>
      </c>
      <c r="BN29" s="16" t="s">
        <v>4258</v>
      </c>
      <c r="BO29" s="15">
        <v>5396</v>
      </c>
      <c r="BP29" s="16" t="s">
        <v>4259</v>
      </c>
      <c r="BQ29" s="20">
        <v>0.89006700000000005</v>
      </c>
      <c r="BR29" s="16" t="s">
        <v>4258</v>
      </c>
      <c r="BS29" s="15">
        <v>42</v>
      </c>
      <c r="BT29" s="16" t="s">
        <v>4259</v>
      </c>
      <c r="BU29" s="20">
        <v>1.051992</v>
      </c>
      <c r="BV29" s="16" t="s">
        <v>4260</v>
      </c>
      <c r="BW29" s="15">
        <v>19946</v>
      </c>
      <c r="BX29" s="16" t="s">
        <v>4261</v>
      </c>
      <c r="BY29" s="20">
        <v>1.107091</v>
      </c>
      <c r="BZ29" s="16" t="s">
        <v>4260</v>
      </c>
      <c r="CA29" s="15">
        <v>1119</v>
      </c>
      <c r="CB29" s="16" t="s">
        <v>4261</v>
      </c>
      <c r="CC29" s="20">
        <v>1.0485530000000001</v>
      </c>
      <c r="CD29" s="16" t="s">
        <v>4260</v>
      </c>
      <c r="CE29" s="15">
        <v>4422</v>
      </c>
      <c r="CF29" s="16" t="s">
        <v>4261</v>
      </c>
      <c r="CG29" s="20">
        <v>0.94118800000000002</v>
      </c>
      <c r="CH29" s="16" t="s">
        <v>4260</v>
      </c>
      <c r="CI29" s="15">
        <v>61</v>
      </c>
      <c r="CJ29" s="16" t="s">
        <v>4261</v>
      </c>
      <c r="CK29" s="20">
        <v>1.098992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26776.236952939995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34008</v>
      </c>
      <c r="H30" s="16" t="s">
        <v>4253</v>
      </c>
      <c r="I30" s="20">
        <v>1</v>
      </c>
      <c r="J30" s="16" t="s">
        <v>4252</v>
      </c>
      <c r="K30" s="15">
        <v>9451</v>
      </c>
      <c r="L30" s="16" t="s">
        <v>4253</v>
      </c>
      <c r="M30" s="20">
        <v>1</v>
      </c>
      <c r="N30" s="16" t="s">
        <v>4252</v>
      </c>
      <c r="O30" s="15">
        <v>26080</v>
      </c>
      <c r="P30" s="16" t="s">
        <v>4253</v>
      </c>
      <c r="Q30" s="20">
        <v>1</v>
      </c>
      <c r="R30" s="16" t="s">
        <v>4252</v>
      </c>
      <c r="S30" s="15">
        <v>1009</v>
      </c>
      <c r="T30" s="16" t="s">
        <v>4253</v>
      </c>
      <c r="U30" s="20">
        <v>1</v>
      </c>
      <c r="V30" s="16" t="s">
        <v>4252</v>
      </c>
      <c r="W30" s="15">
        <v>70548</v>
      </c>
      <c r="X30" s="16" t="s">
        <v>4252</v>
      </c>
      <c r="Y30" s="15">
        <v>70548</v>
      </c>
      <c r="Z30" s="16" t="s">
        <v>4254</v>
      </c>
      <c r="AA30" s="15">
        <v>35603</v>
      </c>
      <c r="AB30" s="16" t="s">
        <v>4255</v>
      </c>
      <c r="AC30" s="20">
        <v>1.028818</v>
      </c>
      <c r="AD30" s="16" t="s">
        <v>4254</v>
      </c>
      <c r="AE30" s="15">
        <v>9192</v>
      </c>
      <c r="AF30" s="16" t="s">
        <v>4255</v>
      </c>
      <c r="AG30" s="20">
        <v>0.96616000000000002</v>
      </c>
      <c r="AH30" s="16" t="s">
        <v>4254</v>
      </c>
      <c r="AI30" s="15">
        <v>14740</v>
      </c>
      <c r="AJ30" s="16" t="s">
        <v>4255</v>
      </c>
      <c r="AK30" s="20">
        <v>0.87493140000000003</v>
      </c>
      <c r="AL30" s="16" t="s">
        <v>4254</v>
      </c>
      <c r="AM30" s="15">
        <v>823</v>
      </c>
      <c r="AN30" s="16" t="s">
        <v>4255</v>
      </c>
      <c r="AO30" s="20">
        <v>1.0201260000000001</v>
      </c>
      <c r="AP30" s="16" t="s">
        <v>4256</v>
      </c>
      <c r="AQ30" s="15">
        <v>34070</v>
      </c>
      <c r="AR30" s="16" t="s">
        <v>4257</v>
      </c>
      <c r="AS30" s="20">
        <v>1.0518559999999999</v>
      </c>
      <c r="AT30" s="16" t="s">
        <v>4256</v>
      </c>
      <c r="AU30" s="15">
        <v>8407</v>
      </c>
      <c r="AV30" s="16" t="s">
        <v>4257</v>
      </c>
      <c r="AW30" s="20">
        <v>1.000594</v>
      </c>
      <c r="AX30" s="16" t="s">
        <v>4256</v>
      </c>
      <c r="AY30" s="15">
        <v>19618</v>
      </c>
      <c r="AZ30" s="16" t="s">
        <v>4257</v>
      </c>
      <c r="BA30" s="20">
        <v>0.8910614</v>
      </c>
      <c r="BB30" s="16" t="s">
        <v>4256</v>
      </c>
      <c r="BC30" s="15">
        <v>768</v>
      </c>
      <c r="BD30" s="16" t="s">
        <v>4257</v>
      </c>
      <c r="BE30" s="20">
        <v>1.044764</v>
      </c>
      <c r="BF30" s="16" t="s">
        <v>4258</v>
      </c>
      <c r="BG30" s="15">
        <v>35377</v>
      </c>
      <c r="BH30" s="16" t="s">
        <v>4259</v>
      </c>
      <c r="BI30" s="20">
        <v>1.0625</v>
      </c>
      <c r="BJ30" s="16" t="s">
        <v>4258</v>
      </c>
      <c r="BK30" s="15">
        <v>9394</v>
      </c>
      <c r="BL30" s="16" t="s">
        <v>4259</v>
      </c>
      <c r="BM30" s="20">
        <v>0.98826630000000004</v>
      </c>
      <c r="BN30" s="16" t="s">
        <v>4258</v>
      </c>
      <c r="BO30" s="15">
        <v>32238</v>
      </c>
      <c r="BP30" s="16" t="s">
        <v>4259</v>
      </c>
      <c r="BQ30" s="20">
        <v>0.89006700000000005</v>
      </c>
      <c r="BR30" s="16" t="s">
        <v>4258</v>
      </c>
      <c r="BS30" s="15">
        <v>814</v>
      </c>
      <c r="BT30" s="16" t="s">
        <v>4259</v>
      </c>
      <c r="BU30" s="20">
        <v>1.051992</v>
      </c>
      <c r="BV30" s="16" t="s">
        <v>4260</v>
      </c>
      <c r="BW30" s="15">
        <v>39952</v>
      </c>
      <c r="BX30" s="16" t="s">
        <v>4261</v>
      </c>
      <c r="BY30" s="20">
        <v>1.107091</v>
      </c>
      <c r="BZ30" s="16" t="s">
        <v>4260</v>
      </c>
      <c r="CA30" s="15">
        <v>10885</v>
      </c>
      <c r="CB30" s="16" t="s">
        <v>4261</v>
      </c>
      <c r="CC30" s="20">
        <v>1.0485530000000001</v>
      </c>
      <c r="CD30" s="16" t="s">
        <v>4260</v>
      </c>
      <c r="CE30" s="15">
        <v>42795</v>
      </c>
      <c r="CF30" s="16" t="s">
        <v>4261</v>
      </c>
      <c r="CG30" s="20">
        <v>0.94118800000000002</v>
      </c>
      <c r="CH30" s="16" t="s">
        <v>4260</v>
      </c>
      <c r="CI30" s="15">
        <v>694</v>
      </c>
      <c r="CJ30" s="16" t="s">
        <v>4261</v>
      </c>
      <c r="CK30" s="20">
        <v>1.098992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73086.585796879997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2640</v>
      </c>
      <c r="H31" s="16" t="s">
        <v>4253</v>
      </c>
      <c r="I31" s="20">
        <v>1</v>
      </c>
      <c r="J31" s="16" t="s">
        <v>4252</v>
      </c>
      <c r="K31" s="15">
        <v>239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2879</v>
      </c>
      <c r="X31" s="16" t="s">
        <v>4252</v>
      </c>
      <c r="Y31" s="15">
        <v>2879</v>
      </c>
      <c r="Z31" s="16" t="s">
        <v>4254</v>
      </c>
      <c r="AA31" s="15">
        <v>2635</v>
      </c>
      <c r="AB31" s="16" t="s">
        <v>4255</v>
      </c>
      <c r="AC31" s="20">
        <v>1.028818</v>
      </c>
      <c r="AD31" s="16" t="s">
        <v>4254</v>
      </c>
      <c r="AE31" s="15">
        <v>246</v>
      </c>
      <c r="AF31" s="16" t="s">
        <v>4255</v>
      </c>
      <c r="AG31" s="20">
        <v>0.96616000000000002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2248</v>
      </c>
      <c r="AR31" s="16" t="s">
        <v>4257</v>
      </c>
      <c r="AS31" s="20">
        <v>1.0518559999999999</v>
      </c>
      <c r="AT31" s="16" t="s">
        <v>4256</v>
      </c>
      <c r="AU31" s="15">
        <v>255</v>
      </c>
      <c r="AV31" s="16" t="s">
        <v>4257</v>
      </c>
      <c r="AW31" s="20">
        <v>1.000594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2124</v>
      </c>
      <c r="BH31" s="16" t="s">
        <v>4259</v>
      </c>
      <c r="BI31" s="20">
        <v>1.0625</v>
      </c>
      <c r="BJ31" s="16" t="s">
        <v>4258</v>
      </c>
      <c r="BK31" s="15">
        <v>212</v>
      </c>
      <c r="BL31" s="16" t="s">
        <v>4259</v>
      </c>
      <c r="BM31" s="20">
        <v>0.98826630000000004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2011</v>
      </c>
      <c r="BX31" s="16" t="s">
        <v>4261</v>
      </c>
      <c r="BY31" s="20">
        <v>1.107091</v>
      </c>
      <c r="BZ31" s="16" t="s">
        <v>4260</v>
      </c>
      <c r="CA31" s="15">
        <v>143</v>
      </c>
      <c r="CB31" s="16" t="s">
        <v>4261</v>
      </c>
      <c r="CC31" s="20">
        <v>1.0485530000000001</v>
      </c>
      <c r="CD31" s="16" t="s">
        <v>4260</v>
      </c>
      <c r="CE31" s="15">
        <v>638</v>
      </c>
      <c r="CF31" s="16" t="s">
        <v>4261</v>
      </c>
      <c r="CG31" s="20">
        <v>0.94118800000000002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2778.0756055200004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18444</v>
      </c>
      <c r="H32" s="16" t="s">
        <v>4253</v>
      </c>
      <c r="I32" s="20">
        <v>1</v>
      </c>
      <c r="J32" s="16" t="s">
        <v>4252</v>
      </c>
      <c r="K32" s="15">
        <v>3422</v>
      </c>
      <c r="L32" s="16" t="s">
        <v>4253</v>
      </c>
      <c r="M32" s="20">
        <v>1</v>
      </c>
      <c r="N32" s="16" t="s">
        <v>4252</v>
      </c>
      <c r="O32" s="15">
        <v>9585</v>
      </c>
      <c r="P32" s="16" t="s">
        <v>4253</v>
      </c>
      <c r="Q32" s="20">
        <v>1</v>
      </c>
      <c r="R32" s="16" t="s">
        <v>4252</v>
      </c>
      <c r="S32" s="15">
        <v>1422</v>
      </c>
      <c r="T32" s="16" t="s">
        <v>4253</v>
      </c>
      <c r="U32" s="20">
        <v>1</v>
      </c>
      <c r="V32" s="16" t="s">
        <v>4252</v>
      </c>
      <c r="W32" s="15">
        <v>32873</v>
      </c>
      <c r="X32" s="16" t="s">
        <v>4252</v>
      </c>
      <c r="Y32" s="15">
        <v>32873</v>
      </c>
      <c r="Z32" s="16" t="s">
        <v>4254</v>
      </c>
      <c r="AA32" s="15">
        <v>15957</v>
      </c>
      <c r="AB32" s="16" t="s">
        <v>4255</v>
      </c>
      <c r="AC32" s="20">
        <v>1.028818</v>
      </c>
      <c r="AD32" s="16" t="s">
        <v>4254</v>
      </c>
      <c r="AE32" s="15">
        <v>1090</v>
      </c>
      <c r="AF32" s="16" t="s">
        <v>4255</v>
      </c>
      <c r="AG32" s="20">
        <v>0.96616000000000002</v>
      </c>
      <c r="AH32" s="16" t="s">
        <v>4254</v>
      </c>
      <c r="AI32" s="15">
        <v>9749</v>
      </c>
      <c r="AJ32" s="16" t="s">
        <v>4255</v>
      </c>
      <c r="AK32" s="20">
        <v>0.87493140000000003</v>
      </c>
      <c r="AL32" s="16" t="s">
        <v>4254</v>
      </c>
      <c r="AM32" s="15">
        <v>1102</v>
      </c>
      <c r="AN32" s="16" t="s">
        <v>4255</v>
      </c>
      <c r="AO32" s="20">
        <v>1.0201260000000001</v>
      </c>
      <c r="AP32" s="16" t="s">
        <v>4256</v>
      </c>
      <c r="AQ32" s="15">
        <v>15117</v>
      </c>
      <c r="AR32" s="16" t="s">
        <v>4257</v>
      </c>
      <c r="AS32" s="20">
        <v>1.0518559999999999</v>
      </c>
      <c r="AT32" s="16" t="s">
        <v>4256</v>
      </c>
      <c r="AU32" s="15">
        <v>936</v>
      </c>
      <c r="AV32" s="16" t="s">
        <v>4257</v>
      </c>
      <c r="AW32" s="20">
        <v>1.000594</v>
      </c>
      <c r="AX32" s="16" t="s">
        <v>4256</v>
      </c>
      <c r="AY32" s="15">
        <v>8892</v>
      </c>
      <c r="AZ32" s="16" t="s">
        <v>4257</v>
      </c>
      <c r="BA32" s="20">
        <v>0.8910614</v>
      </c>
      <c r="BB32" s="16" t="s">
        <v>4256</v>
      </c>
      <c r="BC32" s="15">
        <v>477</v>
      </c>
      <c r="BD32" s="16" t="s">
        <v>4257</v>
      </c>
      <c r="BE32" s="20">
        <v>1.044764</v>
      </c>
      <c r="BF32" s="16" t="s">
        <v>4258</v>
      </c>
      <c r="BG32" s="15">
        <v>14892</v>
      </c>
      <c r="BH32" s="16" t="s">
        <v>4259</v>
      </c>
      <c r="BI32" s="20">
        <v>1.0625</v>
      </c>
      <c r="BJ32" s="16" t="s">
        <v>4258</v>
      </c>
      <c r="BK32" s="15">
        <v>751</v>
      </c>
      <c r="BL32" s="16" t="s">
        <v>4259</v>
      </c>
      <c r="BM32" s="20">
        <v>0.98826630000000004</v>
      </c>
      <c r="BN32" s="16" t="s">
        <v>4258</v>
      </c>
      <c r="BO32" s="15">
        <v>10436</v>
      </c>
      <c r="BP32" s="16" t="s">
        <v>4259</v>
      </c>
      <c r="BQ32" s="20">
        <v>0.89006700000000005</v>
      </c>
      <c r="BR32" s="16" t="s">
        <v>4258</v>
      </c>
      <c r="BS32" s="15">
        <v>807</v>
      </c>
      <c r="BT32" s="16" t="s">
        <v>4259</v>
      </c>
      <c r="BU32" s="20">
        <v>1.051992</v>
      </c>
      <c r="BV32" s="16" t="s">
        <v>4260</v>
      </c>
      <c r="BW32" s="15">
        <v>14358</v>
      </c>
      <c r="BX32" s="16" t="s">
        <v>4261</v>
      </c>
      <c r="BY32" s="20">
        <v>1.107091</v>
      </c>
      <c r="BZ32" s="16" t="s">
        <v>4260</v>
      </c>
      <c r="CA32" s="15">
        <v>1697</v>
      </c>
      <c r="CB32" s="16" t="s">
        <v>4261</v>
      </c>
      <c r="CC32" s="20">
        <v>1.0485530000000001</v>
      </c>
      <c r="CD32" s="16" t="s">
        <v>4260</v>
      </c>
      <c r="CE32" s="15">
        <v>5641</v>
      </c>
      <c r="CF32" s="16" t="s">
        <v>4261</v>
      </c>
      <c r="CG32" s="20">
        <v>0.94118800000000002</v>
      </c>
      <c r="CH32" s="16" t="s">
        <v>4260</v>
      </c>
      <c r="CI32" s="15">
        <v>670</v>
      </c>
      <c r="CJ32" s="16" t="s">
        <v>4261</v>
      </c>
      <c r="CK32" s="20">
        <v>1.098992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27135.837948740002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144</v>
      </c>
      <c r="H33" s="16" t="s">
        <v>4253</v>
      </c>
      <c r="I33" s="20">
        <v>1</v>
      </c>
      <c r="J33" s="16" t="s">
        <v>4252</v>
      </c>
      <c r="K33" s="15">
        <v>341</v>
      </c>
      <c r="L33" s="16" t="s">
        <v>4253</v>
      </c>
      <c r="M33" s="20">
        <v>1</v>
      </c>
      <c r="N33" s="16" t="s">
        <v>4252</v>
      </c>
      <c r="O33" s="15">
        <v>1316</v>
      </c>
      <c r="P33" s="16" t="s">
        <v>4253</v>
      </c>
      <c r="Q33" s="20">
        <v>1</v>
      </c>
      <c r="R33" s="16" t="s">
        <v>4252</v>
      </c>
      <c r="S33" s="15">
        <v>14</v>
      </c>
      <c r="T33" s="16" t="s">
        <v>4253</v>
      </c>
      <c r="U33" s="20">
        <v>1</v>
      </c>
      <c r="V33" s="16" t="s">
        <v>4252</v>
      </c>
      <c r="W33" s="15">
        <v>1815</v>
      </c>
      <c r="X33" s="16" t="s">
        <v>4252</v>
      </c>
      <c r="Y33" s="15">
        <v>1815</v>
      </c>
      <c r="Z33" s="16" t="s">
        <v>4254</v>
      </c>
      <c r="AA33" s="15">
        <v>39</v>
      </c>
      <c r="AB33" s="16" t="s">
        <v>4255</v>
      </c>
      <c r="AC33" s="20">
        <v>1.028818</v>
      </c>
      <c r="AD33" s="16" t="s">
        <v>4254</v>
      </c>
      <c r="AE33" s="15">
        <v>252</v>
      </c>
      <c r="AF33" s="16" t="s">
        <v>4255</v>
      </c>
      <c r="AG33" s="20">
        <v>0.96616000000000002</v>
      </c>
      <c r="AH33" s="16" t="s">
        <v>4254</v>
      </c>
      <c r="AI33" s="15">
        <v>1314</v>
      </c>
      <c r="AJ33" s="16" t="s">
        <v>4255</v>
      </c>
      <c r="AK33" s="20">
        <v>0.87493140000000003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43</v>
      </c>
      <c r="AR33" s="16" t="s">
        <v>4257</v>
      </c>
      <c r="AS33" s="20">
        <v>1.0518559999999999</v>
      </c>
      <c r="AT33" s="16" t="s">
        <v>4256</v>
      </c>
      <c r="AU33" s="15">
        <v>85</v>
      </c>
      <c r="AV33" s="16" t="s">
        <v>4257</v>
      </c>
      <c r="AW33" s="20">
        <v>1.000594</v>
      </c>
      <c r="AX33" s="16" t="s">
        <v>4256</v>
      </c>
      <c r="AY33" s="15">
        <v>658</v>
      </c>
      <c r="AZ33" s="16" t="s">
        <v>4257</v>
      </c>
      <c r="BA33" s="20">
        <v>0.8910614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46</v>
      </c>
      <c r="BH33" s="16" t="s">
        <v>4259</v>
      </c>
      <c r="BI33" s="20">
        <v>1.0625</v>
      </c>
      <c r="BJ33" s="16" t="s">
        <v>4258</v>
      </c>
      <c r="BK33" s="15">
        <v>91</v>
      </c>
      <c r="BL33" s="16" t="s">
        <v>4259</v>
      </c>
      <c r="BM33" s="20">
        <v>0.98826630000000004</v>
      </c>
      <c r="BN33" s="16" t="s">
        <v>4258</v>
      </c>
      <c r="BO33" s="15">
        <v>553</v>
      </c>
      <c r="BP33" s="16" t="s">
        <v>4259</v>
      </c>
      <c r="BQ33" s="20">
        <v>0.89006700000000005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32</v>
      </c>
      <c r="BX33" s="16" t="s">
        <v>4261</v>
      </c>
      <c r="BY33" s="20">
        <v>1.107091</v>
      </c>
      <c r="BZ33" s="16" t="s">
        <v>4260</v>
      </c>
      <c r="CA33" s="15">
        <v>80</v>
      </c>
      <c r="CB33" s="16" t="s">
        <v>4261</v>
      </c>
      <c r="CC33" s="20">
        <v>1.0485530000000001</v>
      </c>
      <c r="CD33" s="16" t="s">
        <v>4260</v>
      </c>
      <c r="CE33" s="15">
        <v>643</v>
      </c>
      <c r="CF33" s="16" t="s">
        <v>4261</v>
      </c>
      <c r="CG33" s="20">
        <v>0.94118800000000002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1064.0728202200003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10154</v>
      </c>
      <c r="H34" s="16" t="s">
        <v>4253</v>
      </c>
      <c r="I34" s="20">
        <v>1</v>
      </c>
      <c r="J34" s="16" t="s">
        <v>4252</v>
      </c>
      <c r="K34" s="15">
        <v>4657</v>
      </c>
      <c r="L34" s="16" t="s">
        <v>4253</v>
      </c>
      <c r="M34" s="20">
        <v>1</v>
      </c>
      <c r="N34" s="16" t="s">
        <v>4252</v>
      </c>
      <c r="O34" s="15">
        <v>25648</v>
      </c>
      <c r="P34" s="16" t="s">
        <v>4253</v>
      </c>
      <c r="Q34" s="20">
        <v>1</v>
      </c>
      <c r="R34" s="16" t="s">
        <v>4252</v>
      </c>
      <c r="S34" s="15">
        <v>2153</v>
      </c>
      <c r="T34" s="16" t="s">
        <v>4253</v>
      </c>
      <c r="U34" s="20">
        <v>1</v>
      </c>
      <c r="V34" s="16" t="s">
        <v>4252</v>
      </c>
      <c r="W34" s="15">
        <v>42612</v>
      </c>
      <c r="X34" s="16" t="s">
        <v>4252</v>
      </c>
      <c r="Y34" s="15">
        <v>42612</v>
      </c>
      <c r="Z34" s="16" t="s">
        <v>4254</v>
      </c>
      <c r="AA34" s="15">
        <v>10316</v>
      </c>
      <c r="AB34" s="16" t="s">
        <v>4255</v>
      </c>
      <c r="AC34" s="20">
        <v>1.028818</v>
      </c>
      <c r="AD34" s="16" t="s">
        <v>4254</v>
      </c>
      <c r="AE34" s="15">
        <v>8246</v>
      </c>
      <c r="AF34" s="16" t="s">
        <v>4255</v>
      </c>
      <c r="AG34" s="20">
        <v>0.96616000000000002</v>
      </c>
      <c r="AH34" s="16" t="s">
        <v>4254</v>
      </c>
      <c r="AI34" s="15">
        <v>20882</v>
      </c>
      <c r="AJ34" s="16" t="s">
        <v>4255</v>
      </c>
      <c r="AK34" s="20">
        <v>0.87493140000000003</v>
      </c>
      <c r="AL34" s="16" t="s">
        <v>4254</v>
      </c>
      <c r="AM34" s="15">
        <v>2167</v>
      </c>
      <c r="AN34" s="16" t="s">
        <v>4255</v>
      </c>
      <c r="AO34" s="20">
        <v>1.0201260000000001</v>
      </c>
      <c r="AP34" s="16" t="s">
        <v>4256</v>
      </c>
      <c r="AQ34" s="15">
        <v>8937</v>
      </c>
      <c r="AR34" s="16" t="s">
        <v>4257</v>
      </c>
      <c r="AS34" s="20">
        <v>1.0518559999999999</v>
      </c>
      <c r="AT34" s="16" t="s">
        <v>4256</v>
      </c>
      <c r="AU34" s="15">
        <v>8453</v>
      </c>
      <c r="AV34" s="16" t="s">
        <v>4257</v>
      </c>
      <c r="AW34" s="20">
        <v>1.000594</v>
      </c>
      <c r="AX34" s="16" t="s">
        <v>4256</v>
      </c>
      <c r="AY34" s="15">
        <v>16137</v>
      </c>
      <c r="AZ34" s="16" t="s">
        <v>4257</v>
      </c>
      <c r="BA34" s="20">
        <v>0.8910614</v>
      </c>
      <c r="BB34" s="16" t="s">
        <v>4256</v>
      </c>
      <c r="BC34" s="15">
        <v>2021</v>
      </c>
      <c r="BD34" s="16" t="s">
        <v>4257</v>
      </c>
      <c r="BE34" s="20">
        <v>1.044764</v>
      </c>
      <c r="BF34" s="16" t="s">
        <v>4258</v>
      </c>
      <c r="BG34" s="15">
        <v>8810</v>
      </c>
      <c r="BH34" s="16" t="s">
        <v>4259</v>
      </c>
      <c r="BI34" s="20">
        <v>1.0625</v>
      </c>
      <c r="BJ34" s="16" t="s">
        <v>4258</v>
      </c>
      <c r="BK34" s="15">
        <v>12100</v>
      </c>
      <c r="BL34" s="16" t="s">
        <v>4259</v>
      </c>
      <c r="BM34" s="20">
        <v>0.98826630000000004</v>
      </c>
      <c r="BN34" s="16" t="s">
        <v>4258</v>
      </c>
      <c r="BO34" s="15">
        <v>19543</v>
      </c>
      <c r="BP34" s="16" t="s">
        <v>4259</v>
      </c>
      <c r="BQ34" s="20">
        <v>0.89006700000000005</v>
      </c>
      <c r="BR34" s="16" t="s">
        <v>4258</v>
      </c>
      <c r="BS34" s="15">
        <v>1698</v>
      </c>
      <c r="BT34" s="16" t="s">
        <v>4259</v>
      </c>
      <c r="BU34" s="20">
        <v>1.051992</v>
      </c>
      <c r="BV34" s="16" t="s">
        <v>4260</v>
      </c>
      <c r="BW34" s="15">
        <v>7840</v>
      </c>
      <c r="BX34" s="16" t="s">
        <v>4261</v>
      </c>
      <c r="BY34" s="20">
        <v>1.107091</v>
      </c>
      <c r="BZ34" s="16" t="s">
        <v>4260</v>
      </c>
      <c r="CA34" s="15">
        <v>5877</v>
      </c>
      <c r="CB34" s="16" t="s">
        <v>4261</v>
      </c>
      <c r="CC34" s="20">
        <v>1.0485530000000001</v>
      </c>
      <c r="CD34" s="16" t="s">
        <v>4260</v>
      </c>
      <c r="CE34" s="15">
        <v>19099</v>
      </c>
      <c r="CF34" s="16" t="s">
        <v>4261</v>
      </c>
      <c r="CG34" s="20">
        <v>0.94118800000000002</v>
      </c>
      <c r="CH34" s="16" t="s">
        <v>4260</v>
      </c>
      <c r="CI34" s="15">
        <v>1172</v>
      </c>
      <c r="CJ34" s="16" t="s">
        <v>4261</v>
      </c>
      <c r="CK34" s="20">
        <v>1.098992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38125.474615719992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6785</v>
      </c>
      <c r="H35" s="16" t="s">
        <v>4253</v>
      </c>
      <c r="I35" s="20">
        <v>1</v>
      </c>
      <c r="J35" s="16" t="s">
        <v>4252</v>
      </c>
      <c r="K35" s="15">
        <v>4442</v>
      </c>
      <c r="L35" s="16" t="s">
        <v>4253</v>
      </c>
      <c r="M35" s="20">
        <v>1</v>
      </c>
      <c r="N35" s="16" t="s">
        <v>4252</v>
      </c>
      <c r="O35" s="15">
        <v>18583</v>
      </c>
      <c r="P35" s="16" t="s">
        <v>4253</v>
      </c>
      <c r="Q35" s="20">
        <v>1</v>
      </c>
      <c r="R35" s="16" t="s">
        <v>4252</v>
      </c>
      <c r="S35" s="15">
        <v>247</v>
      </c>
      <c r="T35" s="16" t="s">
        <v>4253</v>
      </c>
      <c r="U35" s="20">
        <v>1</v>
      </c>
      <c r="V35" s="16" t="s">
        <v>4252</v>
      </c>
      <c r="W35" s="15">
        <v>30057</v>
      </c>
      <c r="X35" s="16" t="s">
        <v>4252</v>
      </c>
      <c r="Y35" s="15">
        <v>30057</v>
      </c>
      <c r="Z35" s="16" t="s">
        <v>4254</v>
      </c>
      <c r="AA35" s="15">
        <v>6489</v>
      </c>
      <c r="AB35" s="16" t="s">
        <v>4255</v>
      </c>
      <c r="AC35" s="20">
        <v>1.028818</v>
      </c>
      <c r="AD35" s="16" t="s">
        <v>4254</v>
      </c>
      <c r="AE35" s="15">
        <v>4883</v>
      </c>
      <c r="AF35" s="16" t="s">
        <v>4255</v>
      </c>
      <c r="AG35" s="20">
        <v>0.96616000000000002</v>
      </c>
      <c r="AH35" s="16" t="s">
        <v>4254</v>
      </c>
      <c r="AI35" s="15">
        <v>16415</v>
      </c>
      <c r="AJ35" s="16" t="s">
        <v>4255</v>
      </c>
      <c r="AK35" s="20">
        <v>0.87493140000000003</v>
      </c>
      <c r="AL35" s="16" t="s">
        <v>4254</v>
      </c>
      <c r="AM35" s="15">
        <v>203</v>
      </c>
      <c r="AN35" s="16" t="s">
        <v>4255</v>
      </c>
      <c r="AO35" s="20">
        <v>1.0201260000000001</v>
      </c>
      <c r="AP35" s="16" t="s">
        <v>4256</v>
      </c>
      <c r="AQ35" s="15">
        <v>6244</v>
      </c>
      <c r="AR35" s="16" t="s">
        <v>4257</v>
      </c>
      <c r="AS35" s="20">
        <v>1.0518559999999999</v>
      </c>
      <c r="AT35" s="16" t="s">
        <v>4256</v>
      </c>
      <c r="AU35" s="15">
        <v>4050</v>
      </c>
      <c r="AV35" s="16" t="s">
        <v>4257</v>
      </c>
      <c r="AW35" s="20">
        <v>1.000594</v>
      </c>
      <c r="AX35" s="16" t="s">
        <v>4256</v>
      </c>
      <c r="AY35" s="15">
        <v>12369</v>
      </c>
      <c r="AZ35" s="16" t="s">
        <v>4257</v>
      </c>
      <c r="BA35" s="20">
        <v>0.8910614</v>
      </c>
      <c r="BB35" s="16" t="s">
        <v>4256</v>
      </c>
      <c r="BC35" s="15">
        <v>157</v>
      </c>
      <c r="BD35" s="16" t="s">
        <v>4257</v>
      </c>
      <c r="BE35" s="20">
        <v>1.044764</v>
      </c>
      <c r="BF35" s="16" t="s">
        <v>4258</v>
      </c>
      <c r="BG35" s="15">
        <v>6330</v>
      </c>
      <c r="BH35" s="16" t="s">
        <v>4259</v>
      </c>
      <c r="BI35" s="20">
        <v>1.0625</v>
      </c>
      <c r="BJ35" s="16" t="s">
        <v>4258</v>
      </c>
      <c r="BK35" s="15">
        <v>3362</v>
      </c>
      <c r="BL35" s="16" t="s">
        <v>4259</v>
      </c>
      <c r="BM35" s="20">
        <v>0.98826630000000004</v>
      </c>
      <c r="BN35" s="16" t="s">
        <v>4258</v>
      </c>
      <c r="BO35" s="15">
        <v>12463</v>
      </c>
      <c r="BP35" s="16" t="s">
        <v>4259</v>
      </c>
      <c r="BQ35" s="20">
        <v>0.89006700000000005</v>
      </c>
      <c r="BR35" s="16" t="s">
        <v>4258</v>
      </c>
      <c r="BS35" s="15">
        <v>146</v>
      </c>
      <c r="BT35" s="16" t="s">
        <v>4259</v>
      </c>
      <c r="BU35" s="20">
        <v>1.051992</v>
      </c>
      <c r="BV35" s="16" t="s">
        <v>4260</v>
      </c>
      <c r="BW35" s="15">
        <v>6452</v>
      </c>
      <c r="BX35" s="16" t="s">
        <v>4261</v>
      </c>
      <c r="BY35" s="20">
        <v>1.107091</v>
      </c>
      <c r="BZ35" s="16" t="s">
        <v>4260</v>
      </c>
      <c r="CA35" s="15">
        <v>6015</v>
      </c>
      <c r="CB35" s="16" t="s">
        <v>4261</v>
      </c>
      <c r="CC35" s="20">
        <v>1.0485530000000001</v>
      </c>
      <c r="CD35" s="16" t="s">
        <v>4260</v>
      </c>
      <c r="CE35" s="15">
        <v>8907</v>
      </c>
      <c r="CF35" s="16" t="s">
        <v>4261</v>
      </c>
      <c r="CG35" s="20">
        <v>0.94118800000000002</v>
      </c>
      <c r="CH35" s="16" t="s">
        <v>4260</v>
      </c>
      <c r="CI35" s="15">
        <v>119</v>
      </c>
      <c r="CJ35" s="16" t="s">
        <v>4261</v>
      </c>
      <c r="CK35" s="20">
        <v>1.098992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24216.843180839998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700</v>
      </c>
      <c r="H36" s="16" t="s">
        <v>4253</v>
      </c>
      <c r="I36" s="20">
        <v>1</v>
      </c>
      <c r="J36" s="16" t="s">
        <v>4252</v>
      </c>
      <c r="K36" s="15">
        <v>944</v>
      </c>
      <c r="L36" s="16" t="s">
        <v>4253</v>
      </c>
      <c r="M36" s="20">
        <v>1</v>
      </c>
      <c r="N36" s="16" t="s">
        <v>4252</v>
      </c>
      <c r="O36" s="15">
        <v>5562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7206</v>
      </c>
      <c r="X36" s="16" t="s">
        <v>4252</v>
      </c>
      <c r="Y36" s="15">
        <v>7206</v>
      </c>
      <c r="Z36" s="16" t="s">
        <v>4254</v>
      </c>
      <c r="AA36" s="15">
        <v>741</v>
      </c>
      <c r="AB36" s="16" t="s">
        <v>4255</v>
      </c>
      <c r="AC36" s="20">
        <v>1.028818</v>
      </c>
      <c r="AD36" s="16" t="s">
        <v>4254</v>
      </c>
      <c r="AE36" s="15">
        <v>2655</v>
      </c>
      <c r="AF36" s="16" t="s">
        <v>4255</v>
      </c>
      <c r="AG36" s="20">
        <v>0.96616000000000002</v>
      </c>
      <c r="AH36" s="16" t="s">
        <v>4254</v>
      </c>
      <c r="AI36" s="15">
        <v>5120</v>
      </c>
      <c r="AJ36" s="16" t="s">
        <v>4255</v>
      </c>
      <c r="AK36" s="20">
        <v>0.87493140000000003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1320</v>
      </c>
      <c r="AR36" s="16" t="s">
        <v>4257</v>
      </c>
      <c r="AS36" s="20">
        <v>1.0518559999999999</v>
      </c>
      <c r="AT36" s="16" t="s">
        <v>4256</v>
      </c>
      <c r="AU36" s="15">
        <v>1862</v>
      </c>
      <c r="AV36" s="16" t="s">
        <v>4257</v>
      </c>
      <c r="AW36" s="20">
        <v>1.000594</v>
      </c>
      <c r="AX36" s="16" t="s">
        <v>4256</v>
      </c>
      <c r="AY36" s="15">
        <v>5117</v>
      </c>
      <c r="AZ36" s="16" t="s">
        <v>4257</v>
      </c>
      <c r="BA36" s="20">
        <v>0.8910614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1232</v>
      </c>
      <c r="BH36" s="16" t="s">
        <v>4259</v>
      </c>
      <c r="BI36" s="20">
        <v>1.0625</v>
      </c>
      <c r="BJ36" s="16" t="s">
        <v>4258</v>
      </c>
      <c r="BK36" s="15">
        <v>1807</v>
      </c>
      <c r="BL36" s="16" t="s">
        <v>4259</v>
      </c>
      <c r="BM36" s="20">
        <v>0.98826630000000004</v>
      </c>
      <c r="BN36" s="16" t="s">
        <v>4258</v>
      </c>
      <c r="BO36" s="15">
        <v>4511</v>
      </c>
      <c r="BP36" s="16" t="s">
        <v>4259</v>
      </c>
      <c r="BQ36" s="20">
        <v>0.89006700000000005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1060</v>
      </c>
      <c r="BX36" s="16" t="s">
        <v>4261</v>
      </c>
      <c r="BY36" s="20">
        <v>1.107091</v>
      </c>
      <c r="BZ36" s="16" t="s">
        <v>4260</v>
      </c>
      <c r="CA36" s="15">
        <v>1562</v>
      </c>
      <c r="CB36" s="16" t="s">
        <v>4261</v>
      </c>
      <c r="CC36" s="20">
        <v>1.0485530000000001</v>
      </c>
      <c r="CD36" s="16" t="s">
        <v>4260</v>
      </c>
      <c r="CE36" s="15">
        <v>5751</v>
      </c>
      <c r="CF36" s="16" t="s">
        <v>4261</v>
      </c>
      <c r="CG36" s="20">
        <v>0.94118800000000002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7631.6585425799985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2212</v>
      </c>
      <c r="H37" s="16" t="s">
        <v>4253</v>
      </c>
      <c r="I37" s="20">
        <v>1</v>
      </c>
      <c r="J37" s="16" t="s">
        <v>4252</v>
      </c>
      <c r="K37" s="15">
        <v>3474</v>
      </c>
      <c r="L37" s="16" t="s">
        <v>4253</v>
      </c>
      <c r="M37" s="20">
        <v>1</v>
      </c>
      <c r="N37" s="16" t="s">
        <v>4252</v>
      </c>
      <c r="O37" s="15">
        <v>5205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10891</v>
      </c>
      <c r="X37" s="16" t="s">
        <v>4252</v>
      </c>
      <c r="Y37" s="15">
        <v>10891</v>
      </c>
      <c r="Z37" s="16" t="s">
        <v>4254</v>
      </c>
      <c r="AA37" s="15">
        <v>2488</v>
      </c>
      <c r="AB37" s="16" t="s">
        <v>4255</v>
      </c>
      <c r="AC37" s="20">
        <v>1.028818</v>
      </c>
      <c r="AD37" s="16" t="s">
        <v>4254</v>
      </c>
      <c r="AE37" s="15">
        <v>3851</v>
      </c>
      <c r="AF37" s="16" t="s">
        <v>4255</v>
      </c>
      <c r="AG37" s="20">
        <v>0.96616000000000002</v>
      </c>
      <c r="AH37" s="16" t="s">
        <v>4254</v>
      </c>
      <c r="AI37" s="15">
        <v>5791</v>
      </c>
      <c r="AJ37" s="16" t="s">
        <v>4255</v>
      </c>
      <c r="AK37" s="20">
        <v>0.87493140000000003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2341</v>
      </c>
      <c r="AR37" s="16" t="s">
        <v>4257</v>
      </c>
      <c r="AS37" s="20">
        <v>1.0518559999999999</v>
      </c>
      <c r="AT37" s="16" t="s">
        <v>4256</v>
      </c>
      <c r="AU37" s="15">
        <v>3520</v>
      </c>
      <c r="AV37" s="16" t="s">
        <v>4257</v>
      </c>
      <c r="AW37" s="20">
        <v>1.000594</v>
      </c>
      <c r="AX37" s="16" t="s">
        <v>4256</v>
      </c>
      <c r="AY37" s="15">
        <v>5186</v>
      </c>
      <c r="AZ37" s="16" t="s">
        <v>4257</v>
      </c>
      <c r="BA37" s="20">
        <v>0.8910614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2298</v>
      </c>
      <c r="BH37" s="16" t="s">
        <v>4259</v>
      </c>
      <c r="BI37" s="20">
        <v>1.0625</v>
      </c>
      <c r="BJ37" s="16" t="s">
        <v>4258</v>
      </c>
      <c r="BK37" s="15">
        <v>2835</v>
      </c>
      <c r="BL37" s="16" t="s">
        <v>4259</v>
      </c>
      <c r="BM37" s="20">
        <v>0.98826630000000004</v>
      </c>
      <c r="BN37" s="16" t="s">
        <v>4258</v>
      </c>
      <c r="BO37" s="15">
        <v>4443</v>
      </c>
      <c r="BP37" s="16" t="s">
        <v>4259</v>
      </c>
      <c r="BQ37" s="20">
        <v>0.89006700000000005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2082</v>
      </c>
      <c r="BX37" s="16" t="s">
        <v>4261</v>
      </c>
      <c r="BY37" s="20">
        <v>1.107091</v>
      </c>
      <c r="BZ37" s="16" t="s">
        <v>4260</v>
      </c>
      <c r="CA37" s="15">
        <v>3304</v>
      </c>
      <c r="CB37" s="16" t="s">
        <v>4261</v>
      </c>
      <c r="CC37" s="20">
        <v>1.0485530000000001</v>
      </c>
      <c r="CD37" s="16" t="s">
        <v>4260</v>
      </c>
      <c r="CE37" s="15">
        <v>5116</v>
      </c>
      <c r="CF37" s="16" t="s">
        <v>4261</v>
      </c>
      <c r="CG37" s="20">
        <v>0.94118800000000002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10525.213460260002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3297</v>
      </c>
      <c r="H38" s="16" t="s">
        <v>4253</v>
      </c>
      <c r="I38" s="20">
        <v>1</v>
      </c>
      <c r="J38" s="16" t="s">
        <v>4252</v>
      </c>
      <c r="K38" s="15">
        <v>198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3495</v>
      </c>
      <c r="X38" s="16" t="s">
        <v>4252</v>
      </c>
      <c r="Y38" s="15">
        <v>3495</v>
      </c>
      <c r="Z38" s="16" t="s">
        <v>4254</v>
      </c>
      <c r="AA38" s="15">
        <v>2740</v>
      </c>
      <c r="AB38" s="16" t="s">
        <v>4255</v>
      </c>
      <c r="AC38" s="20">
        <v>1.028818</v>
      </c>
      <c r="AD38" s="16" t="s">
        <v>4254</v>
      </c>
      <c r="AE38" s="15">
        <v>219</v>
      </c>
      <c r="AF38" s="16" t="s">
        <v>4255</v>
      </c>
      <c r="AG38" s="20">
        <v>0.96616000000000002</v>
      </c>
      <c r="AH38" s="16" t="s">
        <v>4254</v>
      </c>
      <c r="AI38" s="15">
        <v>1</v>
      </c>
      <c r="AJ38" s="16" t="s">
        <v>4255</v>
      </c>
      <c r="AK38" s="20">
        <v>0.87493140000000003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2400</v>
      </c>
      <c r="AR38" s="16" t="s">
        <v>4257</v>
      </c>
      <c r="AS38" s="20">
        <v>1.0518559999999999</v>
      </c>
      <c r="AT38" s="16" t="s">
        <v>4256</v>
      </c>
      <c r="AU38" s="15">
        <v>160</v>
      </c>
      <c r="AV38" s="16" t="s">
        <v>4257</v>
      </c>
      <c r="AW38" s="20">
        <v>1.000594</v>
      </c>
      <c r="AX38" s="16" t="s">
        <v>4256</v>
      </c>
      <c r="AY38" s="15">
        <v>148</v>
      </c>
      <c r="AZ38" s="16" t="s">
        <v>4257</v>
      </c>
      <c r="BA38" s="20">
        <v>0.8910614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2268</v>
      </c>
      <c r="BH38" s="16" t="s">
        <v>4259</v>
      </c>
      <c r="BI38" s="20">
        <v>1.0625</v>
      </c>
      <c r="BJ38" s="16" t="s">
        <v>4258</v>
      </c>
      <c r="BK38" s="15">
        <v>179</v>
      </c>
      <c r="BL38" s="16" t="s">
        <v>4259</v>
      </c>
      <c r="BM38" s="20">
        <v>0.98826630000000004</v>
      </c>
      <c r="BN38" s="16" t="s">
        <v>4258</v>
      </c>
      <c r="BO38" s="15">
        <v>192</v>
      </c>
      <c r="BP38" s="16" t="s">
        <v>4259</v>
      </c>
      <c r="BQ38" s="20">
        <v>0.89006700000000005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2192</v>
      </c>
      <c r="BX38" s="16" t="s">
        <v>4261</v>
      </c>
      <c r="BY38" s="20">
        <v>1.107091</v>
      </c>
      <c r="BZ38" s="16" t="s">
        <v>4260</v>
      </c>
      <c r="CA38" s="15">
        <v>139</v>
      </c>
      <c r="CB38" s="16" t="s">
        <v>4261</v>
      </c>
      <c r="CC38" s="20">
        <v>1.0485530000000001</v>
      </c>
      <c r="CD38" s="16" t="s">
        <v>4260</v>
      </c>
      <c r="CE38" s="15">
        <v>410</v>
      </c>
      <c r="CF38" s="16" t="s">
        <v>4261</v>
      </c>
      <c r="CG38" s="20">
        <v>0.94118800000000002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3011.7547538600002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1211</v>
      </c>
      <c r="H39" s="16" t="s">
        <v>4253</v>
      </c>
      <c r="I39" s="20">
        <v>1</v>
      </c>
      <c r="J39" s="16" t="s">
        <v>4252</v>
      </c>
      <c r="K39" s="15">
        <v>2083</v>
      </c>
      <c r="L39" s="16" t="s">
        <v>4253</v>
      </c>
      <c r="M39" s="20">
        <v>1</v>
      </c>
      <c r="N39" s="16" t="s">
        <v>4252</v>
      </c>
      <c r="O39" s="15">
        <v>3993</v>
      </c>
      <c r="P39" s="16" t="s">
        <v>4253</v>
      </c>
      <c r="Q39" s="20">
        <v>1</v>
      </c>
      <c r="R39" s="16" t="s">
        <v>4252</v>
      </c>
      <c r="S39" s="15">
        <v>36</v>
      </c>
      <c r="T39" s="16" t="s">
        <v>4253</v>
      </c>
      <c r="U39" s="20">
        <v>1</v>
      </c>
      <c r="V39" s="16" t="s">
        <v>4252</v>
      </c>
      <c r="W39" s="15">
        <v>7323</v>
      </c>
      <c r="X39" s="16" t="s">
        <v>4252</v>
      </c>
      <c r="Y39" s="15">
        <v>7323</v>
      </c>
      <c r="Z39" s="16" t="s">
        <v>4254</v>
      </c>
      <c r="AA39" s="15">
        <v>1128</v>
      </c>
      <c r="AB39" s="16" t="s">
        <v>4255</v>
      </c>
      <c r="AC39" s="20">
        <v>1.028818</v>
      </c>
      <c r="AD39" s="16" t="s">
        <v>4254</v>
      </c>
      <c r="AE39" s="15">
        <v>953</v>
      </c>
      <c r="AF39" s="16" t="s">
        <v>4255</v>
      </c>
      <c r="AG39" s="20">
        <v>0.96616000000000002</v>
      </c>
      <c r="AH39" s="16" t="s">
        <v>4254</v>
      </c>
      <c r="AI39" s="15">
        <v>3276</v>
      </c>
      <c r="AJ39" s="16" t="s">
        <v>4255</v>
      </c>
      <c r="AK39" s="20">
        <v>0.87493140000000003</v>
      </c>
      <c r="AL39" s="16" t="s">
        <v>4254</v>
      </c>
      <c r="AM39" s="15">
        <v>38</v>
      </c>
      <c r="AN39" s="16" t="s">
        <v>4255</v>
      </c>
      <c r="AO39" s="20">
        <v>1.0201260000000001</v>
      </c>
      <c r="AP39" s="16" t="s">
        <v>4256</v>
      </c>
      <c r="AQ39" s="15">
        <v>1133</v>
      </c>
      <c r="AR39" s="16" t="s">
        <v>4257</v>
      </c>
      <c r="AS39" s="20">
        <v>1.0518559999999999</v>
      </c>
      <c r="AT39" s="16" t="s">
        <v>4256</v>
      </c>
      <c r="AU39" s="15">
        <v>693</v>
      </c>
      <c r="AV39" s="16" t="s">
        <v>4257</v>
      </c>
      <c r="AW39" s="20">
        <v>1.000594</v>
      </c>
      <c r="AX39" s="16" t="s">
        <v>4256</v>
      </c>
      <c r="AY39" s="15">
        <v>2282</v>
      </c>
      <c r="AZ39" s="16" t="s">
        <v>4257</v>
      </c>
      <c r="BA39" s="20">
        <v>0.8910614</v>
      </c>
      <c r="BB39" s="16" t="s">
        <v>4256</v>
      </c>
      <c r="BC39" s="15">
        <v>35</v>
      </c>
      <c r="BD39" s="16" t="s">
        <v>4257</v>
      </c>
      <c r="BE39" s="20">
        <v>1.044764</v>
      </c>
      <c r="BF39" s="16" t="s">
        <v>4258</v>
      </c>
      <c r="BG39" s="15">
        <v>1269</v>
      </c>
      <c r="BH39" s="16" t="s">
        <v>4259</v>
      </c>
      <c r="BI39" s="20">
        <v>1.0625</v>
      </c>
      <c r="BJ39" s="16" t="s">
        <v>4258</v>
      </c>
      <c r="BK39" s="15">
        <v>1573</v>
      </c>
      <c r="BL39" s="16" t="s">
        <v>4259</v>
      </c>
      <c r="BM39" s="20">
        <v>0.98826630000000004</v>
      </c>
      <c r="BN39" s="16" t="s">
        <v>4258</v>
      </c>
      <c r="BO39" s="15">
        <v>1419</v>
      </c>
      <c r="BP39" s="16" t="s">
        <v>4259</v>
      </c>
      <c r="BQ39" s="20">
        <v>0.89006700000000005</v>
      </c>
      <c r="BR39" s="16" t="s">
        <v>4258</v>
      </c>
      <c r="BS39" s="15">
        <v>35</v>
      </c>
      <c r="BT39" s="16" t="s">
        <v>4259</v>
      </c>
      <c r="BU39" s="20">
        <v>1.051992</v>
      </c>
      <c r="BV39" s="16" t="s">
        <v>4260</v>
      </c>
      <c r="BW39" s="15">
        <v>1316</v>
      </c>
      <c r="BX39" s="16" t="s">
        <v>4261</v>
      </c>
      <c r="BY39" s="20">
        <v>1.107091</v>
      </c>
      <c r="BZ39" s="16" t="s">
        <v>4260</v>
      </c>
      <c r="CA39" s="15">
        <v>740</v>
      </c>
      <c r="CB39" s="16" t="s">
        <v>4261</v>
      </c>
      <c r="CC39" s="20">
        <v>1.0485530000000001</v>
      </c>
      <c r="CD39" s="16" t="s">
        <v>4260</v>
      </c>
      <c r="CE39" s="15">
        <v>1096</v>
      </c>
      <c r="CF39" s="16" t="s">
        <v>4261</v>
      </c>
      <c r="CG39" s="20">
        <v>0.94118800000000002</v>
      </c>
      <c r="CH39" s="16" t="s">
        <v>4260</v>
      </c>
      <c r="CI39" s="15">
        <v>47</v>
      </c>
      <c r="CJ39" s="16" t="s">
        <v>4261</v>
      </c>
      <c r="CK39" s="20">
        <v>1.098992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4756.6332828200011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2444</v>
      </c>
      <c r="H40" s="16" t="s">
        <v>4253</v>
      </c>
      <c r="I40" s="20">
        <v>1</v>
      </c>
      <c r="J40" s="16" t="s">
        <v>4252</v>
      </c>
      <c r="K40" s="15">
        <v>2350</v>
      </c>
      <c r="L40" s="16" t="s">
        <v>4253</v>
      </c>
      <c r="M40" s="20">
        <v>1</v>
      </c>
      <c r="N40" s="16" t="s">
        <v>4252</v>
      </c>
      <c r="O40" s="15">
        <v>12002</v>
      </c>
      <c r="P40" s="16" t="s">
        <v>4253</v>
      </c>
      <c r="Q40" s="20">
        <v>1</v>
      </c>
      <c r="R40" s="16" t="s">
        <v>4252</v>
      </c>
      <c r="S40" s="15">
        <v>5</v>
      </c>
      <c r="T40" s="16" t="s">
        <v>4253</v>
      </c>
      <c r="U40" s="20">
        <v>1</v>
      </c>
      <c r="V40" s="16" t="s">
        <v>4252</v>
      </c>
      <c r="W40" s="15">
        <v>16801</v>
      </c>
      <c r="X40" s="16" t="s">
        <v>4252</v>
      </c>
      <c r="Y40" s="15">
        <v>16801</v>
      </c>
      <c r="Z40" s="16" t="s">
        <v>4254</v>
      </c>
      <c r="AA40" s="15">
        <v>2778</v>
      </c>
      <c r="AB40" s="16" t="s">
        <v>4255</v>
      </c>
      <c r="AC40" s="20">
        <v>1.028818</v>
      </c>
      <c r="AD40" s="16" t="s">
        <v>4254</v>
      </c>
      <c r="AE40" s="15">
        <v>4745</v>
      </c>
      <c r="AF40" s="16" t="s">
        <v>4255</v>
      </c>
      <c r="AG40" s="20">
        <v>0.96616000000000002</v>
      </c>
      <c r="AH40" s="16" t="s">
        <v>4254</v>
      </c>
      <c r="AI40" s="15">
        <v>10828</v>
      </c>
      <c r="AJ40" s="16" t="s">
        <v>4255</v>
      </c>
      <c r="AK40" s="20">
        <v>0.87493140000000003</v>
      </c>
      <c r="AL40" s="16" t="s">
        <v>4254</v>
      </c>
      <c r="AM40" s="15">
        <v>5</v>
      </c>
      <c r="AN40" s="16" t="s">
        <v>4255</v>
      </c>
      <c r="AO40" s="20">
        <v>1.0201260000000001</v>
      </c>
      <c r="AP40" s="16" t="s">
        <v>4256</v>
      </c>
      <c r="AQ40" s="15">
        <v>2855</v>
      </c>
      <c r="AR40" s="16" t="s">
        <v>4257</v>
      </c>
      <c r="AS40" s="20">
        <v>1.0518559999999999</v>
      </c>
      <c r="AT40" s="16" t="s">
        <v>4256</v>
      </c>
      <c r="AU40" s="15">
        <v>2095</v>
      </c>
      <c r="AV40" s="16" t="s">
        <v>4257</v>
      </c>
      <c r="AW40" s="20">
        <v>1.000594</v>
      </c>
      <c r="AX40" s="16" t="s">
        <v>4256</v>
      </c>
      <c r="AY40" s="15">
        <v>10155</v>
      </c>
      <c r="AZ40" s="16" t="s">
        <v>4257</v>
      </c>
      <c r="BA40" s="20">
        <v>0.8910614</v>
      </c>
      <c r="BB40" s="16" t="s">
        <v>4256</v>
      </c>
      <c r="BC40" s="15">
        <v>2</v>
      </c>
      <c r="BD40" s="16" t="s">
        <v>4257</v>
      </c>
      <c r="BE40" s="20">
        <v>1.044764</v>
      </c>
      <c r="BF40" s="16" t="s">
        <v>4258</v>
      </c>
      <c r="BG40" s="15">
        <v>2773</v>
      </c>
      <c r="BH40" s="16" t="s">
        <v>4259</v>
      </c>
      <c r="BI40" s="20">
        <v>1.0625</v>
      </c>
      <c r="BJ40" s="16" t="s">
        <v>4258</v>
      </c>
      <c r="BK40" s="15">
        <v>2372</v>
      </c>
      <c r="BL40" s="16" t="s">
        <v>4259</v>
      </c>
      <c r="BM40" s="20">
        <v>0.98826630000000004</v>
      </c>
      <c r="BN40" s="16" t="s">
        <v>4258</v>
      </c>
      <c r="BO40" s="15">
        <v>8286</v>
      </c>
      <c r="BP40" s="16" t="s">
        <v>4259</v>
      </c>
      <c r="BQ40" s="20">
        <v>0.89006700000000005</v>
      </c>
      <c r="BR40" s="16" t="s">
        <v>4258</v>
      </c>
      <c r="BS40" s="15">
        <v>1</v>
      </c>
      <c r="BT40" s="16" t="s">
        <v>4259</v>
      </c>
      <c r="BU40" s="20">
        <v>1.051992</v>
      </c>
      <c r="BV40" s="16" t="s">
        <v>4260</v>
      </c>
      <c r="BW40" s="15">
        <v>2638</v>
      </c>
      <c r="BX40" s="16" t="s">
        <v>4261</v>
      </c>
      <c r="BY40" s="20">
        <v>1.107091</v>
      </c>
      <c r="BZ40" s="16" t="s">
        <v>4260</v>
      </c>
      <c r="CA40" s="15">
        <v>2377</v>
      </c>
      <c r="CB40" s="16" t="s">
        <v>4261</v>
      </c>
      <c r="CC40" s="20">
        <v>1.0485530000000001</v>
      </c>
      <c r="CD40" s="16" t="s">
        <v>4260</v>
      </c>
      <c r="CE40" s="15">
        <v>5961</v>
      </c>
      <c r="CF40" s="16" t="s">
        <v>4261</v>
      </c>
      <c r="CG40" s="20">
        <v>0.94118800000000002</v>
      </c>
      <c r="CH40" s="16" t="s">
        <v>4260</v>
      </c>
      <c r="CI40" s="15">
        <v>1</v>
      </c>
      <c r="CJ40" s="16" t="s">
        <v>4261</v>
      </c>
      <c r="CK40" s="20">
        <v>1.098992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14312.703860959999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5086</v>
      </c>
      <c r="H41" s="16" t="s">
        <v>4253</v>
      </c>
      <c r="I41" s="20">
        <v>1</v>
      </c>
      <c r="J41" s="16" t="s">
        <v>4252</v>
      </c>
      <c r="K41" s="15">
        <v>483</v>
      </c>
      <c r="L41" s="16" t="s">
        <v>4253</v>
      </c>
      <c r="M41" s="20">
        <v>1</v>
      </c>
      <c r="N41" s="16" t="s">
        <v>4252</v>
      </c>
      <c r="O41" s="15">
        <v>2160</v>
      </c>
      <c r="P41" s="16" t="s">
        <v>4253</v>
      </c>
      <c r="Q41" s="20">
        <v>1</v>
      </c>
      <c r="R41" s="16" t="s">
        <v>4252</v>
      </c>
      <c r="S41" s="15">
        <v>97</v>
      </c>
      <c r="T41" s="16" t="s">
        <v>4253</v>
      </c>
      <c r="U41" s="20">
        <v>1</v>
      </c>
      <c r="V41" s="16" t="s">
        <v>4252</v>
      </c>
      <c r="W41" s="15">
        <v>7826</v>
      </c>
      <c r="X41" s="16" t="s">
        <v>4252</v>
      </c>
      <c r="Y41" s="15">
        <v>7826</v>
      </c>
      <c r="Z41" s="16" t="s">
        <v>4254</v>
      </c>
      <c r="AA41" s="15">
        <v>4125</v>
      </c>
      <c r="AB41" s="16" t="s">
        <v>4255</v>
      </c>
      <c r="AC41" s="20">
        <v>1.028818</v>
      </c>
      <c r="AD41" s="16" t="s">
        <v>4254</v>
      </c>
      <c r="AE41" s="15">
        <v>1020</v>
      </c>
      <c r="AF41" s="16" t="s">
        <v>4255</v>
      </c>
      <c r="AG41" s="20">
        <v>0.96616000000000002</v>
      </c>
      <c r="AH41" s="16" t="s">
        <v>4254</v>
      </c>
      <c r="AI41" s="15">
        <v>2840</v>
      </c>
      <c r="AJ41" s="16" t="s">
        <v>4255</v>
      </c>
      <c r="AK41" s="20">
        <v>0.87493140000000003</v>
      </c>
      <c r="AL41" s="16" t="s">
        <v>4254</v>
      </c>
      <c r="AM41" s="15">
        <v>174</v>
      </c>
      <c r="AN41" s="16" t="s">
        <v>4255</v>
      </c>
      <c r="AO41" s="20">
        <v>1.0201260000000001</v>
      </c>
      <c r="AP41" s="16" t="s">
        <v>4256</v>
      </c>
      <c r="AQ41" s="15">
        <v>7867</v>
      </c>
      <c r="AR41" s="16" t="s">
        <v>4257</v>
      </c>
      <c r="AS41" s="20">
        <v>1.0518559999999999</v>
      </c>
      <c r="AT41" s="16" t="s">
        <v>4256</v>
      </c>
      <c r="AU41" s="15">
        <v>2314</v>
      </c>
      <c r="AV41" s="16" t="s">
        <v>4257</v>
      </c>
      <c r="AW41" s="20">
        <v>1.000594</v>
      </c>
      <c r="AX41" s="16" t="s">
        <v>4256</v>
      </c>
      <c r="AY41" s="15">
        <v>6379</v>
      </c>
      <c r="AZ41" s="16" t="s">
        <v>4257</v>
      </c>
      <c r="BA41" s="20">
        <v>0.8910614</v>
      </c>
      <c r="BB41" s="16" t="s">
        <v>4256</v>
      </c>
      <c r="BC41" s="15">
        <v>36</v>
      </c>
      <c r="BD41" s="16" t="s">
        <v>4257</v>
      </c>
      <c r="BE41" s="20">
        <v>1.044764</v>
      </c>
      <c r="BF41" s="16" t="s">
        <v>4258</v>
      </c>
      <c r="BG41" s="15">
        <v>10991</v>
      </c>
      <c r="BH41" s="16" t="s">
        <v>4259</v>
      </c>
      <c r="BI41" s="20">
        <v>1.0625</v>
      </c>
      <c r="BJ41" s="16" t="s">
        <v>4258</v>
      </c>
      <c r="BK41" s="15">
        <v>3661</v>
      </c>
      <c r="BL41" s="16" t="s">
        <v>4259</v>
      </c>
      <c r="BM41" s="20">
        <v>0.98826630000000004</v>
      </c>
      <c r="BN41" s="16" t="s">
        <v>4258</v>
      </c>
      <c r="BO41" s="15">
        <v>10773</v>
      </c>
      <c r="BP41" s="16" t="s">
        <v>4259</v>
      </c>
      <c r="BQ41" s="20">
        <v>0.89006700000000005</v>
      </c>
      <c r="BR41" s="16" t="s">
        <v>4258</v>
      </c>
      <c r="BS41" s="15">
        <v>114</v>
      </c>
      <c r="BT41" s="16" t="s">
        <v>4259</v>
      </c>
      <c r="BU41" s="20">
        <v>1.051992</v>
      </c>
      <c r="BV41" s="16" t="s">
        <v>4260</v>
      </c>
      <c r="BW41" s="15">
        <v>4822</v>
      </c>
      <c r="BX41" s="16" t="s">
        <v>4261</v>
      </c>
      <c r="BY41" s="20">
        <v>1.107091</v>
      </c>
      <c r="BZ41" s="16" t="s">
        <v>4260</v>
      </c>
      <c r="CA41" s="15">
        <v>1384</v>
      </c>
      <c r="CB41" s="16" t="s">
        <v>4261</v>
      </c>
      <c r="CC41" s="20">
        <v>1.0485530000000001</v>
      </c>
      <c r="CD41" s="16" t="s">
        <v>4260</v>
      </c>
      <c r="CE41" s="15">
        <v>5254</v>
      </c>
      <c r="CF41" s="16" t="s">
        <v>4261</v>
      </c>
      <c r="CG41" s="20">
        <v>0.94118800000000002</v>
      </c>
      <c r="CH41" s="16" t="s">
        <v>4260</v>
      </c>
      <c r="CI41" s="15">
        <v>188</v>
      </c>
      <c r="CJ41" s="16" t="s">
        <v>4261</v>
      </c>
      <c r="CK41" s="20">
        <v>1.098992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13795.09681958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491</v>
      </c>
      <c r="H42" s="16" t="s">
        <v>4253</v>
      </c>
      <c r="I42" s="20">
        <v>1</v>
      </c>
      <c r="J42" s="16" t="s">
        <v>4252</v>
      </c>
      <c r="K42" s="15">
        <v>1519</v>
      </c>
      <c r="L42" s="16" t="s">
        <v>4253</v>
      </c>
      <c r="M42" s="20">
        <v>1</v>
      </c>
      <c r="N42" s="16" t="s">
        <v>4252</v>
      </c>
      <c r="O42" s="15">
        <v>5306</v>
      </c>
      <c r="P42" s="16" t="s">
        <v>4253</v>
      </c>
      <c r="Q42" s="20">
        <v>1</v>
      </c>
      <c r="R42" s="16" t="s">
        <v>4252</v>
      </c>
      <c r="S42" s="15">
        <v>4</v>
      </c>
      <c r="T42" s="16" t="s">
        <v>4253</v>
      </c>
      <c r="U42" s="20">
        <v>1</v>
      </c>
      <c r="V42" s="16" t="s">
        <v>4252</v>
      </c>
      <c r="W42" s="15">
        <v>7320</v>
      </c>
      <c r="X42" s="16" t="s">
        <v>4252</v>
      </c>
      <c r="Y42" s="15">
        <v>7320</v>
      </c>
      <c r="Z42" s="16" t="s">
        <v>4254</v>
      </c>
      <c r="AA42" s="15">
        <v>234</v>
      </c>
      <c r="AB42" s="16" t="s">
        <v>4255</v>
      </c>
      <c r="AC42" s="20">
        <v>1.028818</v>
      </c>
      <c r="AD42" s="16" t="s">
        <v>4254</v>
      </c>
      <c r="AE42" s="15">
        <v>52</v>
      </c>
      <c r="AF42" s="16" t="s">
        <v>4255</v>
      </c>
      <c r="AG42" s="20">
        <v>0.96616000000000002</v>
      </c>
      <c r="AH42" s="16" t="s">
        <v>4254</v>
      </c>
      <c r="AI42" s="15">
        <v>2494</v>
      </c>
      <c r="AJ42" s="16" t="s">
        <v>4255</v>
      </c>
      <c r="AK42" s="20">
        <v>0.87493140000000003</v>
      </c>
      <c r="AL42" s="16" t="s">
        <v>4254</v>
      </c>
      <c r="AM42" s="15">
        <v>6</v>
      </c>
      <c r="AN42" s="16" t="s">
        <v>4255</v>
      </c>
      <c r="AO42" s="20">
        <v>1.0201260000000001</v>
      </c>
      <c r="AP42" s="16" t="s">
        <v>4256</v>
      </c>
      <c r="AQ42" s="15">
        <v>234</v>
      </c>
      <c r="AR42" s="16" t="s">
        <v>4257</v>
      </c>
      <c r="AS42" s="20">
        <v>1.0518559999999999</v>
      </c>
      <c r="AT42" s="16" t="s">
        <v>4256</v>
      </c>
      <c r="AU42" s="15">
        <v>37</v>
      </c>
      <c r="AV42" s="16" t="s">
        <v>4257</v>
      </c>
      <c r="AW42" s="20">
        <v>1.000594</v>
      </c>
      <c r="AX42" s="16" t="s">
        <v>4256</v>
      </c>
      <c r="AY42" s="15">
        <v>1508</v>
      </c>
      <c r="AZ42" s="16" t="s">
        <v>4257</v>
      </c>
      <c r="BA42" s="20">
        <v>0.8910614</v>
      </c>
      <c r="BB42" s="16" t="s">
        <v>4256</v>
      </c>
      <c r="BC42" s="15">
        <v>3</v>
      </c>
      <c r="BD42" s="16" t="s">
        <v>4257</v>
      </c>
      <c r="BE42" s="20">
        <v>1.044764</v>
      </c>
      <c r="BF42" s="16" t="s">
        <v>4258</v>
      </c>
      <c r="BG42" s="15">
        <v>50</v>
      </c>
      <c r="BH42" s="16" t="s">
        <v>4259</v>
      </c>
      <c r="BI42" s="20">
        <v>1.0625</v>
      </c>
      <c r="BJ42" s="16" t="s">
        <v>4258</v>
      </c>
      <c r="BK42" s="15">
        <v>86</v>
      </c>
      <c r="BL42" s="16" t="s">
        <v>4259</v>
      </c>
      <c r="BM42" s="20">
        <v>0.98826630000000004</v>
      </c>
      <c r="BN42" s="16" t="s">
        <v>4258</v>
      </c>
      <c r="BO42" s="15">
        <v>5996</v>
      </c>
      <c r="BP42" s="16" t="s">
        <v>4259</v>
      </c>
      <c r="BQ42" s="20">
        <v>0.89006700000000005</v>
      </c>
      <c r="BR42" s="16" t="s">
        <v>4258</v>
      </c>
      <c r="BS42" s="15">
        <v>1</v>
      </c>
      <c r="BT42" s="16" t="s">
        <v>4259</v>
      </c>
      <c r="BU42" s="20">
        <v>1.051992</v>
      </c>
      <c r="BV42" s="16" t="s">
        <v>4260</v>
      </c>
      <c r="BW42" s="15">
        <v>79</v>
      </c>
      <c r="BX42" s="16" t="s">
        <v>4261</v>
      </c>
      <c r="BY42" s="20">
        <v>1.107091</v>
      </c>
      <c r="BZ42" s="16" t="s">
        <v>4260</v>
      </c>
      <c r="CA42" s="15">
        <v>31</v>
      </c>
      <c r="CB42" s="16" t="s">
        <v>4261</v>
      </c>
      <c r="CC42" s="20">
        <v>1.0485530000000001</v>
      </c>
      <c r="CD42" s="16" t="s">
        <v>4260</v>
      </c>
      <c r="CE42" s="15">
        <v>3879</v>
      </c>
      <c r="CF42" s="16" t="s">
        <v>4261</v>
      </c>
      <c r="CG42" s="20">
        <v>0.94118800000000002</v>
      </c>
      <c r="CH42" s="16" t="s">
        <v>4260</v>
      </c>
      <c r="CI42" s="15">
        <v>10</v>
      </c>
      <c r="CJ42" s="16" t="s">
        <v>4261</v>
      </c>
      <c r="CK42" s="20">
        <v>1.098992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4137.4055389200003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255</v>
      </c>
      <c r="H43" s="16" t="s">
        <v>4253</v>
      </c>
      <c r="I43" s="20">
        <v>1</v>
      </c>
      <c r="J43" s="16" t="s">
        <v>4252</v>
      </c>
      <c r="K43" s="15">
        <v>1136</v>
      </c>
      <c r="L43" s="16" t="s">
        <v>4253</v>
      </c>
      <c r="M43" s="20">
        <v>1</v>
      </c>
      <c r="N43" s="16" t="s">
        <v>4252</v>
      </c>
      <c r="O43" s="15">
        <v>14620</v>
      </c>
      <c r="P43" s="16" t="s">
        <v>4253</v>
      </c>
      <c r="Q43" s="20">
        <v>1</v>
      </c>
      <c r="R43" s="16" t="s">
        <v>4252</v>
      </c>
      <c r="S43" s="15">
        <v>4</v>
      </c>
      <c r="T43" s="16" t="s">
        <v>4253</v>
      </c>
      <c r="U43" s="20">
        <v>1</v>
      </c>
      <c r="V43" s="16" t="s">
        <v>4252</v>
      </c>
      <c r="W43" s="15">
        <v>16015</v>
      </c>
      <c r="X43" s="16" t="s">
        <v>4252</v>
      </c>
      <c r="Y43" s="15">
        <v>16015</v>
      </c>
      <c r="Z43" s="16" t="s">
        <v>4254</v>
      </c>
      <c r="AA43" s="15">
        <v>191</v>
      </c>
      <c r="AB43" s="16" t="s">
        <v>4255</v>
      </c>
      <c r="AC43" s="20">
        <v>1.028818</v>
      </c>
      <c r="AD43" s="16" t="s">
        <v>4254</v>
      </c>
      <c r="AE43" s="15">
        <v>1344</v>
      </c>
      <c r="AF43" s="16" t="s">
        <v>4255</v>
      </c>
      <c r="AG43" s="20">
        <v>0.96616000000000002</v>
      </c>
      <c r="AH43" s="16" t="s">
        <v>4254</v>
      </c>
      <c r="AI43" s="15">
        <v>10764</v>
      </c>
      <c r="AJ43" s="16" t="s">
        <v>4255</v>
      </c>
      <c r="AK43" s="20">
        <v>0.87493140000000003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168</v>
      </c>
      <c r="AR43" s="16" t="s">
        <v>4257</v>
      </c>
      <c r="AS43" s="20">
        <v>1.0518559999999999</v>
      </c>
      <c r="AT43" s="16" t="s">
        <v>4256</v>
      </c>
      <c r="AU43" s="15">
        <v>2803</v>
      </c>
      <c r="AV43" s="16" t="s">
        <v>4257</v>
      </c>
      <c r="AW43" s="20">
        <v>1.000594</v>
      </c>
      <c r="AX43" s="16" t="s">
        <v>4256</v>
      </c>
      <c r="AY43" s="15">
        <v>6323</v>
      </c>
      <c r="AZ43" s="16" t="s">
        <v>4257</v>
      </c>
      <c r="BA43" s="20">
        <v>0.8910614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211</v>
      </c>
      <c r="BH43" s="16" t="s">
        <v>4259</v>
      </c>
      <c r="BI43" s="20">
        <v>1.0625</v>
      </c>
      <c r="BJ43" s="16" t="s">
        <v>4258</v>
      </c>
      <c r="BK43" s="15">
        <v>3324</v>
      </c>
      <c r="BL43" s="16" t="s">
        <v>4259</v>
      </c>
      <c r="BM43" s="20">
        <v>0.98826630000000004</v>
      </c>
      <c r="BN43" s="16" t="s">
        <v>4258</v>
      </c>
      <c r="BO43" s="15">
        <v>5308</v>
      </c>
      <c r="BP43" s="16" t="s">
        <v>4259</v>
      </c>
      <c r="BQ43" s="20">
        <v>0.89006700000000005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576</v>
      </c>
      <c r="BX43" s="16" t="s">
        <v>4261</v>
      </c>
      <c r="BY43" s="20">
        <v>1.107091</v>
      </c>
      <c r="BZ43" s="16" t="s">
        <v>4260</v>
      </c>
      <c r="CA43" s="15">
        <v>3227</v>
      </c>
      <c r="CB43" s="16" t="s">
        <v>4261</v>
      </c>
      <c r="CC43" s="20">
        <v>1.0485530000000001</v>
      </c>
      <c r="CD43" s="16" t="s">
        <v>4260</v>
      </c>
      <c r="CE43" s="15">
        <v>5810</v>
      </c>
      <c r="CF43" s="16" t="s">
        <v>4261</v>
      </c>
      <c r="CG43" s="20">
        <v>0.94118800000000002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10653.3340868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470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470</v>
      </c>
      <c r="X44" s="16" t="s">
        <v>4252</v>
      </c>
      <c r="Y44" s="15">
        <v>470</v>
      </c>
      <c r="Z44" s="16" t="s">
        <v>4254</v>
      </c>
      <c r="AA44" s="15">
        <v>1</v>
      </c>
      <c r="AB44" s="16" t="s">
        <v>4255</v>
      </c>
      <c r="AC44" s="20">
        <v>1.028818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506</v>
      </c>
      <c r="AJ44" s="16" t="s">
        <v>4255</v>
      </c>
      <c r="AK44" s="20">
        <v>0.87493140000000003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1.0518559999999999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297</v>
      </c>
      <c r="AZ44" s="16" t="s">
        <v>4257</v>
      </c>
      <c r="BA44" s="20">
        <v>0.8910614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2</v>
      </c>
      <c r="BH44" s="16" t="s">
        <v>4259</v>
      </c>
      <c r="BI44" s="20">
        <v>1.0625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601</v>
      </c>
      <c r="BP44" s="16" t="s">
        <v>4259</v>
      </c>
      <c r="BQ44" s="20">
        <v>0.89006700000000005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470</v>
      </c>
      <c r="CF44" s="16" t="s">
        <v>4261</v>
      </c>
      <c r="CG44" s="20">
        <v>0.94118800000000002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431.77096504000008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124</v>
      </c>
      <c r="H45" s="16" t="s">
        <v>4253</v>
      </c>
      <c r="I45" s="20">
        <v>1</v>
      </c>
      <c r="J45" s="16" t="s">
        <v>4252</v>
      </c>
      <c r="K45" s="15">
        <v>1261</v>
      </c>
      <c r="L45" s="16" t="s">
        <v>4253</v>
      </c>
      <c r="M45" s="20">
        <v>1</v>
      </c>
      <c r="N45" s="16" t="s">
        <v>4252</v>
      </c>
      <c r="O45" s="15">
        <v>2511</v>
      </c>
      <c r="P45" s="16" t="s">
        <v>4253</v>
      </c>
      <c r="Q45" s="20">
        <v>1</v>
      </c>
      <c r="R45" s="16" t="s">
        <v>4252</v>
      </c>
      <c r="S45" s="15">
        <v>124</v>
      </c>
      <c r="T45" s="16" t="s">
        <v>4253</v>
      </c>
      <c r="U45" s="20">
        <v>1</v>
      </c>
      <c r="V45" s="16" t="s">
        <v>4252</v>
      </c>
      <c r="W45" s="15">
        <v>4020</v>
      </c>
      <c r="X45" s="16" t="s">
        <v>4252</v>
      </c>
      <c r="Y45" s="15">
        <v>4020</v>
      </c>
      <c r="Z45" s="16" t="s">
        <v>4254</v>
      </c>
      <c r="AA45" s="15">
        <v>159</v>
      </c>
      <c r="AB45" s="16" t="s">
        <v>4255</v>
      </c>
      <c r="AC45" s="20">
        <v>1.028818</v>
      </c>
      <c r="AD45" s="16" t="s">
        <v>4254</v>
      </c>
      <c r="AE45" s="15">
        <v>1145</v>
      </c>
      <c r="AF45" s="16" t="s">
        <v>4255</v>
      </c>
      <c r="AG45" s="20">
        <v>0.96616000000000002</v>
      </c>
      <c r="AH45" s="16" t="s">
        <v>4254</v>
      </c>
      <c r="AI45" s="15">
        <v>1700</v>
      </c>
      <c r="AJ45" s="16" t="s">
        <v>4255</v>
      </c>
      <c r="AK45" s="20">
        <v>0.87493140000000003</v>
      </c>
      <c r="AL45" s="16" t="s">
        <v>4254</v>
      </c>
      <c r="AM45" s="15">
        <v>66</v>
      </c>
      <c r="AN45" s="16" t="s">
        <v>4255</v>
      </c>
      <c r="AO45" s="20">
        <v>1.0201260000000001</v>
      </c>
      <c r="AP45" s="16" t="s">
        <v>4256</v>
      </c>
      <c r="AQ45" s="15">
        <v>111</v>
      </c>
      <c r="AR45" s="16" t="s">
        <v>4257</v>
      </c>
      <c r="AS45" s="20">
        <v>1.0518559999999999</v>
      </c>
      <c r="AT45" s="16" t="s">
        <v>4256</v>
      </c>
      <c r="AU45" s="15">
        <v>976</v>
      </c>
      <c r="AV45" s="16" t="s">
        <v>4257</v>
      </c>
      <c r="AW45" s="20">
        <v>1.000594</v>
      </c>
      <c r="AX45" s="16" t="s">
        <v>4256</v>
      </c>
      <c r="AY45" s="15">
        <v>1479</v>
      </c>
      <c r="AZ45" s="16" t="s">
        <v>4257</v>
      </c>
      <c r="BA45" s="20">
        <v>0.8910614</v>
      </c>
      <c r="BB45" s="16" t="s">
        <v>4256</v>
      </c>
      <c r="BC45" s="15">
        <v>84</v>
      </c>
      <c r="BD45" s="16" t="s">
        <v>4257</v>
      </c>
      <c r="BE45" s="20">
        <v>1.044764</v>
      </c>
      <c r="BF45" s="16" t="s">
        <v>4258</v>
      </c>
      <c r="BG45" s="15">
        <v>52</v>
      </c>
      <c r="BH45" s="16" t="s">
        <v>4259</v>
      </c>
      <c r="BI45" s="20">
        <v>1.0625</v>
      </c>
      <c r="BJ45" s="16" t="s">
        <v>4258</v>
      </c>
      <c r="BK45" s="15">
        <v>965</v>
      </c>
      <c r="BL45" s="16" t="s">
        <v>4259</v>
      </c>
      <c r="BM45" s="20">
        <v>0.98826630000000004</v>
      </c>
      <c r="BN45" s="16" t="s">
        <v>4258</v>
      </c>
      <c r="BO45" s="15">
        <v>1287</v>
      </c>
      <c r="BP45" s="16" t="s">
        <v>4259</v>
      </c>
      <c r="BQ45" s="20">
        <v>0.89006700000000005</v>
      </c>
      <c r="BR45" s="16" t="s">
        <v>4258</v>
      </c>
      <c r="BS45" s="15">
        <v>49</v>
      </c>
      <c r="BT45" s="16" t="s">
        <v>4259</v>
      </c>
      <c r="BU45" s="20">
        <v>1.051992</v>
      </c>
      <c r="BV45" s="16" t="s">
        <v>4260</v>
      </c>
      <c r="BW45" s="15">
        <v>41</v>
      </c>
      <c r="BX45" s="16" t="s">
        <v>4261</v>
      </c>
      <c r="BY45" s="20">
        <v>1.107091</v>
      </c>
      <c r="BZ45" s="16" t="s">
        <v>4260</v>
      </c>
      <c r="CA45" s="15">
        <v>1115</v>
      </c>
      <c r="CB45" s="16" t="s">
        <v>4261</v>
      </c>
      <c r="CC45" s="20">
        <v>1.0485530000000001</v>
      </c>
      <c r="CD45" s="16" t="s">
        <v>4260</v>
      </c>
      <c r="CE45" s="15">
        <v>1535</v>
      </c>
      <c r="CF45" s="16" t="s">
        <v>4261</v>
      </c>
      <c r="CG45" s="20">
        <v>0.94118800000000002</v>
      </c>
      <c r="CH45" s="16" t="s">
        <v>4260</v>
      </c>
      <c r="CI45" s="15">
        <v>69</v>
      </c>
      <c r="CJ45" s="16" t="s">
        <v>4261</v>
      </c>
      <c r="CK45" s="20">
        <v>1.098992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2856.9189750200003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15829</v>
      </c>
      <c r="H46" s="16" t="s">
        <v>4253</v>
      </c>
      <c r="I46" s="20">
        <v>1</v>
      </c>
      <c r="J46" s="16" t="s">
        <v>4252</v>
      </c>
      <c r="K46" s="15">
        <v>40880</v>
      </c>
      <c r="L46" s="16" t="s">
        <v>4253</v>
      </c>
      <c r="M46" s="20">
        <v>1</v>
      </c>
      <c r="N46" s="16" t="s">
        <v>4252</v>
      </c>
      <c r="O46" s="15">
        <v>8410</v>
      </c>
      <c r="P46" s="16" t="s">
        <v>4253</v>
      </c>
      <c r="Q46" s="20">
        <v>1</v>
      </c>
      <c r="R46" s="16" t="s">
        <v>4252</v>
      </c>
      <c r="S46" s="15">
        <v>2048</v>
      </c>
      <c r="T46" s="16" t="s">
        <v>4253</v>
      </c>
      <c r="U46" s="20">
        <v>1</v>
      </c>
      <c r="V46" s="16" t="s">
        <v>4252</v>
      </c>
      <c r="W46" s="15">
        <v>67167</v>
      </c>
      <c r="X46" s="16" t="s">
        <v>4252</v>
      </c>
      <c r="Y46" s="15">
        <v>67167</v>
      </c>
      <c r="Z46" s="16" t="s">
        <v>4254</v>
      </c>
      <c r="AA46" s="15">
        <v>16219</v>
      </c>
      <c r="AB46" s="16" t="s">
        <v>4255</v>
      </c>
      <c r="AC46" s="20">
        <v>1.028818</v>
      </c>
      <c r="AD46" s="16" t="s">
        <v>4254</v>
      </c>
      <c r="AE46" s="15">
        <v>48823</v>
      </c>
      <c r="AF46" s="16" t="s">
        <v>4255</v>
      </c>
      <c r="AG46" s="20">
        <v>0.96616000000000002</v>
      </c>
      <c r="AH46" s="16" t="s">
        <v>4254</v>
      </c>
      <c r="AI46" s="15">
        <v>6479</v>
      </c>
      <c r="AJ46" s="16" t="s">
        <v>4255</v>
      </c>
      <c r="AK46" s="20">
        <v>0.87493140000000003</v>
      </c>
      <c r="AL46" s="16" t="s">
        <v>4254</v>
      </c>
      <c r="AM46" s="15">
        <v>2485</v>
      </c>
      <c r="AN46" s="16" t="s">
        <v>4255</v>
      </c>
      <c r="AO46" s="20">
        <v>1.0201260000000001</v>
      </c>
      <c r="AP46" s="16" t="s">
        <v>4256</v>
      </c>
      <c r="AQ46" s="15">
        <v>14389</v>
      </c>
      <c r="AR46" s="16" t="s">
        <v>4257</v>
      </c>
      <c r="AS46" s="20">
        <v>1.0518559999999999</v>
      </c>
      <c r="AT46" s="16" t="s">
        <v>4256</v>
      </c>
      <c r="AU46" s="15">
        <v>47823</v>
      </c>
      <c r="AV46" s="16" t="s">
        <v>4257</v>
      </c>
      <c r="AW46" s="20">
        <v>1.000594</v>
      </c>
      <c r="AX46" s="16" t="s">
        <v>4256</v>
      </c>
      <c r="AY46" s="15">
        <v>8191</v>
      </c>
      <c r="AZ46" s="16" t="s">
        <v>4257</v>
      </c>
      <c r="BA46" s="20">
        <v>0.8910614</v>
      </c>
      <c r="BB46" s="16" t="s">
        <v>4256</v>
      </c>
      <c r="BC46" s="15">
        <v>2867</v>
      </c>
      <c r="BD46" s="16" t="s">
        <v>4257</v>
      </c>
      <c r="BE46" s="20">
        <v>1.044764</v>
      </c>
      <c r="BF46" s="16" t="s">
        <v>4258</v>
      </c>
      <c r="BG46" s="15">
        <v>14495</v>
      </c>
      <c r="BH46" s="16" t="s">
        <v>4259</v>
      </c>
      <c r="BI46" s="20">
        <v>1.0625</v>
      </c>
      <c r="BJ46" s="16" t="s">
        <v>4258</v>
      </c>
      <c r="BK46" s="15">
        <v>44538</v>
      </c>
      <c r="BL46" s="16" t="s">
        <v>4259</v>
      </c>
      <c r="BM46" s="20">
        <v>0.98826630000000004</v>
      </c>
      <c r="BN46" s="16" t="s">
        <v>4258</v>
      </c>
      <c r="BO46" s="15">
        <v>10162</v>
      </c>
      <c r="BP46" s="16" t="s">
        <v>4259</v>
      </c>
      <c r="BQ46" s="20">
        <v>0.89006700000000005</v>
      </c>
      <c r="BR46" s="16" t="s">
        <v>4258</v>
      </c>
      <c r="BS46" s="15">
        <v>2008</v>
      </c>
      <c r="BT46" s="16" t="s">
        <v>4259</v>
      </c>
      <c r="BU46" s="20">
        <v>1.051992</v>
      </c>
      <c r="BV46" s="16" t="s">
        <v>4260</v>
      </c>
      <c r="BW46" s="15">
        <v>12659</v>
      </c>
      <c r="BX46" s="16" t="s">
        <v>4261</v>
      </c>
      <c r="BY46" s="20">
        <v>1.107091</v>
      </c>
      <c r="BZ46" s="16" t="s">
        <v>4260</v>
      </c>
      <c r="CA46" s="15">
        <v>46466</v>
      </c>
      <c r="CB46" s="16" t="s">
        <v>4261</v>
      </c>
      <c r="CC46" s="20">
        <v>1.0485530000000001</v>
      </c>
      <c r="CD46" s="16" t="s">
        <v>4260</v>
      </c>
      <c r="CE46" s="15">
        <v>17882</v>
      </c>
      <c r="CF46" s="16" t="s">
        <v>4261</v>
      </c>
      <c r="CG46" s="20">
        <v>0.94118800000000002</v>
      </c>
      <c r="CH46" s="16" t="s">
        <v>4260</v>
      </c>
      <c r="CI46" s="15">
        <v>2447</v>
      </c>
      <c r="CJ46" s="16" t="s">
        <v>4261</v>
      </c>
      <c r="CK46" s="20">
        <v>1.098992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73067.679260080011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2</v>
      </c>
      <c r="H47" s="16" t="s">
        <v>4253</v>
      </c>
      <c r="I47" s="20">
        <v>1</v>
      </c>
      <c r="J47" s="16" t="s">
        <v>4252</v>
      </c>
      <c r="K47" s="15">
        <v>23568</v>
      </c>
      <c r="L47" s="16" t="s">
        <v>4253</v>
      </c>
      <c r="M47" s="20">
        <v>1</v>
      </c>
      <c r="N47" s="16" t="s">
        <v>4252</v>
      </c>
      <c r="O47" s="15">
        <v>2217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25787</v>
      </c>
      <c r="X47" s="16" t="s">
        <v>4252</v>
      </c>
      <c r="Y47" s="15">
        <v>25787</v>
      </c>
      <c r="Z47" s="16" t="s">
        <v>4254</v>
      </c>
      <c r="AA47" s="15">
        <v>24</v>
      </c>
      <c r="AB47" s="16" t="s">
        <v>4255</v>
      </c>
      <c r="AC47" s="20">
        <v>1.028818</v>
      </c>
      <c r="AD47" s="16" t="s">
        <v>4254</v>
      </c>
      <c r="AE47" s="15">
        <v>25330</v>
      </c>
      <c r="AF47" s="16" t="s">
        <v>4255</v>
      </c>
      <c r="AG47" s="20">
        <v>0.96616000000000002</v>
      </c>
      <c r="AH47" s="16" t="s">
        <v>4254</v>
      </c>
      <c r="AI47" s="15">
        <v>2575</v>
      </c>
      <c r="AJ47" s="16" t="s">
        <v>4255</v>
      </c>
      <c r="AK47" s="20">
        <v>0.87493140000000003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25886</v>
      </c>
      <c r="AV47" s="16" t="s">
        <v>4257</v>
      </c>
      <c r="AW47" s="20">
        <v>1.000594</v>
      </c>
      <c r="AX47" s="16" t="s">
        <v>4256</v>
      </c>
      <c r="AY47" s="15">
        <v>2190</v>
      </c>
      <c r="AZ47" s="16" t="s">
        <v>4257</v>
      </c>
      <c r="BA47" s="20">
        <v>0.8910614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18</v>
      </c>
      <c r="BH47" s="16" t="s">
        <v>4259</v>
      </c>
      <c r="BI47" s="20">
        <v>1.0625</v>
      </c>
      <c r="BJ47" s="16" t="s">
        <v>4258</v>
      </c>
      <c r="BK47" s="15">
        <v>26270</v>
      </c>
      <c r="BL47" s="16" t="s">
        <v>4259</v>
      </c>
      <c r="BM47" s="20">
        <v>0.98826630000000004</v>
      </c>
      <c r="BN47" s="16" t="s">
        <v>4258</v>
      </c>
      <c r="BO47" s="15">
        <v>2473</v>
      </c>
      <c r="BP47" s="16" t="s">
        <v>4259</v>
      </c>
      <c r="BQ47" s="20">
        <v>0.89006700000000005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179</v>
      </c>
      <c r="BX47" s="16" t="s">
        <v>4261</v>
      </c>
      <c r="BY47" s="20">
        <v>1.107091</v>
      </c>
      <c r="BZ47" s="16" t="s">
        <v>4260</v>
      </c>
      <c r="CA47" s="15">
        <v>29890</v>
      </c>
      <c r="CB47" s="16" t="s">
        <v>4261</v>
      </c>
      <c r="CC47" s="20">
        <v>1.0485530000000001</v>
      </c>
      <c r="CD47" s="16" t="s">
        <v>4260</v>
      </c>
      <c r="CE47" s="15">
        <v>5719</v>
      </c>
      <c r="CF47" s="16" t="s">
        <v>4261</v>
      </c>
      <c r="CG47" s="20">
        <v>0.94118800000000002</v>
      </c>
      <c r="CH47" s="16" t="s">
        <v>4260</v>
      </c>
      <c r="CI47" s="15">
        <v>9</v>
      </c>
      <c r="CJ47" s="16" t="s">
        <v>4261</v>
      </c>
      <c r="CK47" s="20">
        <v>1.098992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29100.850697600003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10683</v>
      </c>
      <c r="H48" s="16" t="s">
        <v>4253</v>
      </c>
      <c r="I48" s="20">
        <v>1</v>
      </c>
      <c r="J48" s="16" t="s">
        <v>4252</v>
      </c>
      <c r="K48" s="15">
        <v>364</v>
      </c>
      <c r="L48" s="16" t="s">
        <v>4253</v>
      </c>
      <c r="M48" s="20">
        <v>1</v>
      </c>
      <c r="N48" s="16" t="s">
        <v>4252</v>
      </c>
      <c r="O48" s="15">
        <v>14456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25503</v>
      </c>
      <c r="X48" s="16" t="s">
        <v>4252</v>
      </c>
      <c r="Y48" s="15">
        <v>25503</v>
      </c>
      <c r="Z48" s="16" t="s">
        <v>4254</v>
      </c>
      <c r="AA48" s="15">
        <v>10855</v>
      </c>
      <c r="AB48" s="16" t="s">
        <v>4255</v>
      </c>
      <c r="AC48" s="20">
        <v>1.028818</v>
      </c>
      <c r="AD48" s="16" t="s">
        <v>4254</v>
      </c>
      <c r="AE48" s="15">
        <v>188</v>
      </c>
      <c r="AF48" s="16" t="s">
        <v>4255</v>
      </c>
      <c r="AG48" s="20">
        <v>0.96616000000000002</v>
      </c>
      <c r="AH48" s="16" t="s">
        <v>4254</v>
      </c>
      <c r="AI48" s="15">
        <v>20961</v>
      </c>
      <c r="AJ48" s="16" t="s">
        <v>4255</v>
      </c>
      <c r="AK48" s="20">
        <v>0.87493140000000003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6875</v>
      </c>
      <c r="AR48" s="16" t="s">
        <v>4257</v>
      </c>
      <c r="AS48" s="20">
        <v>1.0518559999999999</v>
      </c>
      <c r="AT48" s="16" t="s">
        <v>4256</v>
      </c>
      <c r="AU48" s="15">
        <v>81</v>
      </c>
      <c r="AV48" s="16" t="s">
        <v>4257</v>
      </c>
      <c r="AW48" s="20">
        <v>1.000594</v>
      </c>
      <c r="AX48" s="16" t="s">
        <v>4256</v>
      </c>
      <c r="AY48" s="15">
        <v>10193</v>
      </c>
      <c r="AZ48" s="16" t="s">
        <v>4257</v>
      </c>
      <c r="BA48" s="20">
        <v>0.8910614</v>
      </c>
      <c r="BB48" s="16" t="s">
        <v>4256</v>
      </c>
      <c r="BC48" s="15">
        <v>1</v>
      </c>
      <c r="BD48" s="16" t="s">
        <v>4257</v>
      </c>
      <c r="BE48" s="20">
        <v>1.044764</v>
      </c>
      <c r="BF48" s="16" t="s">
        <v>4258</v>
      </c>
      <c r="BG48" s="15">
        <v>4132</v>
      </c>
      <c r="BH48" s="16" t="s">
        <v>4259</v>
      </c>
      <c r="BI48" s="20">
        <v>1.0625</v>
      </c>
      <c r="BJ48" s="16" t="s">
        <v>4258</v>
      </c>
      <c r="BK48" s="15">
        <v>144</v>
      </c>
      <c r="BL48" s="16" t="s">
        <v>4259</v>
      </c>
      <c r="BM48" s="20">
        <v>0.98826630000000004</v>
      </c>
      <c r="BN48" s="16" t="s">
        <v>4258</v>
      </c>
      <c r="BO48" s="15">
        <v>5680</v>
      </c>
      <c r="BP48" s="16" t="s">
        <v>4259</v>
      </c>
      <c r="BQ48" s="20">
        <v>0.89006700000000005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9438</v>
      </c>
      <c r="BX48" s="16" t="s">
        <v>4261</v>
      </c>
      <c r="BY48" s="20">
        <v>1.107091</v>
      </c>
      <c r="BZ48" s="16" t="s">
        <v>4260</v>
      </c>
      <c r="CA48" s="15">
        <v>222</v>
      </c>
      <c r="CB48" s="16" t="s">
        <v>4261</v>
      </c>
      <c r="CC48" s="20">
        <v>1.0485530000000001</v>
      </c>
      <c r="CD48" s="16" t="s">
        <v>4260</v>
      </c>
      <c r="CE48" s="15">
        <v>7476</v>
      </c>
      <c r="CF48" s="16" t="s">
        <v>4261</v>
      </c>
      <c r="CG48" s="20">
        <v>0.94118800000000002</v>
      </c>
      <c r="CH48" s="16" t="s">
        <v>4260</v>
      </c>
      <c r="CI48" s="15">
        <v>1</v>
      </c>
      <c r="CJ48" s="16" t="s">
        <v>4261</v>
      </c>
      <c r="CK48" s="20">
        <v>1.098992</v>
      </c>
      <c r="CL48" s="16" t="s">
        <v>4302</v>
      </c>
      <c r="CM48" s="15">
        <f>SUM(A2L141C10)/A2L141C1</f>
        <v>25503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252722</v>
      </c>
      <c r="T49" s="16" t="s">
        <v>4253</v>
      </c>
      <c r="U49" s="20">
        <v>1</v>
      </c>
      <c r="V49" s="16" t="s">
        <v>4252</v>
      </c>
      <c r="W49" s="15">
        <v>252722</v>
      </c>
      <c r="X49" s="16" t="s">
        <v>4252</v>
      </c>
      <c r="Y49" s="15">
        <v>252722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248860</v>
      </c>
      <c r="AN49" s="16" t="s">
        <v>4255</v>
      </c>
      <c r="AO49" s="20">
        <v>1.0201260000000001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253427</v>
      </c>
      <c r="BD49" s="16" t="s">
        <v>4257</v>
      </c>
      <c r="BE49" s="20">
        <v>1.044764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280122</v>
      </c>
      <c r="BT49" s="16" t="s">
        <v>4259</v>
      </c>
      <c r="BU49" s="20">
        <v>1.051992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283990</v>
      </c>
      <c r="CJ49" s="16" t="s">
        <v>4261</v>
      </c>
      <c r="CK49" s="20">
        <v>1.098992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275630.16073840007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8256</v>
      </c>
      <c r="T50" s="16" t="s">
        <v>4253</v>
      </c>
      <c r="U50" s="20">
        <v>1</v>
      </c>
      <c r="V50" s="16" t="s">
        <v>4252</v>
      </c>
      <c r="W50" s="15">
        <v>8256</v>
      </c>
      <c r="X50" s="16" t="s">
        <v>4252</v>
      </c>
      <c r="Y50" s="15">
        <v>8256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7674</v>
      </c>
      <c r="AN50" s="16" t="s">
        <v>4255</v>
      </c>
      <c r="AO50" s="20">
        <v>1.0201260000000001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9537</v>
      </c>
      <c r="BD50" s="16" t="s">
        <v>4257</v>
      </c>
      <c r="BE50" s="20">
        <v>1.044764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7262</v>
      </c>
      <c r="BT50" s="16" t="s">
        <v>4259</v>
      </c>
      <c r="BU50" s="20">
        <v>1.051992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7025</v>
      </c>
      <c r="CJ50" s="16" t="s">
        <v>4261</v>
      </c>
      <c r="CK50" s="20">
        <v>1.098992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8281.6691792000001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69796</v>
      </c>
      <c r="T51" s="16" t="s">
        <v>4253</v>
      </c>
      <c r="U51" s="20">
        <v>1</v>
      </c>
      <c r="V51" s="16" t="s">
        <v>4252</v>
      </c>
      <c r="W51" s="15">
        <v>69796</v>
      </c>
      <c r="X51" s="16" t="s">
        <v>4252</v>
      </c>
      <c r="Y51" s="15">
        <v>69796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68274</v>
      </c>
      <c r="AN51" s="16" t="s">
        <v>4255</v>
      </c>
      <c r="AO51" s="20">
        <v>1.0201260000000001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69994</v>
      </c>
      <c r="BD51" s="16" t="s">
        <v>4257</v>
      </c>
      <c r="BE51" s="20">
        <v>1.044764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85798</v>
      </c>
      <c r="BT51" s="16" t="s">
        <v>4259</v>
      </c>
      <c r="BU51" s="20">
        <v>1.051992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83251</v>
      </c>
      <c r="CJ51" s="16" t="s">
        <v>4261</v>
      </c>
      <c r="CK51" s="20">
        <v>1.098992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78864.457309600009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56647</v>
      </c>
      <c r="T52" s="16" t="s">
        <v>4253</v>
      </c>
      <c r="U52" s="20">
        <v>1</v>
      </c>
      <c r="V52" s="16" t="s">
        <v>4252</v>
      </c>
      <c r="W52" s="15">
        <v>56647</v>
      </c>
      <c r="X52" s="16" t="s">
        <v>4252</v>
      </c>
      <c r="Y52" s="15">
        <v>56647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46672</v>
      </c>
      <c r="AN52" s="16" t="s">
        <v>4255</v>
      </c>
      <c r="AO52" s="20">
        <v>1.0201260000000001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35719</v>
      </c>
      <c r="BD52" s="16" t="s">
        <v>4257</v>
      </c>
      <c r="BE52" s="20">
        <v>1.044764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47660</v>
      </c>
      <c r="BT52" s="16" t="s">
        <v>4259</v>
      </c>
      <c r="BU52" s="20">
        <v>1.051992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53735</v>
      </c>
      <c r="CJ52" s="16" t="s">
        <v>4261</v>
      </c>
      <c r="CK52" s="20">
        <v>1.098992</v>
      </c>
      <c r="CL52" s="16" t="s">
        <v>4306</v>
      </c>
      <c r="CM52" s="15">
        <f>SUM(A2L145C10)/A2L145C1</f>
        <v>56647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9202</v>
      </c>
      <c r="T53" s="16" t="s">
        <v>4253</v>
      </c>
      <c r="U53" s="20">
        <v>1</v>
      </c>
      <c r="V53" s="16" t="s">
        <v>4252</v>
      </c>
      <c r="W53" s="15">
        <v>9202</v>
      </c>
      <c r="X53" s="16" t="s">
        <v>4252</v>
      </c>
      <c r="Y53" s="15">
        <v>9202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7642</v>
      </c>
      <c r="AN53" s="16" t="s">
        <v>4255</v>
      </c>
      <c r="AO53" s="20">
        <v>1.0201260000000001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5803</v>
      </c>
      <c r="BD53" s="16" t="s">
        <v>4257</v>
      </c>
      <c r="BE53" s="20">
        <v>1.044764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6038</v>
      </c>
      <c r="BT53" s="16" t="s">
        <v>4259</v>
      </c>
      <c r="BU53" s="20">
        <v>1.051992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7293</v>
      </c>
      <c r="CJ53" s="16" t="s">
        <v>4261</v>
      </c>
      <c r="CK53" s="20">
        <v>1.098992</v>
      </c>
      <c r="CL53" s="16" t="s">
        <v>4307</v>
      </c>
      <c r="CM53" s="15">
        <f>SUM(A2L146C10)/A2L146C1</f>
        <v>9202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11498</v>
      </c>
      <c r="T54" s="16" t="s">
        <v>4253</v>
      </c>
      <c r="U54" s="20">
        <v>1</v>
      </c>
      <c r="V54" s="16" t="s">
        <v>4252</v>
      </c>
      <c r="W54" s="15">
        <v>11498</v>
      </c>
      <c r="X54" s="16" t="s">
        <v>4252</v>
      </c>
      <c r="Y54" s="15">
        <v>11498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7997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5413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2493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10806</v>
      </c>
      <c r="CJ54" s="16" t="s">
        <v>4261</v>
      </c>
      <c r="CK54" s="20">
        <v>1.098992</v>
      </c>
      <c r="CL54" s="16" t="s">
        <v>4308</v>
      </c>
      <c r="CM54" s="15">
        <f>SUM(A2L147C10)/A2L147C1</f>
        <v>11498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82717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82717</v>
      </c>
      <c r="X55" s="16" t="s">
        <v>4252</v>
      </c>
      <c r="Y55" s="15">
        <v>82717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83414</v>
      </c>
      <c r="AJ55" s="16" t="s">
        <v>4255</v>
      </c>
      <c r="AK55" s="20">
        <v>0.87493140000000003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83207</v>
      </c>
      <c r="AZ55" s="16" t="s">
        <v>4257</v>
      </c>
      <c r="BA55" s="20">
        <v>0.8910614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77187</v>
      </c>
      <c r="BP55" s="16" t="s">
        <v>4259</v>
      </c>
      <c r="BQ55" s="20">
        <v>0.89006700000000005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68787</v>
      </c>
      <c r="CF55" s="16" t="s">
        <v>4261</v>
      </c>
      <c r="CG55" s="20">
        <v>0.94118800000000002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82717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150273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150273</v>
      </c>
      <c r="X56" s="16" t="s">
        <v>4252</v>
      </c>
      <c r="Y56" s="15">
        <v>150273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139215</v>
      </c>
      <c r="AJ56" s="16" t="s">
        <v>4255</v>
      </c>
      <c r="AK56" s="20">
        <v>0.87493140000000003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139088</v>
      </c>
      <c r="AZ56" s="16" t="s">
        <v>4257</v>
      </c>
      <c r="BA56" s="20">
        <v>0.8910614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135830</v>
      </c>
      <c r="BP56" s="16" t="s">
        <v>4259</v>
      </c>
      <c r="BQ56" s="20">
        <v>0.89006700000000005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123251</v>
      </c>
      <c r="CF56" s="16" t="s">
        <v>4261</v>
      </c>
      <c r="CG56" s="20">
        <v>0.94118800000000002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150273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16523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16523</v>
      </c>
      <c r="X57" s="16" t="s">
        <v>4252</v>
      </c>
      <c r="Y57" s="15">
        <v>16523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20466</v>
      </c>
      <c r="AJ57" s="16" t="s">
        <v>4255</v>
      </c>
      <c r="AK57" s="20">
        <v>0.87493140000000003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19209</v>
      </c>
      <c r="AZ57" s="16" t="s">
        <v>4257</v>
      </c>
      <c r="BA57" s="20">
        <v>0.8910614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25988</v>
      </c>
      <c r="BP57" s="16" t="s">
        <v>4259</v>
      </c>
      <c r="BQ57" s="20">
        <v>0.89006700000000005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34864</v>
      </c>
      <c r="CF57" s="16" t="s">
        <v>4261</v>
      </c>
      <c r="CG57" s="20">
        <v>0.94118800000000002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16523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37809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37809</v>
      </c>
      <c r="X58" s="16" t="s">
        <v>4252</v>
      </c>
      <c r="Y58" s="15">
        <v>37809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37120</v>
      </c>
      <c r="AJ58" s="16" t="s">
        <v>4255</v>
      </c>
      <c r="AK58" s="20">
        <v>0.87493140000000003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37713</v>
      </c>
      <c r="AZ58" s="16" t="s">
        <v>4257</v>
      </c>
      <c r="BA58" s="20">
        <v>0.8910614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32529</v>
      </c>
      <c r="BP58" s="16" t="s">
        <v>4259</v>
      </c>
      <c r="BQ58" s="20">
        <v>0.89006700000000005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25418</v>
      </c>
      <c r="CF58" s="16" t="s">
        <v>4261</v>
      </c>
      <c r="CG58" s="20">
        <v>0.94118800000000002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37809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42156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42156</v>
      </c>
      <c r="X60" s="16" t="s">
        <v>4252</v>
      </c>
      <c r="Y60" s="15">
        <v>42156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46602</v>
      </c>
      <c r="AJ60" s="16" t="s">
        <v>4255</v>
      </c>
      <c r="AK60" s="20">
        <v>0.87493140000000003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46051</v>
      </c>
      <c r="AZ60" s="16" t="s">
        <v>4257</v>
      </c>
      <c r="BA60" s="20">
        <v>0.8910614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38736</v>
      </c>
      <c r="BP60" s="16" t="s">
        <v>4259</v>
      </c>
      <c r="BQ60" s="20">
        <v>0.89006700000000005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37395</v>
      </c>
      <c r="CF60" s="16" t="s">
        <v>4261</v>
      </c>
      <c r="CG60" s="20">
        <v>0.94118800000000002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42156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9556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9556</v>
      </c>
      <c r="X61" s="16" t="s">
        <v>4252</v>
      </c>
      <c r="Y61" s="15">
        <v>9556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10159</v>
      </c>
      <c r="AJ61" s="16" t="s">
        <v>4255</v>
      </c>
      <c r="AK61" s="20">
        <v>0.87493140000000003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7239</v>
      </c>
      <c r="AZ61" s="16" t="s">
        <v>4257</v>
      </c>
      <c r="BA61" s="20">
        <v>0.8910614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6885</v>
      </c>
      <c r="BP61" s="16" t="s">
        <v>4259</v>
      </c>
      <c r="BQ61" s="20">
        <v>0.89006700000000005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10549</v>
      </c>
      <c r="CF61" s="16" t="s">
        <v>4261</v>
      </c>
      <c r="CG61" s="20">
        <v>0.94118800000000002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9556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25216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25216</v>
      </c>
      <c r="X62" s="16" t="s">
        <v>4252</v>
      </c>
      <c r="Y62" s="15">
        <v>25216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26265</v>
      </c>
      <c r="AJ62" s="16" t="s">
        <v>4255</v>
      </c>
      <c r="AK62" s="20">
        <v>0.87493140000000003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26009</v>
      </c>
      <c r="AZ62" s="16" t="s">
        <v>4257</v>
      </c>
      <c r="BA62" s="20">
        <v>0.8910614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28736</v>
      </c>
      <c r="BP62" s="16" t="s">
        <v>4259</v>
      </c>
      <c r="BQ62" s="20">
        <v>0.89006700000000005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22926</v>
      </c>
      <c r="CF62" s="16" t="s">
        <v>4261</v>
      </c>
      <c r="CG62" s="20">
        <v>0.94118800000000002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25216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92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92</v>
      </c>
      <c r="X63" s="16" t="s">
        <v>4252</v>
      </c>
      <c r="Y63" s="15">
        <v>92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85</v>
      </c>
      <c r="AJ63" s="16" t="s">
        <v>4255</v>
      </c>
      <c r="AK63" s="20">
        <v>0.87493140000000003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90</v>
      </c>
      <c r="AZ63" s="16" t="s">
        <v>4257</v>
      </c>
      <c r="BA63" s="20">
        <v>0.8910614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82</v>
      </c>
      <c r="BP63" s="16" t="s">
        <v>4259</v>
      </c>
      <c r="BQ63" s="20">
        <v>0.89006700000000005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69</v>
      </c>
      <c r="CF63" s="16" t="s">
        <v>4261</v>
      </c>
      <c r="CG63" s="20">
        <v>0.94118800000000002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92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12530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12530</v>
      </c>
      <c r="X64" s="16" t="s">
        <v>4252</v>
      </c>
      <c r="Y64" s="15">
        <v>12530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13934</v>
      </c>
      <c r="AJ64" s="16" t="s">
        <v>4255</v>
      </c>
      <c r="AK64" s="20">
        <v>0.87493140000000003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12022</v>
      </c>
      <c r="AZ64" s="16" t="s">
        <v>4257</v>
      </c>
      <c r="BA64" s="20">
        <v>0.8910614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11838</v>
      </c>
      <c r="BP64" s="16" t="s">
        <v>4259</v>
      </c>
      <c r="BQ64" s="20">
        <v>0.89006700000000005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11712</v>
      </c>
      <c r="CF64" s="16" t="s">
        <v>4261</v>
      </c>
      <c r="CG64" s="20">
        <v>0.94118800000000002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12530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658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658</v>
      </c>
      <c r="X65" s="16" t="s">
        <v>4252</v>
      </c>
      <c r="Y65" s="15">
        <v>658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689</v>
      </c>
      <c r="AJ65" s="16" t="s">
        <v>4255</v>
      </c>
      <c r="AK65" s="20">
        <v>0.87493140000000003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650</v>
      </c>
      <c r="AZ65" s="16" t="s">
        <v>4257</v>
      </c>
      <c r="BA65" s="20">
        <v>0.8910614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712</v>
      </c>
      <c r="BP65" s="16" t="s">
        <v>4259</v>
      </c>
      <c r="BQ65" s="20">
        <v>0.89006700000000005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679</v>
      </c>
      <c r="CF65" s="16" t="s">
        <v>4261</v>
      </c>
      <c r="CG65" s="20">
        <v>0.94118800000000002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658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2</v>
      </c>
      <c r="X66" s="16" t="s">
        <v>4252</v>
      </c>
      <c r="Y66" s="15">
        <v>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</v>
      </c>
      <c r="AJ66" s="16" t="s">
        <v>4255</v>
      </c>
      <c r="AK66" s="20">
        <v>0.87493140000000003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</v>
      </c>
      <c r="AZ66" s="16" t="s">
        <v>4257</v>
      </c>
      <c r="BA66" s="20">
        <v>0.8910614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</v>
      </c>
      <c r="BP66" s="16" t="s">
        <v>4259</v>
      </c>
      <c r="BQ66" s="20">
        <v>0.89006700000000005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21</v>
      </c>
      <c r="CF66" s="16" t="s">
        <v>4261</v>
      </c>
      <c r="CG66" s="20">
        <v>0.94118800000000002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2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5673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5673</v>
      </c>
      <c r="X67" s="16" t="s">
        <v>4252</v>
      </c>
      <c r="Y67" s="15">
        <v>5673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5164</v>
      </c>
      <c r="AJ67" s="16" t="s">
        <v>4255</v>
      </c>
      <c r="AK67" s="20">
        <v>0.87493140000000003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4892</v>
      </c>
      <c r="AZ67" s="16" t="s">
        <v>4257</v>
      </c>
      <c r="BA67" s="20">
        <v>0.8910614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5027</v>
      </c>
      <c r="BP67" s="16" t="s">
        <v>4259</v>
      </c>
      <c r="BQ67" s="20">
        <v>0.89006700000000005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3449</v>
      </c>
      <c r="CF67" s="16" t="s">
        <v>4261</v>
      </c>
      <c r="CG67" s="20">
        <v>0.94118800000000002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5673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39</v>
      </c>
      <c r="CF68" s="16" t="s">
        <v>4261</v>
      </c>
      <c r="CG68" s="20">
        <v>0.94118800000000002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2848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2848</v>
      </c>
      <c r="X69" s="16" t="s">
        <v>4252</v>
      </c>
      <c r="Y69" s="15">
        <v>2848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2725</v>
      </c>
      <c r="AJ69" s="16" t="s">
        <v>4255</v>
      </c>
      <c r="AK69" s="20">
        <v>0.87493140000000003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2547</v>
      </c>
      <c r="AZ69" s="16" t="s">
        <v>4257</v>
      </c>
      <c r="BA69" s="20">
        <v>0.8910614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2067</v>
      </c>
      <c r="BP69" s="16" t="s">
        <v>4259</v>
      </c>
      <c r="BQ69" s="20">
        <v>0.89006700000000005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1993</v>
      </c>
      <c r="CF69" s="16" t="s">
        <v>4261</v>
      </c>
      <c r="CG69" s="20">
        <v>0.94118800000000002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2848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1727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1727</v>
      </c>
      <c r="X72" s="16" t="s">
        <v>4252</v>
      </c>
      <c r="Y72" s="15">
        <v>1727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2040</v>
      </c>
      <c r="AJ72" s="16" t="s">
        <v>4255</v>
      </c>
      <c r="AK72" s="20">
        <v>0.87493140000000003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1244</v>
      </c>
      <c r="AZ72" s="16" t="s">
        <v>4257</v>
      </c>
      <c r="BA72" s="20">
        <v>0.8910614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1271</v>
      </c>
      <c r="BP72" s="16" t="s">
        <v>4259</v>
      </c>
      <c r="BQ72" s="20">
        <v>0.89006700000000005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1013</v>
      </c>
      <c r="CF72" s="16" t="s">
        <v>4261</v>
      </c>
      <c r="CG72" s="20">
        <v>0.94118800000000002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1727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IF(SSAC="Y",0,1090119)</f>
        <v>1090119</v>
      </c>
      <c r="T73" s="16" t="s">
        <v>4253</v>
      </c>
      <c r="U73" s="20">
        <v>1</v>
      </c>
      <c r="V73" s="16" t="s">
        <v>4252</v>
      </c>
      <c r="W73" s="15">
        <f>IF(SSAC="Y",0,1090119)</f>
        <v>1090119</v>
      </c>
      <c r="X73" s="16" t="s">
        <v>4252</v>
      </c>
      <c r="Y73" s="15">
        <f>IF(SSAC="Y",0,1090119)</f>
        <v>1090119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IF(SSAC="Y",0,1049873)</f>
        <v>1049873</v>
      </c>
      <c r="AN73" s="16" t="s">
        <v>4255</v>
      </c>
      <c r="AO73" s="20">
        <v>1.0201260000000001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IF(SSAC="Y",0,993142)</f>
        <v>993142</v>
      </c>
      <c r="BD73" s="16" t="s">
        <v>4257</v>
      </c>
      <c r="BE73" s="20">
        <v>1.044764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IF(SSAC="Y",0,945368)</f>
        <v>945368</v>
      </c>
      <c r="BT73" s="16" t="s">
        <v>4259</v>
      </c>
      <c r="BU73" s="20">
        <v>1.051992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IF(SSAC="Y",0,909855)</f>
        <v>909855</v>
      </c>
      <c r="CJ73" s="16" t="s">
        <v>4261</v>
      </c>
      <c r="CK73" s="20">
        <v>1.098992</v>
      </c>
      <c r="CL73" s="16" t="s">
        <v>4327</v>
      </c>
      <c r="CM73" s="15">
        <f>SUM(A2L166C10)/A2L166C1</f>
        <v>1090119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IF(SSAC="Y",0,82847)</f>
        <v>82847</v>
      </c>
      <c r="T74" s="16" t="s">
        <v>4253</v>
      </c>
      <c r="U74" s="20">
        <v>1</v>
      </c>
      <c r="V74" s="16" t="s">
        <v>4252</v>
      </c>
      <c r="W74" s="15">
        <f>IF(SSAC="Y",0,82847)</f>
        <v>82847</v>
      </c>
      <c r="X74" s="16" t="s">
        <v>4252</v>
      </c>
      <c r="Y74" s="15">
        <f>IF(SSAC="Y",0,82847)</f>
        <v>82847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IF(SSAC="Y",0,76945)</f>
        <v>76945</v>
      </c>
      <c r="AN74" s="16" t="s">
        <v>4255</v>
      </c>
      <c r="AO74" s="20">
        <v>1.0201260000000001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IF(SSAC="Y",0,80750)</f>
        <v>80750</v>
      </c>
      <c r="BD74" s="16" t="s">
        <v>4257</v>
      </c>
      <c r="BE74" s="20">
        <v>1.044764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IF(SSAC="Y",0,59282)</f>
        <v>59282</v>
      </c>
      <c r="BT74" s="16" t="s">
        <v>4259</v>
      </c>
      <c r="BU74" s="20">
        <v>1.051992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IF(SSAC="Y",0,59836)</f>
        <v>59836</v>
      </c>
      <c r="CJ74" s="16" t="s">
        <v>4261</v>
      </c>
      <c r="CK74" s="20">
        <v>1.098992</v>
      </c>
      <c r="CL74" s="16" t="s">
        <v>4328</v>
      </c>
      <c r="CM74" s="15">
        <f>SUM(A2L167C10)/A2L167C1</f>
        <v>82847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IF(SSAC="Y",0,619743)</f>
        <v>619743</v>
      </c>
      <c r="T75" s="16" t="s">
        <v>4253</v>
      </c>
      <c r="U75" s="20">
        <v>1</v>
      </c>
      <c r="V75" s="16" t="s">
        <v>4252</v>
      </c>
      <c r="W75" s="15">
        <f>IF(SSAC="Y",0,619743)</f>
        <v>619743</v>
      </c>
      <c r="X75" s="16" t="s">
        <v>4252</v>
      </c>
      <c r="Y75" s="15">
        <f>IF(SSAC="Y",0,619743)</f>
        <v>619743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IF(SSAC="Y",0,574786)</f>
        <v>574786</v>
      </c>
      <c r="AN75" s="16" t="s">
        <v>4255</v>
      </c>
      <c r="AO75" s="20">
        <v>1.0201260000000001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IF(SSAC="Y",0,544324)</f>
        <v>544324</v>
      </c>
      <c r="BD75" s="16" t="s">
        <v>4257</v>
      </c>
      <c r="BE75" s="20">
        <v>1.044764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IF(SSAC="Y",0,542599)</f>
        <v>542599</v>
      </c>
      <c r="BT75" s="16" t="s">
        <v>4259</v>
      </c>
      <c r="BU75" s="20">
        <v>1.051992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IF(SSAC="Y",0,517684)</f>
        <v>517684</v>
      </c>
      <c r="CJ75" s="16" t="s">
        <v>4261</v>
      </c>
      <c r="CK75" s="20">
        <v>1.098992</v>
      </c>
      <c r="CL75" s="16" t="s">
        <v>4329</v>
      </c>
      <c r="CM75" s="15">
        <f>SUM(A2L168C10)/A2L168C1</f>
        <v>619743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70113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70113</v>
      </c>
      <c r="X76" s="16" t="s">
        <v>4252</v>
      </c>
      <c r="Y76" s="15">
        <v>70113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84993</v>
      </c>
      <c r="AJ76" s="16" t="s">
        <v>4255</v>
      </c>
      <c r="AK76" s="20">
        <v>0.87493140000000003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58242</v>
      </c>
      <c r="AZ76" s="16" t="s">
        <v>4257</v>
      </c>
      <c r="BA76" s="20">
        <v>0.8910614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54135</v>
      </c>
      <c r="BP76" s="16" t="s">
        <v>4259</v>
      </c>
      <c r="BQ76" s="20">
        <v>0.89006700000000005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60364</v>
      </c>
      <c r="CF76" s="16" t="s">
        <v>4261</v>
      </c>
      <c r="CG76" s="20">
        <v>0.94118800000000002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70113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24418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24418</v>
      </c>
      <c r="X77" s="16" t="s">
        <v>4252</v>
      </c>
      <c r="Y77" s="15">
        <v>24418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23125</v>
      </c>
      <c r="AJ77" s="16" t="s">
        <v>4255</v>
      </c>
      <c r="AK77" s="20">
        <v>0.87493140000000003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20510</v>
      </c>
      <c r="AZ77" s="16" t="s">
        <v>4257</v>
      </c>
      <c r="BA77" s="20">
        <v>0.8910614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22937</v>
      </c>
      <c r="BP77" s="16" t="s">
        <v>4259</v>
      </c>
      <c r="BQ77" s="20">
        <v>0.89006700000000005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20622</v>
      </c>
      <c r="CF77" s="16" t="s">
        <v>4261</v>
      </c>
      <c r="CG77" s="20">
        <v>0.94118800000000002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24418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306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306</v>
      </c>
      <c r="X78" s="16" t="s">
        <v>4252</v>
      </c>
      <c r="Y78" s="15">
        <v>306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319</v>
      </c>
      <c r="AJ78" s="16" t="s">
        <v>4255</v>
      </c>
      <c r="AK78" s="20">
        <v>0.87493140000000003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290</v>
      </c>
      <c r="AZ78" s="16" t="s">
        <v>4257</v>
      </c>
      <c r="BA78" s="20">
        <v>0.8910614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387</v>
      </c>
      <c r="BP78" s="16" t="s">
        <v>4259</v>
      </c>
      <c r="BQ78" s="20">
        <v>0.89006700000000005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377</v>
      </c>
      <c r="CF78" s="16" t="s">
        <v>4261</v>
      </c>
      <c r="CG78" s="20">
        <v>0.94118800000000002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306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50771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50771</v>
      </c>
      <c r="X79" s="16" t="s">
        <v>4252</v>
      </c>
      <c r="Y79" s="15">
        <v>50771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55401</v>
      </c>
      <c r="AJ79" s="16" t="s">
        <v>4255</v>
      </c>
      <c r="AK79" s="20">
        <v>0.87493140000000003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53449</v>
      </c>
      <c r="AZ79" s="16" t="s">
        <v>4257</v>
      </c>
      <c r="BA79" s="20">
        <v>0.8910614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56384</v>
      </c>
      <c r="BP79" s="16" t="s">
        <v>4259</v>
      </c>
      <c r="BQ79" s="20">
        <v>0.89006700000000005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60827</v>
      </c>
      <c r="CF79" s="16" t="s">
        <v>4261</v>
      </c>
      <c r="CG79" s="20">
        <v>0.94118800000000002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50771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1951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1951</v>
      </c>
      <c r="X80" s="16" t="s">
        <v>4252</v>
      </c>
      <c r="Y80" s="15">
        <v>1951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2055</v>
      </c>
      <c r="AJ80" s="16" t="s">
        <v>4255</v>
      </c>
      <c r="AK80" s="20">
        <v>0.87493140000000003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1931</v>
      </c>
      <c r="AZ80" s="16" t="s">
        <v>4257</v>
      </c>
      <c r="BA80" s="20">
        <v>0.8910614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2148</v>
      </c>
      <c r="BP80" s="16" t="s">
        <v>4259</v>
      </c>
      <c r="BQ80" s="20">
        <v>0.89006700000000005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1951</v>
      </c>
      <c r="CF80" s="16" t="s">
        <v>4261</v>
      </c>
      <c r="CG80" s="20">
        <v>0.94118800000000002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1951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291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291</v>
      </c>
      <c r="X81" s="16" t="s">
        <v>4252</v>
      </c>
      <c r="Y81" s="15">
        <v>291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295</v>
      </c>
      <c r="AJ81" s="16" t="s">
        <v>4255</v>
      </c>
      <c r="AK81" s="20">
        <v>0.87493140000000003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263</v>
      </c>
      <c r="AZ81" s="16" t="s">
        <v>4257</v>
      </c>
      <c r="BA81" s="20">
        <v>0.8910614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259</v>
      </c>
      <c r="BP81" s="16" t="s">
        <v>4259</v>
      </c>
      <c r="BQ81" s="20">
        <v>0.89006700000000005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251</v>
      </c>
      <c r="CF81" s="16" t="s">
        <v>4261</v>
      </c>
      <c r="CG81" s="20">
        <v>0.94118800000000002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291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IF(SSAC="Y",0,237)</f>
        <v>237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IF(SSAC="Y",0,237)</f>
        <v>237</v>
      </c>
      <c r="X82" s="16" t="s">
        <v>4252</v>
      </c>
      <c r="Y82" s="15">
        <f>IF(SSAC="Y",0,237)</f>
        <v>237</v>
      </c>
      <c r="Z82" s="16" t="s">
        <v>4254</v>
      </c>
      <c r="AA82" s="15">
        <f>IF(SSAC="Y",0,249)</f>
        <v>249</v>
      </c>
      <c r="AB82" s="16" t="s">
        <v>4255</v>
      </c>
      <c r="AC82" s="20">
        <v>1.028818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IF(SSAC="Y",0,164)</f>
        <v>164</v>
      </c>
      <c r="AR82" s="16" t="s">
        <v>4257</v>
      </c>
      <c r="AS82" s="20">
        <v>1.0518559999999999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IF(SSAC="Y",0,230)</f>
        <v>230</v>
      </c>
      <c r="BH82" s="16" t="s">
        <v>4259</v>
      </c>
      <c r="BI82" s="20">
        <v>1.0625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IF(SSAC="Y",0,271)</f>
        <v>271</v>
      </c>
      <c r="BX82" s="16" t="s">
        <v>4261</v>
      </c>
      <c r="BY82" s="20">
        <v>1.107091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237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5703</v>
      </c>
      <c r="H85" s="16" t="s">
        <v>4253</v>
      </c>
      <c r="I85" s="20">
        <v>1</v>
      </c>
      <c r="J85" s="16" t="s">
        <v>4252</v>
      </c>
      <c r="K85" s="15">
        <v>3493</v>
      </c>
      <c r="L85" s="16" t="s">
        <v>4253</v>
      </c>
      <c r="M85" s="20">
        <v>1</v>
      </c>
      <c r="N85" s="16" t="s">
        <v>4252</v>
      </c>
      <c r="O85" s="15">
        <v>13121</v>
      </c>
      <c r="P85" s="16" t="s">
        <v>4253</v>
      </c>
      <c r="Q85" s="20">
        <v>1</v>
      </c>
      <c r="R85" s="16" t="s">
        <v>4252</v>
      </c>
      <c r="S85" s="15">
        <v>2790</v>
      </c>
      <c r="T85" s="16" t="s">
        <v>4253</v>
      </c>
      <c r="U85" s="20">
        <v>1</v>
      </c>
      <c r="V85" s="16" t="s">
        <v>4252</v>
      </c>
      <c r="W85" s="15">
        <v>25107</v>
      </c>
      <c r="X85" s="16" t="s">
        <v>4252</v>
      </c>
      <c r="Y85" s="15">
        <v>25107</v>
      </c>
      <c r="Z85" s="16" t="s">
        <v>4254</v>
      </c>
      <c r="AA85" s="15">
        <v>4430</v>
      </c>
      <c r="AB85" s="16" t="s">
        <v>4255</v>
      </c>
      <c r="AC85" s="20">
        <v>1.028818</v>
      </c>
      <c r="AD85" s="16" t="s">
        <v>4254</v>
      </c>
      <c r="AE85" s="15">
        <v>5031</v>
      </c>
      <c r="AF85" s="16" t="s">
        <v>4255</v>
      </c>
      <c r="AG85" s="20">
        <v>0.96616000000000002</v>
      </c>
      <c r="AH85" s="16" t="s">
        <v>4254</v>
      </c>
      <c r="AI85" s="15">
        <v>10728</v>
      </c>
      <c r="AJ85" s="16" t="s">
        <v>4255</v>
      </c>
      <c r="AK85" s="20">
        <v>0.87493140000000003</v>
      </c>
      <c r="AL85" s="16" t="s">
        <v>4254</v>
      </c>
      <c r="AM85" s="15">
        <v>1398</v>
      </c>
      <c r="AN85" s="16" t="s">
        <v>4255</v>
      </c>
      <c r="AO85" s="20">
        <v>1.0201260000000001</v>
      </c>
      <c r="AP85" s="16" t="s">
        <v>4256</v>
      </c>
      <c r="AQ85" s="15">
        <v>4744</v>
      </c>
      <c r="AR85" s="16" t="s">
        <v>4257</v>
      </c>
      <c r="AS85" s="20">
        <v>1.0518559999999999</v>
      </c>
      <c r="AT85" s="16" t="s">
        <v>4256</v>
      </c>
      <c r="AU85" s="15">
        <v>3438</v>
      </c>
      <c r="AV85" s="16" t="s">
        <v>4257</v>
      </c>
      <c r="AW85" s="20">
        <v>1.000594</v>
      </c>
      <c r="AX85" s="16" t="s">
        <v>4256</v>
      </c>
      <c r="AY85" s="15">
        <v>6862</v>
      </c>
      <c r="AZ85" s="16" t="s">
        <v>4257</v>
      </c>
      <c r="BA85" s="20">
        <v>0.8910614</v>
      </c>
      <c r="BB85" s="16" t="s">
        <v>4256</v>
      </c>
      <c r="BC85" s="15">
        <v>1443</v>
      </c>
      <c r="BD85" s="16" t="s">
        <v>4257</v>
      </c>
      <c r="BE85" s="20">
        <v>1.044764</v>
      </c>
      <c r="BF85" s="16" t="s">
        <v>4258</v>
      </c>
      <c r="BG85" s="15">
        <v>4352</v>
      </c>
      <c r="BH85" s="16" t="s">
        <v>4259</v>
      </c>
      <c r="BI85" s="20">
        <v>1.0625</v>
      </c>
      <c r="BJ85" s="16" t="s">
        <v>4258</v>
      </c>
      <c r="BK85" s="15">
        <v>884</v>
      </c>
      <c r="BL85" s="16" t="s">
        <v>4259</v>
      </c>
      <c r="BM85" s="20">
        <v>0.98826630000000004</v>
      </c>
      <c r="BN85" s="16" t="s">
        <v>4258</v>
      </c>
      <c r="BO85" s="15">
        <v>5880</v>
      </c>
      <c r="BP85" s="16" t="s">
        <v>4259</v>
      </c>
      <c r="BQ85" s="20">
        <v>0.89006700000000005</v>
      </c>
      <c r="BR85" s="16" t="s">
        <v>4258</v>
      </c>
      <c r="BS85" s="15">
        <v>1822</v>
      </c>
      <c r="BT85" s="16" t="s">
        <v>4259</v>
      </c>
      <c r="BU85" s="20">
        <v>1.051992</v>
      </c>
      <c r="BV85" s="16" t="s">
        <v>4260</v>
      </c>
      <c r="BW85" s="15">
        <v>4593</v>
      </c>
      <c r="BX85" s="16" t="s">
        <v>4261</v>
      </c>
      <c r="BY85" s="20">
        <v>1.107091</v>
      </c>
      <c r="BZ85" s="16" t="s">
        <v>4260</v>
      </c>
      <c r="CA85" s="15">
        <v>4264</v>
      </c>
      <c r="CB85" s="16" t="s">
        <v>4261</v>
      </c>
      <c r="CC85" s="20">
        <v>1.0485530000000001</v>
      </c>
      <c r="CD85" s="16" t="s">
        <v>4260</v>
      </c>
      <c r="CE85" s="15">
        <v>9981</v>
      </c>
      <c r="CF85" s="16" t="s">
        <v>4261</v>
      </c>
      <c r="CG85" s="20">
        <v>0.94118800000000002</v>
      </c>
      <c r="CH85" s="16" t="s">
        <v>4260</v>
      </c>
      <c r="CI85" s="15">
        <v>1660</v>
      </c>
      <c r="CJ85" s="16" t="s">
        <v>4261</v>
      </c>
      <c r="CK85" s="20">
        <v>1.098992</v>
      </c>
      <c r="CL85" s="16" t="s">
        <v>4339</v>
      </c>
      <c r="CM85" s="15">
        <f>SUM(A2L178C10)/A2L178C1</f>
        <v>25107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23138</v>
      </c>
      <c r="H86" s="16" t="s">
        <v>4253</v>
      </c>
      <c r="I86" s="20">
        <v>1</v>
      </c>
      <c r="J86" s="16" t="s">
        <v>4252</v>
      </c>
      <c r="K86" s="15">
        <v>803</v>
      </c>
      <c r="L86" s="16" t="s">
        <v>4253</v>
      </c>
      <c r="M86" s="20">
        <v>1</v>
      </c>
      <c r="N86" s="16" t="s">
        <v>4252</v>
      </c>
      <c r="O86" s="15">
        <v>2205</v>
      </c>
      <c r="P86" s="16" t="s">
        <v>4253</v>
      </c>
      <c r="Q86" s="20">
        <v>1</v>
      </c>
      <c r="R86" s="16" t="s">
        <v>4252</v>
      </c>
      <c r="S86" s="15">
        <v>1448</v>
      </c>
      <c r="T86" s="16" t="s">
        <v>4253</v>
      </c>
      <c r="U86" s="20">
        <v>1</v>
      </c>
      <c r="V86" s="16" t="s">
        <v>4252</v>
      </c>
      <c r="W86" s="15">
        <v>27594</v>
      </c>
      <c r="X86" s="16" t="s">
        <v>4252</v>
      </c>
      <c r="Y86" s="15">
        <v>27594</v>
      </c>
      <c r="Z86" s="16" t="s">
        <v>4254</v>
      </c>
      <c r="AA86" s="15">
        <v>21432</v>
      </c>
      <c r="AB86" s="16" t="s">
        <v>4255</v>
      </c>
      <c r="AC86" s="20">
        <v>1.028818</v>
      </c>
      <c r="AD86" s="16" t="s">
        <v>4254</v>
      </c>
      <c r="AE86" s="15">
        <v>1056</v>
      </c>
      <c r="AF86" s="16" t="s">
        <v>4255</v>
      </c>
      <c r="AG86" s="20">
        <v>0.96616000000000002</v>
      </c>
      <c r="AH86" s="16" t="s">
        <v>4254</v>
      </c>
      <c r="AI86" s="15">
        <v>2242</v>
      </c>
      <c r="AJ86" s="16" t="s">
        <v>4255</v>
      </c>
      <c r="AK86" s="20">
        <v>0.87493140000000003</v>
      </c>
      <c r="AL86" s="16" t="s">
        <v>4254</v>
      </c>
      <c r="AM86" s="15">
        <v>1550</v>
      </c>
      <c r="AN86" s="16" t="s">
        <v>4255</v>
      </c>
      <c r="AO86" s="20">
        <v>1.0201260000000001</v>
      </c>
      <c r="AP86" s="16" t="s">
        <v>4256</v>
      </c>
      <c r="AQ86" s="15">
        <v>20399</v>
      </c>
      <c r="AR86" s="16" t="s">
        <v>4257</v>
      </c>
      <c r="AS86" s="20">
        <v>1.0518559999999999</v>
      </c>
      <c r="AT86" s="16" t="s">
        <v>4256</v>
      </c>
      <c r="AU86" s="15">
        <v>265</v>
      </c>
      <c r="AV86" s="16" t="s">
        <v>4257</v>
      </c>
      <c r="AW86" s="20">
        <v>1.000594</v>
      </c>
      <c r="AX86" s="16" t="s">
        <v>4256</v>
      </c>
      <c r="AY86" s="15">
        <v>1505</v>
      </c>
      <c r="AZ86" s="16" t="s">
        <v>4257</v>
      </c>
      <c r="BA86" s="20">
        <v>0.8910614</v>
      </c>
      <c r="BB86" s="16" t="s">
        <v>4256</v>
      </c>
      <c r="BC86" s="15">
        <v>1327</v>
      </c>
      <c r="BD86" s="16" t="s">
        <v>4257</v>
      </c>
      <c r="BE86" s="20">
        <v>1.044764</v>
      </c>
      <c r="BF86" s="16" t="s">
        <v>4258</v>
      </c>
      <c r="BG86" s="15">
        <v>19695</v>
      </c>
      <c r="BH86" s="16" t="s">
        <v>4259</v>
      </c>
      <c r="BI86" s="20">
        <v>1.0625</v>
      </c>
      <c r="BJ86" s="16" t="s">
        <v>4258</v>
      </c>
      <c r="BK86" s="15">
        <v>274</v>
      </c>
      <c r="BL86" s="16" t="s">
        <v>4259</v>
      </c>
      <c r="BM86" s="20">
        <v>0.98826630000000004</v>
      </c>
      <c r="BN86" s="16" t="s">
        <v>4258</v>
      </c>
      <c r="BO86" s="15">
        <v>1377</v>
      </c>
      <c r="BP86" s="16" t="s">
        <v>4259</v>
      </c>
      <c r="BQ86" s="20">
        <v>0.89006700000000005</v>
      </c>
      <c r="BR86" s="16" t="s">
        <v>4258</v>
      </c>
      <c r="BS86" s="15">
        <v>1235</v>
      </c>
      <c r="BT86" s="16" t="s">
        <v>4259</v>
      </c>
      <c r="BU86" s="20">
        <v>1.051992</v>
      </c>
      <c r="BV86" s="16" t="s">
        <v>4260</v>
      </c>
      <c r="BW86" s="15">
        <v>19341</v>
      </c>
      <c r="BX86" s="16" t="s">
        <v>4261</v>
      </c>
      <c r="BY86" s="20">
        <v>1.107091</v>
      </c>
      <c r="BZ86" s="16" t="s">
        <v>4260</v>
      </c>
      <c r="CA86" s="15">
        <v>279</v>
      </c>
      <c r="CB86" s="16" t="s">
        <v>4261</v>
      </c>
      <c r="CC86" s="20">
        <v>1.0485530000000001</v>
      </c>
      <c r="CD86" s="16" t="s">
        <v>4260</v>
      </c>
      <c r="CE86" s="15">
        <v>1659</v>
      </c>
      <c r="CF86" s="16" t="s">
        <v>4261</v>
      </c>
      <c r="CG86" s="20">
        <v>0.94118800000000002</v>
      </c>
      <c r="CH86" s="16" t="s">
        <v>4260</v>
      </c>
      <c r="CI86" s="15">
        <v>1148</v>
      </c>
      <c r="CJ86" s="16" t="s">
        <v>4261</v>
      </c>
      <c r="CK86" s="20">
        <v>1.098992</v>
      </c>
      <c r="CL86" s="16" t="s">
        <v>4340</v>
      </c>
      <c r="CM86" s="15">
        <f>SUM(A2L179C10)/A2L179C1</f>
        <v>27594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2614</v>
      </c>
      <c r="H87" s="16" t="s">
        <v>4253</v>
      </c>
      <c r="I87" s="20">
        <v>1</v>
      </c>
      <c r="J87" s="16" t="s">
        <v>4252</v>
      </c>
      <c r="K87" s="15">
        <v>3155</v>
      </c>
      <c r="L87" s="16" t="s">
        <v>4253</v>
      </c>
      <c r="M87" s="20">
        <v>1</v>
      </c>
      <c r="N87" s="16" t="s">
        <v>4252</v>
      </c>
      <c r="O87" s="15">
        <v>1794</v>
      </c>
      <c r="P87" s="16" t="s">
        <v>4253</v>
      </c>
      <c r="Q87" s="20">
        <v>1</v>
      </c>
      <c r="R87" s="16" t="s">
        <v>4252</v>
      </c>
      <c r="S87" s="15">
        <v>516</v>
      </c>
      <c r="T87" s="16" t="s">
        <v>4253</v>
      </c>
      <c r="U87" s="20">
        <v>1</v>
      </c>
      <c r="V87" s="16" t="s">
        <v>4252</v>
      </c>
      <c r="W87" s="15">
        <v>8079</v>
      </c>
      <c r="X87" s="16" t="s">
        <v>4252</v>
      </c>
      <c r="Y87" s="15">
        <v>8079</v>
      </c>
      <c r="Z87" s="16" t="s">
        <v>4254</v>
      </c>
      <c r="AA87" s="15">
        <v>2009</v>
      </c>
      <c r="AB87" s="16" t="s">
        <v>4255</v>
      </c>
      <c r="AC87" s="20">
        <v>1.028818</v>
      </c>
      <c r="AD87" s="16" t="s">
        <v>4254</v>
      </c>
      <c r="AE87" s="15">
        <v>-1215</v>
      </c>
      <c r="AF87" s="16" t="s">
        <v>4255</v>
      </c>
      <c r="AG87" s="20">
        <v>0.96616000000000002</v>
      </c>
      <c r="AH87" s="16" t="s">
        <v>4254</v>
      </c>
      <c r="AI87" s="15">
        <v>1753</v>
      </c>
      <c r="AJ87" s="16" t="s">
        <v>4255</v>
      </c>
      <c r="AK87" s="20">
        <v>0.87493140000000003</v>
      </c>
      <c r="AL87" s="16" t="s">
        <v>4254</v>
      </c>
      <c r="AM87" s="15">
        <v>-1157</v>
      </c>
      <c r="AN87" s="16" t="s">
        <v>4255</v>
      </c>
      <c r="AO87" s="20">
        <v>1.0201260000000001</v>
      </c>
      <c r="AP87" s="16" t="s">
        <v>4256</v>
      </c>
      <c r="AQ87" s="15">
        <v>230</v>
      </c>
      <c r="AR87" s="16" t="s">
        <v>4257</v>
      </c>
      <c r="AS87" s="20">
        <v>1.0518559999999999</v>
      </c>
      <c r="AT87" s="16" t="s">
        <v>4256</v>
      </c>
      <c r="AU87" s="15">
        <v>-116</v>
      </c>
      <c r="AV87" s="16" t="s">
        <v>4257</v>
      </c>
      <c r="AW87" s="20">
        <v>1.000594</v>
      </c>
      <c r="AX87" s="16" t="s">
        <v>4256</v>
      </c>
      <c r="AY87" s="15">
        <v>-192</v>
      </c>
      <c r="AZ87" s="16" t="s">
        <v>4257</v>
      </c>
      <c r="BA87" s="20">
        <v>0.8910614</v>
      </c>
      <c r="BB87" s="16" t="s">
        <v>4256</v>
      </c>
      <c r="BC87" s="15">
        <v>749</v>
      </c>
      <c r="BD87" s="16" t="s">
        <v>4257</v>
      </c>
      <c r="BE87" s="20">
        <v>1.044764</v>
      </c>
      <c r="BF87" s="16" t="s">
        <v>4258</v>
      </c>
      <c r="BG87" s="15">
        <v>2507</v>
      </c>
      <c r="BH87" s="16" t="s">
        <v>4259</v>
      </c>
      <c r="BI87" s="20">
        <v>1.0625</v>
      </c>
      <c r="BJ87" s="16" t="s">
        <v>4258</v>
      </c>
      <c r="BK87" s="15">
        <v>3591</v>
      </c>
      <c r="BL87" s="16" t="s">
        <v>4259</v>
      </c>
      <c r="BM87" s="20">
        <v>0.98826630000000004</v>
      </c>
      <c r="BN87" s="16" t="s">
        <v>4258</v>
      </c>
      <c r="BO87" s="15">
        <v>4117</v>
      </c>
      <c r="BP87" s="16" t="s">
        <v>4259</v>
      </c>
      <c r="BQ87" s="20">
        <v>0.89006700000000005</v>
      </c>
      <c r="BR87" s="16" t="s">
        <v>4258</v>
      </c>
      <c r="BS87" s="15">
        <v>-213</v>
      </c>
      <c r="BT87" s="16" t="s">
        <v>4259</v>
      </c>
      <c r="BU87" s="20">
        <v>1.051992</v>
      </c>
      <c r="BV87" s="16" t="s">
        <v>4260</v>
      </c>
      <c r="BW87" s="15">
        <v>3732</v>
      </c>
      <c r="BX87" s="16" t="s">
        <v>4261</v>
      </c>
      <c r="BY87" s="20">
        <v>1.107091</v>
      </c>
      <c r="BZ87" s="16" t="s">
        <v>4260</v>
      </c>
      <c r="CA87" s="15">
        <v>1293</v>
      </c>
      <c r="CB87" s="16" t="s">
        <v>4261</v>
      </c>
      <c r="CC87" s="20">
        <v>1.0485530000000001</v>
      </c>
      <c r="CD87" s="16" t="s">
        <v>4260</v>
      </c>
      <c r="CE87" s="15">
        <v>9882</v>
      </c>
      <c r="CF87" s="16" t="s">
        <v>4261</v>
      </c>
      <c r="CG87" s="20">
        <v>0.94118800000000002</v>
      </c>
      <c r="CH87" s="16" t="s">
        <v>4260</v>
      </c>
      <c r="CI87" s="15">
        <v>665</v>
      </c>
      <c r="CJ87" s="16" t="s">
        <v>4261</v>
      </c>
      <c r="CK87" s="20">
        <v>1.098992</v>
      </c>
      <c r="CL87" s="16" t="s">
        <v>4341</v>
      </c>
      <c r="CM87" s="15">
        <f>SUM(A2L180C10)/A2L180C1</f>
        <v>8079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716809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225917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673153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2292264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3908143</v>
      </c>
      <c r="X88" s="16" t="s">
        <v>4347</v>
      </c>
      <c r="Y88" s="17">
        <f>SUM(A2L101C11:A2L180C11)-2*(SUM(A2L151C11:A2L153C11)+SUM(A2L157C11:A2L159C11)+SUM(A2L163C11:A2L165C11)+SUM(A2L172C11:A2L174C11))</f>
        <v>3908142.87</v>
      </c>
      <c r="Z88" s="16" t="s">
        <v>4348</v>
      </c>
      <c r="AA88" s="17">
        <f>SUM(A2L101C12:A2L180C12)-2*(SUM(A2L151C12:A2L153C12)+SUM(A2L157C12:A2L159C12)+SUM(A2L163C12:A2L165C12)+SUM(A2L172C12:A2L174C12))</f>
        <v>746584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252041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660845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2178084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706417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245671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573030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2076138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644785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251594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632517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2051161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624145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253096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599511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2007598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3909798.4373673806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28732</v>
      </c>
      <c r="H8" s="16" t="s">
        <v>4253</v>
      </c>
      <c r="I8" s="20">
        <v>1</v>
      </c>
      <c r="J8" s="16" t="s">
        <v>4252</v>
      </c>
      <c r="K8" s="15">
        <v>1471</v>
      </c>
      <c r="L8" s="16" t="s">
        <v>4253</v>
      </c>
      <c r="M8" s="20">
        <v>1</v>
      </c>
      <c r="N8" s="16" t="s">
        <v>4252</v>
      </c>
      <c r="O8" s="15">
        <v>10074</v>
      </c>
      <c r="P8" s="16" t="s">
        <v>4253</v>
      </c>
      <c r="Q8" s="20">
        <v>1</v>
      </c>
      <c r="R8" s="16" t="s">
        <v>4252</v>
      </c>
      <c r="S8" s="15">
        <v>2904</v>
      </c>
      <c r="T8" s="16" t="s">
        <v>4253</v>
      </c>
      <c r="U8" s="20">
        <v>1</v>
      </c>
      <c r="V8" s="16" t="s">
        <v>4252</v>
      </c>
      <c r="W8" s="15">
        <v>43181</v>
      </c>
      <c r="X8" s="16" t="s">
        <v>4252</v>
      </c>
      <c r="Y8" s="15">
        <v>43181</v>
      </c>
      <c r="Z8" s="16" t="s">
        <v>4254</v>
      </c>
      <c r="AA8" s="15">
        <v>25248</v>
      </c>
      <c r="AB8" s="16" t="s">
        <v>4255</v>
      </c>
      <c r="AC8" s="20">
        <v>1.028818</v>
      </c>
      <c r="AD8" s="16" t="s">
        <v>4254</v>
      </c>
      <c r="AE8" s="15">
        <v>2311</v>
      </c>
      <c r="AF8" s="16" t="s">
        <v>4255</v>
      </c>
      <c r="AG8" s="20">
        <v>0.96616000000000002</v>
      </c>
      <c r="AH8" s="16" t="s">
        <v>4254</v>
      </c>
      <c r="AI8" s="15">
        <v>10042</v>
      </c>
      <c r="AJ8" s="16" t="s">
        <v>4255</v>
      </c>
      <c r="AK8" s="20">
        <v>0.87493140000000003</v>
      </c>
      <c r="AL8" s="16" t="s">
        <v>4254</v>
      </c>
      <c r="AM8" s="15">
        <v>3745</v>
      </c>
      <c r="AN8" s="16" t="s">
        <v>4255</v>
      </c>
      <c r="AO8" s="20">
        <v>1.0201260000000001</v>
      </c>
      <c r="AP8" s="16" t="s">
        <v>4256</v>
      </c>
      <c r="AQ8" s="15">
        <v>24184</v>
      </c>
      <c r="AR8" s="16" t="s">
        <v>4257</v>
      </c>
      <c r="AS8" s="20">
        <v>1.0518559999999999</v>
      </c>
      <c r="AT8" s="16" t="s">
        <v>4256</v>
      </c>
      <c r="AU8" s="15">
        <v>1778</v>
      </c>
      <c r="AV8" s="16" t="s">
        <v>4257</v>
      </c>
      <c r="AW8" s="20">
        <v>1.000594</v>
      </c>
      <c r="AX8" s="16" t="s">
        <v>4256</v>
      </c>
      <c r="AY8" s="15">
        <v>8206</v>
      </c>
      <c r="AZ8" s="16" t="s">
        <v>4257</v>
      </c>
      <c r="BA8" s="20">
        <v>0.8910614</v>
      </c>
      <c r="BB8" s="16" t="s">
        <v>4256</v>
      </c>
      <c r="BC8" s="15">
        <v>4096</v>
      </c>
      <c r="BD8" s="16" t="s">
        <v>4257</v>
      </c>
      <c r="BE8" s="20">
        <v>1.044764</v>
      </c>
      <c r="BF8" s="16" t="s">
        <v>4258</v>
      </c>
      <c r="BG8" s="15">
        <v>30305</v>
      </c>
      <c r="BH8" s="16" t="s">
        <v>4259</v>
      </c>
      <c r="BI8" s="20">
        <v>1.0625</v>
      </c>
      <c r="BJ8" s="16" t="s">
        <v>4258</v>
      </c>
      <c r="BK8" s="15">
        <v>1202</v>
      </c>
      <c r="BL8" s="16" t="s">
        <v>4259</v>
      </c>
      <c r="BM8" s="20">
        <v>0.98826630000000004</v>
      </c>
      <c r="BN8" s="16" t="s">
        <v>4258</v>
      </c>
      <c r="BO8" s="15">
        <v>7827</v>
      </c>
      <c r="BP8" s="16" t="s">
        <v>4259</v>
      </c>
      <c r="BQ8" s="20">
        <v>0.89006700000000005</v>
      </c>
      <c r="BR8" s="16" t="s">
        <v>4258</v>
      </c>
      <c r="BS8" s="15">
        <v>4141</v>
      </c>
      <c r="BT8" s="16" t="s">
        <v>4259</v>
      </c>
      <c r="BU8" s="20">
        <v>1.051992</v>
      </c>
      <c r="BV8" s="16" t="s">
        <v>4260</v>
      </c>
      <c r="BW8" s="15">
        <v>29786</v>
      </c>
      <c r="BX8" s="16" t="s">
        <v>4261</v>
      </c>
      <c r="BY8" s="20">
        <v>1.107091</v>
      </c>
      <c r="BZ8" s="16" t="s">
        <v>4260</v>
      </c>
      <c r="CA8" s="15">
        <v>559</v>
      </c>
      <c r="CB8" s="16" t="s">
        <v>4261</v>
      </c>
      <c r="CC8" s="20">
        <v>1.0485530000000001</v>
      </c>
      <c r="CD8" s="16" t="s">
        <v>4260</v>
      </c>
      <c r="CE8" s="15">
        <v>8783</v>
      </c>
      <c r="CF8" s="16" t="s">
        <v>4261</v>
      </c>
      <c r="CG8" s="20">
        <v>0.94118800000000002</v>
      </c>
      <c r="CH8" s="16" t="s">
        <v>4260</v>
      </c>
      <c r="CI8" s="15">
        <v>5502</v>
      </c>
      <c r="CJ8" s="16" t="s">
        <v>4261</v>
      </c>
      <c r="CK8" s="20">
        <v>1.098992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40934.790147066662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262904</v>
      </c>
      <c r="H9" s="16" t="s">
        <v>4253</v>
      </c>
      <c r="I9" s="20">
        <v>1</v>
      </c>
      <c r="J9" s="16" t="s">
        <v>4252</v>
      </c>
      <c r="K9" s="15">
        <v>370785</v>
      </c>
      <c r="L9" s="16" t="s">
        <v>4253</v>
      </c>
      <c r="M9" s="20">
        <v>1</v>
      </c>
      <c r="N9" s="16" t="s">
        <v>4252</v>
      </c>
      <c r="O9" s="15">
        <v>276641</v>
      </c>
      <c r="P9" s="16" t="s">
        <v>4253</v>
      </c>
      <c r="Q9" s="20">
        <v>1</v>
      </c>
      <c r="R9" s="16" t="s">
        <v>4252</v>
      </c>
      <c r="S9" s="15">
        <v>14879</v>
      </c>
      <c r="T9" s="16" t="s">
        <v>4253</v>
      </c>
      <c r="U9" s="20">
        <v>1</v>
      </c>
      <c r="V9" s="16" t="s">
        <v>4252</v>
      </c>
      <c r="W9" s="15">
        <v>925209</v>
      </c>
      <c r="X9" s="16" t="s">
        <v>4252</v>
      </c>
      <c r="Y9" s="15">
        <v>925209</v>
      </c>
      <c r="Z9" s="16" t="s">
        <v>4254</v>
      </c>
      <c r="AA9" s="15">
        <v>213283</v>
      </c>
      <c r="AB9" s="16" t="s">
        <v>4255</v>
      </c>
      <c r="AC9" s="20">
        <v>1.028818</v>
      </c>
      <c r="AD9" s="16" t="s">
        <v>4254</v>
      </c>
      <c r="AE9" s="15">
        <v>384974</v>
      </c>
      <c r="AF9" s="16" t="s">
        <v>4255</v>
      </c>
      <c r="AG9" s="20">
        <v>0.96616000000000002</v>
      </c>
      <c r="AH9" s="16" t="s">
        <v>4254</v>
      </c>
      <c r="AI9" s="15">
        <v>279517</v>
      </c>
      <c r="AJ9" s="16" t="s">
        <v>4255</v>
      </c>
      <c r="AK9" s="20">
        <v>0.87493140000000003</v>
      </c>
      <c r="AL9" s="16" t="s">
        <v>4254</v>
      </c>
      <c r="AM9" s="15">
        <v>12184</v>
      </c>
      <c r="AN9" s="16" t="s">
        <v>4255</v>
      </c>
      <c r="AO9" s="20">
        <v>1.0201260000000001</v>
      </c>
      <c r="AP9" s="16" t="s">
        <v>4256</v>
      </c>
      <c r="AQ9" s="15">
        <v>176686</v>
      </c>
      <c r="AR9" s="16" t="s">
        <v>4257</v>
      </c>
      <c r="AS9" s="20">
        <v>1.0518559999999999</v>
      </c>
      <c r="AT9" s="16" t="s">
        <v>4256</v>
      </c>
      <c r="AU9" s="15">
        <v>328084</v>
      </c>
      <c r="AV9" s="16" t="s">
        <v>4257</v>
      </c>
      <c r="AW9" s="20">
        <v>1.000594</v>
      </c>
      <c r="AX9" s="16" t="s">
        <v>4256</v>
      </c>
      <c r="AY9" s="15">
        <v>294117</v>
      </c>
      <c r="AZ9" s="16" t="s">
        <v>4257</v>
      </c>
      <c r="BA9" s="20">
        <v>0.8910614</v>
      </c>
      <c r="BB9" s="16" t="s">
        <v>4256</v>
      </c>
      <c r="BC9" s="15">
        <v>9248</v>
      </c>
      <c r="BD9" s="16" t="s">
        <v>4257</v>
      </c>
      <c r="BE9" s="20">
        <v>1.044764</v>
      </c>
      <c r="BF9" s="16" t="s">
        <v>4258</v>
      </c>
      <c r="BG9" s="15">
        <v>157294</v>
      </c>
      <c r="BH9" s="16" t="s">
        <v>4259</v>
      </c>
      <c r="BI9" s="20">
        <v>1.0625</v>
      </c>
      <c r="BJ9" s="16" t="s">
        <v>4258</v>
      </c>
      <c r="BK9" s="15">
        <v>319309</v>
      </c>
      <c r="BL9" s="16" t="s">
        <v>4259</v>
      </c>
      <c r="BM9" s="20">
        <v>0.98826630000000004</v>
      </c>
      <c r="BN9" s="16" t="s">
        <v>4258</v>
      </c>
      <c r="BO9" s="15">
        <v>301964</v>
      </c>
      <c r="BP9" s="16" t="s">
        <v>4259</v>
      </c>
      <c r="BQ9" s="20">
        <v>0.89006700000000005</v>
      </c>
      <c r="BR9" s="16" t="s">
        <v>4258</v>
      </c>
      <c r="BS9" s="15">
        <v>-9411</v>
      </c>
      <c r="BT9" s="16" t="s">
        <v>4259</v>
      </c>
      <c r="BU9" s="20">
        <v>1.051992</v>
      </c>
      <c r="BV9" s="16" t="s">
        <v>4260</v>
      </c>
      <c r="BW9" s="15">
        <v>149521</v>
      </c>
      <c r="BX9" s="16" t="s">
        <v>4261</v>
      </c>
      <c r="BY9" s="20">
        <v>1.107091</v>
      </c>
      <c r="BZ9" s="16" t="s">
        <v>4260</v>
      </c>
      <c r="CA9" s="15">
        <v>308233</v>
      </c>
      <c r="CB9" s="16" t="s">
        <v>4261</v>
      </c>
      <c r="CC9" s="20">
        <v>1.0485530000000001</v>
      </c>
      <c r="CD9" s="16" t="s">
        <v>4260</v>
      </c>
      <c r="CE9" s="15">
        <v>290168</v>
      </c>
      <c r="CF9" s="16" t="s">
        <v>4261</v>
      </c>
      <c r="CG9" s="20">
        <v>0.94118800000000002</v>
      </c>
      <c r="CH9" s="16" t="s">
        <v>4260</v>
      </c>
      <c r="CI9" s="15">
        <v>-4307</v>
      </c>
      <c r="CJ9" s="16" t="s">
        <v>4261</v>
      </c>
      <c r="CK9" s="20">
        <v>1.098992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853145.89300653327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6046</v>
      </c>
      <c r="H10" s="16" t="s">
        <v>4253</v>
      </c>
      <c r="I10" s="20">
        <v>1</v>
      </c>
      <c r="J10" s="16" t="s">
        <v>4252</v>
      </c>
      <c r="K10" s="15">
        <v>2907</v>
      </c>
      <c r="L10" s="16" t="s">
        <v>4253</v>
      </c>
      <c r="M10" s="20">
        <v>1</v>
      </c>
      <c r="N10" s="16" t="s">
        <v>4252</v>
      </c>
      <c r="O10" s="15">
        <v>1297</v>
      </c>
      <c r="P10" s="16" t="s">
        <v>4253</v>
      </c>
      <c r="Q10" s="20">
        <v>1</v>
      </c>
      <c r="R10" s="16" t="s">
        <v>4252</v>
      </c>
      <c r="S10" s="15">
        <v>10</v>
      </c>
      <c r="T10" s="16" t="s">
        <v>4253</v>
      </c>
      <c r="U10" s="20">
        <v>1</v>
      </c>
      <c r="V10" s="16" t="s">
        <v>4252</v>
      </c>
      <c r="W10" s="15">
        <v>10260</v>
      </c>
      <c r="X10" s="16" t="s">
        <v>4252</v>
      </c>
      <c r="Y10" s="15">
        <v>10260</v>
      </c>
      <c r="Z10" s="16" t="s">
        <v>4254</v>
      </c>
      <c r="AA10" s="15">
        <v>5585</v>
      </c>
      <c r="AB10" s="16" t="s">
        <v>4255</v>
      </c>
      <c r="AC10" s="20">
        <v>1.028818</v>
      </c>
      <c r="AD10" s="16" t="s">
        <v>4254</v>
      </c>
      <c r="AE10" s="15">
        <v>3206</v>
      </c>
      <c r="AF10" s="16" t="s">
        <v>4255</v>
      </c>
      <c r="AG10" s="20">
        <v>0.96616000000000002</v>
      </c>
      <c r="AH10" s="16" t="s">
        <v>4254</v>
      </c>
      <c r="AI10" s="15">
        <v>1322</v>
      </c>
      <c r="AJ10" s="16" t="s">
        <v>4255</v>
      </c>
      <c r="AK10" s="20">
        <v>0.87493140000000003</v>
      </c>
      <c r="AL10" s="16" t="s">
        <v>4254</v>
      </c>
      <c r="AM10" s="15">
        <v>11</v>
      </c>
      <c r="AN10" s="16" t="s">
        <v>4255</v>
      </c>
      <c r="AO10" s="20">
        <v>1.0201260000000001</v>
      </c>
      <c r="AP10" s="16" t="s">
        <v>4256</v>
      </c>
      <c r="AQ10" s="15">
        <v>4997</v>
      </c>
      <c r="AR10" s="16" t="s">
        <v>4257</v>
      </c>
      <c r="AS10" s="20">
        <v>1.0518559999999999</v>
      </c>
      <c r="AT10" s="16" t="s">
        <v>4256</v>
      </c>
      <c r="AU10" s="15">
        <v>2618</v>
      </c>
      <c r="AV10" s="16" t="s">
        <v>4257</v>
      </c>
      <c r="AW10" s="20">
        <v>1.000594</v>
      </c>
      <c r="AX10" s="16" t="s">
        <v>4256</v>
      </c>
      <c r="AY10" s="15">
        <v>966</v>
      </c>
      <c r="AZ10" s="16" t="s">
        <v>4257</v>
      </c>
      <c r="BA10" s="20">
        <v>0.8910614</v>
      </c>
      <c r="BB10" s="16" t="s">
        <v>4256</v>
      </c>
      <c r="BC10" s="15">
        <v>1</v>
      </c>
      <c r="BD10" s="16" t="s">
        <v>4257</v>
      </c>
      <c r="BE10" s="20">
        <v>1.044764</v>
      </c>
      <c r="BF10" s="16" t="s">
        <v>4258</v>
      </c>
      <c r="BG10" s="15">
        <v>4944</v>
      </c>
      <c r="BH10" s="16" t="s">
        <v>4259</v>
      </c>
      <c r="BI10" s="20">
        <v>1.0625</v>
      </c>
      <c r="BJ10" s="16" t="s">
        <v>4258</v>
      </c>
      <c r="BK10" s="15">
        <v>1760</v>
      </c>
      <c r="BL10" s="16" t="s">
        <v>4259</v>
      </c>
      <c r="BM10" s="20">
        <v>0.98826630000000004</v>
      </c>
      <c r="BN10" s="16" t="s">
        <v>4258</v>
      </c>
      <c r="BO10" s="15">
        <v>1179</v>
      </c>
      <c r="BP10" s="16" t="s">
        <v>4259</v>
      </c>
      <c r="BQ10" s="20">
        <v>0.89006700000000005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4661</v>
      </c>
      <c r="BX10" s="16" t="s">
        <v>4261</v>
      </c>
      <c r="BY10" s="20">
        <v>1.107091</v>
      </c>
      <c r="BZ10" s="16" t="s">
        <v>4260</v>
      </c>
      <c r="CA10" s="15">
        <v>3706</v>
      </c>
      <c r="CB10" s="16" t="s">
        <v>4261</v>
      </c>
      <c r="CC10" s="20">
        <v>1.0485530000000001</v>
      </c>
      <c r="CD10" s="16" t="s">
        <v>4260</v>
      </c>
      <c r="CE10" s="15">
        <v>1380</v>
      </c>
      <c r="CF10" s="16" t="s">
        <v>4261</v>
      </c>
      <c r="CG10" s="20">
        <v>0.94118800000000002</v>
      </c>
      <c r="CH10" s="16" t="s">
        <v>4260</v>
      </c>
      <c r="CI10" s="15">
        <v>1</v>
      </c>
      <c r="CJ10" s="16" t="s">
        <v>4261</v>
      </c>
      <c r="CK10" s="20">
        <v>1.098992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9669.6092623999994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110</v>
      </c>
      <c r="H11" s="16" t="s">
        <v>4253</v>
      </c>
      <c r="I11" s="20">
        <v>1</v>
      </c>
      <c r="J11" s="16" t="s">
        <v>4252</v>
      </c>
      <c r="K11" s="15">
        <v>101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211</v>
      </c>
      <c r="X11" s="16" t="s">
        <v>4252</v>
      </c>
      <c r="Y11" s="15">
        <v>211</v>
      </c>
      <c r="Z11" s="16" t="s">
        <v>4254</v>
      </c>
      <c r="AA11" s="15">
        <v>103</v>
      </c>
      <c r="AB11" s="16" t="s">
        <v>4255</v>
      </c>
      <c r="AC11" s="20">
        <v>1.028818</v>
      </c>
      <c r="AD11" s="16" t="s">
        <v>4254</v>
      </c>
      <c r="AE11" s="15">
        <v>93</v>
      </c>
      <c r="AF11" s="16" t="s">
        <v>4255</v>
      </c>
      <c r="AG11" s="20">
        <v>0.96616000000000002</v>
      </c>
      <c r="AH11" s="16" t="s">
        <v>4254</v>
      </c>
      <c r="AI11" s="15">
        <v>3</v>
      </c>
      <c r="AJ11" s="16" t="s">
        <v>4255</v>
      </c>
      <c r="AK11" s="20">
        <v>0.87493140000000003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98</v>
      </c>
      <c r="AR11" s="16" t="s">
        <v>4257</v>
      </c>
      <c r="AS11" s="20">
        <v>1.0518559999999999</v>
      </c>
      <c r="AT11" s="16" t="s">
        <v>4256</v>
      </c>
      <c r="AU11" s="15">
        <v>95</v>
      </c>
      <c r="AV11" s="16" t="s">
        <v>4257</v>
      </c>
      <c r="AW11" s="20">
        <v>1.000594</v>
      </c>
      <c r="AX11" s="16" t="s">
        <v>4256</v>
      </c>
      <c r="AY11" s="15">
        <v>2</v>
      </c>
      <c r="AZ11" s="16" t="s">
        <v>4257</v>
      </c>
      <c r="BA11" s="20">
        <v>0.8910614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95</v>
      </c>
      <c r="BH11" s="16" t="s">
        <v>4259</v>
      </c>
      <c r="BI11" s="20">
        <v>1.0625</v>
      </c>
      <c r="BJ11" s="16" t="s">
        <v>4258</v>
      </c>
      <c r="BK11" s="15">
        <v>70</v>
      </c>
      <c r="BL11" s="16" t="s">
        <v>4259</v>
      </c>
      <c r="BM11" s="20">
        <v>0.98826630000000004</v>
      </c>
      <c r="BN11" s="16" t="s">
        <v>4258</v>
      </c>
      <c r="BO11" s="15">
        <v>5</v>
      </c>
      <c r="BP11" s="16" t="s">
        <v>4259</v>
      </c>
      <c r="BQ11" s="20">
        <v>0.89006700000000005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67</v>
      </c>
      <c r="BX11" s="16" t="s">
        <v>4261</v>
      </c>
      <c r="BY11" s="20">
        <v>1.107091</v>
      </c>
      <c r="BZ11" s="16" t="s">
        <v>4260</v>
      </c>
      <c r="CA11" s="15">
        <v>330</v>
      </c>
      <c r="CB11" s="16" t="s">
        <v>4261</v>
      </c>
      <c r="CC11" s="20">
        <v>1.0485530000000001</v>
      </c>
      <c r="CD11" s="16" t="s">
        <v>4260</v>
      </c>
      <c r="CE11" s="15">
        <v>401</v>
      </c>
      <c r="CF11" s="16" t="s">
        <v>4261</v>
      </c>
      <c r="CG11" s="20">
        <v>0.94118800000000002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211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115800</v>
      </c>
      <c r="T12" s="16" t="s">
        <v>4253</v>
      </c>
      <c r="U12" s="20">
        <v>1</v>
      </c>
      <c r="V12" s="16" t="s">
        <v>4252</v>
      </c>
      <c r="W12" s="15">
        <v>115800</v>
      </c>
      <c r="X12" s="16" t="s">
        <v>4252</v>
      </c>
      <c r="Y12" s="15">
        <v>115800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108448</v>
      </c>
      <c r="AN12" s="16" t="s">
        <v>4255</v>
      </c>
      <c r="AO12" s="20">
        <v>1.0201260000000001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117624</v>
      </c>
      <c r="BD12" s="16" t="s">
        <v>4257</v>
      </c>
      <c r="BE12" s="20">
        <v>1.044764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112971</v>
      </c>
      <c r="BT12" s="16" t="s">
        <v>4259</v>
      </c>
      <c r="BU12" s="20">
        <v>1.051992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114217</v>
      </c>
      <c r="CJ12" s="16" t="s">
        <v>4261</v>
      </c>
      <c r="CK12" s="20">
        <v>1.098992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116439.981728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28975</v>
      </c>
      <c r="T13" s="16" t="s">
        <v>4253</v>
      </c>
      <c r="U13" s="20">
        <v>1</v>
      </c>
      <c r="V13" s="16" t="s">
        <v>4252</v>
      </c>
      <c r="W13" s="15">
        <v>28975</v>
      </c>
      <c r="X13" s="16" t="s">
        <v>4252</v>
      </c>
      <c r="Y13" s="15">
        <v>28975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29750</v>
      </c>
      <c r="AN13" s="16" t="s">
        <v>4255</v>
      </c>
      <c r="AO13" s="20">
        <v>1.0201260000000001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19786</v>
      </c>
      <c r="BD13" s="16" t="s">
        <v>4257</v>
      </c>
      <c r="BE13" s="20">
        <v>1.044764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19970</v>
      </c>
      <c r="BT13" s="16" t="s">
        <v>4259</v>
      </c>
      <c r="BU13" s="20">
        <v>1.051992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30731</v>
      </c>
      <c r="CJ13" s="16" t="s">
        <v>4261</v>
      </c>
      <c r="CK13" s="20">
        <v>1.098992</v>
      </c>
      <c r="CL13" s="16" t="s">
        <v>4514</v>
      </c>
      <c r="CM13" s="15">
        <f>SUM(A2L206C10)/A2L206C1</f>
        <v>28975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28764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28764</v>
      </c>
      <c r="X14" s="16" t="s">
        <v>4252</v>
      </c>
      <c r="Y14" s="15">
        <v>28764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60641</v>
      </c>
      <c r="AJ14" s="16" t="s">
        <v>4255</v>
      </c>
      <c r="AK14" s="20">
        <v>0.87493140000000003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31918</v>
      </c>
      <c r="AZ14" s="16" t="s">
        <v>4257</v>
      </c>
      <c r="BA14" s="20">
        <v>0.8910614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122443</v>
      </c>
      <c r="BP14" s="16" t="s">
        <v>4259</v>
      </c>
      <c r="BQ14" s="20">
        <v>0.89006700000000005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36591</v>
      </c>
      <c r="CF14" s="16" t="s">
        <v>4261</v>
      </c>
      <c r="CG14" s="20">
        <v>0.94118800000000002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28764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32436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32436</v>
      </c>
      <c r="X15" s="16" t="s">
        <v>4252</v>
      </c>
      <c r="Y15" s="15">
        <v>32436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10702</v>
      </c>
      <c r="AJ15" s="16" t="s">
        <v>4255</v>
      </c>
      <c r="AK15" s="20">
        <v>0.87493140000000003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11150</v>
      </c>
      <c r="AZ15" s="16" t="s">
        <v>4257</v>
      </c>
      <c r="BA15" s="20">
        <v>0.8910614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11814</v>
      </c>
      <c r="BP15" s="16" t="s">
        <v>4259</v>
      </c>
      <c r="BQ15" s="20">
        <v>0.89006700000000005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8170</v>
      </c>
      <c r="CF15" s="16" t="s">
        <v>4261</v>
      </c>
      <c r="CG15" s="20">
        <v>0.94118800000000002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32436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287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287</v>
      </c>
      <c r="X18" s="16" t="s">
        <v>4252</v>
      </c>
      <c r="Y18" s="15">
        <v>287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400</v>
      </c>
      <c r="AJ18" s="16" t="s">
        <v>4255</v>
      </c>
      <c r="AK18" s="20">
        <v>0.87493140000000003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279</v>
      </c>
      <c r="AZ18" s="16" t="s">
        <v>4257</v>
      </c>
      <c r="BA18" s="20">
        <v>0.8910614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207</v>
      </c>
      <c r="BP18" s="16" t="s">
        <v>4259</v>
      </c>
      <c r="BQ18" s="20">
        <v>0.89006700000000005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219</v>
      </c>
      <c r="CF18" s="16" t="s">
        <v>4261</v>
      </c>
      <c r="CG18" s="20">
        <v>0.94118800000000002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287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370593</v>
      </c>
      <c r="T20" s="16" t="s">
        <v>4253</v>
      </c>
      <c r="U20" s="20">
        <v>1</v>
      </c>
      <c r="V20" s="16" t="s">
        <v>4252</v>
      </c>
      <c r="W20" s="15">
        <v>370593</v>
      </c>
      <c r="X20" s="16" t="s">
        <v>4252</v>
      </c>
      <c r="Y20" s="15">
        <v>370593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334967</v>
      </c>
      <c r="AN20" s="16" t="s">
        <v>4255</v>
      </c>
      <c r="AO20" s="20">
        <v>1.0201260000000001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322717</v>
      </c>
      <c r="BD20" s="16" t="s">
        <v>4257</v>
      </c>
      <c r="BE20" s="20">
        <v>1.044764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309336</v>
      </c>
      <c r="BT20" s="16" t="s">
        <v>4259</v>
      </c>
      <c r="BU20" s="20">
        <v>1.051992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292626</v>
      </c>
      <c r="CJ20" s="16" t="s">
        <v>4261</v>
      </c>
      <c r="CK20" s="20">
        <v>1.098992</v>
      </c>
      <c r="CL20" s="16" t="s">
        <v>4521</v>
      </c>
      <c r="CM20" s="15">
        <f>SUM(A2L213C10)/A2L213C1</f>
        <v>370593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16</v>
      </c>
      <c r="AZ21" s="16" t="s">
        <v>4257</v>
      </c>
      <c r="BA21" s="20">
        <v>0.8910614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20</v>
      </c>
      <c r="BP21" s="16" t="s">
        <v>4259</v>
      </c>
      <c r="BQ21" s="20">
        <v>0.89006700000000005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3293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3293</v>
      </c>
      <c r="X23" s="16" t="s">
        <v>4252</v>
      </c>
      <c r="Y23" s="15">
        <v>3293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2824</v>
      </c>
      <c r="AJ23" s="16" t="s">
        <v>4255</v>
      </c>
      <c r="AK23" s="20">
        <v>0.87493140000000003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4009</v>
      </c>
      <c r="AZ23" s="16" t="s">
        <v>4257</v>
      </c>
      <c r="BA23" s="20">
        <v>0.8910614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1665</v>
      </c>
      <c r="BP23" s="16" t="s">
        <v>4259</v>
      </c>
      <c r="BQ23" s="20">
        <v>0.89006700000000005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2132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3112.0238087333332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9484</v>
      </c>
      <c r="H25" s="16" t="s">
        <v>4253</v>
      </c>
      <c r="I25" s="20">
        <v>1</v>
      </c>
      <c r="J25" s="16" t="s">
        <v>4252</v>
      </c>
      <c r="K25" s="15">
        <v>226</v>
      </c>
      <c r="L25" s="16" t="s">
        <v>4253</v>
      </c>
      <c r="M25" s="20">
        <v>1</v>
      </c>
      <c r="N25" s="16" t="s">
        <v>4252</v>
      </c>
      <c r="O25" s="15">
        <v>1980</v>
      </c>
      <c r="P25" s="16" t="s">
        <v>4253</v>
      </c>
      <c r="Q25" s="20">
        <v>1</v>
      </c>
      <c r="R25" s="16" t="s">
        <v>4252</v>
      </c>
      <c r="S25" s="15">
        <v>2</v>
      </c>
      <c r="T25" s="16" t="s">
        <v>4253</v>
      </c>
      <c r="U25" s="20">
        <v>1</v>
      </c>
      <c r="V25" s="16" t="s">
        <v>4252</v>
      </c>
      <c r="W25" s="15">
        <v>11692</v>
      </c>
      <c r="X25" s="16" t="s">
        <v>4252</v>
      </c>
      <c r="Y25" s="15">
        <v>11692</v>
      </c>
      <c r="Z25" s="16" t="s">
        <v>4254</v>
      </c>
      <c r="AA25" s="15">
        <v>8916</v>
      </c>
      <c r="AB25" s="16" t="s">
        <v>4255</v>
      </c>
      <c r="AC25" s="20">
        <v>1.028818</v>
      </c>
      <c r="AD25" s="16" t="s">
        <v>4254</v>
      </c>
      <c r="AE25" s="15">
        <v>332</v>
      </c>
      <c r="AF25" s="16" t="s">
        <v>4255</v>
      </c>
      <c r="AG25" s="20">
        <v>0.96616000000000002</v>
      </c>
      <c r="AH25" s="16" t="s">
        <v>4254</v>
      </c>
      <c r="AI25" s="15">
        <v>1989</v>
      </c>
      <c r="AJ25" s="16" t="s">
        <v>4255</v>
      </c>
      <c r="AK25" s="20">
        <v>0.87493140000000003</v>
      </c>
      <c r="AL25" s="16" t="s">
        <v>4254</v>
      </c>
      <c r="AM25" s="15">
        <v>2</v>
      </c>
      <c r="AN25" s="16" t="s">
        <v>4255</v>
      </c>
      <c r="AO25" s="20">
        <v>1.0201260000000001</v>
      </c>
      <c r="AP25" s="16" t="s">
        <v>4256</v>
      </c>
      <c r="AQ25" s="15">
        <v>8135</v>
      </c>
      <c r="AR25" s="16" t="s">
        <v>4257</v>
      </c>
      <c r="AS25" s="20">
        <v>1.0518559999999999</v>
      </c>
      <c r="AT25" s="16" t="s">
        <v>4256</v>
      </c>
      <c r="AU25" s="15">
        <v>116</v>
      </c>
      <c r="AV25" s="16" t="s">
        <v>4257</v>
      </c>
      <c r="AW25" s="20">
        <v>1.000594</v>
      </c>
      <c r="AX25" s="16" t="s">
        <v>4256</v>
      </c>
      <c r="AY25" s="15">
        <v>1753</v>
      </c>
      <c r="AZ25" s="16" t="s">
        <v>4257</v>
      </c>
      <c r="BA25" s="20">
        <v>0.8910614</v>
      </c>
      <c r="BB25" s="16" t="s">
        <v>4256</v>
      </c>
      <c r="BC25" s="15">
        <v>3</v>
      </c>
      <c r="BD25" s="16" t="s">
        <v>4257</v>
      </c>
      <c r="BE25" s="20">
        <v>1.044764</v>
      </c>
      <c r="BF25" s="16" t="s">
        <v>4258</v>
      </c>
      <c r="BG25" s="15">
        <v>7917</v>
      </c>
      <c r="BH25" s="16" t="s">
        <v>4259</v>
      </c>
      <c r="BI25" s="20">
        <v>1.0625</v>
      </c>
      <c r="BJ25" s="16" t="s">
        <v>4258</v>
      </c>
      <c r="BK25" s="15">
        <v>83</v>
      </c>
      <c r="BL25" s="16" t="s">
        <v>4259</v>
      </c>
      <c r="BM25" s="20">
        <v>0.98826630000000004</v>
      </c>
      <c r="BN25" s="16" t="s">
        <v>4258</v>
      </c>
      <c r="BO25" s="15">
        <v>1157</v>
      </c>
      <c r="BP25" s="16" t="s">
        <v>4259</v>
      </c>
      <c r="BQ25" s="20">
        <v>0.89006700000000005</v>
      </c>
      <c r="BR25" s="16" t="s">
        <v>4258</v>
      </c>
      <c r="BS25" s="15">
        <v>5</v>
      </c>
      <c r="BT25" s="16" t="s">
        <v>4259</v>
      </c>
      <c r="BU25" s="20">
        <v>1.051992</v>
      </c>
      <c r="BV25" s="16" t="s">
        <v>4260</v>
      </c>
      <c r="BW25" s="15">
        <v>7308</v>
      </c>
      <c r="BX25" s="16" t="s">
        <v>4261</v>
      </c>
      <c r="BY25" s="20">
        <v>1.107091</v>
      </c>
      <c r="BZ25" s="16" t="s">
        <v>4260</v>
      </c>
      <c r="CA25" s="15">
        <v>154</v>
      </c>
      <c r="CB25" s="16" t="s">
        <v>4261</v>
      </c>
      <c r="CC25" s="20">
        <v>1.0485530000000001</v>
      </c>
      <c r="CD25" s="16" t="s">
        <v>4260</v>
      </c>
      <c r="CE25" s="15">
        <v>1781</v>
      </c>
      <c r="CF25" s="16" t="s">
        <v>4261</v>
      </c>
      <c r="CG25" s="20">
        <v>0.94118800000000002</v>
      </c>
      <c r="CH25" s="16" t="s">
        <v>4260</v>
      </c>
      <c r="CI25" s="15">
        <v>-56</v>
      </c>
      <c r="CJ25" s="16" t="s">
        <v>4261</v>
      </c>
      <c r="CK25" s="20">
        <v>1.098992</v>
      </c>
      <c r="CL25" s="16" t="s">
        <v>4526</v>
      </c>
      <c r="CM25" s="15">
        <f>SUM(A2L218C10)/A2L218C1</f>
        <v>11692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307276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375490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283314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533163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1499243</v>
      </c>
      <c r="X26" s="16" t="s">
        <v>4532</v>
      </c>
      <c r="Y26" s="17">
        <f>SUM(A2L201C11:A2L218C11)-2*(A2L208C11+A2L210C11+A2L212C11+A2L215C11+A2L216C11)</f>
        <v>1499243</v>
      </c>
      <c r="Z26" s="16" t="s">
        <v>4533</v>
      </c>
      <c r="AA26" s="17">
        <f>SUM(A2L201C12:A2L218C12)-2*SUM(A2L208C12,A2L210C12,A2L212C12,A2L215C12,A2L216C12)</f>
        <v>253135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390916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340388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489107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214100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332691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322098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473475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200555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322424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421323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437012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191343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312982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329021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438714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1425164.2503352666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14131</v>
      </c>
      <c r="H27" s="16" t="s">
        <v>4253</v>
      </c>
      <c r="I27" s="20">
        <v>1</v>
      </c>
      <c r="J27" s="16" t="s">
        <v>4252</v>
      </c>
      <c r="K27" s="15">
        <v>1536</v>
      </c>
      <c r="L27" s="16" t="s">
        <v>4253</v>
      </c>
      <c r="M27" s="20">
        <v>1</v>
      </c>
      <c r="N27" s="16" t="s">
        <v>4252</v>
      </c>
      <c r="O27" s="15">
        <v>6566</v>
      </c>
      <c r="P27" s="16" t="s">
        <v>4253</v>
      </c>
      <c r="Q27" s="20">
        <v>1</v>
      </c>
      <c r="R27" s="16" t="s">
        <v>4252</v>
      </c>
      <c r="S27" s="15">
        <v>4434</v>
      </c>
      <c r="T27" s="16" t="s">
        <v>4253</v>
      </c>
      <c r="U27" s="20">
        <v>1</v>
      </c>
      <c r="V27" s="16" t="s">
        <v>4252</v>
      </c>
      <c r="W27" s="15">
        <v>26667</v>
      </c>
      <c r="X27" s="16" t="s">
        <v>4252</v>
      </c>
      <c r="Y27" s="15">
        <v>26667</v>
      </c>
      <c r="Z27" s="16" t="s">
        <v>4254</v>
      </c>
      <c r="AA27" s="15">
        <v>13470</v>
      </c>
      <c r="AB27" s="16" t="s">
        <v>4255</v>
      </c>
      <c r="AC27" s="20">
        <v>1.028818</v>
      </c>
      <c r="AD27" s="16" t="s">
        <v>4254</v>
      </c>
      <c r="AE27" s="15">
        <v>1958</v>
      </c>
      <c r="AF27" s="16" t="s">
        <v>4255</v>
      </c>
      <c r="AG27" s="20">
        <v>0.96616000000000002</v>
      </c>
      <c r="AH27" s="16" t="s">
        <v>4254</v>
      </c>
      <c r="AI27" s="15">
        <v>5648</v>
      </c>
      <c r="AJ27" s="16" t="s">
        <v>4255</v>
      </c>
      <c r="AK27" s="20">
        <v>0.87493140000000003</v>
      </c>
      <c r="AL27" s="16" t="s">
        <v>4254</v>
      </c>
      <c r="AM27" s="15">
        <v>4128</v>
      </c>
      <c r="AN27" s="16" t="s">
        <v>4255</v>
      </c>
      <c r="AO27" s="20">
        <v>1.0201260000000001</v>
      </c>
      <c r="AP27" s="16" t="s">
        <v>4256</v>
      </c>
      <c r="AQ27" s="15">
        <v>6705</v>
      </c>
      <c r="AR27" s="16" t="s">
        <v>4257</v>
      </c>
      <c r="AS27" s="20">
        <v>1.0518559999999999</v>
      </c>
      <c r="AT27" s="16" t="s">
        <v>4256</v>
      </c>
      <c r="AU27" s="15">
        <v>1689</v>
      </c>
      <c r="AV27" s="16" t="s">
        <v>4257</v>
      </c>
      <c r="AW27" s="20">
        <v>1.000594</v>
      </c>
      <c r="AX27" s="16" t="s">
        <v>4256</v>
      </c>
      <c r="AY27" s="15">
        <v>5570</v>
      </c>
      <c r="AZ27" s="16" t="s">
        <v>4257</v>
      </c>
      <c r="BA27" s="20">
        <v>0.8910614</v>
      </c>
      <c r="BB27" s="16" t="s">
        <v>4256</v>
      </c>
      <c r="BC27" s="15">
        <v>4794</v>
      </c>
      <c r="BD27" s="16" t="s">
        <v>4257</v>
      </c>
      <c r="BE27" s="20">
        <v>1.044764</v>
      </c>
      <c r="BF27" s="16" t="s">
        <v>4258</v>
      </c>
      <c r="BG27" s="15">
        <v>16119</v>
      </c>
      <c r="BH27" s="16" t="s">
        <v>4259</v>
      </c>
      <c r="BI27" s="20">
        <v>1.0625</v>
      </c>
      <c r="BJ27" s="16" t="s">
        <v>4258</v>
      </c>
      <c r="BK27" s="15">
        <v>256</v>
      </c>
      <c r="BL27" s="16" t="s">
        <v>4259</v>
      </c>
      <c r="BM27" s="20">
        <v>0.98826630000000004</v>
      </c>
      <c r="BN27" s="16" t="s">
        <v>4258</v>
      </c>
      <c r="BO27" s="15">
        <v>6240</v>
      </c>
      <c r="BP27" s="16" t="s">
        <v>4259</v>
      </c>
      <c r="BQ27" s="20">
        <v>0.89006700000000005</v>
      </c>
      <c r="BR27" s="16" t="s">
        <v>4258</v>
      </c>
      <c r="BS27" s="15">
        <v>8360</v>
      </c>
      <c r="BT27" s="16" t="s">
        <v>4259</v>
      </c>
      <c r="BU27" s="20">
        <v>1.051992</v>
      </c>
      <c r="BV27" s="16" t="s">
        <v>4260</v>
      </c>
      <c r="BW27" s="15">
        <v>17545</v>
      </c>
      <c r="BX27" s="16" t="s">
        <v>4261</v>
      </c>
      <c r="BY27" s="20">
        <v>1.107091</v>
      </c>
      <c r="BZ27" s="16" t="s">
        <v>4260</v>
      </c>
      <c r="CA27" s="15">
        <v>413</v>
      </c>
      <c r="CB27" s="16" t="s">
        <v>4261</v>
      </c>
      <c r="CC27" s="20">
        <v>1.0485530000000001</v>
      </c>
      <c r="CD27" s="16" t="s">
        <v>4260</v>
      </c>
      <c r="CE27" s="15">
        <v>6163</v>
      </c>
      <c r="CF27" s="16" t="s">
        <v>4261</v>
      </c>
      <c r="CG27" s="20">
        <v>0.94118800000000002</v>
      </c>
      <c r="CH27" s="16" t="s">
        <v>4260</v>
      </c>
      <c r="CI27" s="15">
        <v>11232</v>
      </c>
      <c r="CJ27" s="16" t="s">
        <v>4261</v>
      </c>
      <c r="CK27" s="20">
        <v>1.098992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23428.0402584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138138</v>
      </c>
      <c r="H28" s="16" t="s">
        <v>4253</v>
      </c>
      <c r="I28" s="20">
        <v>1</v>
      </c>
      <c r="J28" s="16" t="s">
        <v>4252</v>
      </c>
      <c r="K28" s="15">
        <v>203055</v>
      </c>
      <c r="L28" s="16" t="s">
        <v>4253</v>
      </c>
      <c r="M28" s="20">
        <v>1</v>
      </c>
      <c r="N28" s="16" t="s">
        <v>4252</v>
      </c>
      <c r="O28" s="15">
        <v>162014</v>
      </c>
      <c r="P28" s="16" t="s">
        <v>4253</v>
      </c>
      <c r="Q28" s="20">
        <v>1</v>
      </c>
      <c r="R28" s="16" t="s">
        <v>4252</v>
      </c>
      <c r="S28" s="15">
        <v>9127</v>
      </c>
      <c r="T28" s="16" t="s">
        <v>4253</v>
      </c>
      <c r="U28" s="20">
        <v>1</v>
      </c>
      <c r="V28" s="16" t="s">
        <v>4252</v>
      </c>
      <c r="W28" s="15">
        <v>512334</v>
      </c>
      <c r="X28" s="16" t="s">
        <v>4252</v>
      </c>
      <c r="Y28" s="15">
        <v>512334</v>
      </c>
      <c r="Z28" s="16" t="s">
        <v>4254</v>
      </c>
      <c r="AA28" s="15">
        <v>133584</v>
      </c>
      <c r="AB28" s="16" t="s">
        <v>4255</v>
      </c>
      <c r="AC28" s="20">
        <v>1.028818</v>
      </c>
      <c r="AD28" s="16" t="s">
        <v>4254</v>
      </c>
      <c r="AE28" s="15">
        <v>199736</v>
      </c>
      <c r="AF28" s="16" t="s">
        <v>4255</v>
      </c>
      <c r="AG28" s="20">
        <v>0.96616000000000002</v>
      </c>
      <c r="AH28" s="16" t="s">
        <v>4254</v>
      </c>
      <c r="AI28" s="15">
        <v>149160</v>
      </c>
      <c r="AJ28" s="16" t="s">
        <v>4255</v>
      </c>
      <c r="AK28" s="20">
        <v>0.87493140000000003</v>
      </c>
      <c r="AL28" s="16" t="s">
        <v>4254</v>
      </c>
      <c r="AM28" s="15">
        <v>12183</v>
      </c>
      <c r="AN28" s="16" t="s">
        <v>4255</v>
      </c>
      <c r="AO28" s="20">
        <v>1.0201260000000001</v>
      </c>
      <c r="AP28" s="16" t="s">
        <v>4256</v>
      </c>
      <c r="AQ28" s="15">
        <v>123647</v>
      </c>
      <c r="AR28" s="16" t="s">
        <v>4257</v>
      </c>
      <c r="AS28" s="20">
        <v>1.0518559999999999</v>
      </c>
      <c r="AT28" s="16" t="s">
        <v>4256</v>
      </c>
      <c r="AU28" s="15">
        <v>198486</v>
      </c>
      <c r="AV28" s="16" t="s">
        <v>4257</v>
      </c>
      <c r="AW28" s="20">
        <v>1.000594</v>
      </c>
      <c r="AX28" s="16" t="s">
        <v>4256</v>
      </c>
      <c r="AY28" s="15">
        <v>144235</v>
      </c>
      <c r="AZ28" s="16" t="s">
        <v>4257</v>
      </c>
      <c r="BA28" s="20">
        <v>0.8910614</v>
      </c>
      <c r="BB28" s="16" t="s">
        <v>4256</v>
      </c>
      <c r="BC28" s="15">
        <v>12140</v>
      </c>
      <c r="BD28" s="16" t="s">
        <v>4257</v>
      </c>
      <c r="BE28" s="20">
        <v>1.044764</v>
      </c>
      <c r="BF28" s="16" t="s">
        <v>4258</v>
      </c>
      <c r="BG28" s="15">
        <v>120438</v>
      </c>
      <c r="BH28" s="16" t="s">
        <v>4259</v>
      </c>
      <c r="BI28" s="20">
        <v>1.0625</v>
      </c>
      <c r="BJ28" s="16" t="s">
        <v>4258</v>
      </c>
      <c r="BK28" s="15">
        <v>181160</v>
      </c>
      <c r="BL28" s="16" t="s">
        <v>4259</v>
      </c>
      <c r="BM28" s="20">
        <v>0.98826630000000004</v>
      </c>
      <c r="BN28" s="16" t="s">
        <v>4258</v>
      </c>
      <c r="BO28" s="15">
        <v>120421</v>
      </c>
      <c r="BP28" s="16" t="s">
        <v>4259</v>
      </c>
      <c r="BQ28" s="20">
        <v>0.89006700000000005</v>
      </c>
      <c r="BR28" s="16" t="s">
        <v>4258</v>
      </c>
      <c r="BS28" s="15">
        <v>6308</v>
      </c>
      <c r="BT28" s="16" t="s">
        <v>4259</v>
      </c>
      <c r="BU28" s="20">
        <v>1.051992</v>
      </c>
      <c r="BV28" s="16" t="s">
        <v>4260</v>
      </c>
      <c r="BW28" s="15">
        <v>122222</v>
      </c>
      <c r="BX28" s="16" t="s">
        <v>4261</v>
      </c>
      <c r="BY28" s="20">
        <v>1.107091</v>
      </c>
      <c r="BZ28" s="16" t="s">
        <v>4260</v>
      </c>
      <c r="CA28" s="15">
        <v>185703</v>
      </c>
      <c r="CB28" s="16" t="s">
        <v>4261</v>
      </c>
      <c r="CC28" s="20">
        <v>1.0485530000000001</v>
      </c>
      <c r="CD28" s="16" t="s">
        <v>4260</v>
      </c>
      <c r="CE28" s="15">
        <v>116296</v>
      </c>
      <c r="CF28" s="16" t="s">
        <v>4261</v>
      </c>
      <c r="CG28" s="20">
        <v>0.94118800000000002</v>
      </c>
      <c r="CH28" s="16" t="s">
        <v>4260</v>
      </c>
      <c r="CI28" s="15">
        <v>6723</v>
      </c>
      <c r="CJ28" s="16" t="s">
        <v>4261</v>
      </c>
      <c r="CK28" s="20">
        <v>1.098992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485181.97855299996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937</v>
      </c>
      <c r="H29" s="16" t="s">
        <v>4253</v>
      </c>
      <c r="I29" s="20">
        <v>1</v>
      </c>
      <c r="J29" s="16" t="s">
        <v>4252</v>
      </c>
      <c r="K29" s="15">
        <v>817</v>
      </c>
      <c r="L29" s="16" t="s">
        <v>4253</v>
      </c>
      <c r="M29" s="20">
        <v>1</v>
      </c>
      <c r="N29" s="16" t="s">
        <v>4252</v>
      </c>
      <c r="O29" s="15">
        <v>9041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10795</v>
      </c>
      <c r="X29" s="16" t="s">
        <v>4252</v>
      </c>
      <c r="Y29" s="15">
        <v>10795</v>
      </c>
      <c r="Z29" s="16" t="s">
        <v>4254</v>
      </c>
      <c r="AA29" s="15">
        <v>921</v>
      </c>
      <c r="AB29" s="16" t="s">
        <v>4255</v>
      </c>
      <c r="AC29" s="20">
        <v>1.028818</v>
      </c>
      <c r="AD29" s="16" t="s">
        <v>4254</v>
      </c>
      <c r="AE29" s="15">
        <v>1237</v>
      </c>
      <c r="AF29" s="16" t="s">
        <v>4255</v>
      </c>
      <c r="AG29" s="20">
        <v>0.96616000000000002</v>
      </c>
      <c r="AH29" s="16" t="s">
        <v>4254</v>
      </c>
      <c r="AI29" s="15">
        <v>8916</v>
      </c>
      <c r="AJ29" s="16" t="s">
        <v>4255</v>
      </c>
      <c r="AK29" s="20">
        <v>0.87493140000000003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776</v>
      </c>
      <c r="AR29" s="16" t="s">
        <v>4257</v>
      </c>
      <c r="AS29" s="20">
        <v>1.0518559999999999</v>
      </c>
      <c r="AT29" s="16" t="s">
        <v>4256</v>
      </c>
      <c r="AU29" s="15">
        <v>1046</v>
      </c>
      <c r="AV29" s="16" t="s">
        <v>4257</v>
      </c>
      <c r="AW29" s="20">
        <v>1.000594</v>
      </c>
      <c r="AX29" s="16" t="s">
        <v>4256</v>
      </c>
      <c r="AY29" s="15">
        <v>6626</v>
      </c>
      <c r="AZ29" s="16" t="s">
        <v>4257</v>
      </c>
      <c r="BA29" s="20">
        <v>0.8910614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903</v>
      </c>
      <c r="BH29" s="16" t="s">
        <v>4259</v>
      </c>
      <c r="BI29" s="20">
        <v>1.0625</v>
      </c>
      <c r="BJ29" s="16" t="s">
        <v>4258</v>
      </c>
      <c r="BK29" s="15">
        <v>956</v>
      </c>
      <c r="BL29" s="16" t="s">
        <v>4259</v>
      </c>
      <c r="BM29" s="20">
        <v>0.98826630000000004</v>
      </c>
      <c r="BN29" s="16" t="s">
        <v>4258</v>
      </c>
      <c r="BO29" s="15">
        <v>7307</v>
      </c>
      <c r="BP29" s="16" t="s">
        <v>4259</v>
      </c>
      <c r="BQ29" s="20">
        <v>0.89006700000000005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819</v>
      </c>
      <c r="BX29" s="16" t="s">
        <v>4261</v>
      </c>
      <c r="BY29" s="20">
        <v>1.107091</v>
      </c>
      <c r="BZ29" s="16" t="s">
        <v>4260</v>
      </c>
      <c r="CA29" s="15">
        <v>1780</v>
      </c>
      <c r="CB29" s="16" t="s">
        <v>4261</v>
      </c>
      <c r="CC29" s="20">
        <v>1.0485530000000001</v>
      </c>
      <c r="CD29" s="16" t="s">
        <v>4260</v>
      </c>
      <c r="CE29" s="15">
        <v>7241</v>
      </c>
      <c r="CF29" s="16" t="s">
        <v>4261</v>
      </c>
      <c r="CG29" s="20">
        <v>0.94118800000000002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9501.8680256000007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4036</v>
      </c>
      <c r="H30" s="16" t="s">
        <v>4253</v>
      </c>
      <c r="I30" s="20">
        <v>1</v>
      </c>
      <c r="J30" s="16" t="s">
        <v>4252</v>
      </c>
      <c r="K30" s="15">
        <v>5463</v>
      </c>
      <c r="L30" s="16" t="s">
        <v>4253</v>
      </c>
      <c r="M30" s="20">
        <v>1</v>
      </c>
      <c r="N30" s="16" t="s">
        <v>4252</v>
      </c>
      <c r="O30" s="15">
        <v>1693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11192</v>
      </c>
      <c r="X30" s="16" t="s">
        <v>4252</v>
      </c>
      <c r="Y30" s="15">
        <v>11192</v>
      </c>
      <c r="Z30" s="16" t="s">
        <v>4254</v>
      </c>
      <c r="AA30" s="15">
        <v>3794</v>
      </c>
      <c r="AB30" s="16" t="s">
        <v>4255</v>
      </c>
      <c r="AC30" s="20">
        <v>1.028818</v>
      </c>
      <c r="AD30" s="16" t="s">
        <v>4254</v>
      </c>
      <c r="AE30" s="15">
        <v>5811</v>
      </c>
      <c r="AF30" s="16" t="s">
        <v>4255</v>
      </c>
      <c r="AG30" s="20">
        <v>0.96616000000000002</v>
      </c>
      <c r="AH30" s="16" t="s">
        <v>4254</v>
      </c>
      <c r="AI30" s="15">
        <v>1451</v>
      </c>
      <c r="AJ30" s="16" t="s">
        <v>4255</v>
      </c>
      <c r="AK30" s="20">
        <v>0.87493140000000003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1412</v>
      </c>
      <c r="AR30" s="16" t="s">
        <v>4257</v>
      </c>
      <c r="AS30" s="20">
        <v>1.0518559999999999</v>
      </c>
      <c r="AT30" s="16" t="s">
        <v>4256</v>
      </c>
      <c r="AU30" s="15">
        <v>2205</v>
      </c>
      <c r="AV30" s="16" t="s">
        <v>4257</v>
      </c>
      <c r="AW30" s="20">
        <v>1.000594</v>
      </c>
      <c r="AX30" s="16" t="s">
        <v>4256</v>
      </c>
      <c r="AY30" s="15">
        <v>3198</v>
      </c>
      <c r="AZ30" s="16" t="s">
        <v>4257</v>
      </c>
      <c r="BA30" s="20">
        <v>0.8910614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5756</v>
      </c>
      <c r="BH30" s="16" t="s">
        <v>4259</v>
      </c>
      <c r="BI30" s="20">
        <v>1.0625</v>
      </c>
      <c r="BJ30" s="16" t="s">
        <v>4258</v>
      </c>
      <c r="BK30" s="15">
        <v>4260</v>
      </c>
      <c r="BL30" s="16" t="s">
        <v>4259</v>
      </c>
      <c r="BM30" s="20">
        <v>0.98826630000000004</v>
      </c>
      <c r="BN30" s="16" t="s">
        <v>4258</v>
      </c>
      <c r="BO30" s="15">
        <v>2936</v>
      </c>
      <c r="BP30" s="16" t="s">
        <v>4259</v>
      </c>
      <c r="BQ30" s="20">
        <v>0.89006700000000005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5070</v>
      </c>
      <c r="BX30" s="16" t="s">
        <v>4261</v>
      </c>
      <c r="BY30" s="20">
        <v>1.107091</v>
      </c>
      <c r="BZ30" s="16" t="s">
        <v>4260</v>
      </c>
      <c r="CA30" s="15">
        <v>4066</v>
      </c>
      <c r="CB30" s="16" t="s">
        <v>4261</v>
      </c>
      <c r="CC30" s="20">
        <v>1.0485530000000001</v>
      </c>
      <c r="CD30" s="16" t="s">
        <v>4260</v>
      </c>
      <c r="CE30" s="15">
        <v>7856</v>
      </c>
      <c r="CF30" s="16" t="s">
        <v>4261</v>
      </c>
      <c r="CG30" s="20">
        <v>0.94118800000000002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11192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66970</v>
      </c>
      <c r="T31" s="16" t="s">
        <v>4253</v>
      </c>
      <c r="U31" s="20">
        <v>1</v>
      </c>
      <c r="V31" s="16" t="s">
        <v>4252</v>
      </c>
      <c r="W31" s="15">
        <v>66970</v>
      </c>
      <c r="X31" s="16" t="s">
        <v>4252</v>
      </c>
      <c r="Y31" s="15">
        <v>66970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64389</v>
      </c>
      <c r="AN31" s="16" t="s">
        <v>4255</v>
      </c>
      <c r="AO31" s="20">
        <v>1.0201260000000001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62292</v>
      </c>
      <c r="BD31" s="16" t="s">
        <v>4257</v>
      </c>
      <c r="BE31" s="20">
        <v>1.044764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62371</v>
      </c>
      <c r="BT31" s="16" t="s">
        <v>4259</v>
      </c>
      <c r="BU31" s="20">
        <v>1.051992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66452</v>
      </c>
      <c r="CJ31" s="16" t="s">
        <v>4261</v>
      </c>
      <c r="CK31" s="20">
        <v>1.098992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65911.777367333343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22745</v>
      </c>
      <c r="T32" s="16" t="s">
        <v>4253</v>
      </c>
      <c r="U32" s="20">
        <v>1</v>
      </c>
      <c r="V32" s="16" t="s">
        <v>4252</v>
      </c>
      <c r="W32" s="15">
        <v>22745</v>
      </c>
      <c r="X32" s="16" t="s">
        <v>4252</v>
      </c>
      <c r="Y32" s="15">
        <v>22745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26603</v>
      </c>
      <c r="AN32" s="16" t="s">
        <v>4255</v>
      </c>
      <c r="AO32" s="20">
        <v>1.0201260000000001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23970</v>
      </c>
      <c r="BD32" s="16" t="s">
        <v>4257</v>
      </c>
      <c r="BE32" s="20">
        <v>1.044764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22342</v>
      </c>
      <c r="BT32" s="16" t="s">
        <v>4259</v>
      </c>
      <c r="BU32" s="20">
        <v>1.051992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27946</v>
      </c>
      <c r="CJ32" s="16" t="s">
        <v>4261</v>
      </c>
      <c r="CK32" s="20">
        <v>1.098992</v>
      </c>
      <c r="CL32" s="16" t="s">
        <v>4555</v>
      </c>
      <c r="CM32" s="15">
        <f>SUM(A2L225C10)/A2L225C1</f>
        <v>22745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90859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90859</v>
      </c>
      <c r="X33" s="16" t="s">
        <v>4252</v>
      </c>
      <c r="Y33" s="15">
        <v>90859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79389</v>
      </c>
      <c r="AJ33" s="16" t="s">
        <v>4255</v>
      </c>
      <c r="AK33" s="20">
        <v>0.87493140000000003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83066</v>
      </c>
      <c r="AZ33" s="16" t="s">
        <v>4257</v>
      </c>
      <c r="BA33" s="20">
        <v>0.8910614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84395</v>
      </c>
      <c r="BP33" s="16" t="s">
        <v>4259</v>
      </c>
      <c r="BQ33" s="20">
        <v>0.89006700000000005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98041</v>
      </c>
      <c r="CF33" s="16" t="s">
        <v>4261</v>
      </c>
      <c r="CG33" s="20">
        <v>0.94118800000000002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90859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13193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13193</v>
      </c>
      <c r="X34" s="16" t="s">
        <v>4252</v>
      </c>
      <c r="Y34" s="15">
        <v>13193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14051</v>
      </c>
      <c r="AJ34" s="16" t="s">
        <v>4255</v>
      </c>
      <c r="AK34" s="20">
        <v>0.87493140000000003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12300</v>
      </c>
      <c r="AZ34" s="16" t="s">
        <v>4257</v>
      </c>
      <c r="BA34" s="20">
        <v>0.8910614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12234</v>
      </c>
      <c r="BP34" s="16" t="s">
        <v>4259</v>
      </c>
      <c r="BQ34" s="20">
        <v>0.89006700000000005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15191</v>
      </c>
      <c r="CF34" s="16" t="s">
        <v>4261</v>
      </c>
      <c r="CG34" s="20">
        <v>0.94118800000000002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13193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1043508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1043508</v>
      </c>
      <c r="X37" s="16" t="s">
        <v>4252</v>
      </c>
      <c r="Y37" s="15">
        <v>1043508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1010086</v>
      </c>
      <c r="AJ37" s="16" t="s">
        <v>4255</v>
      </c>
      <c r="AK37" s="20">
        <v>0.87493140000000003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883257</v>
      </c>
      <c r="AZ37" s="16" t="s">
        <v>4257</v>
      </c>
      <c r="BA37" s="20">
        <v>0.8910614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842230</v>
      </c>
      <c r="BP37" s="16" t="s">
        <v>4259</v>
      </c>
      <c r="BQ37" s="20">
        <v>0.89006700000000005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863123</v>
      </c>
      <c r="CF37" s="16" t="s">
        <v>4261</v>
      </c>
      <c r="CG37" s="20">
        <v>0.94118800000000002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1043508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341558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341558</v>
      </c>
      <c r="X38" s="16" t="s">
        <v>4252</v>
      </c>
      <c r="Y38" s="15">
        <v>341558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341454</v>
      </c>
      <c r="AJ38" s="16" t="s">
        <v>4255</v>
      </c>
      <c r="AK38" s="20">
        <v>0.87493140000000003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308227</v>
      </c>
      <c r="AZ38" s="16" t="s">
        <v>4257</v>
      </c>
      <c r="BA38" s="20">
        <v>0.8910614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276602</v>
      </c>
      <c r="BP38" s="16" t="s">
        <v>4259</v>
      </c>
      <c r="BQ38" s="20">
        <v>0.89006700000000005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284444</v>
      </c>
      <c r="CF38" s="16" t="s">
        <v>4261</v>
      </c>
      <c r="CG38" s="20">
        <v>0.94118800000000002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341558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200929</v>
      </c>
      <c r="T39" s="16" t="s">
        <v>4253</v>
      </c>
      <c r="U39" s="20">
        <v>1</v>
      </c>
      <c r="V39" s="16" t="s">
        <v>4252</v>
      </c>
      <c r="W39" s="15">
        <v>200929</v>
      </c>
      <c r="X39" s="16" t="s">
        <v>4252</v>
      </c>
      <c r="Y39" s="15">
        <v>200929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166227</v>
      </c>
      <c r="AN39" s="16" t="s">
        <v>4255</v>
      </c>
      <c r="AO39" s="20">
        <v>1.0201260000000001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153727</v>
      </c>
      <c r="BD39" s="16" t="s">
        <v>4257</v>
      </c>
      <c r="BE39" s="20">
        <v>1.044764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186962</v>
      </c>
      <c r="BT39" s="16" t="s">
        <v>4259</v>
      </c>
      <c r="BU39" s="20">
        <v>1.051992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174597</v>
      </c>
      <c r="CJ39" s="16" t="s">
        <v>4261</v>
      </c>
      <c r="CK39" s="20">
        <v>1.098992</v>
      </c>
      <c r="CL39" s="16" t="s">
        <v>4562</v>
      </c>
      <c r="CM39" s="15">
        <f>SUM(A2L232C10)/A2L232C1</f>
        <v>200929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205918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205918</v>
      </c>
      <c r="X42" s="16" t="s">
        <v>4252</v>
      </c>
      <c r="Y42" s="15">
        <v>205918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194784</v>
      </c>
      <c r="AJ42" s="16" t="s">
        <v>4255</v>
      </c>
      <c r="AK42" s="20">
        <v>0.87493140000000003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189902</v>
      </c>
      <c r="AZ42" s="16" t="s">
        <v>4257</v>
      </c>
      <c r="BA42" s="20">
        <v>0.8910614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175985</v>
      </c>
      <c r="BP42" s="16" t="s">
        <v>4259</v>
      </c>
      <c r="BQ42" s="20">
        <v>0.89006700000000005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184899</v>
      </c>
      <c r="CF42" s="16" t="s">
        <v>4261</v>
      </c>
      <c r="CG42" s="20">
        <v>0.94118800000000002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181851.6599334667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7805</v>
      </c>
      <c r="H44" s="16" t="s">
        <v>4253</v>
      </c>
      <c r="I44" s="20">
        <v>1</v>
      </c>
      <c r="J44" s="16" t="s">
        <v>4252</v>
      </c>
      <c r="K44" s="15">
        <v>28419</v>
      </c>
      <c r="L44" s="16" t="s">
        <v>4253</v>
      </c>
      <c r="M44" s="20">
        <v>1</v>
      </c>
      <c r="N44" s="16" t="s">
        <v>4252</v>
      </c>
      <c r="O44" s="15">
        <v>2701</v>
      </c>
      <c r="P44" s="16" t="s">
        <v>4253</v>
      </c>
      <c r="Q44" s="20">
        <v>1</v>
      </c>
      <c r="R44" s="16" t="s">
        <v>4252</v>
      </c>
      <c r="S44" s="15">
        <v>88</v>
      </c>
      <c r="T44" s="16" t="s">
        <v>4253</v>
      </c>
      <c r="U44" s="20">
        <v>1</v>
      </c>
      <c r="V44" s="16" t="s">
        <v>4252</v>
      </c>
      <c r="W44" s="15">
        <v>39013</v>
      </c>
      <c r="X44" s="16" t="s">
        <v>4252</v>
      </c>
      <c r="Y44" s="15">
        <v>39013</v>
      </c>
      <c r="Z44" s="16" t="s">
        <v>4254</v>
      </c>
      <c r="AA44" s="15">
        <v>6955</v>
      </c>
      <c r="AB44" s="16" t="s">
        <v>4255</v>
      </c>
      <c r="AC44" s="20">
        <v>1.028818</v>
      </c>
      <c r="AD44" s="16" t="s">
        <v>4254</v>
      </c>
      <c r="AE44" s="15">
        <v>28518</v>
      </c>
      <c r="AF44" s="16" t="s">
        <v>4255</v>
      </c>
      <c r="AG44" s="20">
        <v>0.96616000000000002</v>
      </c>
      <c r="AH44" s="16" t="s">
        <v>4254</v>
      </c>
      <c r="AI44" s="15">
        <v>2713</v>
      </c>
      <c r="AJ44" s="16" t="s">
        <v>4255</v>
      </c>
      <c r="AK44" s="20">
        <v>0.87493140000000003</v>
      </c>
      <c r="AL44" s="16" t="s">
        <v>4254</v>
      </c>
      <c r="AM44" s="15">
        <v>91</v>
      </c>
      <c r="AN44" s="16" t="s">
        <v>4255</v>
      </c>
      <c r="AO44" s="20">
        <v>1.0201260000000001</v>
      </c>
      <c r="AP44" s="16" t="s">
        <v>4256</v>
      </c>
      <c r="AQ44" s="15">
        <v>6975</v>
      </c>
      <c r="AR44" s="16" t="s">
        <v>4257</v>
      </c>
      <c r="AS44" s="20">
        <v>1.0518559999999999</v>
      </c>
      <c r="AT44" s="16" t="s">
        <v>4256</v>
      </c>
      <c r="AU44" s="15">
        <v>23825</v>
      </c>
      <c r="AV44" s="16" t="s">
        <v>4257</v>
      </c>
      <c r="AW44" s="20">
        <v>1.000594</v>
      </c>
      <c r="AX44" s="16" t="s">
        <v>4256</v>
      </c>
      <c r="AY44" s="15">
        <v>2432</v>
      </c>
      <c r="AZ44" s="16" t="s">
        <v>4257</v>
      </c>
      <c r="BA44" s="20">
        <v>0.8910614</v>
      </c>
      <c r="BB44" s="16" t="s">
        <v>4256</v>
      </c>
      <c r="BC44" s="15">
        <v>137</v>
      </c>
      <c r="BD44" s="16" t="s">
        <v>4257</v>
      </c>
      <c r="BE44" s="20">
        <v>1.044764</v>
      </c>
      <c r="BF44" s="16" t="s">
        <v>4258</v>
      </c>
      <c r="BG44" s="15">
        <v>6650</v>
      </c>
      <c r="BH44" s="16" t="s">
        <v>4259</v>
      </c>
      <c r="BI44" s="20">
        <v>1.0625</v>
      </c>
      <c r="BJ44" s="16" t="s">
        <v>4258</v>
      </c>
      <c r="BK44" s="15">
        <v>21236</v>
      </c>
      <c r="BL44" s="16" t="s">
        <v>4259</v>
      </c>
      <c r="BM44" s="20">
        <v>0.98826630000000004</v>
      </c>
      <c r="BN44" s="16" t="s">
        <v>4258</v>
      </c>
      <c r="BO44" s="15">
        <v>1737</v>
      </c>
      <c r="BP44" s="16" t="s">
        <v>4259</v>
      </c>
      <c r="BQ44" s="20">
        <v>0.89006700000000005</v>
      </c>
      <c r="BR44" s="16" t="s">
        <v>4258</v>
      </c>
      <c r="BS44" s="15">
        <v>239</v>
      </c>
      <c r="BT44" s="16" t="s">
        <v>4259</v>
      </c>
      <c r="BU44" s="20">
        <v>1.051992</v>
      </c>
      <c r="BV44" s="16" t="s">
        <v>4260</v>
      </c>
      <c r="BW44" s="15">
        <v>8418</v>
      </c>
      <c r="BX44" s="16" t="s">
        <v>4261</v>
      </c>
      <c r="BY44" s="20">
        <v>1.107091</v>
      </c>
      <c r="BZ44" s="16" t="s">
        <v>4260</v>
      </c>
      <c r="CA44" s="15">
        <v>22376</v>
      </c>
      <c r="CB44" s="16" t="s">
        <v>4261</v>
      </c>
      <c r="CC44" s="20">
        <v>1.0485530000000001</v>
      </c>
      <c r="CD44" s="16" t="s">
        <v>4260</v>
      </c>
      <c r="CE44" s="15">
        <v>2308</v>
      </c>
      <c r="CF44" s="16" t="s">
        <v>4261</v>
      </c>
      <c r="CG44" s="20">
        <v>0.94118800000000002</v>
      </c>
      <c r="CH44" s="16" t="s">
        <v>4260</v>
      </c>
      <c r="CI44" s="15">
        <v>482</v>
      </c>
      <c r="CJ44" s="16" t="s">
        <v>4261</v>
      </c>
      <c r="CK44" s="20">
        <v>1.098992</v>
      </c>
      <c r="CL44" s="16" t="s">
        <v>4567</v>
      </c>
      <c r="CM44" s="15">
        <f>SUM(A2L237C10)/A2L237C1</f>
        <v>39013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165047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239290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755713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304293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1464343</v>
      </c>
      <c r="X45" s="16" t="s">
        <v>4573</v>
      </c>
      <c r="Y45" s="17">
        <f>SUM(A2L220C11:A2L237C11)-2*(A2L227C11+A2L229C11+A2L231C11+A2L234C11+A2L235C11)</f>
        <v>1464343</v>
      </c>
      <c r="Z45" s="16" t="s">
        <v>4574</v>
      </c>
      <c r="AA45" s="17">
        <f>SUM(A2L220C12:A2L237C12)-2*SUM(A2L227C12,A2L229C12,A2L231C12,A2L234C12,A2L235C12)</f>
        <v>158724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237260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707074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273621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139515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227251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617955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257060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149866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207868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600445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286582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154074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214338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616494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287432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1455667.004270867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2494</v>
      </c>
      <c r="H46" s="16" t="s">
        <v>4253</v>
      </c>
      <c r="I46" s="20">
        <v>1</v>
      </c>
      <c r="J46" s="16" t="s">
        <v>4252</v>
      </c>
      <c r="K46" s="15">
        <v>1985</v>
      </c>
      <c r="L46" s="16" t="s">
        <v>4253</v>
      </c>
      <c r="M46" s="20">
        <v>1</v>
      </c>
      <c r="N46" s="16" t="s">
        <v>4252</v>
      </c>
      <c r="O46" s="15">
        <v>1266</v>
      </c>
      <c r="P46" s="16" t="s">
        <v>4253</v>
      </c>
      <c r="Q46" s="20">
        <v>1</v>
      </c>
      <c r="R46" s="16" t="s">
        <v>4252</v>
      </c>
      <c r="S46" s="15">
        <v>4546</v>
      </c>
      <c r="T46" s="16" t="s">
        <v>4253</v>
      </c>
      <c r="U46" s="20">
        <v>1</v>
      </c>
      <c r="V46" s="16" t="s">
        <v>4252</v>
      </c>
      <c r="W46" s="15">
        <v>10291</v>
      </c>
      <c r="X46" s="16" t="s">
        <v>4252</v>
      </c>
      <c r="Y46" s="15">
        <v>10291</v>
      </c>
      <c r="Z46" s="16" t="s">
        <v>4254</v>
      </c>
      <c r="AA46" s="15">
        <v>2847</v>
      </c>
      <c r="AB46" s="16" t="s">
        <v>4255</v>
      </c>
      <c r="AC46" s="20">
        <v>1.028818</v>
      </c>
      <c r="AD46" s="16" t="s">
        <v>4254</v>
      </c>
      <c r="AE46" s="15">
        <v>2738</v>
      </c>
      <c r="AF46" s="16" t="s">
        <v>4255</v>
      </c>
      <c r="AG46" s="20">
        <v>0.96616000000000002</v>
      </c>
      <c r="AH46" s="16" t="s">
        <v>4254</v>
      </c>
      <c r="AI46" s="15">
        <v>1803</v>
      </c>
      <c r="AJ46" s="16" t="s">
        <v>4255</v>
      </c>
      <c r="AK46" s="20">
        <v>0.87493140000000003</v>
      </c>
      <c r="AL46" s="16" t="s">
        <v>4254</v>
      </c>
      <c r="AM46" s="15">
        <v>5178</v>
      </c>
      <c r="AN46" s="16" t="s">
        <v>4255</v>
      </c>
      <c r="AO46" s="20">
        <v>1.0201260000000001</v>
      </c>
      <c r="AP46" s="16" t="s">
        <v>4256</v>
      </c>
      <c r="AQ46" s="15">
        <v>7526</v>
      </c>
      <c r="AR46" s="16" t="s">
        <v>4257</v>
      </c>
      <c r="AS46" s="20">
        <v>1.0518559999999999</v>
      </c>
      <c r="AT46" s="16" t="s">
        <v>4256</v>
      </c>
      <c r="AU46" s="15">
        <v>5023</v>
      </c>
      <c r="AV46" s="16" t="s">
        <v>4257</v>
      </c>
      <c r="AW46" s="20">
        <v>1.000594</v>
      </c>
      <c r="AX46" s="16" t="s">
        <v>4256</v>
      </c>
      <c r="AY46" s="15">
        <v>1462</v>
      </c>
      <c r="AZ46" s="16" t="s">
        <v>4257</v>
      </c>
      <c r="BA46" s="20">
        <v>0.8910614</v>
      </c>
      <c r="BB46" s="16" t="s">
        <v>4256</v>
      </c>
      <c r="BC46" s="15">
        <v>4644</v>
      </c>
      <c r="BD46" s="16" t="s">
        <v>4257</v>
      </c>
      <c r="BE46" s="20">
        <v>1.044764</v>
      </c>
      <c r="BF46" s="16" t="s">
        <v>4258</v>
      </c>
      <c r="BG46" s="15">
        <v>5938</v>
      </c>
      <c r="BH46" s="16" t="s">
        <v>4259</v>
      </c>
      <c r="BI46" s="20">
        <v>1.0625</v>
      </c>
      <c r="BJ46" s="16" t="s">
        <v>4258</v>
      </c>
      <c r="BK46" s="15">
        <v>1454</v>
      </c>
      <c r="BL46" s="16" t="s">
        <v>4259</v>
      </c>
      <c r="BM46" s="20">
        <v>0.98826630000000004</v>
      </c>
      <c r="BN46" s="16" t="s">
        <v>4258</v>
      </c>
      <c r="BO46" s="15">
        <v>1240</v>
      </c>
      <c r="BP46" s="16" t="s">
        <v>4259</v>
      </c>
      <c r="BQ46" s="20">
        <v>0.89006700000000005</v>
      </c>
      <c r="BR46" s="16" t="s">
        <v>4258</v>
      </c>
      <c r="BS46" s="15">
        <v>5951</v>
      </c>
      <c r="BT46" s="16" t="s">
        <v>4259</v>
      </c>
      <c r="BU46" s="20">
        <v>1.051992</v>
      </c>
      <c r="BV46" s="16" t="s">
        <v>4260</v>
      </c>
      <c r="BW46" s="15">
        <v>3448</v>
      </c>
      <c r="BX46" s="16" t="s">
        <v>4261</v>
      </c>
      <c r="BY46" s="20">
        <v>1.107091</v>
      </c>
      <c r="BZ46" s="16" t="s">
        <v>4260</v>
      </c>
      <c r="CA46" s="15">
        <v>678</v>
      </c>
      <c r="CB46" s="16" t="s">
        <v>4261</v>
      </c>
      <c r="CC46" s="20">
        <v>1.0485530000000001</v>
      </c>
      <c r="CD46" s="16" t="s">
        <v>4260</v>
      </c>
      <c r="CE46" s="15">
        <v>339</v>
      </c>
      <c r="CF46" s="16" t="s">
        <v>4261</v>
      </c>
      <c r="CG46" s="20">
        <v>0.94118800000000002</v>
      </c>
      <c r="CH46" s="16" t="s">
        <v>4260</v>
      </c>
      <c r="CI46" s="15">
        <v>4868</v>
      </c>
      <c r="CJ46" s="16" t="s">
        <v>4261</v>
      </c>
      <c r="CK46" s="20">
        <v>1.098992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13940.657456333336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5375</v>
      </c>
      <c r="L47" s="16" t="s">
        <v>4253</v>
      </c>
      <c r="M47" s="20">
        <v>1</v>
      </c>
      <c r="N47" s="16" t="s">
        <v>4252</v>
      </c>
      <c r="O47" s="15">
        <v>63441</v>
      </c>
      <c r="P47" s="16" t="s">
        <v>4253</v>
      </c>
      <c r="Q47" s="20">
        <v>1</v>
      </c>
      <c r="R47" s="16" t="s">
        <v>4252</v>
      </c>
      <c r="S47" s="15">
        <v>152</v>
      </c>
      <c r="T47" s="16" t="s">
        <v>4253</v>
      </c>
      <c r="U47" s="20">
        <v>1</v>
      </c>
      <c r="V47" s="16" t="s">
        <v>4252</v>
      </c>
      <c r="W47" s="15">
        <v>68968</v>
      </c>
      <c r="X47" s="16" t="s">
        <v>4252</v>
      </c>
      <c r="Y47" s="15">
        <v>68968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4131</v>
      </c>
      <c r="AF47" s="16" t="s">
        <v>4255</v>
      </c>
      <c r="AG47" s="20">
        <v>0.96616000000000002</v>
      </c>
      <c r="AH47" s="16" t="s">
        <v>4254</v>
      </c>
      <c r="AI47" s="15">
        <v>53105</v>
      </c>
      <c r="AJ47" s="16" t="s">
        <v>4255</v>
      </c>
      <c r="AK47" s="20">
        <v>0.87493140000000003</v>
      </c>
      <c r="AL47" s="16" t="s">
        <v>4254</v>
      </c>
      <c r="AM47" s="15">
        <v>141</v>
      </c>
      <c r="AN47" s="16" t="s">
        <v>4255</v>
      </c>
      <c r="AO47" s="20">
        <v>1.0201260000000001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4455</v>
      </c>
      <c r="AV47" s="16" t="s">
        <v>4257</v>
      </c>
      <c r="AW47" s="20">
        <v>1.000594</v>
      </c>
      <c r="AX47" s="16" t="s">
        <v>4256</v>
      </c>
      <c r="AY47" s="15">
        <v>49590</v>
      </c>
      <c r="AZ47" s="16" t="s">
        <v>4257</v>
      </c>
      <c r="BA47" s="20">
        <v>0.8910614</v>
      </c>
      <c r="BB47" s="16" t="s">
        <v>4256</v>
      </c>
      <c r="BC47" s="15">
        <v>97</v>
      </c>
      <c r="BD47" s="16" t="s">
        <v>4257</v>
      </c>
      <c r="BE47" s="20">
        <v>1.044764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4098</v>
      </c>
      <c r="BL47" s="16" t="s">
        <v>4259</v>
      </c>
      <c r="BM47" s="20">
        <v>0.98826630000000004</v>
      </c>
      <c r="BN47" s="16" t="s">
        <v>4258</v>
      </c>
      <c r="BO47" s="15">
        <v>48641</v>
      </c>
      <c r="BP47" s="16" t="s">
        <v>4259</v>
      </c>
      <c r="BQ47" s="20">
        <v>0.89006700000000005</v>
      </c>
      <c r="BR47" s="16" t="s">
        <v>4258</v>
      </c>
      <c r="BS47" s="15">
        <v>88</v>
      </c>
      <c r="BT47" s="16" t="s">
        <v>4259</v>
      </c>
      <c r="BU47" s="20">
        <v>1.051992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3027</v>
      </c>
      <c r="CB47" s="16" t="s">
        <v>4261</v>
      </c>
      <c r="CC47" s="20">
        <v>1.0485530000000001</v>
      </c>
      <c r="CD47" s="16" t="s">
        <v>4260</v>
      </c>
      <c r="CE47" s="15">
        <v>47683</v>
      </c>
      <c r="CF47" s="16" t="s">
        <v>4261</v>
      </c>
      <c r="CG47" s="20">
        <v>0.94118800000000002</v>
      </c>
      <c r="CH47" s="16" t="s">
        <v>4260</v>
      </c>
      <c r="CI47" s="15">
        <v>-20</v>
      </c>
      <c r="CJ47" s="16" t="s">
        <v>4261</v>
      </c>
      <c r="CK47" s="20">
        <v>1.098992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56104.333309000009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604</v>
      </c>
      <c r="L48" s="16" t="s">
        <v>4253</v>
      </c>
      <c r="M48" s="20">
        <v>1</v>
      </c>
      <c r="N48" s="16" t="s">
        <v>4252</v>
      </c>
      <c r="O48" s="15">
        <v>276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880</v>
      </c>
      <c r="X48" s="16" t="s">
        <v>4252</v>
      </c>
      <c r="Y48" s="15">
        <v>880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7</v>
      </c>
      <c r="AF48" s="16" t="s">
        <v>4255</v>
      </c>
      <c r="AG48" s="20">
        <v>0.96616000000000002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665</v>
      </c>
      <c r="BH48" s="16" t="s">
        <v>4259</v>
      </c>
      <c r="BI48" s="20">
        <v>1.0625</v>
      </c>
      <c r="BJ48" s="16" t="s">
        <v>4258</v>
      </c>
      <c r="BK48" s="15">
        <v>289</v>
      </c>
      <c r="BL48" s="16" t="s">
        <v>4259</v>
      </c>
      <c r="BM48" s="20">
        <v>0.98826630000000004</v>
      </c>
      <c r="BN48" s="16" t="s">
        <v>4258</v>
      </c>
      <c r="BO48" s="15">
        <v>299</v>
      </c>
      <c r="BP48" s="16" t="s">
        <v>4259</v>
      </c>
      <c r="BQ48" s="20">
        <v>0.89006700000000005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872</v>
      </c>
      <c r="BX48" s="16" t="s">
        <v>4261</v>
      </c>
      <c r="BY48" s="20">
        <v>1.107091</v>
      </c>
      <c r="BZ48" s="16" t="s">
        <v>4260</v>
      </c>
      <c r="CA48" s="15">
        <v>411</v>
      </c>
      <c r="CB48" s="16" t="s">
        <v>4261</v>
      </c>
      <c r="CC48" s="20">
        <v>1.0485530000000001</v>
      </c>
      <c r="CD48" s="16" t="s">
        <v>4260</v>
      </c>
      <c r="CE48" s="15">
        <v>363</v>
      </c>
      <c r="CF48" s="16" t="s">
        <v>4261</v>
      </c>
      <c r="CG48" s="20">
        <v>0.94118800000000002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295.58770666666663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193</v>
      </c>
      <c r="AJ49" s="16" t="s">
        <v>4255</v>
      </c>
      <c r="AK49" s="20">
        <v>0.87493140000000003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45</v>
      </c>
      <c r="AZ49" s="16" t="s">
        <v>4257</v>
      </c>
      <c r="BA49" s="20">
        <v>0.8910614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95</v>
      </c>
      <c r="BH49" s="16" t="s">
        <v>4259</v>
      </c>
      <c r="BI49" s="20">
        <v>1.0625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119</v>
      </c>
      <c r="BP49" s="16" t="s">
        <v>4259</v>
      </c>
      <c r="BQ49" s="20">
        <v>0.89006700000000005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194</v>
      </c>
      <c r="BX49" s="16" t="s">
        <v>4261</v>
      </c>
      <c r="BY49" s="20">
        <v>1.107091</v>
      </c>
      <c r="BZ49" s="16" t="s">
        <v>4260</v>
      </c>
      <c r="CA49" s="15">
        <v>1</v>
      </c>
      <c r="CB49" s="16" t="s">
        <v>4261</v>
      </c>
      <c r="CC49" s="20">
        <v>1.0485530000000001</v>
      </c>
      <c r="CD49" s="16" t="s">
        <v>4260</v>
      </c>
      <c r="CE49" s="15">
        <v>4</v>
      </c>
      <c r="CF49" s="16" t="s">
        <v>4261</v>
      </c>
      <c r="CG49" s="20">
        <v>0.94118800000000002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69.653174399999997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1574</v>
      </c>
      <c r="L50" s="16" t="s">
        <v>4253</v>
      </c>
      <c r="M50" s="20">
        <v>1</v>
      </c>
      <c r="N50" s="16" t="s">
        <v>4252</v>
      </c>
      <c r="O50" s="15">
        <v>80617</v>
      </c>
      <c r="P50" s="16" t="s">
        <v>4253</v>
      </c>
      <c r="Q50" s="20">
        <v>1</v>
      </c>
      <c r="R50" s="16" t="s">
        <v>4252</v>
      </c>
      <c r="S50" s="15">
        <v>51</v>
      </c>
      <c r="T50" s="16" t="s">
        <v>4253</v>
      </c>
      <c r="U50" s="20">
        <v>1</v>
      </c>
      <c r="V50" s="16" t="s">
        <v>4252</v>
      </c>
      <c r="W50" s="15">
        <v>82242</v>
      </c>
      <c r="X50" s="16" t="s">
        <v>4252</v>
      </c>
      <c r="Y50" s="15">
        <v>82242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2277</v>
      </c>
      <c r="AF50" s="16" t="s">
        <v>4255</v>
      </c>
      <c r="AG50" s="20">
        <v>0.96616000000000002</v>
      </c>
      <c r="AH50" s="16" t="s">
        <v>4254</v>
      </c>
      <c r="AI50" s="15">
        <v>71656</v>
      </c>
      <c r="AJ50" s="16" t="s">
        <v>4255</v>
      </c>
      <c r="AK50" s="20">
        <v>0.87493140000000003</v>
      </c>
      <c r="AL50" s="16" t="s">
        <v>4254</v>
      </c>
      <c r="AM50" s="15">
        <v>138</v>
      </c>
      <c r="AN50" s="16" t="s">
        <v>4255</v>
      </c>
      <c r="AO50" s="20">
        <v>1.0201260000000001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998</v>
      </c>
      <c r="AV50" s="16" t="s">
        <v>4257</v>
      </c>
      <c r="AW50" s="20">
        <v>1.000594</v>
      </c>
      <c r="AX50" s="16" t="s">
        <v>4256</v>
      </c>
      <c r="AY50" s="15">
        <v>66840</v>
      </c>
      <c r="AZ50" s="16" t="s">
        <v>4257</v>
      </c>
      <c r="BA50" s="20">
        <v>0.8910614</v>
      </c>
      <c r="BB50" s="16" t="s">
        <v>4256</v>
      </c>
      <c r="BC50" s="15">
        <v>108</v>
      </c>
      <c r="BD50" s="16" t="s">
        <v>4257</v>
      </c>
      <c r="BE50" s="20">
        <v>1.044764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858</v>
      </c>
      <c r="BL50" s="16" t="s">
        <v>4259</v>
      </c>
      <c r="BM50" s="20">
        <v>0.98826630000000004</v>
      </c>
      <c r="BN50" s="16" t="s">
        <v>4258</v>
      </c>
      <c r="BO50" s="15">
        <v>54476</v>
      </c>
      <c r="BP50" s="16" t="s">
        <v>4259</v>
      </c>
      <c r="BQ50" s="20">
        <v>0.89006700000000005</v>
      </c>
      <c r="BR50" s="16" t="s">
        <v>4258</v>
      </c>
      <c r="BS50" s="15">
        <v>116</v>
      </c>
      <c r="BT50" s="16" t="s">
        <v>4259</v>
      </c>
      <c r="BU50" s="20">
        <v>1.051992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601</v>
      </c>
      <c r="CB50" s="16" t="s">
        <v>4261</v>
      </c>
      <c r="CC50" s="20">
        <v>1.0485530000000001</v>
      </c>
      <c r="CD50" s="16" t="s">
        <v>4260</v>
      </c>
      <c r="CE50" s="15">
        <v>58032</v>
      </c>
      <c r="CF50" s="16" t="s">
        <v>4261</v>
      </c>
      <c r="CG50" s="20">
        <v>0.94118800000000002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69315.593135466654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141</v>
      </c>
      <c r="H51" s="16" t="s">
        <v>4253</v>
      </c>
      <c r="I51" s="20">
        <v>1</v>
      </c>
      <c r="J51" s="16" t="s">
        <v>4252</v>
      </c>
      <c r="K51" s="15">
        <v>1298</v>
      </c>
      <c r="L51" s="16" t="s">
        <v>4253</v>
      </c>
      <c r="M51" s="20">
        <v>1</v>
      </c>
      <c r="N51" s="16" t="s">
        <v>4252</v>
      </c>
      <c r="O51" s="15">
        <v>312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1751</v>
      </c>
      <c r="X51" s="16" t="s">
        <v>4252</v>
      </c>
      <c r="Y51" s="15">
        <v>1751</v>
      </c>
      <c r="Z51" s="16" t="s">
        <v>4254</v>
      </c>
      <c r="AA51" s="15">
        <v>133</v>
      </c>
      <c r="AB51" s="16" t="s">
        <v>4255</v>
      </c>
      <c r="AC51" s="20">
        <v>1.028818</v>
      </c>
      <c r="AD51" s="16" t="s">
        <v>4254</v>
      </c>
      <c r="AE51" s="15">
        <v>1432</v>
      </c>
      <c r="AF51" s="16" t="s">
        <v>4255</v>
      </c>
      <c r="AG51" s="20">
        <v>0.96616000000000002</v>
      </c>
      <c r="AH51" s="16" t="s">
        <v>4254</v>
      </c>
      <c r="AI51" s="15">
        <v>343</v>
      </c>
      <c r="AJ51" s="16" t="s">
        <v>4255</v>
      </c>
      <c r="AK51" s="20">
        <v>0.87493140000000003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208</v>
      </c>
      <c r="AR51" s="16" t="s">
        <v>4257</v>
      </c>
      <c r="AS51" s="20">
        <v>1.0518559999999999</v>
      </c>
      <c r="AT51" s="16" t="s">
        <v>4256</v>
      </c>
      <c r="AU51" s="15">
        <v>777</v>
      </c>
      <c r="AV51" s="16" t="s">
        <v>4257</v>
      </c>
      <c r="AW51" s="20">
        <v>1.000594</v>
      </c>
      <c r="AX51" s="16" t="s">
        <v>4256</v>
      </c>
      <c r="AY51" s="15">
        <v>269</v>
      </c>
      <c r="AZ51" s="16" t="s">
        <v>4257</v>
      </c>
      <c r="BA51" s="20">
        <v>0.8910614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207</v>
      </c>
      <c r="BH51" s="16" t="s">
        <v>4259</v>
      </c>
      <c r="BI51" s="20">
        <v>1.0625</v>
      </c>
      <c r="BJ51" s="16" t="s">
        <v>4258</v>
      </c>
      <c r="BK51" s="15">
        <v>487</v>
      </c>
      <c r="BL51" s="16" t="s">
        <v>4259</v>
      </c>
      <c r="BM51" s="20">
        <v>0.98826630000000004</v>
      </c>
      <c r="BN51" s="16" t="s">
        <v>4258</v>
      </c>
      <c r="BO51" s="15">
        <v>235</v>
      </c>
      <c r="BP51" s="16" t="s">
        <v>4259</v>
      </c>
      <c r="BQ51" s="20">
        <v>0.89006700000000005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272</v>
      </c>
      <c r="BX51" s="16" t="s">
        <v>4261</v>
      </c>
      <c r="BY51" s="20">
        <v>1.107091</v>
      </c>
      <c r="BZ51" s="16" t="s">
        <v>4260</v>
      </c>
      <c r="CA51" s="15">
        <v>808</v>
      </c>
      <c r="CB51" s="16" t="s">
        <v>4261</v>
      </c>
      <c r="CC51" s="20">
        <v>1.0485530000000001</v>
      </c>
      <c r="CD51" s="16" t="s">
        <v>4260</v>
      </c>
      <c r="CE51" s="15">
        <v>335</v>
      </c>
      <c r="CF51" s="16" t="s">
        <v>4261</v>
      </c>
      <c r="CG51" s="20">
        <v>0.94118800000000002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1602.4728289333334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7213</v>
      </c>
      <c r="H52" s="16" t="s">
        <v>4253</v>
      </c>
      <c r="I52" s="20">
        <v>1</v>
      </c>
      <c r="J52" s="16" t="s">
        <v>4252</v>
      </c>
      <c r="K52" s="15">
        <v>6335</v>
      </c>
      <c r="L52" s="16" t="s">
        <v>4253</v>
      </c>
      <c r="M52" s="20">
        <v>1</v>
      </c>
      <c r="N52" s="16" t="s">
        <v>4252</v>
      </c>
      <c r="O52" s="15">
        <v>68256</v>
      </c>
      <c r="P52" s="16" t="s">
        <v>4253</v>
      </c>
      <c r="Q52" s="20">
        <v>1</v>
      </c>
      <c r="R52" s="16" t="s">
        <v>4252</v>
      </c>
      <c r="S52" s="15">
        <v>5967</v>
      </c>
      <c r="T52" s="16" t="s">
        <v>4253</v>
      </c>
      <c r="U52" s="20">
        <v>1</v>
      </c>
      <c r="V52" s="16" t="s">
        <v>4252</v>
      </c>
      <c r="W52" s="15">
        <v>87771</v>
      </c>
      <c r="X52" s="16" t="s">
        <v>4252</v>
      </c>
      <c r="Y52" s="15">
        <v>87771</v>
      </c>
      <c r="Z52" s="16" t="s">
        <v>4254</v>
      </c>
      <c r="AA52" s="15">
        <v>4484</v>
      </c>
      <c r="AB52" s="16" t="s">
        <v>4255</v>
      </c>
      <c r="AC52" s="20">
        <v>1.028818</v>
      </c>
      <c r="AD52" s="16" t="s">
        <v>4254</v>
      </c>
      <c r="AE52" s="15">
        <v>3961</v>
      </c>
      <c r="AF52" s="16" t="s">
        <v>4255</v>
      </c>
      <c r="AG52" s="20">
        <v>0.96616000000000002</v>
      </c>
      <c r="AH52" s="16" t="s">
        <v>4254</v>
      </c>
      <c r="AI52" s="15">
        <v>63680</v>
      </c>
      <c r="AJ52" s="16" t="s">
        <v>4255</v>
      </c>
      <c r="AK52" s="20">
        <v>0.87493140000000003</v>
      </c>
      <c r="AL52" s="16" t="s">
        <v>4254</v>
      </c>
      <c r="AM52" s="15">
        <v>177</v>
      </c>
      <c r="AN52" s="16" t="s">
        <v>4255</v>
      </c>
      <c r="AO52" s="20">
        <v>1.0201260000000001</v>
      </c>
      <c r="AP52" s="16" t="s">
        <v>4256</v>
      </c>
      <c r="AQ52" s="15">
        <v>7247</v>
      </c>
      <c r="AR52" s="16" t="s">
        <v>4257</v>
      </c>
      <c r="AS52" s="20">
        <v>1.0518559999999999</v>
      </c>
      <c r="AT52" s="16" t="s">
        <v>4256</v>
      </c>
      <c r="AU52" s="15">
        <v>2739</v>
      </c>
      <c r="AV52" s="16" t="s">
        <v>4257</v>
      </c>
      <c r="AW52" s="20">
        <v>1.000594</v>
      </c>
      <c r="AX52" s="16" t="s">
        <v>4256</v>
      </c>
      <c r="AY52" s="15">
        <v>65688</v>
      </c>
      <c r="AZ52" s="16" t="s">
        <v>4257</v>
      </c>
      <c r="BA52" s="20">
        <v>0.8910614</v>
      </c>
      <c r="BB52" s="16" t="s">
        <v>4256</v>
      </c>
      <c r="BC52" s="15">
        <v>103</v>
      </c>
      <c r="BD52" s="16" t="s">
        <v>4257</v>
      </c>
      <c r="BE52" s="20">
        <v>1.044764</v>
      </c>
      <c r="BF52" s="16" t="s">
        <v>4258</v>
      </c>
      <c r="BG52" s="15">
        <v>4162</v>
      </c>
      <c r="BH52" s="16" t="s">
        <v>4259</v>
      </c>
      <c r="BI52" s="20">
        <v>1.0625</v>
      </c>
      <c r="BJ52" s="16" t="s">
        <v>4258</v>
      </c>
      <c r="BK52" s="15">
        <v>1695</v>
      </c>
      <c r="BL52" s="16" t="s">
        <v>4259</v>
      </c>
      <c r="BM52" s="20">
        <v>0.98826630000000004</v>
      </c>
      <c r="BN52" s="16" t="s">
        <v>4258</v>
      </c>
      <c r="BO52" s="15">
        <v>60297</v>
      </c>
      <c r="BP52" s="16" t="s">
        <v>4259</v>
      </c>
      <c r="BQ52" s="20">
        <v>0.89006700000000005</v>
      </c>
      <c r="BR52" s="16" t="s">
        <v>4258</v>
      </c>
      <c r="BS52" s="15">
        <v>-369</v>
      </c>
      <c r="BT52" s="16" t="s">
        <v>4259</v>
      </c>
      <c r="BU52" s="20">
        <v>1.051992</v>
      </c>
      <c r="BV52" s="16" t="s">
        <v>4260</v>
      </c>
      <c r="BW52" s="15">
        <v>3429</v>
      </c>
      <c r="BX52" s="16" t="s">
        <v>4261</v>
      </c>
      <c r="BY52" s="20">
        <v>1.107091</v>
      </c>
      <c r="BZ52" s="16" t="s">
        <v>4260</v>
      </c>
      <c r="CA52" s="15">
        <v>2812</v>
      </c>
      <c r="CB52" s="16" t="s">
        <v>4261</v>
      </c>
      <c r="CC52" s="20">
        <v>1.0485530000000001</v>
      </c>
      <c r="CD52" s="16" t="s">
        <v>4260</v>
      </c>
      <c r="CE52" s="15">
        <v>59979</v>
      </c>
      <c r="CF52" s="16" t="s">
        <v>4261</v>
      </c>
      <c r="CG52" s="20">
        <v>0.94118800000000002</v>
      </c>
      <c r="CH52" s="16" t="s">
        <v>4260</v>
      </c>
      <c r="CI52" s="15">
        <v>423</v>
      </c>
      <c r="CJ52" s="16" t="s">
        <v>4261</v>
      </c>
      <c r="CK52" s="20">
        <v>1.098992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73703.484286399995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6302</v>
      </c>
      <c r="T54" s="16" t="s">
        <v>4253</v>
      </c>
      <c r="U54" s="20">
        <v>1</v>
      </c>
      <c r="V54" s="16" t="s">
        <v>4252</v>
      </c>
      <c r="W54" s="15">
        <v>6302</v>
      </c>
      <c r="X54" s="16" t="s">
        <v>4252</v>
      </c>
      <c r="Y54" s="15">
        <v>6302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5322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8854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7268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8465</v>
      </c>
      <c r="CJ54" s="16" t="s">
        <v>4261</v>
      </c>
      <c r="CK54" s="20">
        <v>1.098992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6993.8170093333347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6399</v>
      </c>
      <c r="T55" s="16" t="s">
        <v>4253</v>
      </c>
      <c r="U55" s="20">
        <v>1</v>
      </c>
      <c r="V55" s="16" t="s">
        <v>4252</v>
      </c>
      <c r="W55" s="15">
        <v>6399</v>
      </c>
      <c r="X55" s="16" t="s">
        <v>4252</v>
      </c>
      <c r="Y55" s="15">
        <v>6399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3863</v>
      </c>
      <c r="AN55" s="16" t="s">
        <v>4255</v>
      </c>
      <c r="AO55" s="20">
        <v>1.0201260000000001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2927</v>
      </c>
      <c r="BD55" s="16" t="s">
        <v>4257</v>
      </c>
      <c r="BE55" s="20">
        <v>1.044764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2939</v>
      </c>
      <c r="BT55" s="16" t="s">
        <v>4259</v>
      </c>
      <c r="BU55" s="20">
        <v>1.051992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3390</v>
      </c>
      <c r="CJ55" s="16" t="s">
        <v>4261</v>
      </c>
      <c r="CK55" s="20">
        <v>1.098992</v>
      </c>
      <c r="CL55" s="16" t="s">
        <v>4600</v>
      </c>
      <c r="CM55" s="15">
        <f>SUM(A2L248C10)/A2L248C1</f>
        <v>6399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24375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24375</v>
      </c>
      <c r="X56" s="16" t="s">
        <v>4252</v>
      </c>
      <c r="Y56" s="15">
        <v>24375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30023</v>
      </c>
      <c r="AJ56" s="16" t="s">
        <v>4255</v>
      </c>
      <c r="AK56" s="20">
        <v>0.87493140000000003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31663</v>
      </c>
      <c r="AZ56" s="16" t="s">
        <v>4257</v>
      </c>
      <c r="BA56" s="20">
        <v>0.8910614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32570</v>
      </c>
      <c r="BP56" s="16" t="s">
        <v>4259</v>
      </c>
      <c r="BQ56" s="20">
        <v>0.89006700000000005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38566</v>
      </c>
      <c r="CF56" s="16" t="s">
        <v>4261</v>
      </c>
      <c r="CG56" s="20">
        <v>0.94118800000000002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24375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20261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20261</v>
      </c>
      <c r="X57" s="16" t="s">
        <v>4252</v>
      </c>
      <c r="Y57" s="15">
        <v>20261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21045</v>
      </c>
      <c r="AJ57" s="16" t="s">
        <v>4255</v>
      </c>
      <c r="AK57" s="20">
        <v>0.87493140000000003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12824</v>
      </c>
      <c r="AZ57" s="16" t="s">
        <v>4257</v>
      </c>
      <c r="BA57" s="20">
        <v>0.8910614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195</v>
      </c>
      <c r="BP57" s="16" t="s">
        <v>4259</v>
      </c>
      <c r="BQ57" s="20">
        <v>0.89006700000000005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123</v>
      </c>
      <c r="CF57" s="16" t="s">
        <v>4261</v>
      </c>
      <c r="CG57" s="20">
        <v>0.94118800000000002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20261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140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140</v>
      </c>
      <c r="X58" s="16" t="s">
        <v>4252</v>
      </c>
      <c r="Y58" s="15">
        <v>140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122</v>
      </c>
      <c r="AJ58" s="16" t="s">
        <v>4255</v>
      </c>
      <c r="AK58" s="20">
        <v>0.87493140000000003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96</v>
      </c>
      <c r="AZ58" s="16" t="s">
        <v>4257</v>
      </c>
      <c r="BA58" s="20">
        <v>0.8910614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90</v>
      </c>
      <c r="BP58" s="16" t="s">
        <v>4259</v>
      </c>
      <c r="BQ58" s="20">
        <v>0.89006700000000005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81</v>
      </c>
      <c r="CF58" s="16" t="s">
        <v>4261</v>
      </c>
      <c r="CG58" s="20">
        <v>0.94118800000000002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140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7</v>
      </c>
      <c r="AJ59" s="16" t="s">
        <v>4255</v>
      </c>
      <c r="AK59" s="20">
        <v>0.87493140000000003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7</v>
      </c>
      <c r="AZ59" s="16" t="s">
        <v>4257</v>
      </c>
      <c r="BA59" s="20">
        <v>0.8910614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43</v>
      </c>
      <c r="BP59" s="16" t="s">
        <v>4259</v>
      </c>
      <c r="BQ59" s="20">
        <v>0.89006700000000005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5</v>
      </c>
      <c r="CF59" s="16" t="s">
        <v>4261</v>
      </c>
      <c r="CG59" s="20">
        <v>0.94118800000000002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54184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54184</v>
      </c>
      <c r="X60" s="16" t="s">
        <v>4252</v>
      </c>
      <c r="Y60" s="15">
        <v>54184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51338</v>
      </c>
      <c r="AJ60" s="16" t="s">
        <v>4255</v>
      </c>
      <c r="AK60" s="20">
        <v>0.87493140000000003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48024</v>
      </c>
      <c r="AZ60" s="16" t="s">
        <v>4257</v>
      </c>
      <c r="BA60" s="20">
        <v>0.8910614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44335</v>
      </c>
      <c r="BP60" s="16" t="s">
        <v>4259</v>
      </c>
      <c r="BQ60" s="20">
        <v>0.89006700000000005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37978</v>
      </c>
      <c r="CF60" s="16" t="s">
        <v>4261</v>
      </c>
      <c r="CG60" s="20">
        <v>0.94118800000000002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54184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30415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30415</v>
      </c>
      <c r="X61" s="16" t="s">
        <v>4252</v>
      </c>
      <c r="Y61" s="15">
        <v>30415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27814</v>
      </c>
      <c r="AJ61" s="16" t="s">
        <v>4255</v>
      </c>
      <c r="AK61" s="20">
        <v>0.87493140000000003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24762</v>
      </c>
      <c r="AZ61" s="16" t="s">
        <v>4257</v>
      </c>
      <c r="BA61" s="20">
        <v>0.8910614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23922</v>
      </c>
      <c r="BP61" s="16" t="s">
        <v>4259</v>
      </c>
      <c r="BQ61" s="20">
        <v>0.89006700000000005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20205</v>
      </c>
      <c r="CF61" s="16" t="s">
        <v>4261</v>
      </c>
      <c r="CG61" s="20">
        <v>0.94118800000000002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30415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199876</v>
      </c>
      <c r="T62" s="16" t="s">
        <v>4253</v>
      </c>
      <c r="U62" s="20">
        <v>1</v>
      </c>
      <c r="V62" s="16" t="s">
        <v>4252</v>
      </c>
      <c r="W62" s="15">
        <v>199876</v>
      </c>
      <c r="X62" s="16" t="s">
        <v>4252</v>
      </c>
      <c r="Y62" s="15">
        <v>199876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165555</v>
      </c>
      <c r="AN62" s="16" t="s">
        <v>4255</v>
      </c>
      <c r="AO62" s="20">
        <v>1.0201260000000001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151399</v>
      </c>
      <c r="BD62" s="16" t="s">
        <v>4257</v>
      </c>
      <c r="BE62" s="20">
        <v>1.044764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154914</v>
      </c>
      <c r="BT62" s="16" t="s">
        <v>4259</v>
      </c>
      <c r="BU62" s="20">
        <v>1.051992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124195</v>
      </c>
      <c r="CJ62" s="16" t="s">
        <v>4261</v>
      </c>
      <c r="CK62" s="20">
        <v>1.098992</v>
      </c>
      <c r="CL62" s="16" t="s">
        <v>4607</v>
      </c>
      <c r="CM62" s="15">
        <f>SUM(A2L255C10)/A2L255C1</f>
        <v>199876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36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36</v>
      </c>
      <c r="X63" s="16" t="s">
        <v>4252</v>
      </c>
      <c r="Y63" s="15">
        <v>36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17</v>
      </c>
      <c r="AJ63" s="16" t="s">
        <v>4255</v>
      </c>
      <c r="AK63" s="20">
        <v>0.87493140000000003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47</v>
      </c>
      <c r="AZ63" s="16" t="s">
        <v>4257</v>
      </c>
      <c r="BA63" s="20">
        <v>0.8910614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58</v>
      </c>
      <c r="BP63" s="16" t="s">
        <v>4259</v>
      </c>
      <c r="BQ63" s="20">
        <v>0.89006700000000005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49</v>
      </c>
      <c r="CF63" s="16" t="s">
        <v>4261</v>
      </c>
      <c r="CG63" s="20">
        <v>0.94118800000000002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36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7031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7031</v>
      </c>
      <c r="X65" s="16" t="s">
        <v>4252</v>
      </c>
      <c r="Y65" s="15">
        <v>7031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7086</v>
      </c>
      <c r="AJ65" s="16" t="s">
        <v>4255</v>
      </c>
      <c r="AK65" s="20">
        <v>0.87493140000000003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6145</v>
      </c>
      <c r="AZ65" s="16" t="s">
        <v>4257</v>
      </c>
      <c r="BA65" s="20">
        <v>0.8910614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6162</v>
      </c>
      <c r="BP65" s="16" t="s">
        <v>4259</v>
      </c>
      <c r="BQ65" s="20">
        <v>0.89006700000000005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6110</v>
      </c>
      <c r="CF65" s="16" t="s">
        <v>4261</v>
      </c>
      <c r="CG65" s="20">
        <v>0.94118800000000002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6235.4454011333337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196</v>
      </c>
      <c r="L67" s="16" t="s">
        <v>4253</v>
      </c>
      <c r="M67" s="20">
        <v>1</v>
      </c>
      <c r="N67" s="16" t="s">
        <v>4252</v>
      </c>
      <c r="O67" s="15">
        <v>1619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1815</v>
      </c>
      <c r="X67" s="16" t="s">
        <v>4252</v>
      </c>
      <c r="Y67" s="15">
        <v>1815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302</v>
      </c>
      <c r="AF67" s="16" t="s">
        <v>4255</v>
      </c>
      <c r="AG67" s="20">
        <v>0.96616000000000002</v>
      </c>
      <c r="AH67" s="16" t="s">
        <v>4254</v>
      </c>
      <c r="AI67" s="15">
        <v>1648</v>
      </c>
      <c r="AJ67" s="16" t="s">
        <v>4255</v>
      </c>
      <c r="AK67" s="20">
        <v>0.87493140000000003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68</v>
      </c>
      <c r="AV67" s="16" t="s">
        <v>4257</v>
      </c>
      <c r="AW67" s="20">
        <v>1.000594</v>
      </c>
      <c r="AX67" s="16" t="s">
        <v>4256</v>
      </c>
      <c r="AY67" s="15">
        <v>958</v>
      </c>
      <c r="AZ67" s="16" t="s">
        <v>4257</v>
      </c>
      <c r="BA67" s="20">
        <v>0.8910614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72</v>
      </c>
      <c r="BL67" s="16" t="s">
        <v>4259</v>
      </c>
      <c r="BM67" s="20">
        <v>0.98826630000000004</v>
      </c>
      <c r="BN67" s="16" t="s">
        <v>4258</v>
      </c>
      <c r="BO67" s="15">
        <v>872</v>
      </c>
      <c r="BP67" s="16" t="s">
        <v>4259</v>
      </c>
      <c r="BQ67" s="20">
        <v>0.89006700000000005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130</v>
      </c>
      <c r="CB67" s="16" t="s">
        <v>4261</v>
      </c>
      <c r="CC67" s="20">
        <v>1.0485530000000001</v>
      </c>
      <c r="CD67" s="16" t="s">
        <v>4260</v>
      </c>
      <c r="CE67" s="15">
        <v>1466</v>
      </c>
      <c r="CF67" s="16" t="s">
        <v>4261</v>
      </c>
      <c r="CG67" s="20">
        <v>0.94118800000000002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1815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9848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17367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236808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223293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487316</v>
      </c>
      <c r="X68" s="16" t="s">
        <v>4618</v>
      </c>
      <c r="Y68" s="17">
        <f>SUM(A2L239C11:A2L260C11)-2*(A2L250C11+A2L252C11+A2L254C11+A2L257C11+A2L258C11)</f>
        <v>487316</v>
      </c>
      <c r="Z68" s="16" t="s">
        <v>4619</v>
      </c>
      <c r="AA68" s="17">
        <f>SUM(A2L239C12:A2L260C12)-2*SUM(A2L250C12,A2L252C12,A2L254C12,A2L257C12,A2L258C12)</f>
        <v>7464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14848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217976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180374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14981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14060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220944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168132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11067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8953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212910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170907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8215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8468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218432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141321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451932.15350540006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482171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632147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1275835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1060749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3450902</v>
      </c>
      <c r="X69" s="16" t="s">
        <v>4641</v>
      </c>
      <c r="Y69" s="17">
        <f>A2L219C11+A2L238C11+A2L261C11</f>
        <v>3450902</v>
      </c>
      <c r="Z69" s="16" t="s">
        <v>4642</v>
      </c>
      <c r="AA69" s="17">
        <f>A2L219C12+A2L238C12+A2L261C12</f>
        <v>419323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643024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1265438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943102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368596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574002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1160997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898667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361488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539245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1234678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894501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353632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535788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1163947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867467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3332763.4081115332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89885</v>
      </c>
      <c r="H8" s="16" t="s">
        <v>4253</v>
      </c>
      <c r="I8" s="20">
        <v>1</v>
      </c>
      <c r="J8" s="16" t="s">
        <v>4252</v>
      </c>
      <c r="K8" s="15">
        <v>6404</v>
      </c>
      <c r="L8" s="16" t="s">
        <v>4253</v>
      </c>
      <c r="M8" s="20">
        <v>1</v>
      </c>
      <c r="N8" s="16" t="s">
        <v>4252</v>
      </c>
      <c r="O8" s="15">
        <v>9325</v>
      </c>
      <c r="P8" s="16" t="s">
        <v>4253</v>
      </c>
      <c r="Q8" s="20">
        <v>1</v>
      </c>
      <c r="R8" s="16" t="s">
        <v>4252</v>
      </c>
      <c r="S8" s="15">
        <v>28964</v>
      </c>
      <c r="T8" s="16" t="s">
        <v>4253</v>
      </c>
      <c r="U8" s="20">
        <v>1</v>
      </c>
      <c r="V8" s="16" t="s">
        <v>4252</v>
      </c>
      <c r="W8" s="15">
        <v>134578</v>
      </c>
      <c r="X8" s="16" t="s">
        <v>4252</v>
      </c>
      <c r="Y8" s="15">
        <v>134578</v>
      </c>
      <c r="Z8" s="16" t="s">
        <v>4254</v>
      </c>
      <c r="AA8" s="15">
        <v>92268</v>
      </c>
      <c r="AB8" s="16" t="s">
        <v>4255</v>
      </c>
      <c r="AC8" s="20">
        <v>1.028818</v>
      </c>
      <c r="AD8" s="16" t="s">
        <v>4254</v>
      </c>
      <c r="AE8" s="15">
        <v>6498</v>
      </c>
      <c r="AF8" s="16" t="s">
        <v>4255</v>
      </c>
      <c r="AG8" s="20">
        <v>0.96616000000000002</v>
      </c>
      <c r="AH8" s="16" t="s">
        <v>4254</v>
      </c>
      <c r="AI8" s="15">
        <v>9503</v>
      </c>
      <c r="AJ8" s="16" t="s">
        <v>4255</v>
      </c>
      <c r="AK8" s="20">
        <v>0.87493140000000003</v>
      </c>
      <c r="AL8" s="16" t="s">
        <v>4254</v>
      </c>
      <c r="AM8" s="15">
        <v>48631</v>
      </c>
      <c r="AN8" s="16" t="s">
        <v>4255</v>
      </c>
      <c r="AO8" s="20">
        <v>1.0201260000000001</v>
      </c>
      <c r="AP8" s="16" t="s">
        <v>4256</v>
      </c>
      <c r="AQ8" s="15">
        <v>100849</v>
      </c>
      <c r="AR8" s="16" t="s">
        <v>4257</v>
      </c>
      <c r="AS8" s="20">
        <v>1.0518559999999999</v>
      </c>
      <c r="AT8" s="16" t="s">
        <v>4256</v>
      </c>
      <c r="AU8" s="15">
        <v>6120</v>
      </c>
      <c r="AV8" s="16" t="s">
        <v>4257</v>
      </c>
      <c r="AW8" s="20">
        <v>1.000594</v>
      </c>
      <c r="AX8" s="16" t="s">
        <v>4256</v>
      </c>
      <c r="AY8" s="15">
        <v>11590</v>
      </c>
      <c r="AZ8" s="16" t="s">
        <v>4257</v>
      </c>
      <c r="BA8" s="20">
        <v>0.8910614</v>
      </c>
      <c r="BB8" s="16" t="s">
        <v>4256</v>
      </c>
      <c r="BC8" s="15">
        <v>26058</v>
      </c>
      <c r="BD8" s="16" t="s">
        <v>4257</v>
      </c>
      <c r="BE8" s="20">
        <v>1.044764</v>
      </c>
      <c r="BF8" s="16" t="s">
        <v>4258</v>
      </c>
      <c r="BG8" s="15">
        <v>83985</v>
      </c>
      <c r="BH8" s="16" t="s">
        <v>4259</v>
      </c>
      <c r="BI8" s="20">
        <v>1.0625</v>
      </c>
      <c r="BJ8" s="16" t="s">
        <v>4258</v>
      </c>
      <c r="BK8" s="15">
        <v>4276</v>
      </c>
      <c r="BL8" s="16" t="s">
        <v>4259</v>
      </c>
      <c r="BM8" s="20">
        <v>0.98826630000000004</v>
      </c>
      <c r="BN8" s="16" t="s">
        <v>4258</v>
      </c>
      <c r="BO8" s="15">
        <v>8564</v>
      </c>
      <c r="BP8" s="16" t="s">
        <v>4259</v>
      </c>
      <c r="BQ8" s="20">
        <v>0.89006700000000005</v>
      </c>
      <c r="BR8" s="16" t="s">
        <v>4258</v>
      </c>
      <c r="BS8" s="15">
        <v>30750</v>
      </c>
      <c r="BT8" s="16" t="s">
        <v>4259</v>
      </c>
      <c r="BU8" s="20">
        <v>1.051992</v>
      </c>
      <c r="BV8" s="16" t="s">
        <v>4260</v>
      </c>
      <c r="BW8" s="15">
        <v>91355</v>
      </c>
      <c r="BX8" s="16" t="s">
        <v>4261</v>
      </c>
      <c r="BY8" s="20">
        <v>1.107091</v>
      </c>
      <c r="BZ8" s="16" t="s">
        <v>4260</v>
      </c>
      <c r="CA8" s="15">
        <v>6335</v>
      </c>
      <c r="CB8" s="16" t="s">
        <v>4261</v>
      </c>
      <c r="CC8" s="20">
        <v>1.0485530000000001</v>
      </c>
      <c r="CD8" s="16" t="s">
        <v>4260</v>
      </c>
      <c r="CE8" s="15">
        <v>19108</v>
      </c>
      <c r="CF8" s="16" t="s">
        <v>4261</v>
      </c>
      <c r="CG8" s="20">
        <v>0.94118800000000002</v>
      </c>
      <c r="CH8" s="16" t="s">
        <v>4260</v>
      </c>
      <c r="CI8" s="15">
        <v>37155</v>
      </c>
      <c r="CJ8" s="16" t="s">
        <v>4261</v>
      </c>
      <c r="CK8" s="20">
        <v>1.098992</v>
      </c>
      <c r="CL8" s="16" t="s">
        <v>4789</v>
      </c>
      <c r="CM8" s="15">
        <f>SUM(A2L301C10)/A2L301C1</f>
        <v>134578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727566</v>
      </c>
      <c r="H9" s="16" t="s">
        <v>4253</v>
      </c>
      <c r="I9" s="20">
        <v>1</v>
      </c>
      <c r="J9" s="16" t="s">
        <v>4252</v>
      </c>
      <c r="K9" s="15">
        <v>435</v>
      </c>
      <c r="L9" s="16" t="s">
        <v>4253</v>
      </c>
      <c r="M9" s="20">
        <v>1</v>
      </c>
      <c r="N9" s="16" t="s">
        <v>4252</v>
      </c>
      <c r="O9" s="15">
        <v>29178</v>
      </c>
      <c r="P9" s="16" t="s">
        <v>4253</v>
      </c>
      <c r="Q9" s="20">
        <v>1</v>
      </c>
      <c r="R9" s="16" t="s">
        <v>4252</v>
      </c>
      <c r="S9" s="15">
        <v>23117</v>
      </c>
      <c r="T9" s="16" t="s">
        <v>4253</v>
      </c>
      <c r="U9" s="20">
        <v>1</v>
      </c>
      <c r="V9" s="16" t="s">
        <v>4252</v>
      </c>
      <c r="W9" s="15">
        <v>780296</v>
      </c>
      <c r="X9" s="16" t="s">
        <v>4252</v>
      </c>
      <c r="Y9" s="15">
        <v>780296</v>
      </c>
      <c r="Z9" s="16" t="s">
        <v>4254</v>
      </c>
      <c r="AA9" s="15">
        <v>727691</v>
      </c>
      <c r="AB9" s="16" t="s">
        <v>4255</v>
      </c>
      <c r="AC9" s="20">
        <v>1.028818</v>
      </c>
      <c r="AD9" s="16" t="s">
        <v>4254</v>
      </c>
      <c r="AE9" s="15">
        <v>433</v>
      </c>
      <c r="AF9" s="16" t="s">
        <v>4255</v>
      </c>
      <c r="AG9" s="20">
        <v>0.96616000000000002</v>
      </c>
      <c r="AH9" s="16" t="s">
        <v>4254</v>
      </c>
      <c r="AI9" s="15">
        <v>29506</v>
      </c>
      <c r="AJ9" s="16" t="s">
        <v>4255</v>
      </c>
      <c r="AK9" s="20">
        <v>0.87493140000000003</v>
      </c>
      <c r="AL9" s="16" t="s">
        <v>4254</v>
      </c>
      <c r="AM9" s="15">
        <v>19317</v>
      </c>
      <c r="AN9" s="16" t="s">
        <v>4255</v>
      </c>
      <c r="AO9" s="20">
        <v>1.0201260000000001</v>
      </c>
      <c r="AP9" s="16" t="s">
        <v>4256</v>
      </c>
      <c r="AQ9" s="15">
        <v>667119</v>
      </c>
      <c r="AR9" s="16" t="s">
        <v>4257</v>
      </c>
      <c r="AS9" s="20">
        <v>1.0518559999999999</v>
      </c>
      <c r="AT9" s="16" t="s">
        <v>4256</v>
      </c>
      <c r="AU9" s="15">
        <v>265</v>
      </c>
      <c r="AV9" s="16" t="s">
        <v>4257</v>
      </c>
      <c r="AW9" s="20">
        <v>1.000594</v>
      </c>
      <c r="AX9" s="16" t="s">
        <v>4256</v>
      </c>
      <c r="AY9" s="15">
        <v>27067</v>
      </c>
      <c r="AZ9" s="16" t="s">
        <v>4257</v>
      </c>
      <c r="BA9" s="20">
        <v>0.8910614</v>
      </c>
      <c r="BB9" s="16" t="s">
        <v>4256</v>
      </c>
      <c r="BC9" s="15">
        <v>18817</v>
      </c>
      <c r="BD9" s="16" t="s">
        <v>4257</v>
      </c>
      <c r="BE9" s="20">
        <v>1.044764</v>
      </c>
      <c r="BF9" s="16" t="s">
        <v>4258</v>
      </c>
      <c r="BG9" s="15">
        <v>649902</v>
      </c>
      <c r="BH9" s="16" t="s">
        <v>4259</v>
      </c>
      <c r="BI9" s="20">
        <v>1.0625</v>
      </c>
      <c r="BJ9" s="16" t="s">
        <v>4258</v>
      </c>
      <c r="BK9" s="15">
        <v>160</v>
      </c>
      <c r="BL9" s="16" t="s">
        <v>4259</v>
      </c>
      <c r="BM9" s="20">
        <v>0.98826630000000004</v>
      </c>
      <c r="BN9" s="16" t="s">
        <v>4258</v>
      </c>
      <c r="BO9" s="15">
        <v>25182</v>
      </c>
      <c r="BP9" s="16" t="s">
        <v>4259</v>
      </c>
      <c r="BQ9" s="20">
        <v>0.89006700000000005</v>
      </c>
      <c r="BR9" s="16" t="s">
        <v>4258</v>
      </c>
      <c r="BS9" s="15">
        <v>20462</v>
      </c>
      <c r="BT9" s="16" t="s">
        <v>4259</v>
      </c>
      <c r="BU9" s="20">
        <v>1.051992</v>
      </c>
      <c r="BV9" s="16" t="s">
        <v>4260</v>
      </c>
      <c r="BW9" s="15">
        <v>674685</v>
      </c>
      <c r="BX9" s="16" t="s">
        <v>4261</v>
      </c>
      <c r="BY9" s="20">
        <v>1.107091</v>
      </c>
      <c r="BZ9" s="16" t="s">
        <v>4260</v>
      </c>
      <c r="CA9" s="15">
        <v>208</v>
      </c>
      <c r="CB9" s="16" t="s">
        <v>4261</v>
      </c>
      <c r="CC9" s="20">
        <v>1.0485530000000001</v>
      </c>
      <c r="CD9" s="16" t="s">
        <v>4260</v>
      </c>
      <c r="CE9" s="15">
        <v>28060</v>
      </c>
      <c r="CF9" s="16" t="s">
        <v>4261</v>
      </c>
      <c r="CG9" s="20">
        <v>0.94118800000000002</v>
      </c>
      <c r="CH9" s="16" t="s">
        <v>4260</v>
      </c>
      <c r="CI9" s="15">
        <v>18328</v>
      </c>
      <c r="CJ9" s="16" t="s">
        <v>4261</v>
      </c>
      <c r="CK9" s="20">
        <v>1.098992</v>
      </c>
      <c r="CL9" s="16" t="s">
        <v>4790</v>
      </c>
      <c r="CM9" s="15">
        <f>SUM(A2L302C10)/A2L302C1</f>
        <v>780296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860990</v>
      </c>
      <c r="H10" s="16" t="s">
        <v>4253</v>
      </c>
      <c r="I10" s="20">
        <v>1</v>
      </c>
      <c r="J10" s="16" t="s">
        <v>4252</v>
      </c>
      <c r="K10" s="15">
        <v>2855</v>
      </c>
      <c r="L10" s="16" t="s">
        <v>4253</v>
      </c>
      <c r="M10" s="20">
        <v>1</v>
      </c>
      <c r="N10" s="16" t="s">
        <v>4252</v>
      </c>
      <c r="O10" s="15">
        <v>26817</v>
      </c>
      <c r="P10" s="16" t="s">
        <v>4253</v>
      </c>
      <c r="Q10" s="20">
        <v>1</v>
      </c>
      <c r="R10" s="16" t="s">
        <v>4252</v>
      </c>
      <c r="S10" s="15">
        <v>127674</v>
      </c>
      <c r="T10" s="16" t="s">
        <v>4253</v>
      </c>
      <c r="U10" s="20">
        <v>1</v>
      </c>
      <c r="V10" s="16" t="s">
        <v>4252</v>
      </c>
      <c r="W10" s="15">
        <v>1018336</v>
      </c>
      <c r="X10" s="16" t="s">
        <v>4252</v>
      </c>
      <c r="Y10" s="15">
        <v>1018336</v>
      </c>
      <c r="Z10" s="16" t="s">
        <v>4254</v>
      </c>
      <c r="AA10" s="15">
        <v>824380</v>
      </c>
      <c r="AB10" s="16" t="s">
        <v>4255</v>
      </c>
      <c r="AC10" s="20">
        <v>1.028818</v>
      </c>
      <c r="AD10" s="16" t="s">
        <v>4254</v>
      </c>
      <c r="AE10" s="15">
        <v>3188</v>
      </c>
      <c r="AF10" s="16" t="s">
        <v>4255</v>
      </c>
      <c r="AG10" s="20">
        <v>0.96616000000000002</v>
      </c>
      <c r="AH10" s="16" t="s">
        <v>4254</v>
      </c>
      <c r="AI10" s="15">
        <v>26582</v>
      </c>
      <c r="AJ10" s="16" t="s">
        <v>4255</v>
      </c>
      <c r="AK10" s="20">
        <v>0.87493140000000003</v>
      </c>
      <c r="AL10" s="16" t="s">
        <v>4254</v>
      </c>
      <c r="AM10" s="15">
        <v>119856</v>
      </c>
      <c r="AN10" s="16" t="s">
        <v>4255</v>
      </c>
      <c r="AO10" s="20">
        <v>1.0201260000000001</v>
      </c>
      <c r="AP10" s="16" t="s">
        <v>4256</v>
      </c>
      <c r="AQ10" s="15">
        <v>747815</v>
      </c>
      <c r="AR10" s="16" t="s">
        <v>4257</v>
      </c>
      <c r="AS10" s="20">
        <v>1.0518559999999999</v>
      </c>
      <c r="AT10" s="16" t="s">
        <v>4256</v>
      </c>
      <c r="AU10" s="15">
        <v>3055</v>
      </c>
      <c r="AV10" s="16" t="s">
        <v>4257</v>
      </c>
      <c r="AW10" s="20">
        <v>1.000594</v>
      </c>
      <c r="AX10" s="16" t="s">
        <v>4256</v>
      </c>
      <c r="AY10" s="15">
        <v>21625</v>
      </c>
      <c r="AZ10" s="16" t="s">
        <v>4257</v>
      </c>
      <c r="BA10" s="20">
        <v>0.8910614</v>
      </c>
      <c r="BB10" s="16" t="s">
        <v>4256</v>
      </c>
      <c r="BC10" s="15">
        <v>106273</v>
      </c>
      <c r="BD10" s="16" t="s">
        <v>4257</v>
      </c>
      <c r="BE10" s="20">
        <v>1.044764</v>
      </c>
      <c r="BF10" s="16" t="s">
        <v>4258</v>
      </c>
      <c r="BG10" s="15">
        <v>785365</v>
      </c>
      <c r="BH10" s="16" t="s">
        <v>4259</v>
      </c>
      <c r="BI10" s="20">
        <v>1.0625</v>
      </c>
      <c r="BJ10" s="16" t="s">
        <v>4258</v>
      </c>
      <c r="BK10" s="15">
        <v>3609</v>
      </c>
      <c r="BL10" s="16" t="s">
        <v>4259</v>
      </c>
      <c r="BM10" s="20">
        <v>0.98826630000000004</v>
      </c>
      <c r="BN10" s="16" t="s">
        <v>4258</v>
      </c>
      <c r="BO10" s="15">
        <v>18398</v>
      </c>
      <c r="BP10" s="16" t="s">
        <v>4259</v>
      </c>
      <c r="BQ10" s="20">
        <v>0.89006700000000005</v>
      </c>
      <c r="BR10" s="16" t="s">
        <v>4258</v>
      </c>
      <c r="BS10" s="15">
        <v>109660</v>
      </c>
      <c r="BT10" s="16" t="s">
        <v>4259</v>
      </c>
      <c r="BU10" s="20">
        <v>1.051992</v>
      </c>
      <c r="BV10" s="16" t="s">
        <v>4260</v>
      </c>
      <c r="BW10" s="15">
        <v>790081</v>
      </c>
      <c r="BX10" s="16" t="s">
        <v>4261</v>
      </c>
      <c r="BY10" s="20">
        <v>1.107091</v>
      </c>
      <c r="BZ10" s="16" t="s">
        <v>4260</v>
      </c>
      <c r="CA10" s="15">
        <v>3720</v>
      </c>
      <c r="CB10" s="16" t="s">
        <v>4261</v>
      </c>
      <c r="CC10" s="20">
        <v>1.0485530000000001</v>
      </c>
      <c r="CD10" s="16" t="s">
        <v>4260</v>
      </c>
      <c r="CE10" s="15">
        <v>23643</v>
      </c>
      <c r="CF10" s="16" t="s">
        <v>4261</v>
      </c>
      <c r="CG10" s="20">
        <v>0.94118800000000002</v>
      </c>
      <c r="CH10" s="16" t="s">
        <v>4260</v>
      </c>
      <c r="CI10" s="15">
        <v>107387</v>
      </c>
      <c r="CJ10" s="16" t="s">
        <v>4261</v>
      </c>
      <c r="CK10" s="20">
        <v>1.098992</v>
      </c>
      <c r="CL10" s="16" t="s">
        <v>4791</v>
      </c>
      <c r="CM10" s="15">
        <f>SUM(A2L303C10)/A2L303C1</f>
        <v>1018336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113616</v>
      </c>
      <c r="H11" s="16" t="s">
        <v>4253</v>
      </c>
      <c r="I11" s="20">
        <v>1</v>
      </c>
      <c r="J11" s="16" t="s">
        <v>4252</v>
      </c>
      <c r="K11" s="15">
        <v>114</v>
      </c>
      <c r="L11" s="16" t="s">
        <v>4253</v>
      </c>
      <c r="M11" s="20">
        <v>1</v>
      </c>
      <c r="N11" s="16" t="s">
        <v>4252</v>
      </c>
      <c r="O11" s="15">
        <v>9071</v>
      </c>
      <c r="P11" s="16" t="s">
        <v>4253</v>
      </c>
      <c r="Q11" s="20">
        <v>1</v>
      </c>
      <c r="R11" s="16" t="s">
        <v>4252</v>
      </c>
      <c r="S11" s="15">
        <v>3453</v>
      </c>
      <c r="T11" s="16" t="s">
        <v>4253</v>
      </c>
      <c r="U11" s="20">
        <v>1</v>
      </c>
      <c r="V11" s="16" t="s">
        <v>4252</v>
      </c>
      <c r="W11" s="15">
        <v>126254</v>
      </c>
      <c r="X11" s="16" t="s">
        <v>4252</v>
      </c>
      <c r="Y11" s="15">
        <v>126254</v>
      </c>
      <c r="Z11" s="16" t="s">
        <v>4254</v>
      </c>
      <c r="AA11" s="15">
        <v>118759</v>
      </c>
      <c r="AB11" s="16" t="s">
        <v>4255</v>
      </c>
      <c r="AC11" s="20">
        <v>1.028818</v>
      </c>
      <c r="AD11" s="16" t="s">
        <v>4254</v>
      </c>
      <c r="AE11" s="15">
        <v>173</v>
      </c>
      <c r="AF11" s="16" t="s">
        <v>4255</v>
      </c>
      <c r="AG11" s="20">
        <v>0.96616000000000002</v>
      </c>
      <c r="AH11" s="16" t="s">
        <v>4254</v>
      </c>
      <c r="AI11" s="15">
        <v>9289</v>
      </c>
      <c r="AJ11" s="16" t="s">
        <v>4255</v>
      </c>
      <c r="AK11" s="20">
        <v>0.87493140000000003</v>
      </c>
      <c r="AL11" s="16" t="s">
        <v>4254</v>
      </c>
      <c r="AM11" s="15">
        <v>6503</v>
      </c>
      <c r="AN11" s="16" t="s">
        <v>4255</v>
      </c>
      <c r="AO11" s="20">
        <v>1.0201260000000001</v>
      </c>
      <c r="AP11" s="16" t="s">
        <v>4256</v>
      </c>
      <c r="AQ11" s="15">
        <v>115249</v>
      </c>
      <c r="AR11" s="16" t="s">
        <v>4257</v>
      </c>
      <c r="AS11" s="20">
        <v>1.0518559999999999</v>
      </c>
      <c r="AT11" s="16" t="s">
        <v>4256</v>
      </c>
      <c r="AU11" s="15">
        <v>200</v>
      </c>
      <c r="AV11" s="16" t="s">
        <v>4257</v>
      </c>
      <c r="AW11" s="20">
        <v>1.000594</v>
      </c>
      <c r="AX11" s="16" t="s">
        <v>4256</v>
      </c>
      <c r="AY11" s="15">
        <v>8042</v>
      </c>
      <c r="AZ11" s="16" t="s">
        <v>4257</v>
      </c>
      <c r="BA11" s="20">
        <v>0.8910614</v>
      </c>
      <c r="BB11" s="16" t="s">
        <v>4256</v>
      </c>
      <c r="BC11" s="15">
        <v>4191</v>
      </c>
      <c r="BD11" s="16" t="s">
        <v>4257</v>
      </c>
      <c r="BE11" s="20">
        <v>1.044764</v>
      </c>
      <c r="BF11" s="16" t="s">
        <v>4258</v>
      </c>
      <c r="BG11" s="15">
        <v>119470</v>
      </c>
      <c r="BH11" s="16" t="s">
        <v>4259</v>
      </c>
      <c r="BI11" s="20">
        <v>1.0625</v>
      </c>
      <c r="BJ11" s="16" t="s">
        <v>4258</v>
      </c>
      <c r="BK11" s="15">
        <v>181</v>
      </c>
      <c r="BL11" s="16" t="s">
        <v>4259</v>
      </c>
      <c r="BM11" s="20">
        <v>0.98826630000000004</v>
      </c>
      <c r="BN11" s="16" t="s">
        <v>4258</v>
      </c>
      <c r="BO11" s="15">
        <v>7248</v>
      </c>
      <c r="BP11" s="16" t="s">
        <v>4259</v>
      </c>
      <c r="BQ11" s="20">
        <v>0.89006700000000005</v>
      </c>
      <c r="BR11" s="16" t="s">
        <v>4258</v>
      </c>
      <c r="BS11" s="15">
        <v>4198</v>
      </c>
      <c r="BT11" s="16" t="s">
        <v>4259</v>
      </c>
      <c r="BU11" s="20">
        <v>1.051992</v>
      </c>
      <c r="BV11" s="16" t="s">
        <v>4260</v>
      </c>
      <c r="BW11" s="15">
        <v>115716</v>
      </c>
      <c r="BX11" s="16" t="s">
        <v>4261</v>
      </c>
      <c r="BY11" s="20">
        <v>1.107091</v>
      </c>
      <c r="BZ11" s="16" t="s">
        <v>4260</v>
      </c>
      <c r="CA11" s="15">
        <v>140</v>
      </c>
      <c r="CB11" s="16" t="s">
        <v>4261</v>
      </c>
      <c r="CC11" s="20">
        <v>1.0485530000000001</v>
      </c>
      <c r="CD11" s="16" t="s">
        <v>4260</v>
      </c>
      <c r="CE11" s="15">
        <v>7201</v>
      </c>
      <c r="CF11" s="16" t="s">
        <v>4261</v>
      </c>
      <c r="CG11" s="20">
        <v>0.94118800000000002</v>
      </c>
      <c r="CH11" s="16" t="s">
        <v>4260</v>
      </c>
      <c r="CI11" s="15">
        <v>4430</v>
      </c>
      <c r="CJ11" s="16" t="s">
        <v>4261</v>
      </c>
      <c r="CK11" s="20">
        <v>1.098992</v>
      </c>
      <c r="CL11" s="16" t="s">
        <v>4792</v>
      </c>
      <c r="CM11" s="15">
        <f>SUM(A2L304C10)/A2L304C1</f>
        <v>126254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44391</v>
      </c>
      <c r="H12" s="16" t="s">
        <v>4253</v>
      </c>
      <c r="I12" s="20">
        <v>1</v>
      </c>
      <c r="J12" s="16" t="s">
        <v>4252</v>
      </c>
      <c r="K12" s="15">
        <v>467</v>
      </c>
      <c r="L12" s="16" t="s">
        <v>4253</v>
      </c>
      <c r="M12" s="20">
        <v>1</v>
      </c>
      <c r="N12" s="16" t="s">
        <v>4252</v>
      </c>
      <c r="O12" s="15">
        <v>3241</v>
      </c>
      <c r="P12" s="16" t="s">
        <v>4253</v>
      </c>
      <c r="Q12" s="20">
        <v>1</v>
      </c>
      <c r="R12" s="16" t="s">
        <v>4252</v>
      </c>
      <c r="S12" s="15">
        <v>519</v>
      </c>
      <c r="T12" s="16" t="s">
        <v>4253</v>
      </c>
      <c r="U12" s="20">
        <v>1</v>
      </c>
      <c r="V12" s="16" t="s">
        <v>4252</v>
      </c>
      <c r="W12" s="15">
        <v>48618</v>
      </c>
      <c r="X12" s="16" t="s">
        <v>4252</v>
      </c>
      <c r="Y12" s="15">
        <v>48618</v>
      </c>
      <c r="Z12" s="16" t="s">
        <v>4254</v>
      </c>
      <c r="AA12" s="15">
        <v>41034</v>
      </c>
      <c r="AB12" s="16" t="s">
        <v>4255</v>
      </c>
      <c r="AC12" s="20">
        <v>1.028818</v>
      </c>
      <c r="AD12" s="16" t="s">
        <v>4254</v>
      </c>
      <c r="AE12" s="15">
        <v>692</v>
      </c>
      <c r="AF12" s="16" t="s">
        <v>4255</v>
      </c>
      <c r="AG12" s="20">
        <v>0.96616000000000002</v>
      </c>
      <c r="AH12" s="16" t="s">
        <v>4254</v>
      </c>
      <c r="AI12" s="15">
        <v>3299</v>
      </c>
      <c r="AJ12" s="16" t="s">
        <v>4255</v>
      </c>
      <c r="AK12" s="20">
        <v>0.87493140000000003</v>
      </c>
      <c r="AL12" s="16" t="s">
        <v>4254</v>
      </c>
      <c r="AM12" s="15">
        <v>516</v>
      </c>
      <c r="AN12" s="16" t="s">
        <v>4255</v>
      </c>
      <c r="AO12" s="20">
        <v>1.0201260000000001</v>
      </c>
      <c r="AP12" s="16" t="s">
        <v>4256</v>
      </c>
      <c r="AQ12" s="15">
        <v>40529</v>
      </c>
      <c r="AR12" s="16" t="s">
        <v>4257</v>
      </c>
      <c r="AS12" s="20">
        <v>1.0518559999999999</v>
      </c>
      <c r="AT12" s="16" t="s">
        <v>4256</v>
      </c>
      <c r="AU12" s="15">
        <v>491</v>
      </c>
      <c r="AV12" s="16" t="s">
        <v>4257</v>
      </c>
      <c r="AW12" s="20">
        <v>1.000594</v>
      </c>
      <c r="AX12" s="16" t="s">
        <v>4256</v>
      </c>
      <c r="AY12" s="15">
        <v>4792</v>
      </c>
      <c r="AZ12" s="16" t="s">
        <v>4257</v>
      </c>
      <c r="BA12" s="20">
        <v>0.8910614</v>
      </c>
      <c r="BB12" s="16" t="s">
        <v>4256</v>
      </c>
      <c r="BC12" s="15">
        <v>806</v>
      </c>
      <c r="BD12" s="16" t="s">
        <v>4257</v>
      </c>
      <c r="BE12" s="20">
        <v>1.044764</v>
      </c>
      <c r="BF12" s="16" t="s">
        <v>4258</v>
      </c>
      <c r="BG12" s="15">
        <v>30647</v>
      </c>
      <c r="BH12" s="16" t="s">
        <v>4259</v>
      </c>
      <c r="BI12" s="20">
        <v>1.0625</v>
      </c>
      <c r="BJ12" s="16" t="s">
        <v>4258</v>
      </c>
      <c r="BK12" s="15">
        <v>820</v>
      </c>
      <c r="BL12" s="16" t="s">
        <v>4259</v>
      </c>
      <c r="BM12" s="20">
        <v>0.98826630000000004</v>
      </c>
      <c r="BN12" s="16" t="s">
        <v>4258</v>
      </c>
      <c r="BO12" s="15">
        <v>4845</v>
      </c>
      <c r="BP12" s="16" t="s">
        <v>4259</v>
      </c>
      <c r="BQ12" s="20">
        <v>0.89006700000000005</v>
      </c>
      <c r="BR12" s="16" t="s">
        <v>4258</v>
      </c>
      <c r="BS12" s="15">
        <v>896</v>
      </c>
      <c r="BT12" s="16" t="s">
        <v>4259</v>
      </c>
      <c r="BU12" s="20">
        <v>1.051992</v>
      </c>
      <c r="BV12" s="16" t="s">
        <v>4260</v>
      </c>
      <c r="BW12" s="15">
        <v>27797</v>
      </c>
      <c r="BX12" s="16" t="s">
        <v>4261</v>
      </c>
      <c r="BY12" s="20">
        <v>1.107091</v>
      </c>
      <c r="BZ12" s="16" t="s">
        <v>4260</v>
      </c>
      <c r="CA12" s="15">
        <v>671</v>
      </c>
      <c r="CB12" s="16" t="s">
        <v>4261</v>
      </c>
      <c r="CC12" s="20">
        <v>1.0485530000000001</v>
      </c>
      <c r="CD12" s="16" t="s">
        <v>4260</v>
      </c>
      <c r="CE12" s="15">
        <v>3923</v>
      </c>
      <c r="CF12" s="16" t="s">
        <v>4261</v>
      </c>
      <c r="CG12" s="20">
        <v>0.94118800000000002</v>
      </c>
      <c r="CH12" s="16" t="s">
        <v>4260</v>
      </c>
      <c r="CI12" s="15">
        <v>391</v>
      </c>
      <c r="CJ12" s="16" t="s">
        <v>4261</v>
      </c>
      <c r="CK12" s="20">
        <v>1.098992</v>
      </c>
      <c r="CL12" s="16" t="s">
        <v>4793</v>
      </c>
      <c r="CM12" s="15">
        <f>SUM(A2L305C10)/A2L305C1</f>
        <v>48618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6410</v>
      </c>
      <c r="H13" s="16" t="s">
        <v>4253</v>
      </c>
      <c r="I13" s="20">
        <v>1</v>
      </c>
      <c r="J13" s="16" t="s">
        <v>4252</v>
      </c>
      <c r="K13" s="15">
        <v>77</v>
      </c>
      <c r="L13" s="16" t="s">
        <v>4253</v>
      </c>
      <c r="M13" s="20">
        <v>1</v>
      </c>
      <c r="N13" s="16" t="s">
        <v>4252</v>
      </c>
      <c r="O13" s="15">
        <v>59</v>
      </c>
      <c r="P13" s="16" t="s">
        <v>4253</v>
      </c>
      <c r="Q13" s="20">
        <v>1</v>
      </c>
      <c r="R13" s="16" t="s">
        <v>4252</v>
      </c>
      <c r="S13" s="15">
        <v>176</v>
      </c>
      <c r="T13" s="16" t="s">
        <v>4253</v>
      </c>
      <c r="U13" s="20">
        <v>1</v>
      </c>
      <c r="V13" s="16" t="s">
        <v>4252</v>
      </c>
      <c r="W13" s="15">
        <v>6722</v>
      </c>
      <c r="X13" s="16" t="s">
        <v>4252</v>
      </c>
      <c r="Y13" s="15">
        <v>6722</v>
      </c>
      <c r="Z13" s="16" t="s">
        <v>4254</v>
      </c>
      <c r="AA13" s="15">
        <v>5891</v>
      </c>
      <c r="AB13" s="16" t="s">
        <v>4255</v>
      </c>
      <c r="AC13" s="20">
        <v>1.028818</v>
      </c>
      <c r="AD13" s="16" t="s">
        <v>4254</v>
      </c>
      <c r="AE13" s="15">
        <v>104</v>
      </c>
      <c r="AF13" s="16" t="s">
        <v>4255</v>
      </c>
      <c r="AG13" s="20">
        <v>0.96616000000000002</v>
      </c>
      <c r="AH13" s="16" t="s">
        <v>4254</v>
      </c>
      <c r="AI13" s="15">
        <v>10</v>
      </c>
      <c r="AJ13" s="16" t="s">
        <v>4255</v>
      </c>
      <c r="AK13" s="20">
        <v>0.87493140000000003</v>
      </c>
      <c r="AL13" s="16" t="s">
        <v>4254</v>
      </c>
      <c r="AM13" s="15">
        <v>123</v>
      </c>
      <c r="AN13" s="16" t="s">
        <v>4255</v>
      </c>
      <c r="AO13" s="20">
        <v>1.0201260000000001</v>
      </c>
      <c r="AP13" s="16" t="s">
        <v>4256</v>
      </c>
      <c r="AQ13" s="15">
        <v>6329</v>
      </c>
      <c r="AR13" s="16" t="s">
        <v>4257</v>
      </c>
      <c r="AS13" s="20">
        <v>1.0518559999999999</v>
      </c>
      <c r="AT13" s="16" t="s">
        <v>4256</v>
      </c>
      <c r="AU13" s="15">
        <v>22</v>
      </c>
      <c r="AV13" s="16" t="s">
        <v>4257</v>
      </c>
      <c r="AW13" s="20">
        <v>1.000594</v>
      </c>
      <c r="AX13" s="16" t="s">
        <v>4256</v>
      </c>
      <c r="AY13" s="15">
        <v>7</v>
      </c>
      <c r="AZ13" s="16" t="s">
        <v>4257</v>
      </c>
      <c r="BA13" s="20">
        <v>0.8910614</v>
      </c>
      <c r="BB13" s="16" t="s">
        <v>4256</v>
      </c>
      <c r="BC13" s="15">
        <v>73</v>
      </c>
      <c r="BD13" s="16" t="s">
        <v>4257</v>
      </c>
      <c r="BE13" s="20">
        <v>1.044764</v>
      </c>
      <c r="BF13" s="16" t="s">
        <v>4258</v>
      </c>
      <c r="BG13" s="15">
        <v>8309</v>
      </c>
      <c r="BH13" s="16" t="s">
        <v>4259</v>
      </c>
      <c r="BI13" s="20">
        <v>1.0625</v>
      </c>
      <c r="BJ13" s="16" t="s">
        <v>4258</v>
      </c>
      <c r="BK13" s="15">
        <v>1</v>
      </c>
      <c r="BL13" s="16" t="s">
        <v>4259</v>
      </c>
      <c r="BM13" s="20">
        <v>0.98826630000000004</v>
      </c>
      <c r="BN13" s="16" t="s">
        <v>4258</v>
      </c>
      <c r="BO13" s="15">
        <v>5</v>
      </c>
      <c r="BP13" s="16" t="s">
        <v>4259</v>
      </c>
      <c r="BQ13" s="20">
        <v>0.89006700000000005</v>
      </c>
      <c r="BR13" s="16" t="s">
        <v>4258</v>
      </c>
      <c r="BS13" s="15">
        <v>68</v>
      </c>
      <c r="BT13" s="16" t="s">
        <v>4259</v>
      </c>
      <c r="BU13" s="20">
        <v>1.051992</v>
      </c>
      <c r="BV13" s="16" t="s">
        <v>4260</v>
      </c>
      <c r="BW13" s="15">
        <v>7390</v>
      </c>
      <c r="BX13" s="16" t="s">
        <v>4261</v>
      </c>
      <c r="BY13" s="20">
        <v>1.107091</v>
      </c>
      <c r="BZ13" s="16" t="s">
        <v>4260</v>
      </c>
      <c r="CA13" s="15">
        <v>2</v>
      </c>
      <c r="CB13" s="16" t="s">
        <v>4261</v>
      </c>
      <c r="CC13" s="20">
        <v>1.0485530000000001</v>
      </c>
      <c r="CD13" s="16" t="s">
        <v>4260</v>
      </c>
      <c r="CE13" s="15">
        <v>5</v>
      </c>
      <c r="CF13" s="16" t="s">
        <v>4261</v>
      </c>
      <c r="CG13" s="20">
        <v>0.94118800000000002</v>
      </c>
      <c r="CH13" s="16" t="s">
        <v>4260</v>
      </c>
      <c r="CI13" s="15">
        <v>76</v>
      </c>
      <c r="CJ13" s="16" t="s">
        <v>4261</v>
      </c>
      <c r="CK13" s="20">
        <v>1.098992</v>
      </c>
      <c r="CL13" s="16" t="s">
        <v>4794</v>
      </c>
      <c r="CM13" s="15">
        <f>SUM(A2L306C10)/A2L306C1</f>
        <v>6722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34</v>
      </c>
      <c r="H14" s="16" t="s">
        <v>4253</v>
      </c>
      <c r="I14" s="20">
        <v>1</v>
      </c>
      <c r="J14" s="16" t="s">
        <v>4252</v>
      </c>
      <c r="K14" s="15">
        <v>253</v>
      </c>
      <c r="L14" s="16" t="s">
        <v>4253</v>
      </c>
      <c r="M14" s="20">
        <v>1</v>
      </c>
      <c r="N14" s="16" t="s">
        <v>4252</v>
      </c>
      <c r="O14" s="15">
        <v>7773</v>
      </c>
      <c r="P14" s="16" t="s">
        <v>4253</v>
      </c>
      <c r="Q14" s="20">
        <v>1</v>
      </c>
      <c r="R14" s="16" t="s">
        <v>4252</v>
      </c>
      <c r="S14" s="15">
        <v>277</v>
      </c>
      <c r="T14" s="16" t="s">
        <v>4253</v>
      </c>
      <c r="U14" s="20">
        <v>1</v>
      </c>
      <c r="V14" s="16" t="s">
        <v>4252</v>
      </c>
      <c r="W14" s="15">
        <v>8337</v>
      </c>
      <c r="X14" s="16" t="s">
        <v>4252</v>
      </c>
      <c r="Y14" s="15">
        <v>8337</v>
      </c>
      <c r="Z14" s="16" t="s">
        <v>4254</v>
      </c>
      <c r="AA14" s="15">
        <v>284</v>
      </c>
      <c r="AB14" s="16" t="s">
        <v>4255</v>
      </c>
      <c r="AC14" s="20">
        <v>1.028818</v>
      </c>
      <c r="AD14" s="16" t="s">
        <v>4254</v>
      </c>
      <c r="AE14" s="15">
        <v>347</v>
      </c>
      <c r="AF14" s="16" t="s">
        <v>4255</v>
      </c>
      <c r="AG14" s="20">
        <v>0.96616000000000002</v>
      </c>
      <c r="AH14" s="16" t="s">
        <v>4254</v>
      </c>
      <c r="AI14" s="15">
        <v>7707</v>
      </c>
      <c r="AJ14" s="16" t="s">
        <v>4255</v>
      </c>
      <c r="AK14" s="20">
        <v>0.87493140000000003</v>
      </c>
      <c r="AL14" s="16" t="s">
        <v>4254</v>
      </c>
      <c r="AM14" s="15">
        <v>424</v>
      </c>
      <c r="AN14" s="16" t="s">
        <v>4255</v>
      </c>
      <c r="AO14" s="20">
        <v>1.0201260000000001</v>
      </c>
      <c r="AP14" s="16" t="s">
        <v>4256</v>
      </c>
      <c r="AQ14" s="15">
        <v>336</v>
      </c>
      <c r="AR14" s="16" t="s">
        <v>4257</v>
      </c>
      <c r="AS14" s="20">
        <v>1.0518559999999999</v>
      </c>
      <c r="AT14" s="16" t="s">
        <v>4256</v>
      </c>
      <c r="AU14" s="15">
        <v>91</v>
      </c>
      <c r="AV14" s="16" t="s">
        <v>4257</v>
      </c>
      <c r="AW14" s="20">
        <v>1.000594</v>
      </c>
      <c r="AX14" s="16" t="s">
        <v>4256</v>
      </c>
      <c r="AY14" s="15">
        <v>5958</v>
      </c>
      <c r="AZ14" s="16" t="s">
        <v>4257</v>
      </c>
      <c r="BA14" s="20">
        <v>0.8910614</v>
      </c>
      <c r="BB14" s="16" t="s">
        <v>4256</v>
      </c>
      <c r="BC14" s="15">
        <v>149</v>
      </c>
      <c r="BD14" s="16" t="s">
        <v>4257</v>
      </c>
      <c r="BE14" s="20">
        <v>1.044764</v>
      </c>
      <c r="BF14" s="16" t="s">
        <v>4258</v>
      </c>
      <c r="BG14" s="15">
        <v>774</v>
      </c>
      <c r="BH14" s="16" t="s">
        <v>4259</v>
      </c>
      <c r="BI14" s="20">
        <v>1.0625</v>
      </c>
      <c r="BJ14" s="16" t="s">
        <v>4258</v>
      </c>
      <c r="BK14" s="15">
        <v>101</v>
      </c>
      <c r="BL14" s="16" t="s">
        <v>4259</v>
      </c>
      <c r="BM14" s="20">
        <v>0.98826630000000004</v>
      </c>
      <c r="BN14" s="16" t="s">
        <v>4258</v>
      </c>
      <c r="BO14" s="15">
        <v>5048</v>
      </c>
      <c r="BP14" s="16" t="s">
        <v>4259</v>
      </c>
      <c r="BQ14" s="20">
        <v>0.89006700000000005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31</v>
      </c>
      <c r="BX14" s="16" t="s">
        <v>4261</v>
      </c>
      <c r="BY14" s="20">
        <v>1.107091</v>
      </c>
      <c r="BZ14" s="16" t="s">
        <v>4260</v>
      </c>
      <c r="CA14" s="15">
        <v>113</v>
      </c>
      <c r="CB14" s="16" t="s">
        <v>4261</v>
      </c>
      <c r="CC14" s="20">
        <v>1.0485530000000001</v>
      </c>
      <c r="CD14" s="16" t="s">
        <v>4260</v>
      </c>
      <c r="CE14" s="15">
        <v>8290</v>
      </c>
      <c r="CF14" s="16" t="s">
        <v>4261</v>
      </c>
      <c r="CG14" s="20">
        <v>0.94118800000000002</v>
      </c>
      <c r="CH14" s="16" t="s">
        <v>4260</v>
      </c>
      <c r="CI14" s="15">
        <v>1</v>
      </c>
      <c r="CJ14" s="16" t="s">
        <v>4261</v>
      </c>
      <c r="CK14" s="20">
        <v>1.098992</v>
      </c>
      <c r="CL14" s="16" t="s">
        <v>4795</v>
      </c>
      <c r="CM14" s="15">
        <f>SUM(A2L307C10)/A2L307C1</f>
        <v>8337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135281</v>
      </c>
      <c r="H15" s="16" t="s">
        <v>4253</v>
      </c>
      <c r="I15" s="20">
        <v>1</v>
      </c>
      <c r="J15" s="16" t="s">
        <v>4252</v>
      </c>
      <c r="K15" s="15">
        <v>13763</v>
      </c>
      <c r="L15" s="16" t="s">
        <v>4253</v>
      </c>
      <c r="M15" s="20">
        <v>1</v>
      </c>
      <c r="N15" s="16" t="s">
        <v>4252</v>
      </c>
      <c r="O15" s="15">
        <v>6902</v>
      </c>
      <c r="P15" s="16" t="s">
        <v>4253</v>
      </c>
      <c r="Q15" s="20">
        <v>1</v>
      </c>
      <c r="R15" s="16" t="s">
        <v>4252</v>
      </c>
      <c r="S15" s="15">
        <v>1219</v>
      </c>
      <c r="T15" s="16" t="s">
        <v>4253</v>
      </c>
      <c r="U15" s="20">
        <v>1</v>
      </c>
      <c r="V15" s="16" t="s">
        <v>4252</v>
      </c>
      <c r="W15" s="15">
        <v>157165</v>
      </c>
      <c r="X15" s="16" t="s">
        <v>4252</v>
      </c>
      <c r="Y15" s="15">
        <v>157165</v>
      </c>
      <c r="Z15" s="16" t="s">
        <v>4254</v>
      </c>
      <c r="AA15" s="15">
        <v>134465</v>
      </c>
      <c r="AB15" s="16" t="s">
        <v>4255</v>
      </c>
      <c r="AC15" s="20">
        <v>1.028818</v>
      </c>
      <c r="AD15" s="16" t="s">
        <v>4254</v>
      </c>
      <c r="AE15" s="15">
        <v>13681</v>
      </c>
      <c r="AF15" s="16" t="s">
        <v>4255</v>
      </c>
      <c r="AG15" s="20">
        <v>0.96616000000000002</v>
      </c>
      <c r="AH15" s="16" t="s">
        <v>4254</v>
      </c>
      <c r="AI15" s="15">
        <v>1126</v>
      </c>
      <c r="AJ15" s="16" t="s">
        <v>4255</v>
      </c>
      <c r="AK15" s="20">
        <v>0.87493140000000003</v>
      </c>
      <c r="AL15" s="16" t="s">
        <v>4254</v>
      </c>
      <c r="AM15" s="15">
        <v>448</v>
      </c>
      <c r="AN15" s="16" t="s">
        <v>4255</v>
      </c>
      <c r="AO15" s="20">
        <v>1.0201260000000001</v>
      </c>
      <c r="AP15" s="16" t="s">
        <v>4256</v>
      </c>
      <c r="AQ15" s="15">
        <v>136570</v>
      </c>
      <c r="AR15" s="16" t="s">
        <v>4257</v>
      </c>
      <c r="AS15" s="20">
        <v>1.0518559999999999</v>
      </c>
      <c r="AT15" s="16" t="s">
        <v>4256</v>
      </c>
      <c r="AU15" s="15">
        <v>13037</v>
      </c>
      <c r="AV15" s="16" t="s">
        <v>4257</v>
      </c>
      <c r="AW15" s="20">
        <v>1.000594</v>
      </c>
      <c r="AX15" s="16" t="s">
        <v>4256</v>
      </c>
      <c r="AY15" s="15">
        <v>1142</v>
      </c>
      <c r="AZ15" s="16" t="s">
        <v>4257</v>
      </c>
      <c r="BA15" s="20">
        <v>0.8910614</v>
      </c>
      <c r="BB15" s="16" t="s">
        <v>4256</v>
      </c>
      <c r="BC15" s="15">
        <v>404</v>
      </c>
      <c r="BD15" s="16" t="s">
        <v>4257</v>
      </c>
      <c r="BE15" s="20">
        <v>1.044764</v>
      </c>
      <c r="BF15" s="16" t="s">
        <v>4258</v>
      </c>
      <c r="BG15" s="15">
        <v>135208</v>
      </c>
      <c r="BH15" s="16" t="s">
        <v>4259</v>
      </c>
      <c r="BI15" s="20">
        <v>1.0625</v>
      </c>
      <c r="BJ15" s="16" t="s">
        <v>4258</v>
      </c>
      <c r="BK15" s="15">
        <v>17343</v>
      </c>
      <c r="BL15" s="16" t="s">
        <v>4259</v>
      </c>
      <c r="BM15" s="20">
        <v>0.98826630000000004</v>
      </c>
      <c r="BN15" s="16" t="s">
        <v>4258</v>
      </c>
      <c r="BO15" s="15">
        <v>9740</v>
      </c>
      <c r="BP15" s="16" t="s">
        <v>4259</v>
      </c>
      <c r="BQ15" s="20">
        <v>0.89006700000000005</v>
      </c>
      <c r="BR15" s="16" t="s">
        <v>4258</v>
      </c>
      <c r="BS15" s="15">
        <v>1005</v>
      </c>
      <c r="BT15" s="16" t="s">
        <v>4259</v>
      </c>
      <c r="BU15" s="20">
        <v>1.051992</v>
      </c>
      <c r="BV15" s="16" t="s">
        <v>4260</v>
      </c>
      <c r="BW15" s="15">
        <v>140414</v>
      </c>
      <c r="BX15" s="16" t="s">
        <v>4261</v>
      </c>
      <c r="BY15" s="20">
        <v>1.107091</v>
      </c>
      <c r="BZ15" s="16" t="s">
        <v>4260</v>
      </c>
      <c r="CA15" s="15">
        <v>12838</v>
      </c>
      <c r="CB15" s="16" t="s">
        <v>4261</v>
      </c>
      <c r="CC15" s="20">
        <v>1.0485530000000001</v>
      </c>
      <c r="CD15" s="16" t="s">
        <v>4260</v>
      </c>
      <c r="CE15" s="15">
        <v>3590</v>
      </c>
      <c r="CF15" s="16" t="s">
        <v>4261</v>
      </c>
      <c r="CG15" s="20">
        <v>0.94118800000000002</v>
      </c>
      <c r="CH15" s="16" t="s">
        <v>4260</v>
      </c>
      <c r="CI15" s="15">
        <v>1273</v>
      </c>
      <c r="CJ15" s="16" t="s">
        <v>4261</v>
      </c>
      <c r="CK15" s="20">
        <v>1.098992</v>
      </c>
      <c r="CL15" s="16" t="s">
        <v>4796</v>
      </c>
      <c r="CM15" s="15">
        <f>SUM(A2L308C10)/A2L308C1</f>
        <v>157165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1799115</v>
      </c>
      <c r="L16" s="16" t="s">
        <v>4253</v>
      </c>
      <c r="M16" s="20">
        <v>1</v>
      </c>
      <c r="N16" s="16" t="s">
        <v>4252</v>
      </c>
      <c r="O16" s="15">
        <v>22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1799137</v>
      </c>
      <c r="X16" s="16" t="s">
        <v>4252</v>
      </c>
      <c r="Y16" s="15">
        <v>1799137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3050025</v>
      </c>
      <c r="AF16" s="16" t="s">
        <v>4255</v>
      </c>
      <c r="AG16" s="20">
        <v>0.58840539999999997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3125321</v>
      </c>
      <c r="AV16" s="16" t="s">
        <v>4257</v>
      </c>
      <c r="AW16" s="20">
        <v>0.56116580000000005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3035473</v>
      </c>
      <c r="BL16" s="16" t="s">
        <v>4259</v>
      </c>
      <c r="BM16" s="20">
        <v>0.5487919</v>
      </c>
      <c r="BN16" s="16" t="s">
        <v>4258</v>
      </c>
      <c r="BO16" s="15">
        <v>30</v>
      </c>
      <c r="BP16" s="16" t="s">
        <v>4259</v>
      </c>
      <c r="BQ16" s="20">
        <v>0.89006700000000005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3030760</v>
      </c>
      <c r="CB16" s="16" t="s">
        <v>4261</v>
      </c>
      <c r="CC16" s="20">
        <v>0.56407479999999999</v>
      </c>
      <c r="CD16" s="16" t="s">
        <v>4260</v>
      </c>
      <c r="CE16" s="15">
        <v>263</v>
      </c>
      <c r="CF16" s="16" t="s">
        <v>4261</v>
      </c>
      <c r="CG16" s="20">
        <v>0.94118800000000002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1799137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88111</v>
      </c>
      <c r="H18" s="16" t="s">
        <v>4253</v>
      </c>
      <c r="I18" s="20">
        <v>1</v>
      </c>
      <c r="J18" s="16" t="s">
        <v>4252</v>
      </c>
      <c r="K18" s="15">
        <v>9502</v>
      </c>
      <c r="L18" s="16" t="s">
        <v>4253</v>
      </c>
      <c r="M18" s="20">
        <v>1</v>
      </c>
      <c r="N18" s="16" t="s">
        <v>4252</v>
      </c>
      <c r="O18" s="15">
        <v>14041</v>
      </c>
      <c r="P18" s="16" t="s">
        <v>4253</v>
      </c>
      <c r="Q18" s="20">
        <v>1</v>
      </c>
      <c r="R18" s="16" t="s">
        <v>4252</v>
      </c>
      <c r="S18" s="15">
        <v>2109</v>
      </c>
      <c r="T18" s="16" t="s">
        <v>4253</v>
      </c>
      <c r="U18" s="20">
        <v>1</v>
      </c>
      <c r="V18" s="16" t="s">
        <v>4252</v>
      </c>
      <c r="W18" s="15">
        <v>113763</v>
      </c>
      <c r="X18" s="16" t="s">
        <v>4252</v>
      </c>
      <c r="Y18" s="15">
        <v>113763</v>
      </c>
      <c r="Z18" s="16" t="s">
        <v>4254</v>
      </c>
      <c r="AA18" s="15">
        <v>87941</v>
      </c>
      <c r="AB18" s="16" t="s">
        <v>4255</v>
      </c>
      <c r="AC18" s="20">
        <v>1.028818</v>
      </c>
      <c r="AD18" s="16" t="s">
        <v>4254</v>
      </c>
      <c r="AE18" s="15">
        <v>11425</v>
      </c>
      <c r="AF18" s="16" t="s">
        <v>4255</v>
      </c>
      <c r="AG18" s="20">
        <v>0.96616000000000002</v>
      </c>
      <c r="AH18" s="16" t="s">
        <v>4254</v>
      </c>
      <c r="AI18" s="15">
        <v>11958</v>
      </c>
      <c r="AJ18" s="16" t="s">
        <v>4255</v>
      </c>
      <c r="AK18" s="20">
        <v>0.87493140000000003</v>
      </c>
      <c r="AL18" s="16" t="s">
        <v>4254</v>
      </c>
      <c r="AM18" s="15">
        <v>2063</v>
      </c>
      <c r="AN18" s="16" t="s">
        <v>4255</v>
      </c>
      <c r="AO18" s="20">
        <v>1.0201260000000001</v>
      </c>
      <c r="AP18" s="16" t="s">
        <v>4256</v>
      </c>
      <c r="AQ18" s="15">
        <v>79557</v>
      </c>
      <c r="AR18" s="16" t="s">
        <v>4257</v>
      </c>
      <c r="AS18" s="20">
        <v>1.0518559999999999</v>
      </c>
      <c r="AT18" s="16" t="s">
        <v>4256</v>
      </c>
      <c r="AU18" s="15">
        <v>10322</v>
      </c>
      <c r="AV18" s="16" t="s">
        <v>4257</v>
      </c>
      <c r="AW18" s="20">
        <v>1.000594</v>
      </c>
      <c r="AX18" s="16" t="s">
        <v>4256</v>
      </c>
      <c r="AY18" s="15">
        <v>10440</v>
      </c>
      <c r="AZ18" s="16" t="s">
        <v>4257</v>
      </c>
      <c r="BA18" s="20">
        <v>0.8910614</v>
      </c>
      <c r="BB18" s="16" t="s">
        <v>4256</v>
      </c>
      <c r="BC18" s="15">
        <v>1986</v>
      </c>
      <c r="BD18" s="16" t="s">
        <v>4257</v>
      </c>
      <c r="BE18" s="20">
        <v>1.044764</v>
      </c>
      <c r="BF18" s="16" t="s">
        <v>4258</v>
      </c>
      <c r="BG18" s="15">
        <v>76822</v>
      </c>
      <c r="BH18" s="16" t="s">
        <v>4259</v>
      </c>
      <c r="BI18" s="20">
        <v>1.0625</v>
      </c>
      <c r="BJ18" s="16" t="s">
        <v>4258</v>
      </c>
      <c r="BK18" s="15">
        <v>7530</v>
      </c>
      <c r="BL18" s="16" t="s">
        <v>4259</v>
      </c>
      <c r="BM18" s="20">
        <v>0.98826630000000004</v>
      </c>
      <c r="BN18" s="16" t="s">
        <v>4258</v>
      </c>
      <c r="BO18" s="15">
        <v>9966</v>
      </c>
      <c r="BP18" s="16" t="s">
        <v>4259</v>
      </c>
      <c r="BQ18" s="20">
        <v>0.89006700000000005</v>
      </c>
      <c r="BR18" s="16" t="s">
        <v>4258</v>
      </c>
      <c r="BS18" s="15">
        <v>2664</v>
      </c>
      <c r="BT18" s="16" t="s">
        <v>4259</v>
      </c>
      <c r="BU18" s="20">
        <v>1.051992</v>
      </c>
      <c r="BV18" s="16" t="s">
        <v>4260</v>
      </c>
      <c r="BW18" s="15">
        <v>76786</v>
      </c>
      <c r="BX18" s="16" t="s">
        <v>4261</v>
      </c>
      <c r="BY18" s="20">
        <v>1.107091</v>
      </c>
      <c r="BZ18" s="16" t="s">
        <v>4260</v>
      </c>
      <c r="CA18" s="15">
        <v>15360</v>
      </c>
      <c r="CB18" s="16" t="s">
        <v>4261</v>
      </c>
      <c r="CC18" s="20">
        <v>1.0485530000000001</v>
      </c>
      <c r="CD18" s="16" t="s">
        <v>4260</v>
      </c>
      <c r="CE18" s="15">
        <v>8820</v>
      </c>
      <c r="CF18" s="16" t="s">
        <v>4261</v>
      </c>
      <c r="CG18" s="20">
        <v>0.94118800000000002</v>
      </c>
      <c r="CH18" s="16" t="s">
        <v>4260</v>
      </c>
      <c r="CI18" s="15">
        <v>2754</v>
      </c>
      <c r="CJ18" s="16" t="s">
        <v>4261</v>
      </c>
      <c r="CK18" s="20">
        <v>1.098992</v>
      </c>
      <c r="CL18" s="16" t="s">
        <v>4799</v>
      </c>
      <c r="CM18" s="15">
        <f>SUM(A2L311C10)/A2L311C1</f>
        <v>113763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1151</v>
      </c>
      <c r="CJ19" s="16" t="s">
        <v>4261</v>
      </c>
      <c r="CK19" s="20">
        <v>1.098992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851</v>
      </c>
      <c r="H20" s="16" t="s">
        <v>4253</v>
      </c>
      <c r="I20" s="20">
        <v>1</v>
      </c>
      <c r="J20" s="16" t="s">
        <v>4252</v>
      </c>
      <c r="K20" s="15">
        <v>382</v>
      </c>
      <c r="L20" s="16" t="s">
        <v>4253</v>
      </c>
      <c r="M20" s="20">
        <v>1</v>
      </c>
      <c r="N20" s="16" t="s">
        <v>4252</v>
      </c>
      <c r="O20" s="15">
        <v>27165</v>
      </c>
      <c r="P20" s="16" t="s">
        <v>4253</v>
      </c>
      <c r="Q20" s="20">
        <v>1</v>
      </c>
      <c r="R20" s="16" t="s">
        <v>4252</v>
      </c>
      <c r="S20" s="15">
        <v>870</v>
      </c>
      <c r="T20" s="16" t="s">
        <v>4253</v>
      </c>
      <c r="U20" s="20">
        <v>1</v>
      </c>
      <c r="V20" s="16" t="s">
        <v>4252</v>
      </c>
      <c r="W20" s="15">
        <v>29268</v>
      </c>
      <c r="X20" s="16" t="s">
        <v>4252</v>
      </c>
      <c r="Y20" s="15">
        <v>29268</v>
      </c>
      <c r="Z20" s="16" t="s">
        <v>4254</v>
      </c>
      <c r="AA20" s="15">
        <v>437</v>
      </c>
      <c r="AB20" s="16" t="s">
        <v>4255</v>
      </c>
      <c r="AC20" s="20">
        <v>1.028818</v>
      </c>
      <c r="AD20" s="16" t="s">
        <v>4254</v>
      </c>
      <c r="AE20" s="15">
        <v>44</v>
      </c>
      <c r="AF20" s="16" t="s">
        <v>4255</v>
      </c>
      <c r="AG20" s="20">
        <v>0.96616000000000002</v>
      </c>
      <c r="AH20" s="16" t="s">
        <v>4254</v>
      </c>
      <c r="AI20" s="15">
        <v>24670</v>
      </c>
      <c r="AJ20" s="16" t="s">
        <v>4255</v>
      </c>
      <c r="AK20" s="20">
        <v>0.87493140000000003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716</v>
      </c>
      <c r="AR20" s="16" t="s">
        <v>4257</v>
      </c>
      <c r="AS20" s="20">
        <v>1.0518559999999999</v>
      </c>
      <c r="AT20" s="16" t="s">
        <v>4256</v>
      </c>
      <c r="AU20" s="15">
        <v>11</v>
      </c>
      <c r="AV20" s="16" t="s">
        <v>4257</v>
      </c>
      <c r="AW20" s="20">
        <v>1.000594</v>
      </c>
      <c r="AX20" s="16" t="s">
        <v>4256</v>
      </c>
      <c r="AY20" s="15">
        <v>40216</v>
      </c>
      <c r="AZ20" s="16" t="s">
        <v>4257</v>
      </c>
      <c r="BA20" s="20">
        <v>0.8910614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390</v>
      </c>
      <c r="BH20" s="16" t="s">
        <v>4259</v>
      </c>
      <c r="BI20" s="20">
        <v>1.0625</v>
      </c>
      <c r="BJ20" s="16" t="s">
        <v>4258</v>
      </c>
      <c r="BK20" s="15">
        <v>15</v>
      </c>
      <c r="BL20" s="16" t="s">
        <v>4259</v>
      </c>
      <c r="BM20" s="20">
        <v>0.98826630000000004</v>
      </c>
      <c r="BN20" s="16" t="s">
        <v>4258</v>
      </c>
      <c r="BO20" s="15">
        <v>28549</v>
      </c>
      <c r="BP20" s="16" t="s">
        <v>4259</v>
      </c>
      <c r="BQ20" s="20">
        <v>0.89006700000000005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549</v>
      </c>
      <c r="BX20" s="16" t="s">
        <v>4261</v>
      </c>
      <c r="BY20" s="20">
        <v>1.107091</v>
      </c>
      <c r="BZ20" s="16" t="s">
        <v>4260</v>
      </c>
      <c r="CA20" s="15">
        <v>257</v>
      </c>
      <c r="CB20" s="16" t="s">
        <v>4261</v>
      </c>
      <c r="CC20" s="20">
        <v>1.0485530000000001</v>
      </c>
      <c r="CD20" s="16" t="s">
        <v>4260</v>
      </c>
      <c r="CE20" s="15">
        <v>28460</v>
      </c>
      <c r="CF20" s="16" t="s">
        <v>4261</v>
      </c>
      <c r="CG20" s="20">
        <v>0.94118800000000002</v>
      </c>
      <c r="CH20" s="16" t="s">
        <v>4260</v>
      </c>
      <c r="CI20" s="15">
        <v>-634</v>
      </c>
      <c r="CJ20" s="16" t="s">
        <v>4261</v>
      </c>
      <c r="CK20" s="20">
        <v>1.098992</v>
      </c>
      <c r="CL20" s="16" t="s">
        <v>4801</v>
      </c>
      <c r="CM20" s="15">
        <f>SUM(A2L313C10)/A2L313C1</f>
        <v>29268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847502</v>
      </c>
      <c r="T21" s="16" t="s">
        <v>4253</v>
      </c>
      <c r="U21" s="20">
        <v>1</v>
      </c>
      <c r="V21" s="16" t="s">
        <v>4252</v>
      </c>
      <c r="W21" s="15">
        <v>847502</v>
      </c>
      <c r="X21" s="16" t="s">
        <v>4252</v>
      </c>
      <c r="Y21" s="15">
        <v>847502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832604</v>
      </c>
      <c r="AN21" s="16" t="s">
        <v>4255</v>
      </c>
      <c r="AO21" s="20">
        <v>1.0201260000000001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828772</v>
      </c>
      <c r="BD21" s="16" t="s">
        <v>4257</v>
      </c>
      <c r="BE21" s="20">
        <v>1.044764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794134</v>
      </c>
      <c r="BT21" s="16" t="s">
        <v>4259</v>
      </c>
      <c r="BU21" s="20">
        <v>1.051992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838471</v>
      </c>
      <c r="CJ21" s="16" t="s">
        <v>4261</v>
      </c>
      <c r="CK21" s="20">
        <v>1.098992</v>
      </c>
      <c r="CL21" s="16" t="s">
        <v>4802</v>
      </c>
      <c r="CM21" s="15">
        <f>SUM(A2L314C10)/A2L314C1</f>
        <v>847502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94805</v>
      </c>
      <c r="T22" s="16" t="s">
        <v>4253</v>
      </c>
      <c r="U22" s="20">
        <v>1</v>
      </c>
      <c r="V22" s="16" t="s">
        <v>4252</v>
      </c>
      <c r="W22" s="15">
        <v>94805</v>
      </c>
      <c r="X22" s="16" t="s">
        <v>4252</v>
      </c>
      <c r="Y22" s="15">
        <v>94805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91291</v>
      </c>
      <c r="AN22" s="16" t="s">
        <v>4255</v>
      </c>
      <c r="AO22" s="20">
        <v>1.0201260000000001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77255</v>
      </c>
      <c r="BD22" s="16" t="s">
        <v>4257</v>
      </c>
      <c r="BE22" s="20">
        <v>1.044764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73628</v>
      </c>
      <c r="BT22" s="16" t="s">
        <v>4259</v>
      </c>
      <c r="BU22" s="20">
        <v>1.051992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127579</v>
      </c>
      <c r="CJ22" s="16" t="s">
        <v>4261</v>
      </c>
      <c r="CK22" s="20">
        <v>1.098992</v>
      </c>
      <c r="CL22" s="16" t="s">
        <v>4803</v>
      </c>
      <c r="CM22" s="15">
        <f>SUM(A2L315C10)/A2L315C1</f>
        <v>94805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90486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90486</v>
      </c>
      <c r="X23" s="16" t="s">
        <v>4252</v>
      </c>
      <c r="Y23" s="15">
        <v>90486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93549</v>
      </c>
      <c r="AJ23" s="16" t="s">
        <v>4255</v>
      </c>
      <c r="AK23" s="20">
        <v>0.87493140000000003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104427</v>
      </c>
      <c r="AZ23" s="16" t="s">
        <v>4257</v>
      </c>
      <c r="BA23" s="20">
        <v>0.8910614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89616</v>
      </c>
      <c r="BP23" s="16" t="s">
        <v>4259</v>
      </c>
      <c r="BQ23" s="20">
        <v>0.89006700000000005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78150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90486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2563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2563</v>
      </c>
      <c r="X24" s="16" t="s">
        <v>4252</v>
      </c>
      <c r="Y24" s="15">
        <v>2563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2669</v>
      </c>
      <c r="AJ24" s="16" t="s">
        <v>4255</v>
      </c>
      <c r="AK24" s="20">
        <v>0.87493140000000003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11761</v>
      </c>
      <c r="AZ24" s="16" t="s">
        <v>4257</v>
      </c>
      <c r="BA24" s="20">
        <v>0.8910614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15709</v>
      </c>
      <c r="BP24" s="16" t="s">
        <v>4259</v>
      </c>
      <c r="BQ24" s="20">
        <v>0.89006700000000005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4140</v>
      </c>
      <c r="CF24" s="16" t="s">
        <v>4261</v>
      </c>
      <c r="CG24" s="20">
        <v>0.94118800000000002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2563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19079</v>
      </c>
      <c r="H25" s="16" t="s">
        <v>4253</v>
      </c>
      <c r="I25" s="20">
        <v>1</v>
      </c>
      <c r="J25" s="16" t="s">
        <v>4252</v>
      </c>
      <c r="K25" s="15">
        <v>1919</v>
      </c>
      <c r="L25" s="16" t="s">
        <v>4253</v>
      </c>
      <c r="M25" s="20">
        <v>1</v>
      </c>
      <c r="N25" s="16" t="s">
        <v>4252</v>
      </c>
      <c r="O25" s="15">
        <v>91019</v>
      </c>
      <c r="P25" s="16" t="s">
        <v>4253</v>
      </c>
      <c r="Q25" s="20">
        <v>1</v>
      </c>
      <c r="R25" s="16" t="s">
        <v>4252</v>
      </c>
      <c r="S25" s="15">
        <v>1501</v>
      </c>
      <c r="T25" s="16" t="s">
        <v>4253</v>
      </c>
      <c r="U25" s="20">
        <v>1</v>
      </c>
      <c r="V25" s="16" t="s">
        <v>4252</v>
      </c>
      <c r="W25" s="15">
        <v>113518</v>
      </c>
      <c r="X25" s="16" t="s">
        <v>4252</v>
      </c>
      <c r="Y25" s="15">
        <v>113518</v>
      </c>
      <c r="Z25" s="16" t="s">
        <v>4254</v>
      </c>
      <c r="AA25" s="15">
        <v>12643</v>
      </c>
      <c r="AB25" s="16" t="s">
        <v>4255</v>
      </c>
      <c r="AC25" s="20">
        <v>1.028818</v>
      </c>
      <c r="AD25" s="16" t="s">
        <v>4254</v>
      </c>
      <c r="AE25" s="15">
        <v>5044</v>
      </c>
      <c r="AF25" s="16" t="s">
        <v>4255</v>
      </c>
      <c r="AG25" s="20">
        <v>0.96616000000000002</v>
      </c>
      <c r="AH25" s="16" t="s">
        <v>4254</v>
      </c>
      <c r="AI25" s="15">
        <v>104052</v>
      </c>
      <c r="AJ25" s="16" t="s">
        <v>4255</v>
      </c>
      <c r="AK25" s="20">
        <v>0.87493140000000003</v>
      </c>
      <c r="AL25" s="16" t="s">
        <v>4254</v>
      </c>
      <c r="AM25" s="15">
        <v>2367</v>
      </c>
      <c r="AN25" s="16" t="s">
        <v>4255</v>
      </c>
      <c r="AO25" s="20">
        <v>1.0201260000000001</v>
      </c>
      <c r="AP25" s="16" t="s">
        <v>4256</v>
      </c>
      <c r="AQ25" s="15">
        <v>14565</v>
      </c>
      <c r="AR25" s="16" t="s">
        <v>4257</v>
      </c>
      <c r="AS25" s="20">
        <v>1.0518559999999999</v>
      </c>
      <c r="AT25" s="16" t="s">
        <v>4256</v>
      </c>
      <c r="AU25" s="15">
        <v>3954</v>
      </c>
      <c r="AV25" s="16" t="s">
        <v>4257</v>
      </c>
      <c r="AW25" s="20">
        <v>1.000594</v>
      </c>
      <c r="AX25" s="16" t="s">
        <v>4256</v>
      </c>
      <c r="AY25" s="15">
        <v>100889</v>
      </c>
      <c r="AZ25" s="16" t="s">
        <v>4257</v>
      </c>
      <c r="BA25" s="20">
        <v>0.8910614</v>
      </c>
      <c r="BB25" s="16" t="s">
        <v>4256</v>
      </c>
      <c r="BC25" s="15">
        <v>2525</v>
      </c>
      <c r="BD25" s="16" t="s">
        <v>4257</v>
      </c>
      <c r="BE25" s="20">
        <v>1.044764</v>
      </c>
      <c r="BF25" s="16" t="s">
        <v>4258</v>
      </c>
      <c r="BG25" s="15">
        <v>10569</v>
      </c>
      <c r="BH25" s="16" t="s">
        <v>4259</v>
      </c>
      <c r="BI25" s="20">
        <v>1.0625</v>
      </c>
      <c r="BJ25" s="16" t="s">
        <v>4258</v>
      </c>
      <c r="BK25" s="15">
        <v>4368</v>
      </c>
      <c r="BL25" s="16" t="s">
        <v>4259</v>
      </c>
      <c r="BM25" s="20">
        <v>0.98826630000000004</v>
      </c>
      <c r="BN25" s="16" t="s">
        <v>4258</v>
      </c>
      <c r="BO25" s="15">
        <v>102257</v>
      </c>
      <c r="BP25" s="16" t="s">
        <v>4259</v>
      </c>
      <c r="BQ25" s="20">
        <v>0.89006700000000005</v>
      </c>
      <c r="BR25" s="16" t="s">
        <v>4258</v>
      </c>
      <c r="BS25" s="15">
        <v>1798</v>
      </c>
      <c r="BT25" s="16" t="s">
        <v>4259</v>
      </c>
      <c r="BU25" s="20">
        <v>1.051992</v>
      </c>
      <c r="BV25" s="16" t="s">
        <v>4260</v>
      </c>
      <c r="BW25" s="15">
        <v>8776</v>
      </c>
      <c r="BX25" s="16" t="s">
        <v>4261</v>
      </c>
      <c r="BY25" s="20">
        <v>1.107091</v>
      </c>
      <c r="BZ25" s="16" t="s">
        <v>4260</v>
      </c>
      <c r="CA25" s="15">
        <v>1475</v>
      </c>
      <c r="CB25" s="16" t="s">
        <v>4261</v>
      </c>
      <c r="CC25" s="20">
        <v>1.0485530000000001</v>
      </c>
      <c r="CD25" s="16" t="s">
        <v>4260</v>
      </c>
      <c r="CE25" s="15">
        <v>124547</v>
      </c>
      <c r="CF25" s="16" t="s">
        <v>4261</v>
      </c>
      <c r="CG25" s="20">
        <v>0.94118800000000002</v>
      </c>
      <c r="CH25" s="16" t="s">
        <v>4260</v>
      </c>
      <c r="CI25" s="15">
        <v>1359</v>
      </c>
      <c r="CJ25" s="16" t="s">
        <v>4261</v>
      </c>
      <c r="CK25" s="20">
        <v>1.098992</v>
      </c>
      <c r="CL25" s="16" t="s">
        <v>4806</v>
      </c>
      <c r="CM25" s="15">
        <f>SUM(A2L318C10)/A2L318C1</f>
        <v>113518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2086214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1835286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312536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1132186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5366222</v>
      </c>
      <c r="X26" s="16" t="s">
        <v>4812</v>
      </c>
      <c r="Y26" s="17">
        <f>SUM(A2L301C11:A2L318C11)-2*SUM(A2L317C11)</f>
        <v>5366222</v>
      </c>
      <c r="Z26" s="16" t="s">
        <v>4813</v>
      </c>
      <c r="AA26" s="17">
        <f>SUM(A2L301C12:A2L318C12)-2*SUM(A2L317C12)</f>
        <v>2045793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3091654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318582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1124143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1909634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3162889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324434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1067309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1901441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3073877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293739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1039263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1933580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3071879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329920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1139721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5366222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10077</v>
      </c>
      <c r="H27" s="16" t="s">
        <v>4253</v>
      </c>
      <c r="I27" s="20">
        <v>1</v>
      </c>
      <c r="J27" s="16" t="s">
        <v>4252</v>
      </c>
      <c r="K27" s="15">
        <v>1973</v>
      </c>
      <c r="L27" s="16" t="s">
        <v>4253</v>
      </c>
      <c r="M27" s="20">
        <v>1</v>
      </c>
      <c r="N27" s="16" t="s">
        <v>4252</v>
      </c>
      <c r="O27" s="15">
        <v>3908</v>
      </c>
      <c r="P27" s="16" t="s">
        <v>4253</v>
      </c>
      <c r="Q27" s="20">
        <v>1</v>
      </c>
      <c r="R27" s="16" t="s">
        <v>4252</v>
      </c>
      <c r="S27" s="15">
        <v>9903</v>
      </c>
      <c r="T27" s="16" t="s">
        <v>4253</v>
      </c>
      <c r="U27" s="20">
        <v>1</v>
      </c>
      <c r="V27" s="16" t="s">
        <v>4252</v>
      </c>
      <c r="W27" s="15">
        <v>25861</v>
      </c>
      <c r="X27" s="16" t="s">
        <v>4252</v>
      </c>
      <c r="Y27" s="15">
        <v>25861</v>
      </c>
      <c r="Z27" s="16" t="s">
        <v>4254</v>
      </c>
      <c r="AA27" s="15">
        <v>9777</v>
      </c>
      <c r="AB27" s="16" t="s">
        <v>4255</v>
      </c>
      <c r="AC27" s="20">
        <v>1.028818</v>
      </c>
      <c r="AD27" s="16" t="s">
        <v>4254</v>
      </c>
      <c r="AE27" s="15">
        <v>2490</v>
      </c>
      <c r="AF27" s="16" t="s">
        <v>4255</v>
      </c>
      <c r="AG27" s="20">
        <v>0.96616000000000002</v>
      </c>
      <c r="AH27" s="16" t="s">
        <v>4254</v>
      </c>
      <c r="AI27" s="15">
        <v>4431</v>
      </c>
      <c r="AJ27" s="16" t="s">
        <v>4255</v>
      </c>
      <c r="AK27" s="20">
        <v>0.87493140000000003</v>
      </c>
      <c r="AL27" s="16" t="s">
        <v>4254</v>
      </c>
      <c r="AM27" s="15">
        <v>10744</v>
      </c>
      <c r="AN27" s="16" t="s">
        <v>4255</v>
      </c>
      <c r="AO27" s="20">
        <v>1.0201260000000001</v>
      </c>
      <c r="AP27" s="16" t="s">
        <v>4256</v>
      </c>
      <c r="AQ27" s="15">
        <v>9604</v>
      </c>
      <c r="AR27" s="16" t="s">
        <v>4257</v>
      </c>
      <c r="AS27" s="20">
        <v>1.0518559999999999</v>
      </c>
      <c r="AT27" s="16" t="s">
        <v>4256</v>
      </c>
      <c r="AU27" s="15">
        <v>2248</v>
      </c>
      <c r="AV27" s="16" t="s">
        <v>4257</v>
      </c>
      <c r="AW27" s="20">
        <v>1.000594</v>
      </c>
      <c r="AX27" s="16" t="s">
        <v>4256</v>
      </c>
      <c r="AY27" s="15">
        <v>3678</v>
      </c>
      <c r="AZ27" s="16" t="s">
        <v>4257</v>
      </c>
      <c r="BA27" s="20">
        <v>0.8910614</v>
      </c>
      <c r="BB27" s="16" t="s">
        <v>4256</v>
      </c>
      <c r="BC27" s="15">
        <v>10091</v>
      </c>
      <c r="BD27" s="16" t="s">
        <v>4257</v>
      </c>
      <c r="BE27" s="20">
        <v>1.044764</v>
      </c>
      <c r="BF27" s="16" t="s">
        <v>4258</v>
      </c>
      <c r="BG27" s="15">
        <v>13608</v>
      </c>
      <c r="BH27" s="16" t="s">
        <v>4259</v>
      </c>
      <c r="BI27" s="20">
        <v>1.0625</v>
      </c>
      <c r="BJ27" s="16" t="s">
        <v>4258</v>
      </c>
      <c r="BK27" s="15">
        <v>2237</v>
      </c>
      <c r="BL27" s="16" t="s">
        <v>4259</v>
      </c>
      <c r="BM27" s="20">
        <v>0.98826630000000004</v>
      </c>
      <c r="BN27" s="16" t="s">
        <v>4258</v>
      </c>
      <c r="BO27" s="15">
        <v>3875</v>
      </c>
      <c r="BP27" s="16" t="s">
        <v>4259</v>
      </c>
      <c r="BQ27" s="20">
        <v>0.89006700000000005</v>
      </c>
      <c r="BR27" s="16" t="s">
        <v>4258</v>
      </c>
      <c r="BS27" s="15">
        <v>10102</v>
      </c>
      <c r="BT27" s="16" t="s">
        <v>4259</v>
      </c>
      <c r="BU27" s="20">
        <v>1.051992</v>
      </c>
      <c r="BV27" s="16" t="s">
        <v>4260</v>
      </c>
      <c r="BW27" s="15">
        <v>11461</v>
      </c>
      <c r="BX27" s="16" t="s">
        <v>4261</v>
      </c>
      <c r="BY27" s="20">
        <v>1.107091</v>
      </c>
      <c r="BZ27" s="16" t="s">
        <v>4260</v>
      </c>
      <c r="CA27" s="15">
        <v>2708</v>
      </c>
      <c r="CB27" s="16" t="s">
        <v>4261</v>
      </c>
      <c r="CC27" s="20">
        <v>1.0485530000000001</v>
      </c>
      <c r="CD27" s="16" t="s">
        <v>4260</v>
      </c>
      <c r="CE27" s="15">
        <v>4881</v>
      </c>
      <c r="CF27" s="16" t="s">
        <v>4261</v>
      </c>
      <c r="CG27" s="20">
        <v>0.94118800000000002</v>
      </c>
      <c r="CH27" s="16" t="s">
        <v>4260</v>
      </c>
      <c r="CI27" s="15">
        <v>12990</v>
      </c>
      <c r="CJ27" s="16" t="s">
        <v>4261</v>
      </c>
      <c r="CK27" s="20">
        <v>1.098992</v>
      </c>
      <c r="CL27" s="16" t="s">
        <v>4830</v>
      </c>
      <c r="CM27" s="15">
        <f>SUM(A2L320C10)/A2L320C1</f>
        <v>25861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432705</v>
      </c>
      <c r="H28" s="16" t="s">
        <v>4253</v>
      </c>
      <c r="I28" s="20">
        <v>1</v>
      </c>
      <c r="J28" s="16" t="s">
        <v>4252</v>
      </c>
      <c r="K28" s="15">
        <v>3713</v>
      </c>
      <c r="L28" s="16" t="s">
        <v>4253</v>
      </c>
      <c r="M28" s="20">
        <v>1</v>
      </c>
      <c r="N28" s="16" t="s">
        <v>4252</v>
      </c>
      <c r="O28" s="15">
        <v>35301</v>
      </c>
      <c r="P28" s="16" t="s">
        <v>4253</v>
      </c>
      <c r="Q28" s="20">
        <v>1</v>
      </c>
      <c r="R28" s="16" t="s">
        <v>4252</v>
      </c>
      <c r="S28" s="15">
        <v>17804</v>
      </c>
      <c r="T28" s="16" t="s">
        <v>4253</v>
      </c>
      <c r="U28" s="20">
        <v>1</v>
      </c>
      <c r="V28" s="16" t="s">
        <v>4252</v>
      </c>
      <c r="W28" s="15">
        <v>489523</v>
      </c>
      <c r="X28" s="16" t="s">
        <v>4252</v>
      </c>
      <c r="Y28" s="15">
        <v>489523</v>
      </c>
      <c r="Z28" s="16" t="s">
        <v>4254</v>
      </c>
      <c r="AA28" s="15">
        <v>423545</v>
      </c>
      <c r="AB28" s="16" t="s">
        <v>4255</v>
      </c>
      <c r="AC28" s="20">
        <v>1.028818</v>
      </c>
      <c r="AD28" s="16" t="s">
        <v>4254</v>
      </c>
      <c r="AE28" s="15">
        <v>2376</v>
      </c>
      <c r="AF28" s="16" t="s">
        <v>4255</v>
      </c>
      <c r="AG28" s="20">
        <v>0.96616000000000002</v>
      </c>
      <c r="AH28" s="16" t="s">
        <v>4254</v>
      </c>
      <c r="AI28" s="15">
        <v>31267</v>
      </c>
      <c r="AJ28" s="16" t="s">
        <v>4255</v>
      </c>
      <c r="AK28" s="20">
        <v>0.87493140000000003</v>
      </c>
      <c r="AL28" s="16" t="s">
        <v>4254</v>
      </c>
      <c r="AM28" s="15">
        <v>18025</v>
      </c>
      <c r="AN28" s="16" t="s">
        <v>4255</v>
      </c>
      <c r="AO28" s="20">
        <v>1.0201260000000001</v>
      </c>
      <c r="AP28" s="16" t="s">
        <v>4256</v>
      </c>
      <c r="AQ28" s="15">
        <v>403531</v>
      </c>
      <c r="AR28" s="16" t="s">
        <v>4257</v>
      </c>
      <c r="AS28" s="20">
        <v>1.0518559999999999</v>
      </c>
      <c r="AT28" s="16" t="s">
        <v>4256</v>
      </c>
      <c r="AU28" s="15">
        <v>2151</v>
      </c>
      <c r="AV28" s="16" t="s">
        <v>4257</v>
      </c>
      <c r="AW28" s="20">
        <v>1.000594</v>
      </c>
      <c r="AX28" s="16" t="s">
        <v>4256</v>
      </c>
      <c r="AY28" s="15">
        <v>27999</v>
      </c>
      <c r="AZ28" s="16" t="s">
        <v>4257</v>
      </c>
      <c r="BA28" s="20">
        <v>0.8910614</v>
      </c>
      <c r="BB28" s="16" t="s">
        <v>4256</v>
      </c>
      <c r="BC28" s="15">
        <v>16367</v>
      </c>
      <c r="BD28" s="16" t="s">
        <v>4257</v>
      </c>
      <c r="BE28" s="20">
        <v>1.044764</v>
      </c>
      <c r="BF28" s="16" t="s">
        <v>4258</v>
      </c>
      <c r="BG28" s="15">
        <v>402941</v>
      </c>
      <c r="BH28" s="16" t="s">
        <v>4259</v>
      </c>
      <c r="BI28" s="20">
        <v>1.0625</v>
      </c>
      <c r="BJ28" s="16" t="s">
        <v>4258</v>
      </c>
      <c r="BK28" s="15">
        <v>2438</v>
      </c>
      <c r="BL28" s="16" t="s">
        <v>4259</v>
      </c>
      <c r="BM28" s="20">
        <v>0.98826630000000004</v>
      </c>
      <c r="BN28" s="16" t="s">
        <v>4258</v>
      </c>
      <c r="BO28" s="15">
        <v>26456</v>
      </c>
      <c r="BP28" s="16" t="s">
        <v>4259</v>
      </c>
      <c r="BQ28" s="20">
        <v>0.89006700000000005</v>
      </c>
      <c r="BR28" s="16" t="s">
        <v>4258</v>
      </c>
      <c r="BS28" s="15">
        <v>17000</v>
      </c>
      <c r="BT28" s="16" t="s">
        <v>4259</v>
      </c>
      <c r="BU28" s="20">
        <v>1.051992</v>
      </c>
      <c r="BV28" s="16" t="s">
        <v>4260</v>
      </c>
      <c r="BW28" s="15">
        <v>407528</v>
      </c>
      <c r="BX28" s="16" t="s">
        <v>4261</v>
      </c>
      <c r="BY28" s="20">
        <v>1.107091</v>
      </c>
      <c r="BZ28" s="16" t="s">
        <v>4260</v>
      </c>
      <c r="CA28" s="15">
        <v>2780</v>
      </c>
      <c r="CB28" s="16" t="s">
        <v>4261</v>
      </c>
      <c r="CC28" s="20">
        <v>1.0485530000000001</v>
      </c>
      <c r="CD28" s="16" t="s">
        <v>4260</v>
      </c>
      <c r="CE28" s="15">
        <v>27165</v>
      </c>
      <c r="CF28" s="16" t="s">
        <v>4261</v>
      </c>
      <c r="CG28" s="20">
        <v>0.94118800000000002</v>
      </c>
      <c r="CH28" s="16" t="s">
        <v>4260</v>
      </c>
      <c r="CI28" s="15">
        <v>16169</v>
      </c>
      <c r="CJ28" s="16" t="s">
        <v>4261</v>
      </c>
      <c r="CK28" s="20">
        <v>1.098992</v>
      </c>
      <c r="CL28" s="16" t="s">
        <v>4831</v>
      </c>
      <c r="CM28" s="15">
        <f>SUM(A2L321C10)/A2L321C1</f>
        <v>489523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89388</v>
      </c>
      <c r="H29" s="16" t="s">
        <v>4253</v>
      </c>
      <c r="I29" s="20">
        <v>1</v>
      </c>
      <c r="J29" s="16" t="s">
        <v>4252</v>
      </c>
      <c r="K29" s="15">
        <v>317</v>
      </c>
      <c r="L29" s="16" t="s">
        <v>4253</v>
      </c>
      <c r="M29" s="20">
        <v>1</v>
      </c>
      <c r="N29" s="16" t="s">
        <v>4252</v>
      </c>
      <c r="O29" s="15">
        <v>3032</v>
      </c>
      <c r="P29" s="16" t="s">
        <v>4253</v>
      </c>
      <c r="Q29" s="20">
        <v>1</v>
      </c>
      <c r="R29" s="16" t="s">
        <v>4252</v>
      </c>
      <c r="S29" s="15">
        <v>2970</v>
      </c>
      <c r="T29" s="16" t="s">
        <v>4253</v>
      </c>
      <c r="U29" s="20">
        <v>1</v>
      </c>
      <c r="V29" s="16" t="s">
        <v>4252</v>
      </c>
      <c r="W29" s="15">
        <v>95707</v>
      </c>
      <c r="X29" s="16" t="s">
        <v>4252</v>
      </c>
      <c r="Y29" s="15">
        <v>95707</v>
      </c>
      <c r="Z29" s="16" t="s">
        <v>4254</v>
      </c>
      <c r="AA29" s="15">
        <v>88149</v>
      </c>
      <c r="AB29" s="16" t="s">
        <v>4255</v>
      </c>
      <c r="AC29" s="20">
        <v>1.028818</v>
      </c>
      <c r="AD29" s="16" t="s">
        <v>4254</v>
      </c>
      <c r="AE29" s="15">
        <v>253</v>
      </c>
      <c r="AF29" s="16" t="s">
        <v>4255</v>
      </c>
      <c r="AG29" s="20">
        <v>0.96616000000000002</v>
      </c>
      <c r="AH29" s="16" t="s">
        <v>4254</v>
      </c>
      <c r="AI29" s="15">
        <v>2889</v>
      </c>
      <c r="AJ29" s="16" t="s">
        <v>4255</v>
      </c>
      <c r="AK29" s="20">
        <v>0.87493140000000003</v>
      </c>
      <c r="AL29" s="16" t="s">
        <v>4254</v>
      </c>
      <c r="AM29" s="15">
        <v>3338</v>
      </c>
      <c r="AN29" s="16" t="s">
        <v>4255</v>
      </c>
      <c r="AO29" s="20">
        <v>1.0201260000000001</v>
      </c>
      <c r="AP29" s="16" t="s">
        <v>4256</v>
      </c>
      <c r="AQ29" s="15">
        <v>83652</v>
      </c>
      <c r="AR29" s="16" t="s">
        <v>4257</v>
      </c>
      <c r="AS29" s="20">
        <v>1.0518559999999999</v>
      </c>
      <c r="AT29" s="16" t="s">
        <v>4256</v>
      </c>
      <c r="AU29" s="15">
        <v>189</v>
      </c>
      <c r="AV29" s="16" t="s">
        <v>4257</v>
      </c>
      <c r="AW29" s="20">
        <v>1.000594</v>
      </c>
      <c r="AX29" s="16" t="s">
        <v>4256</v>
      </c>
      <c r="AY29" s="15">
        <v>2696</v>
      </c>
      <c r="AZ29" s="16" t="s">
        <v>4257</v>
      </c>
      <c r="BA29" s="20">
        <v>0.8910614</v>
      </c>
      <c r="BB29" s="16" t="s">
        <v>4256</v>
      </c>
      <c r="BC29" s="15">
        <v>2996</v>
      </c>
      <c r="BD29" s="16" t="s">
        <v>4257</v>
      </c>
      <c r="BE29" s="20">
        <v>1.044764</v>
      </c>
      <c r="BF29" s="16" t="s">
        <v>4258</v>
      </c>
      <c r="BG29" s="15">
        <v>79495</v>
      </c>
      <c r="BH29" s="16" t="s">
        <v>4259</v>
      </c>
      <c r="BI29" s="20">
        <v>1.0625</v>
      </c>
      <c r="BJ29" s="16" t="s">
        <v>4258</v>
      </c>
      <c r="BK29" s="15">
        <v>151</v>
      </c>
      <c r="BL29" s="16" t="s">
        <v>4259</v>
      </c>
      <c r="BM29" s="20">
        <v>0.98826630000000004</v>
      </c>
      <c r="BN29" s="16" t="s">
        <v>4258</v>
      </c>
      <c r="BO29" s="15">
        <v>2420</v>
      </c>
      <c r="BP29" s="16" t="s">
        <v>4259</v>
      </c>
      <c r="BQ29" s="20">
        <v>0.89006700000000005</v>
      </c>
      <c r="BR29" s="16" t="s">
        <v>4258</v>
      </c>
      <c r="BS29" s="15">
        <v>3256</v>
      </c>
      <c r="BT29" s="16" t="s">
        <v>4259</v>
      </c>
      <c r="BU29" s="20">
        <v>1.051992</v>
      </c>
      <c r="BV29" s="16" t="s">
        <v>4260</v>
      </c>
      <c r="BW29" s="15">
        <v>81048</v>
      </c>
      <c r="BX29" s="16" t="s">
        <v>4261</v>
      </c>
      <c r="BY29" s="20">
        <v>1.107091</v>
      </c>
      <c r="BZ29" s="16" t="s">
        <v>4260</v>
      </c>
      <c r="CA29" s="15">
        <v>155</v>
      </c>
      <c r="CB29" s="16" t="s">
        <v>4261</v>
      </c>
      <c r="CC29" s="20">
        <v>1.0485530000000001</v>
      </c>
      <c r="CD29" s="16" t="s">
        <v>4260</v>
      </c>
      <c r="CE29" s="15">
        <v>2429</v>
      </c>
      <c r="CF29" s="16" t="s">
        <v>4261</v>
      </c>
      <c r="CG29" s="20">
        <v>0.94118800000000002</v>
      </c>
      <c r="CH29" s="16" t="s">
        <v>4260</v>
      </c>
      <c r="CI29" s="15">
        <v>3076</v>
      </c>
      <c r="CJ29" s="16" t="s">
        <v>4261</v>
      </c>
      <c r="CK29" s="20">
        <v>1.098992</v>
      </c>
      <c r="CL29" s="16" t="s">
        <v>4832</v>
      </c>
      <c r="CM29" s="15">
        <f>SUM(A2L322C10)/A2L322C1</f>
        <v>95707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31162</v>
      </c>
      <c r="H30" s="16" t="s">
        <v>4253</v>
      </c>
      <c r="I30" s="20">
        <v>1</v>
      </c>
      <c r="J30" s="16" t="s">
        <v>4252</v>
      </c>
      <c r="K30" s="15">
        <v>5628</v>
      </c>
      <c r="L30" s="16" t="s">
        <v>4253</v>
      </c>
      <c r="M30" s="20">
        <v>1</v>
      </c>
      <c r="N30" s="16" t="s">
        <v>4252</v>
      </c>
      <c r="O30" s="15">
        <v>3621</v>
      </c>
      <c r="P30" s="16" t="s">
        <v>4253</v>
      </c>
      <c r="Q30" s="20">
        <v>1</v>
      </c>
      <c r="R30" s="16" t="s">
        <v>4252</v>
      </c>
      <c r="S30" s="15">
        <v>1398</v>
      </c>
      <c r="T30" s="16" t="s">
        <v>4253</v>
      </c>
      <c r="U30" s="20">
        <v>1</v>
      </c>
      <c r="V30" s="16" t="s">
        <v>4252</v>
      </c>
      <c r="W30" s="15">
        <v>41809</v>
      </c>
      <c r="X30" s="16" t="s">
        <v>4252</v>
      </c>
      <c r="Y30" s="15">
        <v>41809</v>
      </c>
      <c r="Z30" s="16" t="s">
        <v>4254</v>
      </c>
      <c r="AA30" s="15">
        <v>32448</v>
      </c>
      <c r="AB30" s="16" t="s">
        <v>4255</v>
      </c>
      <c r="AC30" s="20">
        <v>1.028818</v>
      </c>
      <c r="AD30" s="16" t="s">
        <v>4254</v>
      </c>
      <c r="AE30" s="15">
        <v>6020</v>
      </c>
      <c r="AF30" s="16" t="s">
        <v>4255</v>
      </c>
      <c r="AG30" s="20">
        <v>0.96616000000000002</v>
      </c>
      <c r="AH30" s="16" t="s">
        <v>4254</v>
      </c>
      <c r="AI30" s="15">
        <v>3621</v>
      </c>
      <c r="AJ30" s="16" t="s">
        <v>4255</v>
      </c>
      <c r="AK30" s="20">
        <v>0.87493140000000003</v>
      </c>
      <c r="AL30" s="16" t="s">
        <v>4254</v>
      </c>
      <c r="AM30" s="15">
        <v>1643</v>
      </c>
      <c r="AN30" s="16" t="s">
        <v>4255</v>
      </c>
      <c r="AO30" s="20">
        <v>1.0201260000000001</v>
      </c>
      <c r="AP30" s="16" t="s">
        <v>4256</v>
      </c>
      <c r="AQ30" s="15">
        <v>32229</v>
      </c>
      <c r="AR30" s="16" t="s">
        <v>4257</v>
      </c>
      <c r="AS30" s="20">
        <v>1.0518559999999999</v>
      </c>
      <c r="AT30" s="16" t="s">
        <v>4256</v>
      </c>
      <c r="AU30" s="15">
        <v>5575</v>
      </c>
      <c r="AV30" s="16" t="s">
        <v>4257</v>
      </c>
      <c r="AW30" s="20">
        <v>1.000594</v>
      </c>
      <c r="AX30" s="16" t="s">
        <v>4256</v>
      </c>
      <c r="AY30" s="15">
        <v>3636</v>
      </c>
      <c r="AZ30" s="16" t="s">
        <v>4257</v>
      </c>
      <c r="BA30" s="20">
        <v>0.8910614</v>
      </c>
      <c r="BB30" s="16" t="s">
        <v>4256</v>
      </c>
      <c r="BC30" s="15">
        <v>1510</v>
      </c>
      <c r="BD30" s="16" t="s">
        <v>4257</v>
      </c>
      <c r="BE30" s="20">
        <v>1.044764</v>
      </c>
      <c r="BF30" s="16" t="s">
        <v>4258</v>
      </c>
      <c r="BG30" s="15">
        <v>39396</v>
      </c>
      <c r="BH30" s="16" t="s">
        <v>4259</v>
      </c>
      <c r="BI30" s="20">
        <v>1.0625</v>
      </c>
      <c r="BJ30" s="16" t="s">
        <v>4258</v>
      </c>
      <c r="BK30" s="15">
        <v>6167</v>
      </c>
      <c r="BL30" s="16" t="s">
        <v>4259</v>
      </c>
      <c r="BM30" s="20">
        <v>0.98826630000000004</v>
      </c>
      <c r="BN30" s="16" t="s">
        <v>4258</v>
      </c>
      <c r="BO30" s="15">
        <v>6377</v>
      </c>
      <c r="BP30" s="16" t="s">
        <v>4259</v>
      </c>
      <c r="BQ30" s="20">
        <v>0.89006700000000005</v>
      </c>
      <c r="BR30" s="16" t="s">
        <v>4258</v>
      </c>
      <c r="BS30" s="15">
        <v>1678</v>
      </c>
      <c r="BT30" s="16" t="s">
        <v>4259</v>
      </c>
      <c r="BU30" s="20">
        <v>1.051992</v>
      </c>
      <c r="BV30" s="16" t="s">
        <v>4260</v>
      </c>
      <c r="BW30" s="15">
        <v>40391</v>
      </c>
      <c r="BX30" s="16" t="s">
        <v>4261</v>
      </c>
      <c r="BY30" s="20">
        <v>1.107091</v>
      </c>
      <c r="BZ30" s="16" t="s">
        <v>4260</v>
      </c>
      <c r="CA30" s="15">
        <v>7338</v>
      </c>
      <c r="CB30" s="16" t="s">
        <v>4261</v>
      </c>
      <c r="CC30" s="20">
        <v>1.0485530000000001</v>
      </c>
      <c r="CD30" s="16" t="s">
        <v>4260</v>
      </c>
      <c r="CE30" s="15">
        <v>6227</v>
      </c>
      <c r="CF30" s="16" t="s">
        <v>4261</v>
      </c>
      <c r="CG30" s="20">
        <v>0.94118800000000002</v>
      </c>
      <c r="CH30" s="16" t="s">
        <v>4260</v>
      </c>
      <c r="CI30" s="15">
        <v>1618</v>
      </c>
      <c r="CJ30" s="16" t="s">
        <v>4261</v>
      </c>
      <c r="CK30" s="20">
        <v>1.098992</v>
      </c>
      <c r="CL30" s="16" t="s">
        <v>4833</v>
      </c>
      <c r="CM30" s="15">
        <f>SUM(A2L323C10)/A2L323C1</f>
        <v>41809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2346</v>
      </c>
      <c r="H31" s="16" t="s">
        <v>4253</v>
      </c>
      <c r="I31" s="20">
        <v>1</v>
      </c>
      <c r="J31" s="16" t="s">
        <v>4252</v>
      </c>
      <c r="K31" s="15">
        <v>1233</v>
      </c>
      <c r="L31" s="16" t="s">
        <v>4253</v>
      </c>
      <c r="M31" s="20">
        <v>1</v>
      </c>
      <c r="N31" s="16" t="s">
        <v>4252</v>
      </c>
      <c r="O31" s="15">
        <v>4329</v>
      </c>
      <c r="P31" s="16" t="s">
        <v>4253</v>
      </c>
      <c r="Q31" s="20">
        <v>1</v>
      </c>
      <c r="R31" s="16" t="s">
        <v>4252</v>
      </c>
      <c r="S31" s="15">
        <v>198</v>
      </c>
      <c r="T31" s="16" t="s">
        <v>4253</v>
      </c>
      <c r="U31" s="20">
        <v>1</v>
      </c>
      <c r="V31" s="16" t="s">
        <v>4252</v>
      </c>
      <c r="W31" s="15">
        <v>8106</v>
      </c>
      <c r="X31" s="16" t="s">
        <v>4252</v>
      </c>
      <c r="Y31" s="15">
        <v>8106</v>
      </c>
      <c r="Z31" s="16" t="s">
        <v>4254</v>
      </c>
      <c r="AA31" s="15">
        <v>2225</v>
      </c>
      <c r="AB31" s="16" t="s">
        <v>4255</v>
      </c>
      <c r="AC31" s="20">
        <v>1.028818</v>
      </c>
      <c r="AD31" s="16" t="s">
        <v>4254</v>
      </c>
      <c r="AE31" s="15">
        <v>1653</v>
      </c>
      <c r="AF31" s="16" t="s">
        <v>4255</v>
      </c>
      <c r="AG31" s="20">
        <v>0.96616000000000002</v>
      </c>
      <c r="AH31" s="16" t="s">
        <v>4254</v>
      </c>
      <c r="AI31" s="15">
        <v>4329</v>
      </c>
      <c r="AJ31" s="16" t="s">
        <v>4255</v>
      </c>
      <c r="AK31" s="20">
        <v>0.87493140000000003</v>
      </c>
      <c r="AL31" s="16" t="s">
        <v>4254</v>
      </c>
      <c r="AM31" s="15">
        <v>237</v>
      </c>
      <c r="AN31" s="16" t="s">
        <v>4255</v>
      </c>
      <c r="AO31" s="20">
        <v>1.0201260000000001</v>
      </c>
      <c r="AP31" s="16" t="s">
        <v>4256</v>
      </c>
      <c r="AQ31" s="15">
        <v>2088</v>
      </c>
      <c r="AR31" s="16" t="s">
        <v>4257</v>
      </c>
      <c r="AS31" s="20">
        <v>1.0518559999999999</v>
      </c>
      <c r="AT31" s="16" t="s">
        <v>4256</v>
      </c>
      <c r="AU31" s="15">
        <v>1405</v>
      </c>
      <c r="AV31" s="16" t="s">
        <v>4257</v>
      </c>
      <c r="AW31" s="20">
        <v>1.000594</v>
      </c>
      <c r="AX31" s="16" t="s">
        <v>4256</v>
      </c>
      <c r="AY31" s="15">
        <v>5750</v>
      </c>
      <c r="AZ31" s="16" t="s">
        <v>4257</v>
      </c>
      <c r="BA31" s="20">
        <v>0.8910614</v>
      </c>
      <c r="BB31" s="16" t="s">
        <v>4256</v>
      </c>
      <c r="BC31" s="15">
        <v>183</v>
      </c>
      <c r="BD31" s="16" t="s">
        <v>4257</v>
      </c>
      <c r="BE31" s="20">
        <v>1.044764</v>
      </c>
      <c r="BF31" s="16" t="s">
        <v>4258</v>
      </c>
      <c r="BG31" s="15">
        <v>2416</v>
      </c>
      <c r="BH31" s="16" t="s">
        <v>4259</v>
      </c>
      <c r="BI31" s="20">
        <v>1.0625</v>
      </c>
      <c r="BJ31" s="16" t="s">
        <v>4258</v>
      </c>
      <c r="BK31" s="15">
        <v>1259</v>
      </c>
      <c r="BL31" s="16" t="s">
        <v>4259</v>
      </c>
      <c r="BM31" s="20">
        <v>0.98826630000000004</v>
      </c>
      <c r="BN31" s="16" t="s">
        <v>4258</v>
      </c>
      <c r="BO31" s="15">
        <v>5674</v>
      </c>
      <c r="BP31" s="16" t="s">
        <v>4259</v>
      </c>
      <c r="BQ31" s="20">
        <v>0.89006700000000005</v>
      </c>
      <c r="BR31" s="16" t="s">
        <v>4258</v>
      </c>
      <c r="BS31" s="15">
        <v>202</v>
      </c>
      <c r="BT31" s="16" t="s">
        <v>4259</v>
      </c>
      <c r="BU31" s="20">
        <v>1.051992</v>
      </c>
      <c r="BV31" s="16" t="s">
        <v>4260</v>
      </c>
      <c r="BW31" s="15">
        <v>2493</v>
      </c>
      <c r="BX31" s="16" t="s">
        <v>4261</v>
      </c>
      <c r="BY31" s="20">
        <v>1.107091</v>
      </c>
      <c r="BZ31" s="16" t="s">
        <v>4260</v>
      </c>
      <c r="CA31" s="15">
        <v>1095</v>
      </c>
      <c r="CB31" s="16" t="s">
        <v>4261</v>
      </c>
      <c r="CC31" s="20">
        <v>1.0485530000000001</v>
      </c>
      <c r="CD31" s="16" t="s">
        <v>4260</v>
      </c>
      <c r="CE31" s="15">
        <v>4798</v>
      </c>
      <c r="CF31" s="16" t="s">
        <v>4261</v>
      </c>
      <c r="CG31" s="20">
        <v>0.94118800000000002</v>
      </c>
      <c r="CH31" s="16" t="s">
        <v>4260</v>
      </c>
      <c r="CI31" s="15">
        <v>209</v>
      </c>
      <c r="CJ31" s="16" t="s">
        <v>4261</v>
      </c>
      <c r="CK31" s="20">
        <v>1.098992</v>
      </c>
      <c r="CL31" s="16" t="s">
        <v>4834</v>
      </c>
      <c r="CM31" s="15">
        <f>SUM(A2L324C10)/A2L324C1</f>
        <v>8106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145761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145761</v>
      </c>
      <c r="X32" s="16" t="s">
        <v>4252</v>
      </c>
      <c r="Y32" s="15">
        <v>145761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249341</v>
      </c>
      <c r="AF32" s="16" t="s">
        <v>4255</v>
      </c>
      <c r="AG32" s="20">
        <v>0.58840539999999997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257944</v>
      </c>
      <c r="AV32" s="16" t="s">
        <v>4257</v>
      </c>
      <c r="AW32" s="20">
        <v>0.56116580000000005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270722</v>
      </c>
      <c r="BL32" s="16" t="s">
        <v>4259</v>
      </c>
      <c r="BM32" s="20">
        <v>0.5487919</v>
      </c>
      <c r="BN32" s="16" t="s">
        <v>4258</v>
      </c>
      <c r="BO32" s="15">
        <v>3</v>
      </c>
      <c r="BP32" s="16" t="s">
        <v>4259</v>
      </c>
      <c r="BQ32" s="20">
        <v>0.89006700000000005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285708</v>
      </c>
      <c r="CB32" s="16" t="s">
        <v>4261</v>
      </c>
      <c r="CC32" s="20">
        <v>0.56407479999999999</v>
      </c>
      <c r="CD32" s="16" t="s">
        <v>4260</v>
      </c>
      <c r="CE32" s="15">
        <v>29</v>
      </c>
      <c r="CF32" s="16" t="s">
        <v>4261</v>
      </c>
      <c r="CG32" s="20">
        <v>0.94118800000000002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145761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1354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3</v>
      </c>
      <c r="T34" s="16" t="s">
        <v>4253</v>
      </c>
      <c r="U34" s="20">
        <v>1</v>
      </c>
      <c r="V34" s="16" t="s">
        <v>4252</v>
      </c>
      <c r="W34" s="15">
        <v>1357</v>
      </c>
      <c r="X34" s="16" t="s">
        <v>4252</v>
      </c>
      <c r="Y34" s="15">
        <v>1357</v>
      </c>
      <c r="Z34" s="16" t="s">
        <v>4254</v>
      </c>
      <c r="AA34" s="15">
        <v>1389</v>
      </c>
      <c r="AB34" s="16" t="s">
        <v>4255</v>
      </c>
      <c r="AC34" s="20">
        <v>1.028818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1</v>
      </c>
      <c r="AN34" s="16" t="s">
        <v>4255</v>
      </c>
      <c r="AO34" s="20">
        <v>1.0201260000000001</v>
      </c>
      <c r="AP34" s="16" t="s">
        <v>4256</v>
      </c>
      <c r="AQ34" s="15">
        <v>1651</v>
      </c>
      <c r="AR34" s="16" t="s">
        <v>4257</v>
      </c>
      <c r="AS34" s="20">
        <v>1.0518559999999999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6</v>
      </c>
      <c r="BD34" s="16" t="s">
        <v>4257</v>
      </c>
      <c r="BE34" s="20">
        <v>1.044764</v>
      </c>
      <c r="BF34" s="16" t="s">
        <v>4258</v>
      </c>
      <c r="BG34" s="15">
        <v>2345</v>
      </c>
      <c r="BH34" s="16" t="s">
        <v>4259</v>
      </c>
      <c r="BI34" s="20">
        <v>1.0625</v>
      </c>
      <c r="BJ34" s="16" t="s">
        <v>4258</v>
      </c>
      <c r="BK34" s="15">
        <v>1</v>
      </c>
      <c r="BL34" s="16" t="s">
        <v>4259</v>
      </c>
      <c r="BM34" s="20">
        <v>0.98826630000000004</v>
      </c>
      <c r="BN34" s="16" t="s">
        <v>4258</v>
      </c>
      <c r="BO34" s="15">
        <v>1</v>
      </c>
      <c r="BP34" s="16" t="s">
        <v>4259</v>
      </c>
      <c r="BQ34" s="20">
        <v>0.89006700000000005</v>
      </c>
      <c r="BR34" s="16" t="s">
        <v>4258</v>
      </c>
      <c r="BS34" s="15">
        <v>-163</v>
      </c>
      <c r="BT34" s="16" t="s">
        <v>4259</v>
      </c>
      <c r="BU34" s="20">
        <v>1.051992</v>
      </c>
      <c r="BV34" s="16" t="s">
        <v>4260</v>
      </c>
      <c r="BW34" s="15">
        <v>2836</v>
      </c>
      <c r="BX34" s="16" t="s">
        <v>4261</v>
      </c>
      <c r="BY34" s="20">
        <v>1.107091</v>
      </c>
      <c r="BZ34" s="16" t="s">
        <v>4260</v>
      </c>
      <c r="CA34" s="15">
        <v>55</v>
      </c>
      <c r="CB34" s="16" t="s">
        <v>4261</v>
      </c>
      <c r="CC34" s="20">
        <v>1.0485530000000001</v>
      </c>
      <c r="CD34" s="16" t="s">
        <v>4260</v>
      </c>
      <c r="CE34" s="15">
        <v>7</v>
      </c>
      <c r="CF34" s="16" t="s">
        <v>4261</v>
      </c>
      <c r="CG34" s="20">
        <v>0.94118800000000002</v>
      </c>
      <c r="CH34" s="16" t="s">
        <v>4260</v>
      </c>
      <c r="CI34" s="15">
        <v>19</v>
      </c>
      <c r="CJ34" s="16" t="s">
        <v>4261</v>
      </c>
      <c r="CK34" s="20">
        <v>1.098992</v>
      </c>
      <c r="CL34" s="16" t="s">
        <v>4837</v>
      </c>
      <c r="CM34" s="15">
        <f>SUM(A2L327C10)/A2L327C1</f>
        <v>1357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420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9418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9838</v>
      </c>
      <c r="X36" s="16" t="s">
        <v>4252</v>
      </c>
      <c r="Y36" s="15">
        <v>9838</v>
      </c>
      <c r="Z36" s="16" t="s">
        <v>4254</v>
      </c>
      <c r="AA36" s="15">
        <v>446</v>
      </c>
      <c r="AB36" s="16" t="s">
        <v>4255</v>
      </c>
      <c r="AC36" s="20">
        <v>1.028818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8655</v>
      </c>
      <c r="AJ36" s="16" t="s">
        <v>4255</v>
      </c>
      <c r="AK36" s="20">
        <v>0.87493140000000003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343</v>
      </c>
      <c r="AR36" s="16" t="s">
        <v>4257</v>
      </c>
      <c r="AS36" s="20">
        <v>1.0518559999999999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6364</v>
      </c>
      <c r="AZ36" s="16" t="s">
        <v>4257</v>
      </c>
      <c r="BA36" s="20">
        <v>0.8910614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289</v>
      </c>
      <c r="BH36" s="16" t="s">
        <v>4259</v>
      </c>
      <c r="BI36" s="20">
        <v>1.0625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6723</v>
      </c>
      <c r="BP36" s="16" t="s">
        <v>4259</v>
      </c>
      <c r="BQ36" s="20">
        <v>0.89006700000000005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328</v>
      </c>
      <c r="BX36" s="16" t="s">
        <v>4261</v>
      </c>
      <c r="BY36" s="20">
        <v>1.107091</v>
      </c>
      <c r="BZ36" s="16" t="s">
        <v>4260</v>
      </c>
      <c r="CA36" s="15">
        <v>2</v>
      </c>
      <c r="CB36" s="16" t="s">
        <v>4261</v>
      </c>
      <c r="CC36" s="20">
        <v>1.0485530000000001</v>
      </c>
      <c r="CD36" s="16" t="s">
        <v>4260</v>
      </c>
      <c r="CE36" s="15">
        <v>7823</v>
      </c>
      <c r="CF36" s="16" t="s">
        <v>4261</v>
      </c>
      <c r="CG36" s="20">
        <v>0.94118800000000002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9838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247169</v>
      </c>
      <c r="T37" s="16" t="s">
        <v>4253</v>
      </c>
      <c r="U37" s="20">
        <v>1</v>
      </c>
      <c r="V37" s="16" t="s">
        <v>4252</v>
      </c>
      <c r="W37" s="15">
        <v>247169</v>
      </c>
      <c r="X37" s="16" t="s">
        <v>4252</v>
      </c>
      <c r="Y37" s="15">
        <v>247169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239655</v>
      </c>
      <c r="AN37" s="16" t="s">
        <v>4255</v>
      </c>
      <c r="AO37" s="20">
        <v>1.0201260000000001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246340</v>
      </c>
      <c r="BD37" s="16" t="s">
        <v>4257</v>
      </c>
      <c r="BE37" s="20">
        <v>1.044764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236304</v>
      </c>
      <c r="BT37" s="16" t="s">
        <v>4259</v>
      </c>
      <c r="BU37" s="20">
        <v>1.051992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259000</v>
      </c>
      <c r="CJ37" s="16" t="s">
        <v>4261</v>
      </c>
      <c r="CK37" s="20">
        <v>1.098992</v>
      </c>
      <c r="CL37" s="16" t="s">
        <v>4840</v>
      </c>
      <c r="CM37" s="15">
        <f>SUM(A2L330C10)/A2L330C1</f>
        <v>247169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36734</v>
      </c>
      <c r="T38" s="16" t="s">
        <v>4253</v>
      </c>
      <c r="U38" s="20">
        <v>1</v>
      </c>
      <c r="V38" s="16" t="s">
        <v>4252</v>
      </c>
      <c r="W38" s="15">
        <v>36734</v>
      </c>
      <c r="X38" s="16" t="s">
        <v>4252</v>
      </c>
      <c r="Y38" s="15">
        <v>36734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43791</v>
      </c>
      <c r="AN38" s="16" t="s">
        <v>4255</v>
      </c>
      <c r="AO38" s="20">
        <v>1.0201260000000001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31306</v>
      </c>
      <c r="BD38" s="16" t="s">
        <v>4257</v>
      </c>
      <c r="BE38" s="20">
        <v>1.044764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30607</v>
      </c>
      <c r="BT38" s="16" t="s">
        <v>4259</v>
      </c>
      <c r="BU38" s="20">
        <v>1.051992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49860</v>
      </c>
      <c r="CJ38" s="16" t="s">
        <v>4261</v>
      </c>
      <c r="CK38" s="20">
        <v>1.098992</v>
      </c>
      <c r="CL38" s="16" t="s">
        <v>4841</v>
      </c>
      <c r="CM38" s="15">
        <f>SUM(A2L331C10)/A2L331C1</f>
        <v>36734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47015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47015</v>
      </c>
      <c r="X39" s="16" t="s">
        <v>4252</v>
      </c>
      <c r="Y39" s="15">
        <v>47015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51178</v>
      </c>
      <c r="AJ39" s="16" t="s">
        <v>4255</v>
      </c>
      <c r="AK39" s="20">
        <v>0.87493140000000003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50312</v>
      </c>
      <c r="AZ39" s="16" t="s">
        <v>4257</v>
      </c>
      <c r="BA39" s="20">
        <v>0.8910614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57371</v>
      </c>
      <c r="BP39" s="16" t="s">
        <v>4259</v>
      </c>
      <c r="BQ39" s="20">
        <v>0.89006700000000005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47206</v>
      </c>
      <c r="CF39" s="16" t="s">
        <v>4261</v>
      </c>
      <c r="CG39" s="20">
        <v>0.94118800000000002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47015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78395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78395</v>
      </c>
      <c r="X40" s="16" t="s">
        <v>4252</v>
      </c>
      <c r="Y40" s="15">
        <v>78395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73383</v>
      </c>
      <c r="AJ40" s="16" t="s">
        <v>4255</v>
      </c>
      <c r="AK40" s="20">
        <v>0.87493140000000003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60859</v>
      </c>
      <c r="AZ40" s="16" t="s">
        <v>4257</v>
      </c>
      <c r="BA40" s="20">
        <v>0.8910614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51039</v>
      </c>
      <c r="BP40" s="16" t="s">
        <v>4259</v>
      </c>
      <c r="BQ40" s="20">
        <v>0.89006700000000005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51510</v>
      </c>
      <c r="CF40" s="16" t="s">
        <v>4261</v>
      </c>
      <c r="CG40" s="20">
        <v>0.94118800000000002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78395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4545</v>
      </c>
      <c r="H41" s="16" t="s">
        <v>4253</v>
      </c>
      <c r="I41" s="20">
        <v>1</v>
      </c>
      <c r="J41" s="16" t="s">
        <v>4252</v>
      </c>
      <c r="K41" s="15">
        <v>934</v>
      </c>
      <c r="L41" s="16" t="s">
        <v>4253</v>
      </c>
      <c r="M41" s="20">
        <v>1</v>
      </c>
      <c r="N41" s="16" t="s">
        <v>4252</v>
      </c>
      <c r="O41" s="15">
        <v>13225</v>
      </c>
      <c r="P41" s="16" t="s">
        <v>4253</v>
      </c>
      <c r="Q41" s="20">
        <v>1</v>
      </c>
      <c r="R41" s="16" t="s">
        <v>4252</v>
      </c>
      <c r="S41" s="15">
        <v>628</v>
      </c>
      <c r="T41" s="16" t="s">
        <v>4253</v>
      </c>
      <c r="U41" s="20">
        <v>1</v>
      </c>
      <c r="V41" s="16" t="s">
        <v>4252</v>
      </c>
      <c r="W41" s="15">
        <v>19332</v>
      </c>
      <c r="X41" s="16" t="s">
        <v>4252</v>
      </c>
      <c r="Y41" s="15">
        <v>19332</v>
      </c>
      <c r="Z41" s="16" t="s">
        <v>4254</v>
      </c>
      <c r="AA41" s="15">
        <v>4302</v>
      </c>
      <c r="AB41" s="16" t="s">
        <v>4255</v>
      </c>
      <c r="AC41" s="20">
        <v>1.028818</v>
      </c>
      <c r="AD41" s="16" t="s">
        <v>4254</v>
      </c>
      <c r="AE41" s="15">
        <v>1385</v>
      </c>
      <c r="AF41" s="16" t="s">
        <v>4255</v>
      </c>
      <c r="AG41" s="20">
        <v>0.96616000000000002</v>
      </c>
      <c r="AH41" s="16" t="s">
        <v>4254</v>
      </c>
      <c r="AI41" s="15">
        <v>15204</v>
      </c>
      <c r="AJ41" s="16" t="s">
        <v>4255</v>
      </c>
      <c r="AK41" s="20">
        <v>0.87493140000000003</v>
      </c>
      <c r="AL41" s="16" t="s">
        <v>4254</v>
      </c>
      <c r="AM41" s="15">
        <v>741</v>
      </c>
      <c r="AN41" s="16" t="s">
        <v>4255</v>
      </c>
      <c r="AO41" s="20">
        <v>1.0201260000000001</v>
      </c>
      <c r="AP41" s="16" t="s">
        <v>4256</v>
      </c>
      <c r="AQ41" s="15">
        <v>4584</v>
      </c>
      <c r="AR41" s="16" t="s">
        <v>4257</v>
      </c>
      <c r="AS41" s="20">
        <v>1.0518559999999999</v>
      </c>
      <c r="AT41" s="16" t="s">
        <v>4256</v>
      </c>
      <c r="AU41" s="15">
        <v>1172</v>
      </c>
      <c r="AV41" s="16" t="s">
        <v>4257</v>
      </c>
      <c r="AW41" s="20">
        <v>1.000594</v>
      </c>
      <c r="AX41" s="16" t="s">
        <v>4256</v>
      </c>
      <c r="AY41" s="15">
        <v>10633</v>
      </c>
      <c r="AZ41" s="16" t="s">
        <v>4257</v>
      </c>
      <c r="BA41" s="20">
        <v>0.8910614</v>
      </c>
      <c r="BB41" s="16" t="s">
        <v>4256</v>
      </c>
      <c r="BC41" s="15">
        <v>725</v>
      </c>
      <c r="BD41" s="16" t="s">
        <v>4257</v>
      </c>
      <c r="BE41" s="20">
        <v>1.044764</v>
      </c>
      <c r="BF41" s="16" t="s">
        <v>4258</v>
      </c>
      <c r="BG41" s="15">
        <v>4050</v>
      </c>
      <c r="BH41" s="16" t="s">
        <v>4259</v>
      </c>
      <c r="BI41" s="20">
        <v>1.0625</v>
      </c>
      <c r="BJ41" s="16" t="s">
        <v>4258</v>
      </c>
      <c r="BK41" s="15">
        <v>1060</v>
      </c>
      <c r="BL41" s="16" t="s">
        <v>4259</v>
      </c>
      <c r="BM41" s="20">
        <v>0.98826630000000004</v>
      </c>
      <c r="BN41" s="16" t="s">
        <v>4258</v>
      </c>
      <c r="BO41" s="15">
        <v>10984</v>
      </c>
      <c r="BP41" s="16" t="s">
        <v>4259</v>
      </c>
      <c r="BQ41" s="20">
        <v>0.89006700000000005</v>
      </c>
      <c r="BR41" s="16" t="s">
        <v>4258</v>
      </c>
      <c r="BS41" s="15">
        <v>762</v>
      </c>
      <c r="BT41" s="16" t="s">
        <v>4259</v>
      </c>
      <c r="BU41" s="20">
        <v>1.051992</v>
      </c>
      <c r="BV41" s="16" t="s">
        <v>4260</v>
      </c>
      <c r="BW41" s="15">
        <v>3301</v>
      </c>
      <c r="BX41" s="16" t="s">
        <v>4261</v>
      </c>
      <c r="BY41" s="20">
        <v>1.107091</v>
      </c>
      <c r="BZ41" s="16" t="s">
        <v>4260</v>
      </c>
      <c r="CA41" s="15">
        <v>1116</v>
      </c>
      <c r="CB41" s="16" t="s">
        <v>4261</v>
      </c>
      <c r="CC41" s="20">
        <v>1.0485530000000001</v>
      </c>
      <c r="CD41" s="16" t="s">
        <v>4260</v>
      </c>
      <c r="CE41" s="15">
        <v>10662</v>
      </c>
      <c r="CF41" s="16" t="s">
        <v>4261</v>
      </c>
      <c r="CG41" s="20">
        <v>0.94118800000000002</v>
      </c>
      <c r="CH41" s="16" t="s">
        <v>4260</v>
      </c>
      <c r="CI41" s="15">
        <v>620</v>
      </c>
      <c r="CJ41" s="16" t="s">
        <v>4261</v>
      </c>
      <c r="CK41" s="20">
        <v>1.098992</v>
      </c>
      <c r="CL41" s="16" t="s">
        <v>4844</v>
      </c>
      <c r="CM41" s="15">
        <f>SUM(A2L334C10)/A2L334C1</f>
        <v>19332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571997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159559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41454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316807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1089817</v>
      </c>
      <c r="X42" s="16" t="s">
        <v>4850</v>
      </c>
      <c r="Y42" s="17">
        <f>SUM(A2L320C11:A2L334C11)-2*SUM(A2L333C11)</f>
        <v>1089817</v>
      </c>
      <c r="Z42" s="16" t="s">
        <v>4851</v>
      </c>
      <c r="AA42" s="17">
        <f>SUM(A2L320C12:A2L334C12)-2*SUM(A2L333C12)</f>
        <v>562281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263518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48191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318175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537682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270684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50209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309524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544540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284035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68845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299748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549386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300957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59717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343561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1089817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924</v>
      </c>
      <c r="H43" s="16" t="s">
        <v>4253</v>
      </c>
      <c r="I43" s="20">
        <v>1</v>
      </c>
      <c r="J43" s="16" t="s">
        <v>4252</v>
      </c>
      <c r="K43" s="15">
        <v>2</v>
      </c>
      <c r="L43" s="16" t="s">
        <v>4253</v>
      </c>
      <c r="M43" s="20">
        <v>1</v>
      </c>
      <c r="N43" s="16" t="s">
        <v>4252</v>
      </c>
      <c r="O43" s="15">
        <v>8652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9578</v>
      </c>
      <c r="X43" s="16" t="s">
        <v>4252</v>
      </c>
      <c r="Y43" s="15">
        <v>9578</v>
      </c>
      <c r="Z43" s="16" t="s">
        <v>4254</v>
      </c>
      <c r="AA43" s="15">
        <v>795</v>
      </c>
      <c r="AB43" s="16" t="s">
        <v>4255</v>
      </c>
      <c r="AC43" s="20">
        <v>1.028818</v>
      </c>
      <c r="AD43" s="16" t="s">
        <v>4254</v>
      </c>
      <c r="AE43" s="15">
        <v>2</v>
      </c>
      <c r="AF43" s="16" t="s">
        <v>4255</v>
      </c>
      <c r="AG43" s="20">
        <v>0.96616000000000002</v>
      </c>
      <c r="AH43" s="16" t="s">
        <v>4254</v>
      </c>
      <c r="AI43" s="15">
        <v>9276</v>
      </c>
      <c r="AJ43" s="16" t="s">
        <v>4255</v>
      </c>
      <c r="AK43" s="20">
        <v>0.87493140000000003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552</v>
      </c>
      <c r="AR43" s="16" t="s">
        <v>4257</v>
      </c>
      <c r="AS43" s="20">
        <v>1.0518559999999999</v>
      </c>
      <c r="AT43" s="16" t="s">
        <v>4256</v>
      </c>
      <c r="AU43" s="15">
        <v>1</v>
      </c>
      <c r="AV43" s="16" t="s">
        <v>4257</v>
      </c>
      <c r="AW43" s="20">
        <v>1.000594</v>
      </c>
      <c r="AX43" s="16" t="s">
        <v>4256</v>
      </c>
      <c r="AY43" s="15">
        <v>8705</v>
      </c>
      <c r="AZ43" s="16" t="s">
        <v>4257</v>
      </c>
      <c r="BA43" s="20">
        <v>0.8910614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682</v>
      </c>
      <c r="BH43" s="16" t="s">
        <v>4259</v>
      </c>
      <c r="BI43" s="20">
        <v>1.0625</v>
      </c>
      <c r="BJ43" s="16" t="s">
        <v>4258</v>
      </c>
      <c r="BK43" s="15">
        <v>2</v>
      </c>
      <c r="BL43" s="16" t="s">
        <v>4259</v>
      </c>
      <c r="BM43" s="20">
        <v>0.98826630000000004</v>
      </c>
      <c r="BN43" s="16" t="s">
        <v>4258</v>
      </c>
      <c r="BO43" s="15">
        <v>4632</v>
      </c>
      <c r="BP43" s="16" t="s">
        <v>4259</v>
      </c>
      <c r="BQ43" s="20">
        <v>0.89006700000000005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3957</v>
      </c>
      <c r="BX43" s="16" t="s">
        <v>4261</v>
      </c>
      <c r="BY43" s="20">
        <v>1.107091</v>
      </c>
      <c r="BZ43" s="16" t="s">
        <v>4260</v>
      </c>
      <c r="CA43" s="15">
        <v>3</v>
      </c>
      <c r="CB43" s="16" t="s">
        <v>4261</v>
      </c>
      <c r="CC43" s="20">
        <v>1.0485530000000001</v>
      </c>
      <c r="CD43" s="16" t="s">
        <v>4260</v>
      </c>
      <c r="CE43" s="15">
        <v>4518</v>
      </c>
      <c r="CF43" s="16" t="s">
        <v>4261</v>
      </c>
      <c r="CG43" s="20">
        <v>0.94118800000000002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9578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5042</v>
      </c>
      <c r="H44" s="16" t="s">
        <v>4253</v>
      </c>
      <c r="I44" s="20">
        <v>1</v>
      </c>
      <c r="J44" s="16" t="s">
        <v>4252</v>
      </c>
      <c r="K44" s="15">
        <v>1495</v>
      </c>
      <c r="L44" s="16" t="s">
        <v>4253</v>
      </c>
      <c r="M44" s="20">
        <v>1</v>
      </c>
      <c r="N44" s="16" t="s">
        <v>4252</v>
      </c>
      <c r="O44" s="15">
        <v>24862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31399</v>
      </c>
      <c r="X44" s="16" t="s">
        <v>4252</v>
      </c>
      <c r="Y44" s="15">
        <v>31399</v>
      </c>
      <c r="Z44" s="16" t="s">
        <v>4254</v>
      </c>
      <c r="AA44" s="15">
        <v>6237</v>
      </c>
      <c r="AB44" s="16" t="s">
        <v>4255</v>
      </c>
      <c r="AC44" s="20">
        <v>1.028818</v>
      </c>
      <c r="AD44" s="16" t="s">
        <v>4254</v>
      </c>
      <c r="AE44" s="15">
        <v>1739</v>
      </c>
      <c r="AF44" s="16" t="s">
        <v>4255</v>
      </c>
      <c r="AG44" s="20">
        <v>0.96616000000000002</v>
      </c>
      <c r="AH44" s="16" t="s">
        <v>4254</v>
      </c>
      <c r="AI44" s="15">
        <v>28665</v>
      </c>
      <c r="AJ44" s="16" t="s">
        <v>4255</v>
      </c>
      <c r="AK44" s="20">
        <v>0.87493140000000003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7419</v>
      </c>
      <c r="AR44" s="16" t="s">
        <v>4257</v>
      </c>
      <c r="AS44" s="20">
        <v>1.0518559999999999</v>
      </c>
      <c r="AT44" s="16" t="s">
        <v>4256</v>
      </c>
      <c r="AU44" s="15">
        <v>1630</v>
      </c>
      <c r="AV44" s="16" t="s">
        <v>4257</v>
      </c>
      <c r="AW44" s="20">
        <v>1.000594</v>
      </c>
      <c r="AX44" s="16" t="s">
        <v>4256</v>
      </c>
      <c r="AY44" s="15">
        <v>20689</v>
      </c>
      <c r="AZ44" s="16" t="s">
        <v>4257</v>
      </c>
      <c r="BA44" s="20">
        <v>0.8910614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8227</v>
      </c>
      <c r="BH44" s="16" t="s">
        <v>4259</v>
      </c>
      <c r="BI44" s="20">
        <v>1.0625</v>
      </c>
      <c r="BJ44" s="16" t="s">
        <v>4258</v>
      </c>
      <c r="BK44" s="15">
        <v>1784</v>
      </c>
      <c r="BL44" s="16" t="s">
        <v>4259</v>
      </c>
      <c r="BM44" s="20">
        <v>0.98826630000000004</v>
      </c>
      <c r="BN44" s="16" t="s">
        <v>4258</v>
      </c>
      <c r="BO44" s="15">
        <v>14766</v>
      </c>
      <c r="BP44" s="16" t="s">
        <v>4259</v>
      </c>
      <c r="BQ44" s="20">
        <v>0.89006700000000005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200</v>
      </c>
      <c r="BX44" s="16" t="s">
        <v>4261</v>
      </c>
      <c r="BY44" s="20">
        <v>1.107091</v>
      </c>
      <c r="BZ44" s="16" t="s">
        <v>4260</v>
      </c>
      <c r="CA44" s="15">
        <v>87</v>
      </c>
      <c r="CB44" s="16" t="s">
        <v>4261</v>
      </c>
      <c r="CC44" s="20">
        <v>1.0485530000000001</v>
      </c>
      <c r="CD44" s="16" t="s">
        <v>4260</v>
      </c>
      <c r="CE44" s="15">
        <v>6530</v>
      </c>
      <c r="CF44" s="16" t="s">
        <v>4261</v>
      </c>
      <c r="CG44" s="20">
        <v>0.94118800000000002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31399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2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</v>
      </c>
      <c r="X45" s="16" t="s">
        <v>4252</v>
      </c>
      <c r="Y45" s="15">
        <v>2</v>
      </c>
      <c r="Z45" s="16" t="s">
        <v>4254</v>
      </c>
      <c r="AA45" s="15">
        <v>2</v>
      </c>
      <c r="AB45" s="16" t="s">
        <v>4255</v>
      </c>
      <c r="AC45" s="20">
        <v>1.028818</v>
      </c>
      <c r="AD45" s="16" t="s">
        <v>4254</v>
      </c>
      <c r="AE45" s="15">
        <v>138</v>
      </c>
      <c r="AF45" s="16" t="s">
        <v>4255</v>
      </c>
      <c r="AG45" s="20">
        <v>0.96616000000000002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1.0518559999999999</v>
      </c>
      <c r="AT45" s="16" t="s">
        <v>4256</v>
      </c>
      <c r="AU45" s="15">
        <v>335</v>
      </c>
      <c r="AV45" s="16" t="s">
        <v>4257</v>
      </c>
      <c r="AW45" s="20">
        <v>1.000594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</v>
      </c>
      <c r="BH45" s="16" t="s">
        <v>4259</v>
      </c>
      <c r="BI45" s="20">
        <v>1.0625</v>
      </c>
      <c r="BJ45" s="16" t="s">
        <v>4258</v>
      </c>
      <c r="BK45" s="15">
        <v>1138</v>
      </c>
      <c r="BL45" s="16" t="s">
        <v>4259</v>
      </c>
      <c r="BM45" s="20">
        <v>0.98826630000000004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1.107091</v>
      </c>
      <c r="BZ45" s="16" t="s">
        <v>4260</v>
      </c>
      <c r="CA45" s="15">
        <v>982</v>
      </c>
      <c r="CB45" s="16" t="s">
        <v>4261</v>
      </c>
      <c r="CC45" s="20">
        <v>1.0485530000000001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38326</v>
      </c>
      <c r="T46" s="16" t="s">
        <v>4253</v>
      </c>
      <c r="U46" s="20">
        <v>1</v>
      </c>
      <c r="V46" s="16" t="s">
        <v>4252</v>
      </c>
      <c r="W46" s="15">
        <v>38326</v>
      </c>
      <c r="X46" s="16" t="s">
        <v>4252</v>
      </c>
      <c r="Y46" s="15">
        <v>38326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35572</v>
      </c>
      <c r="AN46" s="16" t="s">
        <v>4255</v>
      </c>
      <c r="AO46" s="20">
        <v>1.0201260000000001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31068</v>
      </c>
      <c r="BD46" s="16" t="s">
        <v>4257</v>
      </c>
      <c r="BE46" s="20">
        <v>1.044764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32281</v>
      </c>
      <c r="BT46" s="16" t="s">
        <v>4259</v>
      </c>
      <c r="BU46" s="20">
        <v>1.051992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41924</v>
      </c>
      <c r="CJ46" s="16" t="s">
        <v>4261</v>
      </c>
      <c r="CK46" s="20">
        <v>1.098992</v>
      </c>
      <c r="CL46" s="16" t="s">
        <v>4871</v>
      </c>
      <c r="CM46" s="15">
        <f>SUM(A2L339C10)/A2L339C1</f>
        <v>38326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2303</v>
      </c>
      <c r="T47" s="16" t="s">
        <v>4253</v>
      </c>
      <c r="U47" s="20">
        <v>1</v>
      </c>
      <c r="V47" s="16" t="s">
        <v>4252</v>
      </c>
      <c r="W47" s="15">
        <v>2303</v>
      </c>
      <c r="X47" s="16" t="s">
        <v>4252</v>
      </c>
      <c r="Y47" s="15">
        <v>2303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2430</v>
      </c>
      <c r="AN47" s="16" t="s">
        <v>4255</v>
      </c>
      <c r="AO47" s="20">
        <v>1.0201260000000001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3136</v>
      </c>
      <c r="BD47" s="16" t="s">
        <v>4257</v>
      </c>
      <c r="BE47" s="20">
        <v>1.044764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3892</v>
      </c>
      <c r="BT47" s="16" t="s">
        <v>4259</v>
      </c>
      <c r="BU47" s="20">
        <v>1.051992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1504</v>
      </c>
      <c r="CJ47" s="16" t="s">
        <v>4261</v>
      </c>
      <c r="CK47" s="20">
        <v>1.098992</v>
      </c>
      <c r="CL47" s="16" t="s">
        <v>4872</v>
      </c>
      <c r="CM47" s="15">
        <f>SUM(A2L340C10)/A2L340C1</f>
        <v>2303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5968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1497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33514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40629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81608</v>
      </c>
      <c r="X48" s="16" t="s">
        <v>4878</v>
      </c>
      <c r="Y48" s="15">
        <f>SUM(A2L336C11:A2L340C11)</f>
        <v>81608</v>
      </c>
      <c r="Z48" s="16" t="s">
        <v>4879</v>
      </c>
      <c r="AA48" s="15">
        <f>SUM(A2L336C12:A2L340C12)</f>
        <v>7034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1879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37941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38002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7973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1966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29394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34204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8910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2924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19398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36173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4159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1072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11048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43428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81608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32399</v>
      </c>
      <c r="H49" s="16" t="s">
        <v>4253</v>
      </c>
      <c r="I49" s="20">
        <v>1</v>
      </c>
      <c r="J49" s="16" t="s">
        <v>4252</v>
      </c>
      <c r="K49" s="15">
        <v>1407</v>
      </c>
      <c r="L49" s="16" t="s">
        <v>4253</v>
      </c>
      <c r="M49" s="20">
        <v>1</v>
      </c>
      <c r="N49" s="16" t="s">
        <v>4252</v>
      </c>
      <c r="O49" s="15">
        <v>22882</v>
      </c>
      <c r="P49" s="16" t="s">
        <v>4253</v>
      </c>
      <c r="Q49" s="20">
        <v>1</v>
      </c>
      <c r="R49" s="16" t="s">
        <v>4252</v>
      </c>
      <c r="S49" s="15">
        <v>987</v>
      </c>
      <c r="T49" s="16" t="s">
        <v>4253</v>
      </c>
      <c r="U49" s="20">
        <v>1</v>
      </c>
      <c r="V49" s="16" t="s">
        <v>4252</v>
      </c>
      <c r="W49" s="15">
        <v>57675</v>
      </c>
      <c r="X49" s="16" t="s">
        <v>4252</v>
      </c>
      <c r="Y49" s="15">
        <v>57675</v>
      </c>
      <c r="Z49" s="16" t="s">
        <v>4254</v>
      </c>
      <c r="AA49" s="15">
        <v>30005</v>
      </c>
      <c r="AB49" s="16" t="s">
        <v>4255</v>
      </c>
      <c r="AC49" s="20">
        <v>1.028818</v>
      </c>
      <c r="AD49" s="16" t="s">
        <v>4254</v>
      </c>
      <c r="AE49" s="15">
        <v>1926</v>
      </c>
      <c r="AF49" s="16" t="s">
        <v>4255</v>
      </c>
      <c r="AG49" s="20">
        <v>0.96616000000000002</v>
      </c>
      <c r="AH49" s="16" t="s">
        <v>4254</v>
      </c>
      <c r="AI49" s="15">
        <v>16483</v>
      </c>
      <c r="AJ49" s="16" t="s">
        <v>4255</v>
      </c>
      <c r="AK49" s="20">
        <v>0.87493140000000003</v>
      </c>
      <c r="AL49" s="16" t="s">
        <v>4254</v>
      </c>
      <c r="AM49" s="15">
        <v>1183</v>
      </c>
      <c r="AN49" s="16" t="s">
        <v>4255</v>
      </c>
      <c r="AO49" s="20">
        <v>1.0201260000000001</v>
      </c>
      <c r="AP49" s="16" t="s">
        <v>4256</v>
      </c>
      <c r="AQ49" s="15">
        <v>31451</v>
      </c>
      <c r="AR49" s="16" t="s">
        <v>4257</v>
      </c>
      <c r="AS49" s="20">
        <v>1.0518559999999999</v>
      </c>
      <c r="AT49" s="16" t="s">
        <v>4256</v>
      </c>
      <c r="AU49" s="15">
        <v>1756</v>
      </c>
      <c r="AV49" s="16" t="s">
        <v>4257</v>
      </c>
      <c r="AW49" s="20">
        <v>1.000594</v>
      </c>
      <c r="AX49" s="16" t="s">
        <v>4256</v>
      </c>
      <c r="AY49" s="15">
        <v>17634</v>
      </c>
      <c r="AZ49" s="16" t="s">
        <v>4257</v>
      </c>
      <c r="BA49" s="20">
        <v>0.8910614</v>
      </c>
      <c r="BB49" s="16" t="s">
        <v>4256</v>
      </c>
      <c r="BC49" s="15">
        <v>-2210</v>
      </c>
      <c r="BD49" s="16" t="s">
        <v>4257</v>
      </c>
      <c r="BE49" s="20">
        <v>1.044764</v>
      </c>
      <c r="BF49" s="16" t="s">
        <v>4258</v>
      </c>
      <c r="BG49" s="15">
        <v>28474</v>
      </c>
      <c r="BH49" s="16" t="s">
        <v>4259</v>
      </c>
      <c r="BI49" s="20">
        <v>1.0625</v>
      </c>
      <c r="BJ49" s="16" t="s">
        <v>4258</v>
      </c>
      <c r="BK49" s="15">
        <v>1883</v>
      </c>
      <c r="BL49" s="16" t="s">
        <v>4259</v>
      </c>
      <c r="BM49" s="20">
        <v>0.98826630000000004</v>
      </c>
      <c r="BN49" s="16" t="s">
        <v>4258</v>
      </c>
      <c r="BO49" s="15">
        <v>17743</v>
      </c>
      <c r="BP49" s="16" t="s">
        <v>4259</v>
      </c>
      <c r="BQ49" s="20">
        <v>0.89006700000000005</v>
      </c>
      <c r="BR49" s="16" t="s">
        <v>4258</v>
      </c>
      <c r="BS49" s="15">
        <v>1793</v>
      </c>
      <c r="BT49" s="16" t="s">
        <v>4259</v>
      </c>
      <c r="BU49" s="20">
        <v>1.051992</v>
      </c>
      <c r="BV49" s="16" t="s">
        <v>4260</v>
      </c>
      <c r="BW49" s="15">
        <v>21380</v>
      </c>
      <c r="BX49" s="16" t="s">
        <v>4261</v>
      </c>
      <c r="BY49" s="20">
        <v>1.107091</v>
      </c>
      <c r="BZ49" s="16" t="s">
        <v>4260</v>
      </c>
      <c r="CA49" s="15">
        <v>1205</v>
      </c>
      <c r="CB49" s="16" t="s">
        <v>4261</v>
      </c>
      <c r="CC49" s="20">
        <v>1.0485530000000001</v>
      </c>
      <c r="CD49" s="16" t="s">
        <v>4260</v>
      </c>
      <c r="CE49" s="15">
        <v>11168</v>
      </c>
      <c r="CF49" s="16" t="s">
        <v>4261</v>
      </c>
      <c r="CG49" s="20">
        <v>0.94118800000000002</v>
      </c>
      <c r="CH49" s="16" t="s">
        <v>4260</v>
      </c>
      <c r="CI49" s="15">
        <v>106</v>
      </c>
      <c r="CJ49" s="16" t="s">
        <v>4261</v>
      </c>
      <c r="CK49" s="20">
        <v>1.098992</v>
      </c>
      <c r="CL49" s="16" t="s">
        <v>4896</v>
      </c>
      <c r="CM49" s="15">
        <f>SUM(A2L342C10)/A2L342C1</f>
        <v>57675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11476</v>
      </c>
      <c r="H50" s="16" t="s">
        <v>4253</v>
      </c>
      <c r="I50" s="20">
        <v>1</v>
      </c>
      <c r="J50" s="16" t="s">
        <v>4252</v>
      </c>
      <c r="K50" s="15">
        <v>58423</v>
      </c>
      <c r="L50" s="16" t="s">
        <v>4253</v>
      </c>
      <c r="M50" s="20">
        <v>1</v>
      </c>
      <c r="N50" s="16" t="s">
        <v>4252</v>
      </c>
      <c r="O50" s="15">
        <v>212623</v>
      </c>
      <c r="P50" s="16" t="s">
        <v>4253</v>
      </c>
      <c r="Q50" s="20">
        <v>1</v>
      </c>
      <c r="R50" s="16" t="s">
        <v>4252</v>
      </c>
      <c r="S50" s="15">
        <v>900</v>
      </c>
      <c r="T50" s="16" t="s">
        <v>4253</v>
      </c>
      <c r="U50" s="20">
        <v>1</v>
      </c>
      <c r="V50" s="16" t="s">
        <v>4252</v>
      </c>
      <c r="W50" s="15">
        <v>283422</v>
      </c>
      <c r="X50" s="16" t="s">
        <v>4252</v>
      </c>
      <c r="Y50" s="15">
        <v>283422</v>
      </c>
      <c r="Z50" s="16" t="s">
        <v>4254</v>
      </c>
      <c r="AA50" s="15">
        <v>18489</v>
      </c>
      <c r="AB50" s="16" t="s">
        <v>4255</v>
      </c>
      <c r="AC50" s="20">
        <v>1.028818</v>
      </c>
      <c r="AD50" s="16" t="s">
        <v>4254</v>
      </c>
      <c r="AE50" s="15">
        <v>118803</v>
      </c>
      <c r="AF50" s="16" t="s">
        <v>4255</v>
      </c>
      <c r="AG50" s="20">
        <v>0.96616000000000002</v>
      </c>
      <c r="AH50" s="16" t="s">
        <v>4254</v>
      </c>
      <c r="AI50" s="15">
        <v>217342</v>
      </c>
      <c r="AJ50" s="16" t="s">
        <v>4255</v>
      </c>
      <c r="AK50" s="20">
        <v>0.87493140000000003</v>
      </c>
      <c r="AL50" s="16" t="s">
        <v>4254</v>
      </c>
      <c r="AM50" s="15">
        <v>1173</v>
      </c>
      <c r="AN50" s="16" t="s">
        <v>4255</v>
      </c>
      <c r="AO50" s="20">
        <v>1.0201260000000001</v>
      </c>
      <c r="AP50" s="16" t="s">
        <v>4256</v>
      </c>
      <c r="AQ50" s="15">
        <v>13494</v>
      </c>
      <c r="AR50" s="16" t="s">
        <v>4257</v>
      </c>
      <c r="AS50" s="20">
        <v>1.0518559999999999</v>
      </c>
      <c r="AT50" s="16" t="s">
        <v>4256</v>
      </c>
      <c r="AU50" s="15">
        <v>126302</v>
      </c>
      <c r="AV50" s="16" t="s">
        <v>4257</v>
      </c>
      <c r="AW50" s="20">
        <v>1.000594</v>
      </c>
      <c r="AX50" s="16" t="s">
        <v>4256</v>
      </c>
      <c r="AY50" s="15">
        <v>205723</v>
      </c>
      <c r="AZ50" s="16" t="s">
        <v>4257</v>
      </c>
      <c r="BA50" s="20">
        <v>0.8910614</v>
      </c>
      <c r="BB50" s="16" t="s">
        <v>4256</v>
      </c>
      <c r="BC50" s="15">
        <v>1513</v>
      </c>
      <c r="BD50" s="16" t="s">
        <v>4257</v>
      </c>
      <c r="BE50" s="20">
        <v>1.044764</v>
      </c>
      <c r="BF50" s="16" t="s">
        <v>4258</v>
      </c>
      <c r="BG50" s="15">
        <v>11664</v>
      </c>
      <c r="BH50" s="16" t="s">
        <v>4259</v>
      </c>
      <c r="BI50" s="20">
        <v>1.0625</v>
      </c>
      <c r="BJ50" s="16" t="s">
        <v>4258</v>
      </c>
      <c r="BK50" s="15">
        <v>139576</v>
      </c>
      <c r="BL50" s="16" t="s">
        <v>4259</v>
      </c>
      <c r="BM50" s="20">
        <v>0.98826630000000004</v>
      </c>
      <c r="BN50" s="16" t="s">
        <v>4258</v>
      </c>
      <c r="BO50" s="15">
        <v>175061</v>
      </c>
      <c r="BP50" s="16" t="s">
        <v>4259</v>
      </c>
      <c r="BQ50" s="20">
        <v>0.89006700000000005</v>
      </c>
      <c r="BR50" s="16" t="s">
        <v>4258</v>
      </c>
      <c r="BS50" s="15">
        <v>1284</v>
      </c>
      <c r="BT50" s="16" t="s">
        <v>4259</v>
      </c>
      <c r="BU50" s="20">
        <v>1.051992</v>
      </c>
      <c r="BV50" s="16" t="s">
        <v>4260</v>
      </c>
      <c r="BW50" s="15">
        <v>19340</v>
      </c>
      <c r="BX50" s="16" t="s">
        <v>4261</v>
      </c>
      <c r="BY50" s="20">
        <v>1.107091</v>
      </c>
      <c r="BZ50" s="16" t="s">
        <v>4260</v>
      </c>
      <c r="CA50" s="15">
        <v>131747</v>
      </c>
      <c r="CB50" s="16" t="s">
        <v>4261</v>
      </c>
      <c r="CC50" s="20">
        <v>1.0485530000000001</v>
      </c>
      <c r="CD50" s="16" t="s">
        <v>4260</v>
      </c>
      <c r="CE50" s="15">
        <v>167949</v>
      </c>
      <c r="CF50" s="16" t="s">
        <v>4261</v>
      </c>
      <c r="CG50" s="20">
        <v>0.94118800000000002</v>
      </c>
      <c r="CH50" s="16" t="s">
        <v>4260</v>
      </c>
      <c r="CI50" s="15">
        <v>421</v>
      </c>
      <c r="CJ50" s="16" t="s">
        <v>4261</v>
      </c>
      <c r="CK50" s="20">
        <v>1.098992</v>
      </c>
      <c r="CL50" s="16" t="s">
        <v>4897</v>
      </c>
      <c r="CM50" s="15">
        <f>SUM(A2L343C10)/A2L343C1</f>
        <v>283422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45052</v>
      </c>
      <c r="H51" s="16" t="s">
        <v>4253</v>
      </c>
      <c r="I51" s="20">
        <v>1</v>
      </c>
      <c r="J51" s="16" t="s">
        <v>4252</v>
      </c>
      <c r="K51" s="15">
        <v>7564</v>
      </c>
      <c r="L51" s="16" t="s">
        <v>4253</v>
      </c>
      <c r="M51" s="20">
        <v>1</v>
      </c>
      <c r="N51" s="16" t="s">
        <v>4252</v>
      </c>
      <c r="O51" s="15">
        <v>993645</v>
      </c>
      <c r="P51" s="16" t="s">
        <v>4253</v>
      </c>
      <c r="Q51" s="20">
        <v>1</v>
      </c>
      <c r="R51" s="16" t="s">
        <v>4252</v>
      </c>
      <c r="S51" s="15">
        <v>73049</v>
      </c>
      <c r="T51" s="16" t="s">
        <v>4253</v>
      </c>
      <c r="U51" s="20">
        <v>1</v>
      </c>
      <c r="V51" s="16" t="s">
        <v>4252</v>
      </c>
      <c r="W51" s="15">
        <v>1119310</v>
      </c>
      <c r="X51" s="16" t="s">
        <v>4252</v>
      </c>
      <c r="Y51" s="15">
        <v>1119310</v>
      </c>
      <c r="Z51" s="16" t="s">
        <v>4254</v>
      </c>
      <c r="AA51" s="15">
        <v>36016</v>
      </c>
      <c r="AB51" s="16" t="s">
        <v>4255</v>
      </c>
      <c r="AC51" s="20">
        <v>1.028818</v>
      </c>
      <c r="AD51" s="16" t="s">
        <v>4254</v>
      </c>
      <c r="AE51" s="15">
        <v>10431</v>
      </c>
      <c r="AF51" s="16" t="s">
        <v>4255</v>
      </c>
      <c r="AG51" s="20">
        <v>0.96616000000000002</v>
      </c>
      <c r="AH51" s="16" t="s">
        <v>4254</v>
      </c>
      <c r="AI51" s="15">
        <v>1001399</v>
      </c>
      <c r="AJ51" s="16" t="s">
        <v>4255</v>
      </c>
      <c r="AK51" s="20">
        <v>0.87493140000000003</v>
      </c>
      <c r="AL51" s="16" t="s">
        <v>4254</v>
      </c>
      <c r="AM51" s="15">
        <v>85064</v>
      </c>
      <c r="AN51" s="16" t="s">
        <v>4255</v>
      </c>
      <c r="AO51" s="20">
        <v>1.0201260000000001</v>
      </c>
      <c r="AP51" s="16" t="s">
        <v>4256</v>
      </c>
      <c r="AQ51" s="15">
        <v>29705</v>
      </c>
      <c r="AR51" s="16" t="s">
        <v>4257</v>
      </c>
      <c r="AS51" s="20">
        <v>1.0518559999999999</v>
      </c>
      <c r="AT51" s="16" t="s">
        <v>4256</v>
      </c>
      <c r="AU51" s="15">
        <v>11322</v>
      </c>
      <c r="AV51" s="16" t="s">
        <v>4257</v>
      </c>
      <c r="AW51" s="20">
        <v>1.000594</v>
      </c>
      <c r="AX51" s="16" t="s">
        <v>4256</v>
      </c>
      <c r="AY51" s="15">
        <v>986428</v>
      </c>
      <c r="AZ51" s="16" t="s">
        <v>4257</v>
      </c>
      <c r="BA51" s="20">
        <v>0.8910614</v>
      </c>
      <c r="BB51" s="16" t="s">
        <v>4256</v>
      </c>
      <c r="BC51" s="15">
        <v>94985</v>
      </c>
      <c r="BD51" s="16" t="s">
        <v>4257</v>
      </c>
      <c r="BE51" s="20">
        <v>1.044764</v>
      </c>
      <c r="BF51" s="16" t="s">
        <v>4258</v>
      </c>
      <c r="BG51" s="15">
        <v>29368</v>
      </c>
      <c r="BH51" s="16" t="s">
        <v>4259</v>
      </c>
      <c r="BI51" s="20">
        <v>1.0625</v>
      </c>
      <c r="BJ51" s="16" t="s">
        <v>4258</v>
      </c>
      <c r="BK51" s="15">
        <v>14701</v>
      </c>
      <c r="BL51" s="16" t="s">
        <v>4259</v>
      </c>
      <c r="BM51" s="20">
        <v>0.98826630000000004</v>
      </c>
      <c r="BN51" s="16" t="s">
        <v>4258</v>
      </c>
      <c r="BO51" s="15">
        <v>965422</v>
      </c>
      <c r="BP51" s="16" t="s">
        <v>4259</v>
      </c>
      <c r="BQ51" s="20">
        <v>0.89006700000000005</v>
      </c>
      <c r="BR51" s="16" t="s">
        <v>4258</v>
      </c>
      <c r="BS51" s="15">
        <v>89671</v>
      </c>
      <c r="BT51" s="16" t="s">
        <v>4259</v>
      </c>
      <c r="BU51" s="20">
        <v>1.051992</v>
      </c>
      <c r="BV51" s="16" t="s">
        <v>4260</v>
      </c>
      <c r="BW51" s="15">
        <v>29813</v>
      </c>
      <c r="BX51" s="16" t="s">
        <v>4261</v>
      </c>
      <c r="BY51" s="20">
        <v>1.107091</v>
      </c>
      <c r="BZ51" s="16" t="s">
        <v>4260</v>
      </c>
      <c r="CA51" s="15">
        <v>18324</v>
      </c>
      <c r="CB51" s="16" t="s">
        <v>4261</v>
      </c>
      <c r="CC51" s="20">
        <v>1.0485530000000001</v>
      </c>
      <c r="CD51" s="16" t="s">
        <v>4260</v>
      </c>
      <c r="CE51" s="15">
        <v>876344</v>
      </c>
      <c r="CF51" s="16" t="s">
        <v>4261</v>
      </c>
      <c r="CG51" s="20">
        <v>0.94118800000000002</v>
      </c>
      <c r="CH51" s="16" t="s">
        <v>4260</v>
      </c>
      <c r="CI51" s="15">
        <v>76782</v>
      </c>
      <c r="CJ51" s="16" t="s">
        <v>4261</v>
      </c>
      <c r="CK51" s="20">
        <v>1.098992</v>
      </c>
      <c r="CL51" s="16" t="s">
        <v>4898</v>
      </c>
      <c r="CM51" s="15">
        <f>SUM(A2L344C10)/A2L344C1</f>
        <v>1119310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1143</v>
      </c>
      <c r="L52" s="16" t="s">
        <v>4253</v>
      </c>
      <c r="M52" s="20">
        <v>1</v>
      </c>
      <c r="N52" s="16" t="s">
        <v>4252</v>
      </c>
      <c r="O52" s="15">
        <v>102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1245</v>
      </c>
      <c r="X52" s="16" t="s">
        <v>4252</v>
      </c>
      <c r="Y52" s="15">
        <v>1245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1235</v>
      </c>
      <c r="AF52" s="16" t="s">
        <v>4255</v>
      </c>
      <c r="AG52" s="20">
        <v>0.96616000000000002</v>
      </c>
      <c r="AH52" s="16" t="s">
        <v>4254</v>
      </c>
      <c r="AI52" s="15">
        <v>104</v>
      </c>
      <c r="AJ52" s="16" t="s">
        <v>4255</v>
      </c>
      <c r="AK52" s="20">
        <v>0.87493140000000003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795</v>
      </c>
      <c r="AV52" s="16" t="s">
        <v>4257</v>
      </c>
      <c r="AW52" s="20">
        <v>1.000594</v>
      </c>
      <c r="AX52" s="16" t="s">
        <v>4256</v>
      </c>
      <c r="AY52" s="15">
        <v>204</v>
      </c>
      <c r="AZ52" s="16" t="s">
        <v>4257</v>
      </c>
      <c r="BA52" s="20">
        <v>0.8910614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812</v>
      </c>
      <c r="BL52" s="16" t="s">
        <v>4259</v>
      </c>
      <c r="BM52" s="20">
        <v>0.98826630000000004</v>
      </c>
      <c r="BN52" s="16" t="s">
        <v>4258</v>
      </c>
      <c r="BO52" s="15">
        <v>332</v>
      </c>
      <c r="BP52" s="16" t="s">
        <v>4259</v>
      </c>
      <c r="BQ52" s="20">
        <v>0.89006700000000005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6</v>
      </c>
      <c r="BX52" s="16" t="s">
        <v>4261</v>
      </c>
      <c r="BY52" s="20">
        <v>1.107091</v>
      </c>
      <c r="BZ52" s="16" t="s">
        <v>4260</v>
      </c>
      <c r="CA52" s="15">
        <v>906</v>
      </c>
      <c r="CB52" s="16" t="s">
        <v>4261</v>
      </c>
      <c r="CC52" s="20">
        <v>1.0485530000000001</v>
      </c>
      <c r="CD52" s="16" t="s">
        <v>4260</v>
      </c>
      <c r="CE52" s="15">
        <v>328</v>
      </c>
      <c r="CF52" s="16" t="s">
        <v>4261</v>
      </c>
      <c r="CG52" s="20">
        <v>0.94118800000000002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1245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24118</v>
      </c>
      <c r="T54" s="16" t="s">
        <v>4253</v>
      </c>
      <c r="U54" s="20">
        <v>1</v>
      </c>
      <c r="V54" s="16" t="s">
        <v>4252</v>
      </c>
      <c r="W54" s="15">
        <v>24118</v>
      </c>
      <c r="X54" s="16" t="s">
        <v>4252</v>
      </c>
      <c r="Y54" s="15">
        <v>24118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22682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20656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23105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22836</v>
      </c>
      <c r="CJ54" s="16" t="s">
        <v>4261</v>
      </c>
      <c r="CK54" s="20">
        <v>1.098992</v>
      </c>
      <c r="CL54" s="16" t="s">
        <v>4901</v>
      </c>
      <c r="CM54" s="15">
        <f>SUM(A2L347C10)/A2L347C1</f>
        <v>24118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1976</v>
      </c>
      <c r="T55" s="16" t="s">
        <v>4253</v>
      </c>
      <c r="U55" s="20">
        <v>1</v>
      </c>
      <c r="V55" s="16" t="s">
        <v>4252</v>
      </c>
      <c r="W55" s="15">
        <v>1976</v>
      </c>
      <c r="X55" s="16" t="s">
        <v>4252</v>
      </c>
      <c r="Y55" s="15">
        <v>1976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1898</v>
      </c>
      <c r="AN55" s="16" t="s">
        <v>4255</v>
      </c>
      <c r="AO55" s="20">
        <v>1.0201260000000001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1149</v>
      </c>
      <c r="BD55" s="16" t="s">
        <v>4257</v>
      </c>
      <c r="BE55" s="20">
        <v>1.044764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4675</v>
      </c>
      <c r="BT55" s="16" t="s">
        <v>4259</v>
      </c>
      <c r="BU55" s="20">
        <v>1.051992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4048</v>
      </c>
      <c r="CJ55" s="16" t="s">
        <v>4261</v>
      </c>
      <c r="CK55" s="20">
        <v>1.098992</v>
      </c>
      <c r="CL55" s="16" t="s">
        <v>4902</v>
      </c>
      <c r="CM55" s="15">
        <f>SUM(A2L348C10)/A2L348C1</f>
        <v>1976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7215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7215</v>
      </c>
      <c r="X56" s="16" t="s">
        <v>4252</v>
      </c>
      <c r="Y56" s="15">
        <v>7215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7344</v>
      </c>
      <c r="AJ56" s="16" t="s">
        <v>4255</v>
      </c>
      <c r="AK56" s="20">
        <v>0.87493140000000003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6063</v>
      </c>
      <c r="AZ56" s="16" t="s">
        <v>4257</v>
      </c>
      <c r="BA56" s="20">
        <v>0.8910614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6396</v>
      </c>
      <c r="BP56" s="16" t="s">
        <v>4259</v>
      </c>
      <c r="BQ56" s="20">
        <v>0.89006700000000005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6675</v>
      </c>
      <c r="CF56" s="16" t="s">
        <v>4261</v>
      </c>
      <c r="CG56" s="20">
        <v>0.94118800000000002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7215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467</v>
      </c>
      <c r="H58" s="16" t="s">
        <v>4253</v>
      </c>
      <c r="I58" s="20">
        <v>1</v>
      </c>
      <c r="J58" s="16" t="s">
        <v>4252</v>
      </c>
      <c r="K58" s="15">
        <v>1</v>
      </c>
      <c r="L58" s="16" t="s">
        <v>4253</v>
      </c>
      <c r="M58" s="20">
        <v>1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1765</v>
      </c>
      <c r="T58" s="16" t="s">
        <v>4253</v>
      </c>
      <c r="U58" s="20">
        <v>1</v>
      </c>
      <c r="V58" s="16" t="s">
        <v>4252</v>
      </c>
      <c r="W58" s="15">
        <v>2234</v>
      </c>
      <c r="X58" s="16" t="s">
        <v>4252</v>
      </c>
      <c r="Y58" s="15">
        <v>2234</v>
      </c>
      <c r="Z58" s="16" t="s">
        <v>4254</v>
      </c>
      <c r="AA58" s="15">
        <v>1358</v>
      </c>
      <c r="AB58" s="16" t="s">
        <v>4255</v>
      </c>
      <c r="AC58" s="20">
        <v>1.028818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1</v>
      </c>
      <c r="AJ58" s="16" t="s">
        <v>4255</v>
      </c>
      <c r="AK58" s="20">
        <v>0.87493140000000003</v>
      </c>
      <c r="AL58" s="16" t="s">
        <v>4254</v>
      </c>
      <c r="AM58" s="15">
        <v>1811</v>
      </c>
      <c r="AN58" s="16" t="s">
        <v>4255</v>
      </c>
      <c r="AO58" s="20">
        <v>1.0201260000000001</v>
      </c>
      <c r="AP58" s="16" t="s">
        <v>4256</v>
      </c>
      <c r="AQ58" s="15">
        <v>1429</v>
      </c>
      <c r="AR58" s="16" t="s">
        <v>4257</v>
      </c>
      <c r="AS58" s="20">
        <v>1.0518559999999999</v>
      </c>
      <c r="AT58" s="16" t="s">
        <v>4256</v>
      </c>
      <c r="AU58" s="15">
        <v>3</v>
      </c>
      <c r="AV58" s="16" t="s">
        <v>4257</v>
      </c>
      <c r="AW58" s="20">
        <v>1.000594</v>
      </c>
      <c r="AX58" s="16" t="s">
        <v>4256</v>
      </c>
      <c r="AY58" s="15">
        <v>13</v>
      </c>
      <c r="AZ58" s="16" t="s">
        <v>4257</v>
      </c>
      <c r="BA58" s="20">
        <v>0.8910614</v>
      </c>
      <c r="BB58" s="16" t="s">
        <v>4256</v>
      </c>
      <c r="BC58" s="15">
        <v>1781</v>
      </c>
      <c r="BD58" s="16" t="s">
        <v>4257</v>
      </c>
      <c r="BE58" s="20">
        <v>1.044764</v>
      </c>
      <c r="BF58" s="16" t="s">
        <v>4258</v>
      </c>
      <c r="BG58" s="15">
        <v>1385</v>
      </c>
      <c r="BH58" s="16" t="s">
        <v>4259</v>
      </c>
      <c r="BI58" s="20">
        <v>1.0625</v>
      </c>
      <c r="BJ58" s="16" t="s">
        <v>4258</v>
      </c>
      <c r="BK58" s="15">
        <v>3</v>
      </c>
      <c r="BL58" s="16" t="s">
        <v>4259</v>
      </c>
      <c r="BM58" s="20">
        <v>0.98826630000000004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1442</v>
      </c>
      <c r="BT58" s="16" t="s">
        <v>4259</v>
      </c>
      <c r="BU58" s="20">
        <v>1.051992</v>
      </c>
      <c r="BV58" s="16" t="s">
        <v>4260</v>
      </c>
      <c r="BW58" s="15">
        <v>1125</v>
      </c>
      <c r="BX58" s="16" t="s">
        <v>4261</v>
      </c>
      <c r="BY58" s="20">
        <v>1.107091</v>
      </c>
      <c r="BZ58" s="16" t="s">
        <v>4260</v>
      </c>
      <c r="CA58" s="15">
        <v>133</v>
      </c>
      <c r="CB58" s="16" t="s">
        <v>4261</v>
      </c>
      <c r="CC58" s="20">
        <v>1.0485530000000001</v>
      </c>
      <c r="CD58" s="16" t="s">
        <v>4260</v>
      </c>
      <c r="CE58" s="15">
        <v>724</v>
      </c>
      <c r="CF58" s="16" t="s">
        <v>4261</v>
      </c>
      <c r="CG58" s="20">
        <v>0.94118800000000002</v>
      </c>
      <c r="CH58" s="16" t="s">
        <v>4260</v>
      </c>
      <c r="CI58" s="15">
        <v>1124</v>
      </c>
      <c r="CJ58" s="16" t="s">
        <v>4261</v>
      </c>
      <c r="CK58" s="20">
        <v>1.098992</v>
      </c>
      <c r="CL58" s="16" t="s">
        <v>4905</v>
      </c>
      <c r="CM58" s="15">
        <f>SUM(A2L351C10)/A2L351C1</f>
        <v>2234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89394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68538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1236468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102795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1497195</v>
      </c>
      <c r="X59" s="16" t="s">
        <v>4911</v>
      </c>
      <c r="Y59" s="15">
        <f>SUM(A2L342C11:A2L351C11)-2*SUM(A2L350C11)</f>
        <v>1497195</v>
      </c>
      <c r="Z59" s="16" t="s">
        <v>4912</v>
      </c>
      <c r="AA59" s="15">
        <f>SUM(A2L342C12:A2L351C12)-2*SUM(A2L350C12)</f>
        <v>85868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132395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1242673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113811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76079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140178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1216065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117874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70891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156975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1164954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121970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71664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152315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1063188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105317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1497195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80532</v>
      </c>
      <c r="H60" s="16" t="s">
        <v>4253</v>
      </c>
      <c r="I60" s="20">
        <v>1</v>
      </c>
      <c r="J60" s="16" t="s">
        <v>4252</v>
      </c>
      <c r="K60" s="15">
        <v>5556</v>
      </c>
      <c r="L60" s="16" t="s">
        <v>4253</v>
      </c>
      <c r="M60" s="20">
        <v>1</v>
      </c>
      <c r="N60" s="16" t="s">
        <v>4252</v>
      </c>
      <c r="O60" s="15">
        <v>21400</v>
      </c>
      <c r="P60" s="16" t="s">
        <v>4253</v>
      </c>
      <c r="Q60" s="20">
        <v>1</v>
      </c>
      <c r="R60" s="16" t="s">
        <v>4252</v>
      </c>
      <c r="S60" s="15">
        <v>7065</v>
      </c>
      <c r="T60" s="16" t="s">
        <v>4253</v>
      </c>
      <c r="U60" s="20">
        <v>1</v>
      </c>
      <c r="V60" s="16" t="s">
        <v>4252</v>
      </c>
      <c r="W60" s="15">
        <v>114553</v>
      </c>
      <c r="X60" s="16" t="s">
        <v>4252</v>
      </c>
      <c r="Y60" s="15">
        <v>114553</v>
      </c>
      <c r="Z60" s="16" t="s">
        <v>4254</v>
      </c>
      <c r="AA60" s="15">
        <v>117034</v>
      </c>
      <c r="AB60" s="16" t="s">
        <v>4255</v>
      </c>
      <c r="AC60" s="20">
        <v>1.028818</v>
      </c>
      <c r="AD60" s="16" t="s">
        <v>4254</v>
      </c>
      <c r="AE60" s="15">
        <v>11272</v>
      </c>
      <c r="AF60" s="16" t="s">
        <v>4255</v>
      </c>
      <c r="AG60" s="20">
        <v>0.96616000000000002</v>
      </c>
      <c r="AH60" s="16" t="s">
        <v>4254</v>
      </c>
      <c r="AI60" s="15">
        <v>20748</v>
      </c>
      <c r="AJ60" s="16" t="s">
        <v>4255</v>
      </c>
      <c r="AK60" s="20">
        <v>0.87493140000000003</v>
      </c>
      <c r="AL60" s="16" t="s">
        <v>4254</v>
      </c>
      <c r="AM60" s="15">
        <v>10907</v>
      </c>
      <c r="AN60" s="16" t="s">
        <v>4255</v>
      </c>
      <c r="AO60" s="20">
        <v>1.0201260000000001</v>
      </c>
      <c r="AP60" s="16" t="s">
        <v>4256</v>
      </c>
      <c r="AQ60" s="15">
        <v>113231</v>
      </c>
      <c r="AR60" s="16" t="s">
        <v>4257</v>
      </c>
      <c r="AS60" s="20">
        <v>1.0518559999999999</v>
      </c>
      <c r="AT60" s="16" t="s">
        <v>4256</v>
      </c>
      <c r="AU60" s="15">
        <v>9611</v>
      </c>
      <c r="AV60" s="16" t="s">
        <v>4257</v>
      </c>
      <c r="AW60" s="20">
        <v>1.000594</v>
      </c>
      <c r="AX60" s="16" t="s">
        <v>4256</v>
      </c>
      <c r="AY60" s="15">
        <v>20459</v>
      </c>
      <c r="AZ60" s="16" t="s">
        <v>4257</v>
      </c>
      <c r="BA60" s="20">
        <v>0.8910614</v>
      </c>
      <c r="BB60" s="16" t="s">
        <v>4256</v>
      </c>
      <c r="BC60" s="15">
        <v>13723</v>
      </c>
      <c r="BD60" s="16" t="s">
        <v>4257</v>
      </c>
      <c r="BE60" s="20">
        <v>1.044764</v>
      </c>
      <c r="BF60" s="16" t="s">
        <v>4258</v>
      </c>
      <c r="BG60" s="15">
        <v>58330</v>
      </c>
      <c r="BH60" s="16" t="s">
        <v>4259</v>
      </c>
      <c r="BI60" s="20">
        <v>1.0625</v>
      </c>
      <c r="BJ60" s="16" t="s">
        <v>4258</v>
      </c>
      <c r="BK60" s="15">
        <v>9944</v>
      </c>
      <c r="BL60" s="16" t="s">
        <v>4259</v>
      </c>
      <c r="BM60" s="20">
        <v>0.98826630000000004</v>
      </c>
      <c r="BN60" s="16" t="s">
        <v>4258</v>
      </c>
      <c r="BO60" s="15">
        <v>8119</v>
      </c>
      <c r="BP60" s="16" t="s">
        <v>4259</v>
      </c>
      <c r="BQ60" s="20">
        <v>0.89006700000000005</v>
      </c>
      <c r="BR60" s="16" t="s">
        <v>4258</v>
      </c>
      <c r="BS60" s="15">
        <v>12611</v>
      </c>
      <c r="BT60" s="16" t="s">
        <v>4259</v>
      </c>
      <c r="BU60" s="20">
        <v>1.051992</v>
      </c>
      <c r="BV60" s="16" t="s">
        <v>4260</v>
      </c>
      <c r="BW60" s="15">
        <v>51362</v>
      </c>
      <c r="BX60" s="16" t="s">
        <v>4261</v>
      </c>
      <c r="BY60" s="20">
        <v>1.107091</v>
      </c>
      <c r="BZ60" s="16" t="s">
        <v>4260</v>
      </c>
      <c r="CA60" s="15">
        <v>7465</v>
      </c>
      <c r="CB60" s="16" t="s">
        <v>4261</v>
      </c>
      <c r="CC60" s="20">
        <v>1.0485530000000001</v>
      </c>
      <c r="CD60" s="16" t="s">
        <v>4260</v>
      </c>
      <c r="CE60" s="15">
        <v>5061</v>
      </c>
      <c r="CF60" s="16" t="s">
        <v>4261</v>
      </c>
      <c r="CG60" s="20">
        <v>0.94118800000000002</v>
      </c>
      <c r="CH60" s="16" t="s">
        <v>4260</v>
      </c>
      <c r="CI60" s="15">
        <v>10372</v>
      </c>
      <c r="CJ60" s="16" t="s">
        <v>4261</v>
      </c>
      <c r="CK60" s="20">
        <v>1.098992</v>
      </c>
      <c r="CL60" s="16" t="s">
        <v>4929</v>
      </c>
      <c r="CM60" s="15">
        <f>SUM(A2L353C10)/A2L353C1</f>
        <v>114553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36878</v>
      </c>
      <c r="H61" s="16" t="s">
        <v>4253</v>
      </c>
      <c r="I61" s="20">
        <v>1</v>
      </c>
      <c r="J61" s="16" t="s">
        <v>4252</v>
      </c>
      <c r="K61" s="15">
        <v>603</v>
      </c>
      <c r="L61" s="16" t="s">
        <v>4253</v>
      </c>
      <c r="M61" s="20">
        <v>1</v>
      </c>
      <c r="N61" s="16" t="s">
        <v>4252</v>
      </c>
      <c r="O61" s="15">
        <v>3991</v>
      </c>
      <c r="P61" s="16" t="s">
        <v>4253</v>
      </c>
      <c r="Q61" s="20">
        <v>1</v>
      </c>
      <c r="R61" s="16" t="s">
        <v>4252</v>
      </c>
      <c r="S61" s="15">
        <v>2690</v>
      </c>
      <c r="T61" s="16" t="s">
        <v>4253</v>
      </c>
      <c r="U61" s="20">
        <v>1</v>
      </c>
      <c r="V61" s="16" t="s">
        <v>4252</v>
      </c>
      <c r="W61" s="15">
        <v>44162</v>
      </c>
      <c r="X61" s="16" t="s">
        <v>4252</v>
      </c>
      <c r="Y61" s="15">
        <v>44162</v>
      </c>
      <c r="Z61" s="16" t="s">
        <v>4254</v>
      </c>
      <c r="AA61" s="15">
        <v>38049</v>
      </c>
      <c r="AB61" s="16" t="s">
        <v>4255</v>
      </c>
      <c r="AC61" s="20">
        <v>1.028818</v>
      </c>
      <c r="AD61" s="16" t="s">
        <v>4254</v>
      </c>
      <c r="AE61" s="15">
        <v>774</v>
      </c>
      <c r="AF61" s="16" t="s">
        <v>4255</v>
      </c>
      <c r="AG61" s="20">
        <v>0.96616000000000002</v>
      </c>
      <c r="AH61" s="16" t="s">
        <v>4254</v>
      </c>
      <c r="AI61" s="15">
        <v>2753</v>
      </c>
      <c r="AJ61" s="16" t="s">
        <v>4255</v>
      </c>
      <c r="AK61" s="20">
        <v>0.87493140000000003</v>
      </c>
      <c r="AL61" s="16" t="s">
        <v>4254</v>
      </c>
      <c r="AM61" s="15">
        <v>2983</v>
      </c>
      <c r="AN61" s="16" t="s">
        <v>4255</v>
      </c>
      <c r="AO61" s="20">
        <v>1.0201260000000001</v>
      </c>
      <c r="AP61" s="16" t="s">
        <v>4256</v>
      </c>
      <c r="AQ61" s="15">
        <v>40862</v>
      </c>
      <c r="AR61" s="16" t="s">
        <v>4257</v>
      </c>
      <c r="AS61" s="20">
        <v>1.0518559999999999</v>
      </c>
      <c r="AT61" s="16" t="s">
        <v>4256</v>
      </c>
      <c r="AU61" s="15">
        <v>736</v>
      </c>
      <c r="AV61" s="16" t="s">
        <v>4257</v>
      </c>
      <c r="AW61" s="20">
        <v>1.000594</v>
      </c>
      <c r="AX61" s="16" t="s">
        <v>4256</v>
      </c>
      <c r="AY61" s="15">
        <v>3380</v>
      </c>
      <c r="AZ61" s="16" t="s">
        <v>4257</v>
      </c>
      <c r="BA61" s="20">
        <v>0.8910614</v>
      </c>
      <c r="BB61" s="16" t="s">
        <v>4256</v>
      </c>
      <c r="BC61" s="15">
        <v>3307</v>
      </c>
      <c r="BD61" s="16" t="s">
        <v>4257</v>
      </c>
      <c r="BE61" s="20">
        <v>1.044764</v>
      </c>
      <c r="BF61" s="16" t="s">
        <v>4258</v>
      </c>
      <c r="BG61" s="15">
        <v>45748</v>
      </c>
      <c r="BH61" s="16" t="s">
        <v>4259</v>
      </c>
      <c r="BI61" s="20">
        <v>1.0625</v>
      </c>
      <c r="BJ61" s="16" t="s">
        <v>4258</v>
      </c>
      <c r="BK61" s="15">
        <v>811</v>
      </c>
      <c r="BL61" s="16" t="s">
        <v>4259</v>
      </c>
      <c r="BM61" s="20">
        <v>0.98826630000000004</v>
      </c>
      <c r="BN61" s="16" t="s">
        <v>4258</v>
      </c>
      <c r="BO61" s="15">
        <v>3533</v>
      </c>
      <c r="BP61" s="16" t="s">
        <v>4259</v>
      </c>
      <c r="BQ61" s="20">
        <v>0.89006700000000005</v>
      </c>
      <c r="BR61" s="16" t="s">
        <v>4258</v>
      </c>
      <c r="BS61" s="15">
        <v>2050</v>
      </c>
      <c r="BT61" s="16" t="s">
        <v>4259</v>
      </c>
      <c r="BU61" s="20">
        <v>1.051992</v>
      </c>
      <c r="BV61" s="16" t="s">
        <v>4260</v>
      </c>
      <c r="BW61" s="15">
        <v>39633</v>
      </c>
      <c r="BX61" s="16" t="s">
        <v>4261</v>
      </c>
      <c r="BY61" s="20">
        <v>1.107091</v>
      </c>
      <c r="BZ61" s="16" t="s">
        <v>4260</v>
      </c>
      <c r="CA61" s="15">
        <v>1277</v>
      </c>
      <c r="CB61" s="16" t="s">
        <v>4261</v>
      </c>
      <c r="CC61" s="20">
        <v>1.0485530000000001</v>
      </c>
      <c r="CD61" s="16" t="s">
        <v>4260</v>
      </c>
      <c r="CE61" s="15">
        <v>3723</v>
      </c>
      <c r="CF61" s="16" t="s">
        <v>4261</v>
      </c>
      <c r="CG61" s="20">
        <v>0.94118800000000002</v>
      </c>
      <c r="CH61" s="16" t="s">
        <v>4260</v>
      </c>
      <c r="CI61" s="15">
        <v>2586</v>
      </c>
      <c r="CJ61" s="16" t="s">
        <v>4261</v>
      </c>
      <c r="CK61" s="20">
        <v>1.098992</v>
      </c>
      <c r="CL61" s="16" t="s">
        <v>4930</v>
      </c>
      <c r="CM61" s="15">
        <f>SUM(A2L354C10)/A2L354C1</f>
        <v>44162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2077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12</v>
      </c>
      <c r="T62" s="16" t="s">
        <v>4253</v>
      </c>
      <c r="U62" s="20">
        <v>1</v>
      </c>
      <c r="V62" s="16" t="s">
        <v>4252</v>
      </c>
      <c r="W62" s="15">
        <v>2089</v>
      </c>
      <c r="X62" s="16" t="s">
        <v>4252</v>
      </c>
      <c r="Y62" s="15">
        <v>2089</v>
      </c>
      <c r="Z62" s="16" t="s">
        <v>4254</v>
      </c>
      <c r="AA62" s="15">
        <v>2073</v>
      </c>
      <c r="AB62" s="16" t="s">
        <v>4255</v>
      </c>
      <c r="AC62" s="20">
        <v>1.028818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12</v>
      </c>
      <c r="AN62" s="16" t="s">
        <v>4255</v>
      </c>
      <c r="AO62" s="20">
        <v>1.0201260000000001</v>
      </c>
      <c r="AP62" s="16" t="s">
        <v>4256</v>
      </c>
      <c r="AQ62" s="15">
        <v>3781</v>
      </c>
      <c r="AR62" s="16" t="s">
        <v>4257</v>
      </c>
      <c r="AS62" s="20">
        <v>1.0518559999999999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19</v>
      </c>
      <c r="BD62" s="16" t="s">
        <v>4257</v>
      </c>
      <c r="BE62" s="20">
        <v>1.044764</v>
      </c>
      <c r="BF62" s="16" t="s">
        <v>4258</v>
      </c>
      <c r="BG62" s="15">
        <v>4935</v>
      </c>
      <c r="BH62" s="16" t="s">
        <v>4259</v>
      </c>
      <c r="BI62" s="20">
        <v>1.0625</v>
      </c>
      <c r="BJ62" s="16" t="s">
        <v>4258</v>
      </c>
      <c r="BK62" s="15">
        <v>12</v>
      </c>
      <c r="BL62" s="16" t="s">
        <v>4259</v>
      </c>
      <c r="BM62" s="20">
        <v>0.98826630000000004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21</v>
      </c>
      <c r="BT62" s="16" t="s">
        <v>4259</v>
      </c>
      <c r="BU62" s="20">
        <v>1.051992</v>
      </c>
      <c r="BV62" s="16" t="s">
        <v>4260</v>
      </c>
      <c r="BW62" s="15">
        <v>4508</v>
      </c>
      <c r="BX62" s="16" t="s">
        <v>4261</v>
      </c>
      <c r="BY62" s="20">
        <v>1.107091</v>
      </c>
      <c r="BZ62" s="16" t="s">
        <v>4260</v>
      </c>
      <c r="CA62" s="15">
        <v>4</v>
      </c>
      <c r="CB62" s="16" t="s">
        <v>4261</v>
      </c>
      <c r="CC62" s="20">
        <v>1.0485530000000001</v>
      </c>
      <c r="CD62" s="16" t="s">
        <v>4260</v>
      </c>
      <c r="CE62" s="15">
        <v>519</v>
      </c>
      <c r="CF62" s="16" t="s">
        <v>4261</v>
      </c>
      <c r="CG62" s="20">
        <v>0.94118800000000002</v>
      </c>
      <c r="CH62" s="16" t="s">
        <v>4260</v>
      </c>
      <c r="CI62" s="15">
        <v>22</v>
      </c>
      <c r="CJ62" s="16" t="s">
        <v>4261</v>
      </c>
      <c r="CK62" s="20">
        <v>1.098992</v>
      </c>
      <c r="CL62" s="16" t="s">
        <v>4931</v>
      </c>
      <c r="CM62" s="15">
        <f>SUM(A2L355C10)/A2L355C1</f>
        <v>2089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28</v>
      </c>
      <c r="L63" s="16" t="s">
        <v>4253</v>
      </c>
      <c r="M63" s="20">
        <v>1</v>
      </c>
      <c r="N63" s="16" t="s">
        <v>4252</v>
      </c>
      <c r="O63" s="15">
        <v>4399</v>
      </c>
      <c r="P63" s="16" t="s">
        <v>4253</v>
      </c>
      <c r="Q63" s="20">
        <v>1</v>
      </c>
      <c r="R63" s="16" t="s">
        <v>4252</v>
      </c>
      <c r="S63" s="15">
        <v>21</v>
      </c>
      <c r="T63" s="16" t="s">
        <v>4253</v>
      </c>
      <c r="U63" s="20">
        <v>1</v>
      </c>
      <c r="V63" s="16" t="s">
        <v>4252</v>
      </c>
      <c r="W63" s="15">
        <v>4448</v>
      </c>
      <c r="X63" s="16" t="s">
        <v>4252</v>
      </c>
      <c r="Y63" s="15">
        <v>4448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41</v>
      </c>
      <c r="AF63" s="16" t="s">
        <v>4255</v>
      </c>
      <c r="AG63" s="20">
        <v>0.96616000000000002</v>
      </c>
      <c r="AH63" s="16" t="s">
        <v>4254</v>
      </c>
      <c r="AI63" s="15">
        <v>4204</v>
      </c>
      <c r="AJ63" s="16" t="s">
        <v>4255</v>
      </c>
      <c r="AK63" s="20">
        <v>0.87493140000000003</v>
      </c>
      <c r="AL63" s="16" t="s">
        <v>4254</v>
      </c>
      <c r="AM63" s="15">
        <v>20</v>
      </c>
      <c r="AN63" s="16" t="s">
        <v>4255</v>
      </c>
      <c r="AO63" s="20">
        <v>1.0201260000000001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40</v>
      </c>
      <c r="AV63" s="16" t="s">
        <v>4257</v>
      </c>
      <c r="AW63" s="20">
        <v>1.000594</v>
      </c>
      <c r="AX63" s="16" t="s">
        <v>4256</v>
      </c>
      <c r="AY63" s="15">
        <v>3878</v>
      </c>
      <c r="AZ63" s="16" t="s">
        <v>4257</v>
      </c>
      <c r="BA63" s="20">
        <v>0.8910614</v>
      </c>
      <c r="BB63" s="16" t="s">
        <v>4256</v>
      </c>
      <c r="BC63" s="15">
        <v>7</v>
      </c>
      <c r="BD63" s="16" t="s">
        <v>4257</v>
      </c>
      <c r="BE63" s="20">
        <v>1.044764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3453</v>
      </c>
      <c r="BP63" s="16" t="s">
        <v>4259</v>
      </c>
      <c r="BQ63" s="20">
        <v>0.89006700000000005</v>
      </c>
      <c r="BR63" s="16" t="s">
        <v>4258</v>
      </c>
      <c r="BS63" s="15">
        <v>78</v>
      </c>
      <c r="BT63" s="16" t="s">
        <v>4259</v>
      </c>
      <c r="BU63" s="20">
        <v>1.051992</v>
      </c>
      <c r="BV63" s="16" t="s">
        <v>4260</v>
      </c>
      <c r="BW63" s="15">
        <v>35</v>
      </c>
      <c r="BX63" s="16" t="s">
        <v>4261</v>
      </c>
      <c r="BY63" s="20">
        <v>1.107091</v>
      </c>
      <c r="BZ63" s="16" t="s">
        <v>4260</v>
      </c>
      <c r="CA63" s="15">
        <v>42</v>
      </c>
      <c r="CB63" s="16" t="s">
        <v>4261</v>
      </c>
      <c r="CC63" s="20">
        <v>1.0485530000000001</v>
      </c>
      <c r="CD63" s="16" t="s">
        <v>4260</v>
      </c>
      <c r="CE63" s="15">
        <v>4183</v>
      </c>
      <c r="CF63" s="16" t="s">
        <v>4261</v>
      </c>
      <c r="CG63" s="20">
        <v>0.94118800000000002</v>
      </c>
      <c r="CH63" s="16" t="s">
        <v>4260</v>
      </c>
      <c r="CI63" s="15">
        <v>180</v>
      </c>
      <c r="CJ63" s="16" t="s">
        <v>4261</v>
      </c>
      <c r="CK63" s="20">
        <v>1.098992</v>
      </c>
      <c r="CL63" s="16" t="s">
        <v>4932</v>
      </c>
      <c r="CM63" s="15">
        <f>SUM(A2L356C10)/A2L356C1</f>
        <v>4448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46313</v>
      </c>
      <c r="T64" s="16" t="s">
        <v>4253</v>
      </c>
      <c r="U64" s="20">
        <v>1</v>
      </c>
      <c r="V64" s="16" t="s">
        <v>4252</v>
      </c>
      <c r="W64" s="15">
        <v>46313</v>
      </c>
      <c r="X64" s="16" t="s">
        <v>4252</v>
      </c>
      <c r="Y64" s="15">
        <v>46313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42469</v>
      </c>
      <c r="AN64" s="16" t="s">
        <v>4255</v>
      </c>
      <c r="AO64" s="20">
        <v>1.0201260000000001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50094</v>
      </c>
      <c r="BD64" s="16" t="s">
        <v>4257</v>
      </c>
      <c r="BE64" s="20">
        <v>1.044764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86029</v>
      </c>
      <c r="BT64" s="16" t="s">
        <v>4259</v>
      </c>
      <c r="BU64" s="20">
        <v>1.051992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94868</v>
      </c>
      <c r="CJ64" s="16" t="s">
        <v>4261</v>
      </c>
      <c r="CK64" s="20">
        <v>1.098992</v>
      </c>
      <c r="CL64" s="16" t="s">
        <v>4933</v>
      </c>
      <c r="CM64" s="15">
        <f>SUM(A2L357C10)/A2L357C1</f>
        <v>46313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1949</v>
      </c>
      <c r="T65" s="16" t="s">
        <v>4253</v>
      </c>
      <c r="U65" s="20">
        <v>1</v>
      </c>
      <c r="V65" s="16" t="s">
        <v>4252</v>
      </c>
      <c r="W65" s="15">
        <v>1949</v>
      </c>
      <c r="X65" s="16" t="s">
        <v>4252</v>
      </c>
      <c r="Y65" s="15">
        <v>1949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2164</v>
      </c>
      <c r="AN65" s="16" t="s">
        <v>4255</v>
      </c>
      <c r="AO65" s="20">
        <v>1.0201260000000001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1388</v>
      </c>
      <c r="BD65" s="16" t="s">
        <v>4257</v>
      </c>
      <c r="BE65" s="20">
        <v>1.044764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1862</v>
      </c>
      <c r="BT65" s="16" t="s">
        <v>4259</v>
      </c>
      <c r="BU65" s="20">
        <v>1.051992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3469</v>
      </c>
      <c r="CJ65" s="16" t="s">
        <v>4261</v>
      </c>
      <c r="CK65" s="20">
        <v>1.098992</v>
      </c>
      <c r="CL65" s="16" t="s">
        <v>4934</v>
      </c>
      <c r="CM65" s="15">
        <f>SUM(A2L358C10)/A2L358C1</f>
        <v>1949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56</v>
      </c>
      <c r="H68" s="16" t="s">
        <v>4253</v>
      </c>
      <c r="I68" s="20">
        <v>1</v>
      </c>
      <c r="J68" s="16" t="s">
        <v>4252</v>
      </c>
      <c r="K68" s="15">
        <v>196</v>
      </c>
      <c r="L68" s="16" t="s">
        <v>4253</v>
      </c>
      <c r="M68" s="20">
        <v>1</v>
      </c>
      <c r="N68" s="16" t="s">
        <v>4252</v>
      </c>
      <c r="O68" s="15">
        <v>19064</v>
      </c>
      <c r="P68" s="16" t="s">
        <v>4253</v>
      </c>
      <c r="Q68" s="20">
        <v>1</v>
      </c>
      <c r="R68" s="16" t="s">
        <v>4252</v>
      </c>
      <c r="S68" s="15">
        <v>10465</v>
      </c>
      <c r="T68" s="16" t="s">
        <v>4253</v>
      </c>
      <c r="U68" s="20">
        <v>1</v>
      </c>
      <c r="V68" s="16" t="s">
        <v>4252</v>
      </c>
      <c r="W68" s="15">
        <v>29781</v>
      </c>
      <c r="X68" s="16" t="s">
        <v>4252</v>
      </c>
      <c r="Y68" s="15">
        <v>29781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302</v>
      </c>
      <c r="AF68" s="16" t="s">
        <v>4255</v>
      </c>
      <c r="AG68" s="20">
        <v>0.96616000000000002</v>
      </c>
      <c r="AH68" s="16" t="s">
        <v>4254</v>
      </c>
      <c r="AI68" s="15">
        <v>25166</v>
      </c>
      <c r="AJ68" s="16" t="s">
        <v>4255</v>
      </c>
      <c r="AK68" s="20">
        <v>0.87493140000000003</v>
      </c>
      <c r="AL68" s="16" t="s">
        <v>4254</v>
      </c>
      <c r="AM68" s="15">
        <v>10639</v>
      </c>
      <c r="AN68" s="16" t="s">
        <v>4255</v>
      </c>
      <c r="AO68" s="20">
        <v>1.0201260000000001</v>
      </c>
      <c r="AP68" s="16" t="s">
        <v>4256</v>
      </c>
      <c r="AQ68" s="15">
        <v>4</v>
      </c>
      <c r="AR68" s="16" t="s">
        <v>4257</v>
      </c>
      <c r="AS68" s="20">
        <v>1.0518559999999999</v>
      </c>
      <c r="AT68" s="16" t="s">
        <v>4256</v>
      </c>
      <c r="AU68" s="15">
        <v>103</v>
      </c>
      <c r="AV68" s="16" t="s">
        <v>4257</v>
      </c>
      <c r="AW68" s="20">
        <v>1.000594</v>
      </c>
      <c r="AX68" s="16" t="s">
        <v>4256</v>
      </c>
      <c r="AY68" s="15">
        <v>26599</v>
      </c>
      <c r="AZ68" s="16" t="s">
        <v>4257</v>
      </c>
      <c r="BA68" s="20">
        <v>0.8910614</v>
      </c>
      <c r="BB68" s="16" t="s">
        <v>4256</v>
      </c>
      <c r="BC68" s="15">
        <v>9755</v>
      </c>
      <c r="BD68" s="16" t="s">
        <v>4257</v>
      </c>
      <c r="BE68" s="20">
        <v>1.044764</v>
      </c>
      <c r="BF68" s="16" t="s">
        <v>4258</v>
      </c>
      <c r="BG68" s="15">
        <v>587</v>
      </c>
      <c r="BH68" s="16" t="s">
        <v>4259</v>
      </c>
      <c r="BI68" s="20">
        <v>1.0625</v>
      </c>
      <c r="BJ68" s="16" t="s">
        <v>4258</v>
      </c>
      <c r="BK68" s="15">
        <v>99</v>
      </c>
      <c r="BL68" s="16" t="s">
        <v>4259</v>
      </c>
      <c r="BM68" s="20">
        <v>0.98826630000000004</v>
      </c>
      <c r="BN68" s="16" t="s">
        <v>4258</v>
      </c>
      <c r="BO68" s="15">
        <v>30578</v>
      </c>
      <c r="BP68" s="16" t="s">
        <v>4259</v>
      </c>
      <c r="BQ68" s="20">
        <v>0.89006700000000005</v>
      </c>
      <c r="BR68" s="16" t="s">
        <v>4258</v>
      </c>
      <c r="BS68" s="15">
        <v>10580</v>
      </c>
      <c r="BT68" s="16" t="s">
        <v>4259</v>
      </c>
      <c r="BU68" s="20">
        <v>1.051992</v>
      </c>
      <c r="BV68" s="16" t="s">
        <v>4260</v>
      </c>
      <c r="BW68" s="15">
        <v>211</v>
      </c>
      <c r="BX68" s="16" t="s">
        <v>4261</v>
      </c>
      <c r="BY68" s="20">
        <v>1.107091</v>
      </c>
      <c r="BZ68" s="16" t="s">
        <v>4260</v>
      </c>
      <c r="CA68" s="15">
        <v>3336</v>
      </c>
      <c r="CB68" s="16" t="s">
        <v>4261</v>
      </c>
      <c r="CC68" s="20">
        <v>1.0485530000000001</v>
      </c>
      <c r="CD68" s="16" t="s">
        <v>4260</v>
      </c>
      <c r="CE68" s="15">
        <v>29322</v>
      </c>
      <c r="CF68" s="16" t="s">
        <v>4261</v>
      </c>
      <c r="CG68" s="20">
        <v>0.94118800000000002</v>
      </c>
      <c r="CH68" s="16" t="s">
        <v>4260</v>
      </c>
      <c r="CI68" s="15">
        <v>9910</v>
      </c>
      <c r="CJ68" s="16" t="s">
        <v>4261</v>
      </c>
      <c r="CK68" s="20">
        <v>1.098992</v>
      </c>
      <c r="CL68" s="16" t="s">
        <v>4937</v>
      </c>
      <c r="CM68" s="15">
        <f>SUM(A2L361C10)/A2L361C1</f>
        <v>29781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119543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6383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48854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68515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243295</v>
      </c>
      <c r="X69" s="16" t="s">
        <v>4943</v>
      </c>
      <c r="Y69" s="15">
        <f>SUM(A2L353C11:A2L361C11)-2*SUM(A2L360C11)</f>
        <v>243295</v>
      </c>
      <c r="Z69" s="16" t="s">
        <v>4944</v>
      </c>
      <c r="AA69" s="15">
        <f>SUM(A2L353C12:A2L361C12)-2*SUM(A2L360C12)</f>
        <v>157156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12389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52871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69194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157878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10490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54316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78293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109600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10866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45683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113231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95749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12124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42808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121407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243295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2873116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2071263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1672826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1660932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8278137</v>
      </c>
      <c r="X70" s="16" t="s">
        <v>4966</v>
      </c>
      <c r="Y70" s="15">
        <f>SUM(A2L319C11,A2L335C11,A2L341C11,A2L352C11,A2L362C11)</f>
        <v>8278137</v>
      </c>
      <c r="Z70" s="16" t="s">
        <v>4967</v>
      </c>
      <c r="AA70" s="15">
        <f>SUM(A2L319C12,A2L335C12,A2L341C12,A2L352C12,A2L362C12)</f>
        <v>2858132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3501835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1700258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1663325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2689246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3586207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1674418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1607204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2635382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3528677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1592619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1610385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2654538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3538347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1506681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1753434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8278137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23427</v>
      </c>
      <c r="H8" s="16" t="s">
        <v>4253</v>
      </c>
      <c r="I8" s="20">
        <v>1</v>
      </c>
      <c r="J8" s="16" t="s">
        <v>4252</v>
      </c>
      <c r="K8" s="15">
        <v>4000</v>
      </c>
      <c r="L8" s="16" t="s">
        <v>4253</v>
      </c>
      <c r="M8" s="20">
        <v>1</v>
      </c>
      <c r="N8" s="16" t="s">
        <v>4252</v>
      </c>
      <c r="O8" s="15">
        <v>7605</v>
      </c>
      <c r="P8" s="16" t="s">
        <v>4253</v>
      </c>
      <c r="Q8" s="20">
        <v>1</v>
      </c>
      <c r="R8" s="16" t="s">
        <v>4252</v>
      </c>
      <c r="S8" s="15">
        <v>121157</v>
      </c>
      <c r="T8" s="16" t="s">
        <v>4253</v>
      </c>
      <c r="U8" s="20">
        <v>1</v>
      </c>
      <c r="V8" s="16" t="s">
        <v>4252</v>
      </c>
      <c r="W8" s="15">
        <v>156189</v>
      </c>
      <c r="X8" s="16" t="s">
        <v>4252</v>
      </c>
      <c r="Y8" s="15">
        <v>156189</v>
      </c>
      <c r="Z8" s="16" t="s">
        <v>4254</v>
      </c>
      <c r="AA8" s="15">
        <v>28203</v>
      </c>
      <c r="AB8" s="16" t="s">
        <v>4255</v>
      </c>
      <c r="AC8" s="20">
        <v>1.028818</v>
      </c>
      <c r="AD8" s="16" t="s">
        <v>4254</v>
      </c>
      <c r="AE8" s="15">
        <v>5553</v>
      </c>
      <c r="AF8" s="16" t="s">
        <v>4255</v>
      </c>
      <c r="AG8" s="20">
        <v>0.96616000000000002</v>
      </c>
      <c r="AH8" s="16" t="s">
        <v>4254</v>
      </c>
      <c r="AI8" s="15">
        <v>11265</v>
      </c>
      <c r="AJ8" s="16" t="s">
        <v>4255</v>
      </c>
      <c r="AK8" s="20">
        <v>0.87493140000000003</v>
      </c>
      <c r="AL8" s="16" t="s">
        <v>4254</v>
      </c>
      <c r="AM8" s="15">
        <v>106294</v>
      </c>
      <c r="AN8" s="16" t="s">
        <v>4255</v>
      </c>
      <c r="AO8" s="20">
        <v>1.0201260000000001</v>
      </c>
      <c r="AP8" s="16" t="s">
        <v>4256</v>
      </c>
      <c r="AQ8" s="15">
        <v>26184</v>
      </c>
      <c r="AR8" s="16" t="s">
        <v>4257</v>
      </c>
      <c r="AS8" s="20">
        <v>1.0518559999999999</v>
      </c>
      <c r="AT8" s="16" t="s">
        <v>4256</v>
      </c>
      <c r="AU8" s="15">
        <v>4468</v>
      </c>
      <c r="AV8" s="16" t="s">
        <v>4257</v>
      </c>
      <c r="AW8" s="20">
        <v>1.000594</v>
      </c>
      <c r="AX8" s="16" t="s">
        <v>4256</v>
      </c>
      <c r="AY8" s="15">
        <v>11248</v>
      </c>
      <c r="AZ8" s="16" t="s">
        <v>4257</v>
      </c>
      <c r="BA8" s="20">
        <v>0.8910614</v>
      </c>
      <c r="BB8" s="16" t="s">
        <v>4256</v>
      </c>
      <c r="BC8" s="15">
        <v>90209</v>
      </c>
      <c r="BD8" s="16" t="s">
        <v>4257</v>
      </c>
      <c r="BE8" s="20">
        <v>1.044764</v>
      </c>
      <c r="BF8" s="16" t="s">
        <v>4258</v>
      </c>
      <c r="BG8" s="15">
        <v>30438</v>
      </c>
      <c r="BH8" s="16" t="s">
        <v>4259</v>
      </c>
      <c r="BI8" s="20">
        <v>1.0625</v>
      </c>
      <c r="BJ8" s="16" t="s">
        <v>4258</v>
      </c>
      <c r="BK8" s="15">
        <v>2923</v>
      </c>
      <c r="BL8" s="16" t="s">
        <v>4259</v>
      </c>
      <c r="BM8" s="20">
        <v>0.98826630000000004</v>
      </c>
      <c r="BN8" s="16" t="s">
        <v>4258</v>
      </c>
      <c r="BO8" s="15">
        <v>13211</v>
      </c>
      <c r="BP8" s="16" t="s">
        <v>4259</v>
      </c>
      <c r="BQ8" s="20">
        <v>0.89006700000000005</v>
      </c>
      <c r="BR8" s="16" t="s">
        <v>4258</v>
      </c>
      <c r="BS8" s="15">
        <v>96090</v>
      </c>
      <c r="BT8" s="16" t="s">
        <v>4259</v>
      </c>
      <c r="BU8" s="20">
        <v>1.051992</v>
      </c>
      <c r="BV8" s="16" t="s">
        <v>4260</v>
      </c>
      <c r="BW8" s="15">
        <v>26436</v>
      </c>
      <c r="BX8" s="16" t="s">
        <v>4261</v>
      </c>
      <c r="BY8" s="20">
        <v>1.107091</v>
      </c>
      <c r="BZ8" s="16" t="s">
        <v>4260</v>
      </c>
      <c r="CA8" s="15">
        <v>4197</v>
      </c>
      <c r="CB8" s="16" t="s">
        <v>4261</v>
      </c>
      <c r="CC8" s="20">
        <v>1.0485530000000001</v>
      </c>
      <c r="CD8" s="16" t="s">
        <v>4260</v>
      </c>
      <c r="CE8" s="15">
        <v>15122</v>
      </c>
      <c r="CF8" s="16" t="s">
        <v>4261</v>
      </c>
      <c r="CG8" s="20">
        <v>0.94118800000000002</v>
      </c>
      <c r="CH8" s="16" t="s">
        <v>4260</v>
      </c>
      <c r="CI8" s="15">
        <v>92744</v>
      </c>
      <c r="CJ8" s="16" t="s">
        <v>4261</v>
      </c>
      <c r="CK8" s="20">
        <v>1.098992</v>
      </c>
      <c r="CL8" s="16" t="s">
        <v>5056</v>
      </c>
      <c r="CM8" s="15">
        <f>SUM(A2L401C10)/A2L401C1</f>
        <v>156189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28928</v>
      </c>
      <c r="H9" s="16" t="s">
        <v>4253</v>
      </c>
      <c r="I9" s="20">
        <v>1</v>
      </c>
      <c r="J9" s="16" t="s">
        <v>4252</v>
      </c>
      <c r="K9" s="15">
        <v>275</v>
      </c>
      <c r="L9" s="16" t="s">
        <v>4253</v>
      </c>
      <c r="M9" s="20">
        <v>1</v>
      </c>
      <c r="N9" s="16" t="s">
        <v>4252</v>
      </c>
      <c r="O9" s="15">
        <v>9777</v>
      </c>
      <c r="P9" s="16" t="s">
        <v>4253</v>
      </c>
      <c r="Q9" s="20">
        <v>1</v>
      </c>
      <c r="R9" s="16" t="s">
        <v>4252</v>
      </c>
      <c r="S9" s="15">
        <v>120000</v>
      </c>
      <c r="T9" s="16" t="s">
        <v>4253</v>
      </c>
      <c r="U9" s="20">
        <v>1</v>
      </c>
      <c r="V9" s="16" t="s">
        <v>4252</v>
      </c>
      <c r="W9" s="15">
        <v>158980</v>
      </c>
      <c r="X9" s="16" t="s">
        <v>4252</v>
      </c>
      <c r="Y9" s="15">
        <v>158980</v>
      </c>
      <c r="Z9" s="16" t="s">
        <v>4254</v>
      </c>
      <c r="AA9" s="15">
        <v>31566</v>
      </c>
      <c r="AB9" s="16" t="s">
        <v>4255</v>
      </c>
      <c r="AC9" s="20">
        <v>1.028818</v>
      </c>
      <c r="AD9" s="16" t="s">
        <v>4254</v>
      </c>
      <c r="AE9" s="15">
        <v>208</v>
      </c>
      <c r="AF9" s="16" t="s">
        <v>4255</v>
      </c>
      <c r="AG9" s="20">
        <v>0.96616000000000002</v>
      </c>
      <c r="AH9" s="16" t="s">
        <v>4254</v>
      </c>
      <c r="AI9" s="15">
        <v>7503</v>
      </c>
      <c r="AJ9" s="16" t="s">
        <v>4255</v>
      </c>
      <c r="AK9" s="20">
        <v>0.87493140000000003</v>
      </c>
      <c r="AL9" s="16" t="s">
        <v>4254</v>
      </c>
      <c r="AM9" s="15">
        <v>88037</v>
      </c>
      <c r="AN9" s="16" t="s">
        <v>4255</v>
      </c>
      <c r="AO9" s="20">
        <v>1.0201260000000001</v>
      </c>
      <c r="AP9" s="16" t="s">
        <v>4256</v>
      </c>
      <c r="AQ9" s="15">
        <v>27165</v>
      </c>
      <c r="AR9" s="16" t="s">
        <v>4257</v>
      </c>
      <c r="AS9" s="20">
        <v>1.0518559999999999</v>
      </c>
      <c r="AT9" s="16" t="s">
        <v>4256</v>
      </c>
      <c r="AU9" s="15">
        <v>184</v>
      </c>
      <c r="AV9" s="16" t="s">
        <v>4257</v>
      </c>
      <c r="AW9" s="20">
        <v>1.000594</v>
      </c>
      <c r="AX9" s="16" t="s">
        <v>4256</v>
      </c>
      <c r="AY9" s="15">
        <v>10863</v>
      </c>
      <c r="AZ9" s="16" t="s">
        <v>4257</v>
      </c>
      <c r="BA9" s="20">
        <v>0.8910614</v>
      </c>
      <c r="BB9" s="16" t="s">
        <v>4256</v>
      </c>
      <c r="BC9" s="15">
        <v>74855</v>
      </c>
      <c r="BD9" s="16" t="s">
        <v>4257</v>
      </c>
      <c r="BE9" s="20">
        <v>1.044764</v>
      </c>
      <c r="BF9" s="16" t="s">
        <v>4258</v>
      </c>
      <c r="BG9" s="15">
        <v>29122</v>
      </c>
      <c r="BH9" s="16" t="s">
        <v>4259</v>
      </c>
      <c r="BI9" s="20">
        <v>1.0625</v>
      </c>
      <c r="BJ9" s="16" t="s">
        <v>4258</v>
      </c>
      <c r="BK9" s="15">
        <v>944</v>
      </c>
      <c r="BL9" s="16" t="s">
        <v>4259</v>
      </c>
      <c r="BM9" s="20">
        <v>0.98826630000000004</v>
      </c>
      <c r="BN9" s="16" t="s">
        <v>4258</v>
      </c>
      <c r="BO9" s="15">
        <v>11697</v>
      </c>
      <c r="BP9" s="16" t="s">
        <v>4259</v>
      </c>
      <c r="BQ9" s="20">
        <v>0.89006700000000005</v>
      </c>
      <c r="BR9" s="16" t="s">
        <v>4258</v>
      </c>
      <c r="BS9" s="15">
        <v>81349</v>
      </c>
      <c r="BT9" s="16" t="s">
        <v>4259</v>
      </c>
      <c r="BU9" s="20">
        <v>1.051992</v>
      </c>
      <c r="BV9" s="16" t="s">
        <v>4260</v>
      </c>
      <c r="BW9" s="15">
        <v>28247</v>
      </c>
      <c r="BX9" s="16" t="s">
        <v>4261</v>
      </c>
      <c r="BY9" s="20">
        <v>1.107091</v>
      </c>
      <c r="BZ9" s="16" t="s">
        <v>4260</v>
      </c>
      <c r="CA9" s="15">
        <v>2100</v>
      </c>
      <c r="CB9" s="16" t="s">
        <v>4261</v>
      </c>
      <c r="CC9" s="20">
        <v>1.0485530000000001</v>
      </c>
      <c r="CD9" s="16" t="s">
        <v>4260</v>
      </c>
      <c r="CE9" s="15">
        <v>11699</v>
      </c>
      <c r="CF9" s="16" t="s">
        <v>4261</v>
      </c>
      <c r="CG9" s="20">
        <v>0.94118800000000002</v>
      </c>
      <c r="CH9" s="16" t="s">
        <v>4260</v>
      </c>
      <c r="CI9" s="15">
        <v>72835</v>
      </c>
      <c r="CJ9" s="16" t="s">
        <v>4261</v>
      </c>
      <c r="CK9" s="20">
        <v>1.098992</v>
      </c>
      <c r="CL9" s="16" t="s">
        <v>5057</v>
      </c>
      <c r="CM9" s="15">
        <f>SUM(A2L402C10)/A2L402C1</f>
        <v>158980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14900</v>
      </c>
      <c r="H10" s="16" t="s">
        <v>4253</v>
      </c>
      <c r="I10" s="20">
        <v>1</v>
      </c>
      <c r="J10" s="16" t="s">
        <v>4252</v>
      </c>
      <c r="K10" s="15">
        <v>408</v>
      </c>
      <c r="L10" s="16" t="s">
        <v>4253</v>
      </c>
      <c r="M10" s="20">
        <v>1</v>
      </c>
      <c r="N10" s="16" t="s">
        <v>4252</v>
      </c>
      <c r="O10" s="15">
        <v>373217</v>
      </c>
      <c r="P10" s="16" t="s">
        <v>4253</v>
      </c>
      <c r="Q10" s="20">
        <v>1</v>
      </c>
      <c r="R10" s="16" t="s">
        <v>4252</v>
      </c>
      <c r="S10" s="15">
        <v>83755</v>
      </c>
      <c r="T10" s="16" t="s">
        <v>4253</v>
      </c>
      <c r="U10" s="20">
        <v>1</v>
      </c>
      <c r="V10" s="16" t="s">
        <v>4252</v>
      </c>
      <c r="W10" s="15">
        <v>472280</v>
      </c>
      <c r="X10" s="16" t="s">
        <v>4252</v>
      </c>
      <c r="Y10" s="15">
        <v>472280</v>
      </c>
      <c r="Z10" s="16" t="s">
        <v>4254</v>
      </c>
      <c r="AA10" s="15">
        <v>20597</v>
      </c>
      <c r="AB10" s="16" t="s">
        <v>4255</v>
      </c>
      <c r="AC10" s="20">
        <v>1.028818</v>
      </c>
      <c r="AD10" s="16" t="s">
        <v>4254</v>
      </c>
      <c r="AE10" s="15">
        <v>875</v>
      </c>
      <c r="AF10" s="16" t="s">
        <v>4255</v>
      </c>
      <c r="AG10" s="20">
        <v>0.96616000000000002</v>
      </c>
      <c r="AH10" s="16" t="s">
        <v>4254</v>
      </c>
      <c r="AI10" s="15">
        <v>370718</v>
      </c>
      <c r="AJ10" s="16" t="s">
        <v>4255</v>
      </c>
      <c r="AK10" s="20">
        <v>0.87493140000000003</v>
      </c>
      <c r="AL10" s="16" t="s">
        <v>4254</v>
      </c>
      <c r="AM10" s="15">
        <v>45068</v>
      </c>
      <c r="AN10" s="16" t="s">
        <v>4255</v>
      </c>
      <c r="AO10" s="20">
        <v>1.0201260000000001</v>
      </c>
      <c r="AP10" s="16" t="s">
        <v>4256</v>
      </c>
      <c r="AQ10" s="15">
        <v>21010</v>
      </c>
      <c r="AR10" s="16" t="s">
        <v>4257</v>
      </c>
      <c r="AS10" s="20">
        <v>1.0518559999999999</v>
      </c>
      <c r="AT10" s="16" t="s">
        <v>4256</v>
      </c>
      <c r="AU10" s="15">
        <v>1619</v>
      </c>
      <c r="AV10" s="16" t="s">
        <v>4257</v>
      </c>
      <c r="AW10" s="20">
        <v>1.000594</v>
      </c>
      <c r="AX10" s="16" t="s">
        <v>4256</v>
      </c>
      <c r="AY10" s="15">
        <v>332048</v>
      </c>
      <c r="AZ10" s="16" t="s">
        <v>4257</v>
      </c>
      <c r="BA10" s="20">
        <v>0.8910614</v>
      </c>
      <c r="BB10" s="16" t="s">
        <v>4256</v>
      </c>
      <c r="BC10" s="15">
        <v>6503</v>
      </c>
      <c r="BD10" s="16" t="s">
        <v>4257</v>
      </c>
      <c r="BE10" s="20">
        <v>1.044764</v>
      </c>
      <c r="BF10" s="16" t="s">
        <v>4258</v>
      </c>
      <c r="BG10" s="15">
        <v>15293</v>
      </c>
      <c r="BH10" s="16" t="s">
        <v>4259</v>
      </c>
      <c r="BI10" s="20">
        <v>1.0625</v>
      </c>
      <c r="BJ10" s="16" t="s">
        <v>4258</v>
      </c>
      <c r="BK10" s="15">
        <v>2104</v>
      </c>
      <c r="BL10" s="16" t="s">
        <v>4259</v>
      </c>
      <c r="BM10" s="20">
        <v>0.98826630000000004</v>
      </c>
      <c r="BN10" s="16" t="s">
        <v>4258</v>
      </c>
      <c r="BO10" s="15">
        <v>278055</v>
      </c>
      <c r="BP10" s="16" t="s">
        <v>4259</v>
      </c>
      <c r="BQ10" s="20">
        <v>0.89006700000000005</v>
      </c>
      <c r="BR10" s="16" t="s">
        <v>4258</v>
      </c>
      <c r="BS10" s="15">
        <v>3871</v>
      </c>
      <c r="BT10" s="16" t="s">
        <v>4259</v>
      </c>
      <c r="BU10" s="20">
        <v>1.051992</v>
      </c>
      <c r="BV10" s="16" t="s">
        <v>4260</v>
      </c>
      <c r="BW10" s="15">
        <v>7871</v>
      </c>
      <c r="BX10" s="16" t="s">
        <v>4261</v>
      </c>
      <c r="BY10" s="20">
        <v>1.107091</v>
      </c>
      <c r="BZ10" s="16" t="s">
        <v>4260</v>
      </c>
      <c r="CA10" s="15">
        <v>558</v>
      </c>
      <c r="CB10" s="16" t="s">
        <v>4261</v>
      </c>
      <c r="CC10" s="20">
        <v>1.0485530000000001</v>
      </c>
      <c r="CD10" s="16" t="s">
        <v>4260</v>
      </c>
      <c r="CE10" s="15">
        <v>236858</v>
      </c>
      <c r="CF10" s="16" t="s">
        <v>4261</v>
      </c>
      <c r="CG10" s="20">
        <v>0.94118800000000002</v>
      </c>
      <c r="CH10" s="16" t="s">
        <v>4260</v>
      </c>
      <c r="CI10" s="15">
        <v>4290</v>
      </c>
      <c r="CJ10" s="16" t="s">
        <v>4261</v>
      </c>
      <c r="CK10" s="20">
        <v>1.098992</v>
      </c>
      <c r="CL10" s="16" t="s">
        <v>5058</v>
      </c>
      <c r="CM10" s="15">
        <f>SUM(A2L403C10)/A2L403C1</f>
        <v>472280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18637</v>
      </c>
      <c r="H11" s="16" t="s">
        <v>4253</v>
      </c>
      <c r="I11" s="20">
        <v>1</v>
      </c>
      <c r="J11" s="16" t="s">
        <v>4252</v>
      </c>
      <c r="K11" s="15">
        <v>126</v>
      </c>
      <c r="L11" s="16" t="s">
        <v>4253</v>
      </c>
      <c r="M11" s="20">
        <v>1</v>
      </c>
      <c r="N11" s="16" t="s">
        <v>4252</v>
      </c>
      <c r="O11" s="15">
        <v>15309</v>
      </c>
      <c r="P11" s="16" t="s">
        <v>4253</v>
      </c>
      <c r="Q11" s="20">
        <v>1</v>
      </c>
      <c r="R11" s="16" t="s">
        <v>4252</v>
      </c>
      <c r="S11" s="15">
        <v>16440</v>
      </c>
      <c r="T11" s="16" t="s">
        <v>4253</v>
      </c>
      <c r="U11" s="20">
        <v>1</v>
      </c>
      <c r="V11" s="16" t="s">
        <v>4252</v>
      </c>
      <c r="W11" s="15">
        <v>50512</v>
      </c>
      <c r="X11" s="16" t="s">
        <v>4252</v>
      </c>
      <c r="Y11" s="15">
        <v>50512</v>
      </c>
      <c r="Z11" s="16" t="s">
        <v>4254</v>
      </c>
      <c r="AA11" s="15">
        <v>22128</v>
      </c>
      <c r="AB11" s="16" t="s">
        <v>4255</v>
      </c>
      <c r="AC11" s="20">
        <v>1.028818</v>
      </c>
      <c r="AD11" s="16" t="s">
        <v>4254</v>
      </c>
      <c r="AE11" s="15">
        <v>191</v>
      </c>
      <c r="AF11" s="16" t="s">
        <v>4255</v>
      </c>
      <c r="AG11" s="20">
        <v>0.96616000000000002</v>
      </c>
      <c r="AH11" s="16" t="s">
        <v>4254</v>
      </c>
      <c r="AI11" s="15">
        <v>16569</v>
      </c>
      <c r="AJ11" s="16" t="s">
        <v>4255</v>
      </c>
      <c r="AK11" s="20">
        <v>0.87493140000000003</v>
      </c>
      <c r="AL11" s="16" t="s">
        <v>4254</v>
      </c>
      <c r="AM11" s="15">
        <v>25812</v>
      </c>
      <c r="AN11" s="16" t="s">
        <v>4255</v>
      </c>
      <c r="AO11" s="20">
        <v>1.0201260000000001</v>
      </c>
      <c r="AP11" s="16" t="s">
        <v>4256</v>
      </c>
      <c r="AQ11" s="15">
        <v>22492</v>
      </c>
      <c r="AR11" s="16" t="s">
        <v>4257</v>
      </c>
      <c r="AS11" s="20">
        <v>1.0518559999999999</v>
      </c>
      <c r="AT11" s="16" t="s">
        <v>4256</v>
      </c>
      <c r="AU11" s="15">
        <v>218</v>
      </c>
      <c r="AV11" s="16" t="s">
        <v>4257</v>
      </c>
      <c r="AW11" s="20">
        <v>1.000594</v>
      </c>
      <c r="AX11" s="16" t="s">
        <v>4256</v>
      </c>
      <c r="AY11" s="15">
        <v>17223</v>
      </c>
      <c r="AZ11" s="16" t="s">
        <v>4257</v>
      </c>
      <c r="BA11" s="20">
        <v>0.8910614</v>
      </c>
      <c r="BB11" s="16" t="s">
        <v>4256</v>
      </c>
      <c r="BC11" s="15">
        <v>19030</v>
      </c>
      <c r="BD11" s="16" t="s">
        <v>4257</v>
      </c>
      <c r="BE11" s="20">
        <v>1.044764</v>
      </c>
      <c r="BF11" s="16" t="s">
        <v>4258</v>
      </c>
      <c r="BG11" s="15">
        <v>23801</v>
      </c>
      <c r="BH11" s="16" t="s">
        <v>4259</v>
      </c>
      <c r="BI11" s="20">
        <v>1.0625</v>
      </c>
      <c r="BJ11" s="16" t="s">
        <v>4258</v>
      </c>
      <c r="BK11" s="15">
        <v>499</v>
      </c>
      <c r="BL11" s="16" t="s">
        <v>4259</v>
      </c>
      <c r="BM11" s="20">
        <v>0.98826630000000004</v>
      </c>
      <c r="BN11" s="16" t="s">
        <v>4258</v>
      </c>
      <c r="BO11" s="15">
        <v>15695</v>
      </c>
      <c r="BP11" s="16" t="s">
        <v>4259</v>
      </c>
      <c r="BQ11" s="20">
        <v>0.89006700000000005</v>
      </c>
      <c r="BR11" s="16" t="s">
        <v>4258</v>
      </c>
      <c r="BS11" s="15">
        <v>32079</v>
      </c>
      <c r="BT11" s="16" t="s">
        <v>4259</v>
      </c>
      <c r="BU11" s="20">
        <v>1.051992</v>
      </c>
      <c r="BV11" s="16" t="s">
        <v>4260</v>
      </c>
      <c r="BW11" s="15">
        <v>26151</v>
      </c>
      <c r="BX11" s="16" t="s">
        <v>4261</v>
      </c>
      <c r="BY11" s="20">
        <v>1.107091</v>
      </c>
      <c r="BZ11" s="16" t="s">
        <v>4260</v>
      </c>
      <c r="CA11" s="15">
        <v>657</v>
      </c>
      <c r="CB11" s="16" t="s">
        <v>4261</v>
      </c>
      <c r="CC11" s="20">
        <v>1.0485530000000001</v>
      </c>
      <c r="CD11" s="16" t="s">
        <v>4260</v>
      </c>
      <c r="CE11" s="15">
        <v>28877</v>
      </c>
      <c r="CF11" s="16" t="s">
        <v>4261</v>
      </c>
      <c r="CG11" s="20">
        <v>0.94118800000000002</v>
      </c>
      <c r="CH11" s="16" t="s">
        <v>4260</v>
      </c>
      <c r="CI11" s="15">
        <v>41967</v>
      </c>
      <c r="CJ11" s="16" t="s">
        <v>4261</v>
      </c>
      <c r="CK11" s="20">
        <v>1.098992</v>
      </c>
      <c r="CL11" s="16" t="s">
        <v>5059</v>
      </c>
      <c r="CM11" s="15">
        <f>SUM(A2L404C10)/A2L404C1</f>
        <v>50512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30501</v>
      </c>
      <c r="H12" s="16" t="s">
        <v>4253</v>
      </c>
      <c r="I12" s="20">
        <v>1</v>
      </c>
      <c r="J12" s="16" t="s">
        <v>4252</v>
      </c>
      <c r="K12" s="15">
        <v>122</v>
      </c>
      <c r="L12" s="16" t="s">
        <v>4253</v>
      </c>
      <c r="M12" s="20">
        <v>1</v>
      </c>
      <c r="N12" s="16" t="s">
        <v>4252</v>
      </c>
      <c r="O12" s="15">
        <v>697</v>
      </c>
      <c r="P12" s="16" t="s">
        <v>4253</v>
      </c>
      <c r="Q12" s="20">
        <v>1</v>
      </c>
      <c r="R12" s="16" t="s">
        <v>4252</v>
      </c>
      <c r="S12" s="15">
        <v>6132</v>
      </c>
      <c r="T12" s="16" t="s">
        <v>4253</v>
      </c>
      <c r="U12" s="20">
        <v>1</v>
      </c>
      <c r="V12" s="16" t="s">
        <v>4252</v>
      </c>
      <c r="W12" s="15">
        <v>37452</v>
      </c>
      <c r="X12" s="16" t="s">
        <v>4252</v>
      </c>
      <c r="Y12" s="15">
        <v>37452</v>
      </c>
      <c r="Z12" s="16" t="s">
        <v>4254</v>
      </c>
      <c r="AA12" s="15">
        <v>36157</v>
      </c>
      <c r="AB12" s="16" t="s">
        <v>4255</v>
      </c>
      <c r="AC12" s="20">
        <v>1.028818</v>
      </c>
      <c r="AD12" s="16" t="s">
        <v>4254</v>
      </c>
      <c r="AE12" s="15">
        <v>208</v>
      </c>
      <c r="AF12" s="16" t="s">
        <v>4255</v>
      </c>
      <c r="AG12" s="20">
        <v>0.96616000000000002</v>
      </c>
      <c r="AH12" s="16" t="s">
        <v>4254</v>
      </c>
      <c r="AI12" s="15">
        <v>5915</v>
      </c>
      <c r="AJ12" s="16" t="s">
        <v>4255</v>
      </c>
      <c r="AK12" s="20">
        <v>0.87493140000000003</v>
      </c>
      <c r="AL12" s="16" t="s">
        <v>4254</v>
      </c>
      <c r="AM12" s="15">
        <v>7733</v>
      </c>
      <c r="AN12" s="16" t="s">
        <v>4255</v>
      </c>
      <c r="AO12" s="20">
        <v>1.0201260000000001</v>
      </c>
      <c r="AP12" s="16" t="s">
        <v>4256</v>
      </c>
      <c r="AQ12" s="15">
        <v>28440</v>
      </c>
      <c r="AR12" s="16" t="s">
        <v>4257</v>
      </c>
      <c r="AS12" s="20">
        <v>1.0518559999999999</v>
      </c>
      <c r="AT12" s="16" t="s">
        <v>4256</v>
      </c>
      <c r="AU12" s="15">
        <v>85</v>
      </c>
      <c r="AV12" s="16" t="s">
        <v>4257</v>
      </c>
      <c r="AW12" s="20">
        <v>1.000594</v>
      </c>
      <c r="AX12" s="16" t="s">
        <v>4256</v>
      </c>
      <c r="AY12" s="15">
        <v>6817</v>
      </c>
      <c r="AZ12" s="16" t="s">
        <v>4257</v>
      </c>
      <c r="BA12" s="20">
        <v>0.8910614</v>
      </c>
      <c r="BB12" s="16" t="s">
        <v>4256</v>
      </c>
      <c r="BC12" s="15">
        <v>6567</v>
      </c>
      <c r="BD12" s="16" t="s">
        <v>4257</v>
      </c>
      <c r="BE12" s="20">
        <v>1.044764</v>
      </c>
      <c r="BF12" s="16" t="s">
        <v>4258</v>
      </c>
      <c r="BG12" s="15">
        <v>27596</v>
      </c>
      <c r="BH12" s="16" t="s">
        <v>4259</v>
      </c>
      <c r="BI12" s="20">
        <v>1.0625</v>
      </c>
      <c r="BJ12" s="16" t="s">
        <v>4258</v>
      </c>
      <c r="BK12" s="15">
        <v>137</v>
      </c>
      <c r="BL12" s="16" t="s">
        <v>4259</v>
      </c>
      <c r="BM12" s="20">
        <v>0.98826630000000004</v>
      </c>
      <c r="BN12" s="16" t="s">
        <v>4258</v>
      </c>
      <c r="BO12" s="15">
        <v>5753</v>
      </c>
      <c r="BP12" s="16" t="s">
        <v>4259</v>
      </c>
      <c r="BQ12" s="20">
        <v>0.89006700000000005</v>
      </c>
      <c r="BR12" s="16" t="s">
        <v>4258</v>
      </c>
      <c r="BS12" s="15">
        <v>5941</v>
      </c>
      <c r="BT12" s="16" t="s">
        <v>4259</v>
      </c>
      <c r="BU12" s="20">
        <v>1.051992</v>
      </c>
      <c r="BV12" s="16" t="s">
        <v>4260</v>
      </c>
      <c r="BW12" s="15">
        <v>22619</v>
      </c>
      <c r="BX12" s="16" t="s">
        <v>4261</v>
      </c>
      <c r="BY12" s="20">
        <v>1.107091</v>
      </c>
      <c r="BZ12" s="16" t="s">
        <v>4260</v>
      </c>
      <c r="CA12" s="15">
        <v>103</v>
      </c>
      <c r="CB12" s="16" t="s">
        <v>4261</v>
      </c>
      <c r="CC12" s="20">
        <v>1.0485530000000001</v>
      </c>
      <c r="CD12" s="16" t="s">
        <v>4260</v>
      </c>
      <c r="CE12" s="15">
        <v>680</v>
      </c>
      <c r="CF12" s="16" t="s">
        <v>4261</v>
      </c>
      <c r="CG12" s="20">
        <v>0.94118800000000002</v>
      </c>
      <c r="CH12" s="16" t="s">
        <v>4260</v>
      </c>
      <c r="CI12" s="15">
        <v>5405</v>
      </c>
      <c r="CJ12" s="16" t="s">
        <v>4261</v>
      </c>
      <c r="CK12" s="20">
        <v>1.098992</v>
      </c>
      <c r="CL12" s="16" t="s">
        <v>5060</v>
      </c>
      <c r="CM12" s="15">
        <f>SUM(A2L405C10)/A2L405C1</f>
        <v>37452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61</v>
      </c>
      <c r="H13" s="16" t="s">
        <v>4253</v>
      </c>
      <c r="I13" s="20">
        <v>1</v>
      </c>
      <c r="J13" s="16" t="s">
        <v>4252</v>
      </c>
      <c r="K13" s="15">
        <v>216</v>
      </c>
      <c r="L13" s="16" t="s">
        <v>4253</v>
      </c>
      <c r="M13" s="20">
        <v>1</v>
      </c>
      <c r="N13" s="16" t="s">
        <v>4252</v>
      </c>
      <c r="O13" s="15">
        <v>882</v>
      </c>
      <c r="P13" s="16" t="s">
        <v>4253</v>
      </c>
      <c r="Q13" s="20">
        <v>1</v>
      </c>
      <c r="R13" s="16" t="s">
        <v>4252</v>
      </c>
      <c r="S13" s="15">
        <v>286</v>
      </c>
      <c r="T13" s="16" t="s">
        <v>4253</v>
      </c>
      <c r="U13" s="20">
        <v>1</v>
      </c>
      <c r="V13" s="16" t="s">
        <v>4252</v>
      </c>
      <c r="W13" s="15">
        <v>1445</v>
      </c>
      <c r="X13" s="16" t="s">
        <v>4252</v>
      </c>
      <c r="Y13" s="15">
        <v>1445</v>
      </c>
      <c r="Z13" s="16" t="s">
        <v>4254</v>
      </c>
      <c r="AA13" s="15">
        <v>58</v>
      </c>
      <c r="AB13" s="16" t="s">
        <v>4255</v>
      </c>
      <c r="AC13" s="20">
        <v>1.028818</v>
      </c>
      <c r="AD13" s="16" t="s">
        <v>4254</v>
      </c>
      <c r="AE13" s="15">
        <v>63</v>
      </c>
      <c r="AF13" s="16" t="s">
        <v>4255</v>
      </c>
      <c r="AG13" s="20">
        <v>0.96616000000000002</v>
      </c>
      <c r="AH13" s="16" t="s">
        <v>4254</v>
      </c>
      <c r="AI13" s="15">
        <v>420</v>
      </c>
      <c r="AJ13" s="16" t="s">
        <v>4255</v>
      </c>
      <c r="AK13" s="20">
        <v>0.87493140000000003</v>
      </c>
      <c r="AL13" s="16" t="s">
        <v>4254</v>
      </c>
      <c r="AM13" s="15">
        <v>250</v>
      </c>
      <c r="AN13" s="16" t="s">
        <v>4255</v>
      </c>
      <c r="AO13" s="20">
        <v>1.0201260000000001</v>
      </c>
      <c r="AP13" s="16" t="s">
        <v>4256</v>
      </c>
      <c r="AQ13" s="15">
        <v>57</v>
      </c>
      <c r="AR13" s="16" t="s">
        <v>4257</v>
      </c>
      <c r="AS13" s="20">
        <v>1.0518559999999999</v>
      </c>
      <c r="AT13" s="16" t="s">
        <v>4256</v>
      </c>
      <c r="AU13" s="15">
        <v>164</v>
      </c>
      <c r="AV13" s="16" t="s">
        <v>4257</v>
      </c>
      <c r="AW13" s="20">
        <v>1.000594</v>
      </c>
      <c r="AX13" s="16" t="s">
        <v>4256</v>
      </c>
      <c r="AY13" s="15">
        <v>151</v>
      </c>
      <c r="AZ13" s="16" t="s">
        <v>4257</v>
      </c>
      <c r="BA13" s="20">
        <v>0.8910614</v>
      </c>
      <c r="BB13" s="16" t="s">
        <v>4256</v>
      </c>
      <c r="BC13" s="15">
        <v>196</v>
      </c>
      <c r="BD13" s="16" t="s">
        <v>4257</v>
      </c>
      <c r="BE13" s="20">
        <v>1.044764</v>
      </c>
      <c r="BF13" s="16" t="s">
        <v>4258</v>
      </c>
      <c r="BG13" s="15">
        <v>54</v>
      </c>
      <c r="BH13" s="16" t="s">
        <v>4259</v>
      </c>
      <c r="BI13" s="20">
        <v>1.0625</v>
      </c>
      <c r="BJ13" s="16" t="s">
        <v>4258</v>
      </c>
      <c r="BK13" s="15">
        <v>103</v>
      </c>
      <c r="BL13" s="16" t="s">
        <v>4259</v>
      </c>
      <c r="BM13" s="20">
        <v>0.98826630000000004</v>
      </c>
      <c r="BN13" s="16" t="s">
        <v>4258</v>
      </c>
      <c r="BO13" s="15">
        <v>133</v>
      </c>
      <c r="BP13" s="16" t="s">
        <v>4259</v>
      </c>
      <c r="BQ13" s="20">
        <v>0.89006700000000005</v>
      </c>
      <c r="BR13" s="16" t="s">
        <v>4258</v>
      </c>
      <c r="BS13" s="15">
        <v>206</v>
      </c>
      <c r="BT13" s="16" t="s">
        <v>4259</v>
      </c>
      <c r="BU13" s="20">
        <v>1.051992</v>
      </c>
      <c r="BV13" s="16" t="s">
        <v>4260</v>
      </c>
      <c r="BW13" s="15">
        <v>51</v>
      </c>
      <c r="BX13" s="16" t="s">
        <v>4261</v>
      </c>
      <c r="BY13" s="20">
        <v>1.107091</v>
      </c>
      <c r="BZ13" s="16" t="s">
        <v>4260</v>
      </c>
      <c r="CA13" s="15">
        <v>105</v>
      </c>
      <c r="CB13" s="16" t="s">
        <v>4261</v>
      </c>
      <c r="CC13" s="20">
        <v>1.0485530000000001</v>
      </c>
      <c r="CD13" s="16" t="s">
        <v>4260</v>
      </c>
      <c r="CE13" s="15">
        <v>69</v>
      </c>
      <c r="CF13" s="16" t="s">
        <v>4261</v>
      </c>
      <c r="CG13" s="20">
        <v>0.94118800000000002</v>
      </c>
      <c r="CH13" s="16" t="s">
        <v>4260</v>
      </c>
      <c r="CI13" s="15">
        <v>265</v>
      </c>
      <c r="CJ13" s="16" t="s">
        <v>4261</v>
      </c>
      <c r="CK13" s="20">
        <v>1.098992</v>
      </c>
      <c r="CL13" s="16" t="s">
        <v>5061</v>
      </c>
      <c r="CM13" s="15">
        <f>SUM(A2L406C10)/A2L406C1</f>
        <v>1445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52235</v>
      </c>
      <c r="H14" s="16" t="s">
        <v>4253</v>
      </c>
      <c r="I14" s="20">
        <v>1</v>
      </c>
      <c r="J14" s="16" t="s">
        <v>4252</v>
      </c>
      <c r="K14" s="15">
        <v>1230</v>
      </c>
      <c r="L14" s="16" t="s">
        <v>4253</v>
      </c>
      <c r="M14" s="20">
        <v>1</v>
      </c>
      <c r="N14" s="16" t="s">
        <v>4252</v>
      </c>
      <c r="O14" s="15">
        <v>21513</v>
      </c>
      <c r="P14" s="16" t="s">
        <v>4253</v>
      </c>
      <c r="Q14" s="20">
        <v>1</v>
      </c>
      <c r="R14" s="16" t="s">
        <v>4252</v>
      </c>
      <c r="S14" s="15">
        <v>82784</v>
      </c>
      <c r="T14" s="16" t="s">
        <v>4253</v>
      </c>
      <c r="U14" s="20">
        <v>1</v>
      </c>
      <c r="V14" s="16" t="s">
        <v>4252</v>
      </c>
      <c r="W14" s="15">
        <v>157762</v>
      </c>
      <c r="X14" s="16" t="s">
        <v>4252</v>
      </c>
      <c r="Y14" s="15">
        <v>157762</v>
      </c>
      <c r="Z14" s="16" t="s">
        <v>4254</v>
      </c>
      <c r="AA14" s="15">
        <v>22150</v>
      </c>
      <c r="AB14" s="16" t="s">
        <v>4255</v>
      </c>
      <c r="AC14" s="20">
        <v>1.028818</v>
      </c>
      <c r="AD14" s="16" t="s">
        <v>4254</v>
      </c>
      <c r="AE14" s="15">
        <v>995</v>
      </c>
      <c r="AF14" s="16" t="s">
        <v>4255</v>
      </c>
      <c r="AG14" s="20">
        <v>0.96616000000000002</v>
      </c>
      <c r="AH14" s="16" t="s">
        <v>4254</v>
      </c>
      <c r="AI14" s="15">
        <v>16066</v>
      </c>
      <c r="AJ14" s="16" t="s">
        <v>4255</v>
      </c>
      <c r="AK14" s="20">
        <v>0.87493140000000003</v>
      </c>
      <c r="AL14" s="16" t="s">
        <v>4254</v>
      </c>
      <c r="AM14" s="15">
        <v>68599</v>
      </c>
      <c r="AN14" s="16" t="s">
        <v>4255</v>
      </c>
      <c r="AO14" s="20">
        <v>1.0201260000000001</v>
      </c>
      <c r="AP14" s="16" t="s">
        <v>4256</v>
      </c>
      <c r="AQ14" s="15">
        <v>18761</v>
      </c>
      <c r="AR14" s="16" t="s">
        <v>4257</v>
      </c>
      <c r="AS14" s="20">
        <v>1.0518559999999999</v>
      </c>
      <c r="AT14" s="16" t="s">
        <v>4256</v>
      </c>
      <c r="AU14" s="15">
        <v>962</v>
      </c>
      <c r="AV14" s="16" t="s">
        <v>4257</v>
      </c>
      <c r="AW14" s="20">
        <v>1.000594</v>
      </c>
      <c r="AX14" s="16" t="s">
        <v>4256</v>
      </c>
      <c r="AY14" s="15">
        <v>23406</v>
      </c>
      <c r="AZ14" s="16" t="s">
        <v>4257</v>
      </c>
      <c r="BA14" s="20">
        <v>0.8910614</v>
      </c>
      <c r="BB14" s="16" t="s">
        <v>4256</v>
      </c>
      <c r="BC14" s="15">
        <v>61477</v>
      </c>
      <c r="BD14" s="16" t="s">
        <v>4257</v>
      </c>
      <c r="BE14" s="20">
        <v>1.044764</v>
      </c>
      <c r="BF14" s="16" t="s">
        <v>4258</v>
      </c>
      <c r="BG14" s="15">
        <v>20607</v>
      </c>
      <c r="BH14" s="16" t="s">
        <v>4259</v>
      </c>
      <c r="BI14" s="20">
        <v>1.0625</v>
      </c>
      <c r="BJ14" s="16" t="s">
        <v>4258</v>
      </c>
      <c r="BK14" s="15">
        <v>1355</v>
      </c>
      <c r="BL14" s="16" t="s">
        <v>4259</v>
      </c>
      <c r="BM14" s="20">
        <v>0.98826630000000004</v>
      </c>
      <c r="BN14" s="16" t="s">
        <v>4258</v>
      </c>
      <c r="BO14" s="15">
        <v>16251</v>
      </c>
      <c r="BP14" s="16" t="s">
        <v>4259</v>
      </c>
      <c r="BQ14" s="20">
        <v>0.89006700000000005</v>
      </c>
      <c r="BR14" s="16" t="s">
        <v>4258</v>
      </c>
      <c r="BS14" s="15">
        <v>67619</v>
      </c>
      <c r="BT14" s="16" t="s">
        <v>4259</v>
      </c>
      <c r="BU14" s="20">
        <v>1.051992</v>
      </c>
      <c r="BV14" s="16" t="s">
        <v>4260</v>
      </c>
      <c r="BW14" s="15">
        <v>33784</v>
      </c>
      <c r="BX14" s="16" t="s">
        <v>4261</v>
      </c>
      <c r="BY14" s="20">
        <v>1.107091</v>
      </c>
      <c r="BZ14" s="16" t="s">
        <v>4260</v>
      </c>
      <c r="CA14" s="15">
        <v>1016</v>
      </c>
      <c r="CB14" s="16" t="s">
        <v>4261</v>
      </c>
      <c r="CC14" s="20">
        <v>1.0485530000000001</v>
      </c>
      <c r="CD14" s="16" t="s">
        <v>4260</v>
      </c>
      <c r="CE14" s="15">
        <v>10675</v>
      </c>
      <c r="CF14" s="16" t="s">
        <v>4261</v>
      </c>
      <c r="CG14" s="20">
        <v>0.94118800000000002</v>
      </c>
      <c r="CH14" s="16" t="s">
        <v>4260</v>
      </c>
      <c r="CI14" s="15">
        <v>64978</v>
      </c>
      <c r="CJ14" s="16" t="s">
        <v>4261</v>
      </c>
      <c r="CK14" s="20">
        <v>1.098992</v>
      </c>
      <c r="CL14" s="16" t="s">
        <v>5062</v>
      </c>
      <c r="CM14" s="15">
        <f>SUM(A2L407C10)/A2L407C1</f>
        <v>157762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15280</v>
      </c>
      <c r="H15" s="16" t="s">
        <v>4253</v>
      </c>
      <c r="I15" s="20">
        <v>1</v>
      </c>
      <c r="J15" s="16" t="s">
        <v>4252</v>
      </c>
      <c r="K15" s="15">
        <v>344</v>
      </c>
      <c r="L15" s="16" t="s">
        <v>4253</v>
      </c>
      <c r="M15" s="20">
        <v>1</v>
      </c>
      <c r="N15" s="16" t="s">
        <v>4252</v>
      </c>
      <c r="O15" s="15">
        <v>132609</v>
      </c>
      <c r="P15" s="16" t="s">
        <v>4253</v>
      </c>
      <c r="Q15" s="20">
        <v>1</v>
      </c>
      <c r="R15" s="16" t="s">
        <v>4252</v>
      </c>
      <c r="S15" s="15">
        <v>112584</v>
      </c>
      <c r="T15" s="16" t="s">
        <v>4253</v>
      </c>
      <c r="U15" s="20">
        <v>1</v>
      </c>
      <c r="V15" s="16" t="s">
        <v>4252</v>
      </c>
      <c r="W15" s="15">
        <v>260817</v>
      </c>
      <c r="X15" s="16" t="s">
        <v>4252</v>
      </c>
      <c r="Y15" s="15">
        <v>260817</v>
      </c>
      <c r="Z15" s="16" t="s">
        <v>4254</v>
      </c>
      <c r="AA15" s="15">
        <v>15149</v>
      </c>
      <c r="AB15" s="16" t="s">
        <v>4255</v>
      </c>
      <c r="AC15" s="20">
        <v>1.028818</v>
      </c>
      <c r="AD15" s="16" t="s">
        <v>4254</v>
      </c>
      <c r="AE15" s="15">
        <v>620</v>
      </c>
      <c r="AF15" s="16" t="s">
        <v>4255</v>
      </c>
      <c r="AG15" s="20">
        <v>0.96616000000000002</v>
      </c>
      <c r="AH15" s="16" t="s">
        <v>4254</v>
      </c>
      <c r="AI15" s="15">
        <v>121224</v>
      </c>
      <c r="AJ15" s="16" t="s">
        <v>4255</v>
      </c>
      <c r="AK15" s="20">
        <v>0.87493140000000003</v>
      </c>
      <c r="AL15" s="16" t="s">
        <v>4254</v>
      </c>
      <c r="AM15" s="15">
        <v>110502</v>
      </c>
      <c r="AN15" s="16" t="s">
        <v>4255</v>
      </c>
      <c r="AO15" s="20">
        <v>1.0201260000000001</v>
      </c>
      <c r="AP15" s="16" t="s">
        <v>4256</v>
      </c>
      <c r="AQ15" s="15">
        <v>14823</v>
      </c>
      <c r="AR15" s="16" t="s">
        <v>4257</v>
      </c>
      <c r="AS15" s="20">
        <v>1.0518559999999999</v>
      </c>
      <c r="AT15" s="16" t="s">
        <v>4256</v>
      </c>
      <c r="AU15" s="15">
        <v>689</v>
      </c>
      <c r="AV15" s="16" t="s">
        <v>4257</v>
      </c>
      <c r="AW15" s="20">
        <v>1.000594</v>
      </c>
      <c r="AX15" s="16" t="s">
        <v>4256</v>
      </c>
      <c r="AY15" s="15">
        <v>143562</v>
      </c>
      <c r="AZ15" s="16" t="s">
        <v>4257</v>
      </c>
      <c r="BA15" s="20">
        <v>0.8910614</v>
      </c>
      <c r="BB15" s="16" t="s">
        <v>4256</v>
      </c>
      <c r="BC15" s="15">
        <v>119099</v>
      </c>
      <c r="BD15" s="16" t="s">
        <v>4257</v>
      </c>
      <c r="BE15" s="20">
        <v>1.044764</v>
      </c>
      <c r="BF15" s="16" t="s">
        <v>4258</v>
      </c>
      <c r="BG15" s="15">
        <v>12667</v>
      </c>
      <c r="BH15" s="16" t="s">
        <v>4259</v>
      </c>
      <c r="BI15" s="20">
        <v>1.0625</v>
      </c>
      <c r="BJ15" s="16" t="s">
        <v>4258</v>
      </c>
      <c r="BK15" s="15">
        <v>564</v>
      </c>
      <c r="BL15" s="16" t="s">
        <v>4259</v>
      </c>
      <c r="BM15" s="20">
        <v>0.98826630000000004</v>
      </c>
      <c r="BN15" s="16" t="s">
        <v>4258</v>
      </c>
      <c r="BO15" s="15">
        <v>130306</v>
      </c>
      <c r="BP15" s="16" t="s">
        <v>4259</v>
      </c>
      <c r="BQ15" s="20">
        <v>0.89006700000000005</v>
      </c>
      <c r="BR15" s="16" t="s">
        <v>4258</v>
      </c>
      <c r="BS15" s="15">
        <v>126182</v>
      </c>
      <c r="BT15" s="16" t="s">
        <v>4259</v>
      </c>
      <c r="BU15" s="20">
        <v>1.051992</v>
      </c>
      <c r="BV15" s="16" t="s">
        <v>4260</v>
      </c>
      <c r="BW15" s="15">
        <v>11504</v>
      </c>
      <c r="BX15" s="16" t="s">
        <v>4261</v>
      </c>
      <c r="BY15" s="20">
        <v>1.107091</v>
      </c>
      <c r="BZ15" s="16" t="s">
        <v>4260</v>
      </c>
      <c r="CA15" s="15">
        <v>447</v>
      </c>
      <c r="CB15" s="16" t="s">
        <v>4261</v>
      </c>
      <c r="CC15" s="20">
        <v>1.0485530000000001</v>
      </c>
      <c r="CD15" s="16" t="s">
        <v>4260</v>
      </c>
      <c r="CE15" s="15">
        <v>119454</v>
      </c>
      <c r="CF15" s="16" t="s">
        <v>4261</v>
      </c>
      <c r="CG15" s="20">
        <v>0.94118800000000002</v>
      </c>
      <c r="CH15" s="16" t="s">
        <v>4260</v>
      </c>
      <c r="CI15" s="15">
        <v>90309</v>
      </c>
      <c r="CJ15" s="16" t="s">
        <v>4261</v>
      </c>
      <c r="CK15" s="20">
        <v>1.098992</v>
      </c>
      <c r="CL15" s="16" t="s">
        <v>5063</v>
      </c>
      <c r="CM15" s="15">
        <f>SUM(A2L408C10)/A2L408C1</f>
        <v>260817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4843</v>
      </c>
      <c r="H16" s="16" t="s">
        <v>4253</v>
      </c>
      <c r="I16" s="20">
        <v>1</v>
      </c>
      <c r="J16" s="16" t="s">
        <v>4252</v>
      </c>
      <c r="K16" s="15">
        <v>222</v>
      </c>
      <c r="L16" s="16" t="s">
        <v>4253</v>
      </c>
      <c r="M16" s="20">
        <v>1</v>
      </c>
      <c r="N16" s="16" t="s">
        <v>4252</v>
      </c>
      <c r="O16" s="15">
        <v>26167</v>
      </c>
      <c r="P16" s="16" t="s">
        <v>4253</v>
      </c>
      <c r="Q16" s="20">
        <v>1</v>
      </c>
      <c r="R16" s="16" t="s">
        <v>4252</v>
      </c>
      <c r="S16" s="15">
        <v>205565</v>
      </c>
      <c r="T16" s="16" t="s">
        <v>4253</v>
      </c>
      <c r="U16" s="20">
        <v>1</v>
      </c>
      <c r="V16" s="16" t="s">
        <v>4252</v>
      </c>
      <c r="W16" s="15">
        <v>236797</v>
      </c>
      <c r="X16" s="16" t="s">
        <v>4252</v>
      </c>
      <c r="Y16" s="15">
        <v>236797</v>
      </c>
      <c r="Z16" s="16" t="s">
        <v>4254</v>
      </c>
      <c r="AA16" s="15">
        <v>4483</v>
      </c>
      <c r="AB16" s="16" t="s">
        <v>4255</v>
      </c>
      <c r="AC16" s="20">
        <v>1.028818</v>
      </c>
      <c r="AD16" s="16" t="s">
        <v>4254</v>
      </c>
      <c r="AE16" s="15">
        <v>395</v>
      </c>
      <c r="AF16" s="16" t="s">
        <v>4255</v>
      </c>
      <c r="AG16" s="20">
        <v>0.96616000000000002</v>
      </c>
      <c r="AH16" s="16" t="s">
        <v>4254</v>
      </c>
      <c r="AI16" s="15">
        <v>18944</v>
      </c>
      <c r="AJ16" s="16" t="s">
        <v>4255</v>
      </c>
      <c r="AK16" s="20">
        <v>0.87493140000000003</v>
      </c>
      <c r="AL16" s="16" t="s">
        <v>4254</v>
      </c>
      <c r="AM16" s="15">
        <v>151259</v>
      </c>
      <c r="AN16" s="16" t="s">
        <v>4255</v>
      </c>
      <c r="AO16" s="20">
        <v>1.0201260000000001</v>
      </c>
      <c r="AP16" s="16" t="s">
        <v>4256</v>
      </c>
      <c r="AQ16" s="15">
        <v>4170</v>
      </c>
      <c r="AR16" s="16" t="s">
        <v>4257</v>
      </c>
      <c r="AS16" s="20">
        <v>1.0518559999999999</v>
      </c>
      <c r="AT16" s="16" t="s">
        <v>4256</v>
      </c>
      <c r="AU16" s="15">
        <v>377</v>
      </c>
      <c r="AV16" s="16" t="s">
        <v>4257</v>
      </c>
      <c r="AW16" s="20">
        <v>1.000594</v>
      </c>
      <c r="AX16" s="16" t="s">
        <v>4256</v>
      </c>
      <c r="AY16" s="15">
        <v>20467</v>
      </c>
      <c r="AZ16" s="16" t="s">
        <v>4257</v>
      </c>
      <c r="BA16" s="20">
        <v>0.8910614</v>
      </c>
      <c r="BB16" s="16" t="s">
        <v>4256</v>
      </c>
      <c r="BC16" s="15">
        <v>127728</v>
      </c>
      <c r="BD16" s="16" t="s">
        <v>4257</v>
      </c>
      <c r="BE16" s="20">
        <v>1.044764</v>
      </c>
      <c r="BF16" s="16" t="s">
        <v>4258</v>
      </c>
      <c r="BG16" s="15">
        <v>3138</v>
      </c>
      <c r="BH16" s="16" t="s">
        <v>4259</v>
      </c>
      <c r="BI16" s="20">
        <v>1.0625</v>
      </c>
      <c r="BJ16" s="16" t="s">
        <v>4258</v>
      </c>
      <c r="BK16" s="15">
        <v>533</v>
      </c>
      <c r="BL16" s="16" t="s">
        <v>4259</v>
      </c>
      <c r="BM16" s="20">
        <v>0.98826630000000004</v>
      </c>
      <c r="BN16" s="16" t="s">
        <v>4258</v>
      </c>
      <c r="BO16" s="15">
        <v>19973</v>
      </c>
      <c r="BP16" s="16" t="s">
        <v>4259</v>
      </c>
      <c r="BQ16" s="20">
        <v>0.89006700000000005</v>
      </c>
      <c r="BR16" s="16" t="s">
        <v>4258</v>
      </c>
      <c r="BS16" s="15">
        <v>109823</v>
      </c>
      <c r="BT16" s="16" t="s">
        <v>4259</v>
      </c>
      <c r="BU16" s="20">
        <v>1.051992</v>
      </c>
      <c r="BV16" s="16" t="s">
        <v>4260</v>
      </c>
      <c r="BW16" s="15">
        <v>2927</v>
      </c>
      <c r="BX16" s="16" t="s">
        <v>4261</v>
      </c>
      <c r="BY16" s="20">
        <v>1.107091</v>
      </c>
      <c r="BZ16" s="16" t="s">
        <v>4260</v>
      </c>
      <c r="CA16" s="15">
        <v>358</v>
      </c>
      <c r="CB16" s="16" t="s">
        <v>4261</v>
      </c>
      <c r="CC16" s="20">
        <v>1.0485530000000001</v>
      </c>
      <c r="CD16" s="16" t="s">
        <v>4260</v>
      </c>
      <c r="CE16" s="15">
        <v>8715</v>
      </c>
      <c r="CF16" s="16" t="s">
        <v>4261</v>
      </c>
      <c r="CG16" s="20">
        <v>0.94118800000000002</v>
      </c>
      <c r="CH16" s="16" t="s">
        <v>4260</v>
      </c>
      <c r="CI16" s="15">
        <v>89997</v>
      </c>
      <c r="CJ16" s="16" t="s">
        <v>4261</v>
      </c>
      <c r="CK16" s="20">
        <v>1.098992</v>
      </c>
      <c r="CL16" s="16" t="s">
        <v>5064</v>
      </c>
      <c r="CM16" s="15">
        <f>SUM(A2L409C10)/A2L409C1</f>
        <v>236797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129819</v>
      </c>
      <c r="T18" s="16" t="s">
        <v>4253</v>
      </c>
      <c r="U18" s="20">
        <v>1</v>
      </c>
      <c r="V18" s="16" t="s">
        <v>4252</v>
      </c>
      <c r="W18" s="15">
        <v>129819</v>
      </c>
      <c r="X18" s="16" t="s">
        <v>4252</v>
      </c>
      <c r="Y18" s="15">
        <v>129819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151616</v>
      </c>
      <c r="AN18" s="16" t="s">
        <v>4255</v>
      </c>
      <c r="AO18" s="20">
        <v>1.0201260000000001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142608</v>
      </c>
      <c r="BD18" s="16" t="s">
        <v>4257</v>
      </c>
      <c r="BE18" s="20">
        <v>1.044764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165274</v>
      </c>
      <c r="BT18" s="16" t="s">
        <v>4259</v>
      </c>
      <c r="BU18" s="20">
        <v>1.051992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184258</v>
      </c>
      <c r="CJ18" s="16" t="s">
        <v>4261</v>
      </c>
      <c r="CK18" s="20">
        <v>1.098992</v>
      </c>
      <c r="CL18" s="16" t="s">
        <v>5066</v>
      </c>
      <c r="CM18" s="15">
        <f>SUM(A2L411C10)/A2L411C1</f>
        <v>129819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35840</v>
      </c>
      <c r="T19" s="16" t="s">
        <v>4253</v>
      </c>
      <c r="U19" s="20">
        <v>1</v>
      </c>
      <c r="V19" s="16" t="s">
        <v>4252</v>
      </c>
      <c r="W19" s="15">
        <v>35840</v>
      </c>
      <c r="X19" s="16" t="s">
        <v>4252</v>
      </c>
      <c r="Y19" s="15">
        <v>35840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48154</v>
      </c>
      <c r="AN19" s="16" t="s">
        <v>4255</v>
      </c>
      <c r="AO19" s="20">
        <v>1.0201260000000001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56908</v>
      </c>
      <c r="BD19" s="16" t="s">
        <v>4257</v>
      </c>
      <c r="BE19" s="20">
        <v>1.044764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60406</v>
      </c>
      <c r="BT19" s="16" t="s">
        <v>4259</v>
      </c>
      <c r="BU19" s="20">
        <v>1.051992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50842</v>
      </c>
      <c r="CJ19" s="16" t="s">
        <v>4261</v>
      </c>
      <c r="CK19" s="20">
        <v>1.098992</v>
      </c>
      <c r="CL19" s="16" t="s">
        <v>5067</v>
      </c>
      <c r="CM19" s="15">
        <f>SUM(A2L412C10)/A2L412C1</f>
        <v>35840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10981</v>
      </c>
      <c r="T20" s="16" t="s">
        <v>4253</v>
      </c>
      <c r="U20" s="20">
        <v>1</v>
      </c>
      <c r="V20" s="16" t="s">
        <v>4252</v>
      </c>
      <c r="W20" s="15">
        <v>10981</v>
      </c>
      <c r="X20" s="16" t="s">
        <v>4252</v>
      </c>
      <c r="Y20" s="15">
        <v>10981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12215</v>
      </c>
      <c r="AN20" s="16" t="s">
        <v>4255</v>
      </c>
      <c r="AO20" s="20">
        <v>1.0201260000000001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158</v>
      </c>
      <c r="BD20" s="16" t="s">
        <v>4257</v>
      </c>
      <c r="BE20" s="20">
        <v>1.044764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16159</v>
      </c>
      <c r="BT20" s="16" t="s">
        <v>4259</v>
      </c>
      <c r="BU20" s="20">
        <v>1.051992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10133</v>
      </c>
      <c r="CJ20" s="16" t="s">
        <v>4261</v>
      </c>
      <c r="CK20" s="20">
        <v>1.098992</v>
      </c>
      <c r="CL20" s="16" t="s">
        <v>5068</v>
      </c>
      <c r="CM20" s="15">
        <f>SUM(A2L413C10)/A2L413C1</f>
        <v>10981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355726</v>
      </c>
      <c r="T21" s="16" t="s">
        <v>4253</v>
      </c>
      <c r="U21" s="20">
        <v>1</v>
      </c>
      <c r="V21" s="16" t="s">
        <v>4252</v>
      </c>
      <c r="W21" s="15">
        <v>355726</v>
      </c>
      <c r="X21" s="16" t="s">
        <v>4252</v>
      </c>
      <c r="Y21" s="15">
        <v>355726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341206</v>
      </c>
      <c r="AN21" s="16" t="s">
        <v>4255</v>
      </c>
      <c r="AO21" s="20">
        <v>1.0201260000000001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312193</v>
      </c>
      <c r="BD21" s="16" t="s">
        <v>4257</v>
      </c>
      <c r="BE21" s="20">
        <v>1.044764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293645</v>
      </c>
      <c r="BT21" s="16" t="s">
        <v>4259</v>
      </c>
      <c r="BU21" s="20">
        <v>1.051992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272744</v>
      </c>
      <c r="CJ21" s="16" t="s">
        <v>4261</v>
      </c>
      <c r="CK21" s="20">
        <v>1.098992</v>
      </c>
      <c r="CL21" s="16" t="s">
        <v>5069</v>
      </c>
      <c r="CM21" s="15">
        <f>SUM(A2L414C10)/A2L414C1</f>
        <v>355726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66061</v>
      </c>
      <c r="T22" s="16" t="s">
        <v>4253</v>
      </c>
      <c r="U22" s="20">
        <v>1</v>
      </c>
      <c r="V22" s="16" t="s">
        <v>4252</v>
      </c>
      <c r="W22" s="15">
        <v>66061</v>
      </c>
      <c r="X22" s="16" t="s">
        <v>4252</v>
      </c>
      <c r="Y22" s="15">
        <v>66061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65522</v>
      </c>
      <c r="AN22" s="16" t="s">
        <v>4255</v>
      </c>
      <c r="AO22" s="20">
        <v>1.0201260000000001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61224</v>
      </c>
      <c r="BD22" s="16" t="s">
        <v>4257</v>
      </c>
      <c r="BE22" s="20">
        <v>1.044764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81891</v>
      </c>
      <c r="BT22" s="16" t="s">
        <v>4259</v>
      </c>
      <c r="BU22" s="20">
        <v>1.051992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94697</v>
      </c>
      <c r="CJ22" s="16" t="s">
        <v>4261</v>
      </c>
      <c r="CK22" s="20">
        <v>1.098992</v>
      </c>
      <c r="CL22" s="16" t="s">
        <v>5070</v>
      </c>
      <c r="CM22" s="15">
        <f>SUM(A2L415C10)/A2L415C1</f>
        <v>66061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32823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32823</v>
      </c>
      <c r="X23" s="16" t="s">
        <v>4252</v>
      </c>
      <c r="Y23" s="15">
        <v>32823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29553</v>
      </c>
      <c r="AJ23" s="16" t="s">
        <v>4255</v>
      </c>
      <c r="AK23" s="20">
        <v>0.87493140000000003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25354</v>
      </c>
      <c r="AZ23" s="16" t="s">
        <v>4257</v>
      </c>
      <c r="BA23" s="20">
        <v>0.8910614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32267</v>
      </c>
      <c r="BP23" s="16" t="s">
        <v>4259</v>
      </c>
      <c r="BQ23" s="20">
        <v>0.89006700000000005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22690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32823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11267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11267</v>
      </c>
      <c r="X24" s="16" t="s">
        <v>4252</v>
      </c>
      <c r="Y24" s="15">
        <v>11267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4928</v>
      </c>
      <c r="AJ24" s="16" t="s">
        <v>4255</v>
      </c>
      <c r="AK24" s="20">
        <v>0.87493140000000003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2547</v>
      </c>
      <c r="AZ24" s="16" t="s">
        <v>4257</v>
      </c>
      <c r="BA24" s="20">
        <v>0.8910614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3067</v>
      </c>
      <c r="BP24" s="16" t="s">
        <v>4259</v>
      </c>
      <c r="BQ24" s="20">
        <v>0.89006700000000005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2822</v>
      </c>
      <c r="CF24" s="16" t="s">
        <v>4261</v>
      </c>
      <c r="CG24" s="20">
        <v>0.94118800000000002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11267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56140</v>
      </c>
      <c r="H25" s="16" t="s">
        <v>4253</v>
      </c>
      <c r="I25" s="20">
        <v>1</v>
      </c>
      <c r="J25" s="16" t="s">
        <v>4252</v>
      </c>
      <c r="K25" s="15">
        <v>2317</v>
      </c>
      <c r="L25" s="16" t="s">
        <v>4253</v>
      </c>
      <c r="M25" s="20">
        <v>1</v>
      </c>
      <c r="N25" s="16" t="s">
        <v>4252</v>
      </c>
      <c r="O25" s="15">
        <v>743186</v>
      </c>
      <c r="P25" s="16" t="s">
        <v>4253</v>
      </c>
      <c r="Q25" s="20">
        <v>1</v>
      </c>
      <c r="R25" s="16" t="s">
        <v>4252</v>
      </c>
      <c r="S25" s="15">
        <v>280502</v>
      </c>
      <c r="T25" s="16" t="s">
        <v>4253</v>
      </c>
      <c r="U25" s="20">
        <v>1</v>
      </c>
      <c r="V25" s="16" t="s">
        <v>4252</v>
      </c>
      <c r="W25" s="15">
        <v>1082145</v>
      </c>
      <c r="X25" s="16" t="s">
        <v>4252</v>
      </c>
      <c r="Y25" s="15">
        <v>1082145</v>
      </c>
      <c r="Z25" s="16" t="s">
        <v>4254</v>
      </c>
      <c r="AA25" s="15">
        <v>117799</v>
      </c>
      <c r="AB25" s="16" t="s">
        <v>4255</v>
      </c>
      <c r="AC25" s="20">
        <v>1.028818</v>
      </c>
      <c r="AD25" s="16" t="s">
        <v>4254</v>
      </c>
      <c r="AE25" s="15">
        <v>7701</v>
      </c>
      <c r="AF25" s="16" t="s">
        <v>4255</v>
      </c>
      <c r="AG25" s="20">
        <v>0.96616000000000002</v>
      </c>
      <c r="AH25" s="16" t="s">
        <v>4254</v>
      </c>
      <c r="AI25" s="15">
        <v>906803</v>
      </c>
      <c r="AJ25" s="16" t="s">
        <v>4255</v>
      </c>
      <c r="AK25" s="20">
        <v>0.87493140000000003</v>
      </c>
      <c r="AL25" s="16" t="s">
        <v>4254</v>
      </c>
      <c r="AM25" s="15">
        <v>279608</v>
      </c>
      <c r="AN25" s="16" t="s">
        <v>4255</v>
      </c>
      <c r="AO25" s="20">
        <v>1.0201260000000001</v>
      </c>
      <c r="AP25" s="16" t="s">
        <v>4256</v>
      </c>
      <c r="AQ25" s="15">
        <v>106275</v>
      </c>
      <c r="AR25" s="16" t="s">
        <v>4257</v>
      </c>
      <c r="AS25" s="20">
        <v>1.0518559999999999</v>
      </c>
      <c r="AT25" s="16" t="s">
        <v>4256</v>
      </c>
      <c r="AU25" s="15">
        <v>19230</v>
      </c>
      <c r="AV25" s="16" t="s">
        <v>4257</v>
      </c>
      <c r="AW25" s="20">
        <v>1.000594</v>
      </c>
      <c r="AX25" s="16" t="s">
        <v>4256</v>
      </c>
      <c r="AY25" s="15">
        <v>962587</v>
      </c>
      <c r="AZ25" s="16" t="s">
        <v>4257</v>
      </c>
      <c r="BA25" s="20">
        <v>0.8910614</v>
      </c>
      <c r="BB25" s="16" t="s">
        <v>4256</v>
      </c>
      <c r="BC25" s="15">
        <v>278968</v>
      </c>
      <c r="BD25" s="16" t="s">
        <v>4257</v>
      </c>
      <c r="BE25" s="20">
        <v>1.044764</v>
      </c>
      <c r="BF25" s="16" t="s">
        <v>4258</v>
      </c>
      <c r="BG25" s="15">
        <v>30220</v>
      </c>
      <c r="BH25" s="16" t="s">
        <v>4259</v>
      </c>
      <c r="BI25" s="20">
        <v>1.0625</v>
      </c>
      <c r="BJ25" s="16" t="s">
        <v>4258</v>
      </c>
      <c r="BK25" s="15">
        <v>5453</v>
      </c>
      <c r="BL25" s="16" t="s">
        <v>4259</v>
      </c>
      <c r="BM25" s="20">
        <v>0.98826630000000004</v>
      </c>
      <c r="BN25" s="16" t="s">
        <v>4258</v>
      </c>
      <c r="BO25" s="15">
        <v>920216</v>
      </c>
      <c r="BP25" s="16" t="s">
        <v>4259</v>
      </c>
      <c r="BQ25" s="20">
        <v>0.89006700000000005</v>
      </c>
      <c r="BR25" s="16" t="s">
        <v>4258</v>
      </c>
      <c r="BS25" s="15">
        <v>238587</v>
      </c>
      <c r="BT25" s="16" t="s">
        <v>4259</v>
      </c>
      <c r="BU25" s="20">
        <v>1.051992</v>
      </c>
      <c r="BV25" s="16" t="s">
        <v>4260</v>
      </c>
      <c r="BW25" s="15">
        <v>80549</v>
      </c>
      <c r="BX25" s="16" t="s">
        <v>4261</v>
      </c>
      <c r="BY25" s="20">
        <v>1.107091</v>
      </c>
      <c r="BZ25" s="16" t="s">
        <v>4260</v>
      </c>
      <c r="CA25" s="15">
        <v>27973</v>
      </c>
      <c r="CB25" s="16" t="s">
        <v>4261</v>
      </c>
      <c r="CC25" s="20">
        <v>1.0485530000000001</v>
      </c>
      <c r="CD25" s="16" t="s">
        <v>4260</v>
      </c>
      <c r="CE25" s="15">
        <v>907145</v>
      </c>
      <c r="CF25" s="16" t="s">
        <v>4261</v>
      </c>
      <c r="CG25" s="20">
        <v>0.94118800000000002</v>
      </c>
      <c r="CH25" s="16" t="s">
        <v>4260</v>
      </c>
      <c r="CI25" s="15">
        <v>235304</v>
      </c>
      <c r="CJ25" s="16" t="s">
        <v>4261</v>
      </c>
      <c r="CK25" s="20">
        <v>1.098992</v>
      </c>
      <c r="CL25" s="16" t="s">
        <v>5073</v>
      </c>
      <c r="CM25" s="15">
        <f>SUM(A2L418C10)/A2L418C1</f>
        <v>1082145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244952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9260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1352518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1627632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3234362</v>
      </c>
      <c r="X26" s="16" t="s">
        <v>5079</v>
      </c>
      <c r="Y26" s="17">
        <f>SUM(A2L401C11:A2L418C11)-2*SUM(A2L417C11)</f>
        <v>3234362</v>
      </c>
      <c r="Z26" s="16" t="s">
        <v>5080</v>
      </c>
      <c r="AA26" s="17">
        <f>SUM(A2L401C12:A2L418C12)-2*SUM(A2L417C12)</f>
        <v>298290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16809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1500052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1501875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269377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27996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1551179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1357723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192936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14615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1440490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1379122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240139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37514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1359162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1310768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3234362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4317048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2938587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4974332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6641577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18871544</v>
      </c>
      <c r="X27" s="16" t="s">
        <v>5102</v>
      </c>
      <c r="Y27" s="15">
        <f>SUM(A2L181C11,A2L262C11,A2L363C11,A2L419C11)</f>
        <v>18871543.870000001</v>
      </c>
      <c r="Z27" s="16" t="s">
        <v>5103</v>
      </c>
      <c r="AA27" s="15">
        <f>SUM(A2L181C12,A2L262C12,A2L363C12,A2L419C12)</f>
        <v>4322329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4413709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5126593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6286386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4033636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4433876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4959624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5939732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3834591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4334131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4900304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5935169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3872454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4364745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4629301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5939267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18755060.845478915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331794</v>
      </c>
      <c r="T28" s="16" t="s">
        <v>4253</v>
      </c>
      <c r="U28" s="20">
        <v>1</v>
      </c>
      <c r="V28" s="16" t="s">
        <v>5120</v>
      </c>
      <c r="W28" s="15">
        <v>331794</v>
      </c>
      <c r="X28" s="16" t="s">
        <v>5120</v>
      </c>
      <c r="Y28" s="15">
        <v>331794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298360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282797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252368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471479</v>
      </c>
      <c r="CJ28" s="16" t="s">
        <v>4261</v>
      </c>
      <c r="CK28" s="20">
        <v>1</v>
      </c>
      <c r="CL28" s="16" t="s">
        <v>5125</v>
      </c>
      <c r="CM28" s="15">
        <f>SUM(A2L421C10)/A2L421C1</f>
        <v>331794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110396</v>
      </c>
      <c r="T29" s="16" t="s">
        <v>4253</v>
      </c>
      <c r="U29" s="20">
        <v>1</v>
      </c>
      <c r="V29" s="16" t="s">
        <v>5120</v>
      </c>
      <c r="W29" s="15">
        <v>110396</v>
      </c>
      <c r="X29" s="16" t="s">
        <v>5120</v>
      </c>
      <c r="Y29" s="15">
        <v>110396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101432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95363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93318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88958</v>
      </c>
      <c r="CJ29" s="16" t="s">
        <v>4261</v>
      </c>
      <c r="CK29" s="20">
        <v>1</v>
      </c>
      <c r="CL29" s="16" t="s">
        <v>5126</v>
      </c>
      <c r="CM29" s="15">
        <f>SUM(A2L422C10)/A2L422C1</f>
        <v>110396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55141</v>
      </c>
      <c r="H8" s="16" t="s">
        <v>4253</v>
      </c>
      <c r="I8" s="20">
        <v>1</v>
      </c>
      <c r="J8" s="16" t="s">
        <v>5219</v>
      </c>
      <c r="K8" s="15">
        <v>48619</v>
      </c>
      <c r="L8" s="16" t="s">
        <v>4255</v>
      </c>
      <c r="M8" s="20">
        <v>0.90148609999999996</v>
      </c>
      <c r="N8" s="16" t="s">
        <v>5220</v>
      </c>
      <c r="O8" s="15">
        <v>47447</v>
      </c>
      <c r="P8" s="16" t="s">
        <v>4257</v>
      </c>
      <c r="Q8" s="20">
        <v>0.92054460000000005</v>
      </c>
      <c r="R8" s="16" t="s">
        <v>5221</v>
      </c>
      <c r="S8" s="15">
        <v>48372</v>
      </c>
      <c r="T8" s="16" t="s">
        <v>4259</v>
      </c>
      <c r="U8" s="20">
        <v>0.92135100000000003</v>
      </c>
      <c r="V8" s="16" t="s">
        <v>5222</v>
      </c>
      <c r="W8" s="15">
        <v>32583</v>
      </c>
      <c r="X8" s="16" t="s">
        <v>4261</v>
      </c>
      <c r="Y8" s="20">
        <v>0.97340530000000003</v>
      </c>
      <c r="Z8" s="16" t="s">
        <v>5223</v>
      </c>
      <c r="AA8" s="17">
        <f>SUM(PRODUCT(A3L101C2,A3L101C3))/A3L101C1</f>
        <v>55141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159669</v>
      </c>
      <c r="H9" s="16" t="s">
        <v>4253</v>
      </c>
      <c r="I9" s="20">
        <v>1</v>
      </c>
      <c r="J9" s="16" t="s">
        <v>5219</v>
      </c>
      <c r="K9" s="15">
        <v>202233</v>
      </c>
      <c r="L9" s="16" t="s">
        <v>4255</v>
      </c>
      <c r="M9" s="20">
        <v>0.90148609999999996</v>
      </c>
      <c r="N9" s="16" t="s">
        <v>5220</v>
      </c>
      <c r="O9" s="15">
        <v>197254</v>
      </c>
      <c r="P9" s="16" t="s">
        <v>4257</v>
      </c>
      <c r="Q9" s="20">
        <v>0.92054460000000005</v>
      </c>
      <c r="R9" s="16" t="s">
        <v>5221</v>
      </c>
      <c r="S9" s="15">
        <v>184450</v>
      </c>
      <c r="T9" s="16" t="s">
        <v>4259</v>
      </c>
      <c r="U9" s="20">
        <v>0.92135100000000003</v>
      </c>
      <c r="V9" s="16" t="s">
        <v>5222</v>
      </c>
      <c r="W9" s="15">
        <v>165985</v>
      </c>
      <c r="X9" s="16" t="s">
        <v>4261</v>
      </c>
      <c r="Y9" s="20">
        <v>0.97340530000000003</v>
      </c>
      <c r="Z9" s="16" t="s">
        <v>5224</v>
      </c>
      <c r="AA9" s="17">
        <f>SUM(PRODUCT(A3L102C2,A3L102C3))/A3L102C1</f>
        <v>159669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927149</v>
      </c>
      <c r="H10" s="16" t="s">
        <v>4253</v>
      </c>
      <c r="I10" s="20">
        <v>1</v>
      </c>
      <c r="J10" s="16" t="s">
        <v>5219</v>
      </c>
      <c r="K10" s="15">
        <v>948673</v>
      </c>
      <c r="L10" s="16" t="s">
        <v>4255</v>
      </c>
      <c r="M10" s="20">
        <v>0.90148609999999996</v>
      </c>
      <c r="N10" s="16" t="s">
        <v>5220</v>
      </c>
      <c r="O10" s="15">
        <v>938934</v>
      </c>
      <c r="P10" s="16" t="s">
        <v>4257</v>
      </c>
      <c r="Q10" s="20">
        <v>0.92054460000000005</v>
      </c>
      <c r="R10" s="16" t="s">
        <v>5221</v>
      </c>
      <c r="S10" s="15">
        <v>922949</v>
      </c>
      <c r="T10" s="16" t="s">
        <v>4259</v>
      </c>
      <c r="U10" s="20">
        <v>0.92135100000000003</v>
      </c>
      <c r="V10" s="16" t="s">
        <v>5222</v>
      </c>
      <c r="W10" s="15">
        <v>838953</v>
      </c>
      <c r="X10" s="16" t="s">
        <v>4261</v>
      </c>
      <c r="Y10" s="20">
        <v>0.97340530000000003</v>
      </c>
      <c r="Z10" s="16" t="s">
        <v>5225</v>
      </c>
      <c r="AA10" s="17">
        <f>SUM(PRODUCT(A3L103C2,A3L103C3))/A3L103C1</f>
        <v>927149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9742</v>
      </c>
      <c r="H12" s="16" t="s">
        <v>4253</v>
      </c>
      <c r="I12" s="20">
        <v>1</v>
      </c>
      <c r="J12" s="16" t="s">
        <v>5219</v>
      </c>
      <c r="K12" s="15">
        <v>8750</v>
      </c>
      <c r="L12" s="16" t="s">
        <v>4255</v>
      </c>
      <c r="M12" s="20">
        <v>0.90148609999999996</v>
      </c>
      <c r="N12" s="16" t="s">
        <v>5220</v>
      </c>
      <c r="O12" s="15">
        <v>7568</v>
      </c>
      <c r="P12" s="16" t="s">
        <v>4257</v>
      </c>
      <c r="Q12" s="20">
        <v>0.92054460000000005</v>
      </c>
      <c r="R12" s="16" t="s">
        <v>5221</v>
      </c>
      <c r="S12" s="15">
        <v>10129</v>
      </c>
      <c r="T12" s="16" t="s">
        <v>4259</v>
      </c>
      <c r="U12" s="20">
        <v>0.92135100000000003</v>
      </c>
      <c r="V12" s="16" t="s">
        <v>5222</v>
      </c>
      <c r="W12" s="15">
        <v>10754</v>
      </c>
      <c r="X12" s="16" t="s">
        <v>4261</v>
      </c>
      <c r="Y12" s="20">
        <v>0.97340530000000003</v>
      </c>
      <c r="Z12" s="16" t="s">
        <v>5227</v>
      </c>
      <c r="AA12" s="17">
        <f>SUM(PRODUCT(A3L105C2,A3L105C3))/A3L105C1</f>
        <v>9742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1975</v>
      </c>
      <c r="H13" s="16" t="s">
        <v>4253</v>
      </c>
      <c r="I13" s="20">
        <v>1</v>
      </c>
      <c r="J13" s="16" t="s">
        <v>5219</v>
      </c>
      <c r="K13" s="15">
        <v>1898</v>
      </c>
      <c r="L13" s="16" t="s">
        <v>4255</v>
      </c>
      <c r="M13" s="20">
        <v>0.90148609999999996</v>
      </c>
      <c r="N13" s="16" t="s">
        <v>5220</v>
      </c>
      <c r="O13" s="15">
        <v>1149</v>
      </c>
      <c r="P13" s="16" t="s">
        <v>4257</v>
      </c>
      <c r="Q13" s="20">
        <v>0.92054460000000005</v>
      </c>
      <c r="R13" s="16" t="s">
        <v>5221</v>
      </c>
      <c r="S13" s="15">
        <v>4462</v>
      </c>
      <c r="T13" s="16" t="s">
        <v>4259</v>
      </c>
      <c r="U13" s="20">
        <v>0.92135100000000003</v>
      </c>
      <c r="V13" s="16" t="s">
        <v>5222</v>
      </c>
      <c r="W13" s="15">
        <v>4048</v>
      </c>
      <c r="X13" s="16" t="s">
        <v>4261</v>
      </c>
      <c r="Y13" s="20">
        <v>0.97340530000000003</v>
      </c>
      <c r="Z13" s="16" t="s">
        <v>5228</v>
      </c>
      <c r="AA13" s="17">
        <f>SUM(PRODUCT(A3L106C2,A3L106C3))/A3L106C1</f>
        <v>1975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0.90148609999999996</v>
      </c>
      <c r="N14" s="16" t="s">
        <v>5220</v>
      </c>
      <c r="O14" s="15">
        <v>1</v>
      </c>
      <c r="P14" s="16" t="s">
        <v>4257</v>
      </c>
      <c r="Q14" s="20">
        <v>0.92054460000000005</v>
      </c>
      <c r="R14" s="16" t="s">
        <v>5221</v>
      </c>
      <c r="S14" s="15">
        <v>1</v>
      </c>
      <c r="T14" s="16" t="s">
        <v>4259</v>
      </c>
      <c r="U14" s="20">
        <v>0.92135100000000003</v>
      </c>
      <c r="V14" s="16" t="s">
        <v>5222</v>
      </c>
      <c r="W14" s="15">
        <v>53</v>
      </c>
      <c r="X14" s="16" t="s">
        <v>4261</v>
      </c>
      <c r="Y14" s="20">
        <v>0.97340530000000003</v>
      </c>
      <c r="Z14" s="16" t="s">
        <v>5229</v>
      </c>
      <c r="AA14" s="17">
        <f>SUM(PRODUCT(A3L107C2,A3L107C3))/A3L107C1</f>
        <v>1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1747</v>
      </c>
      <c r="H16" s="16" t="s">
        <v>4253</v>
      </c>
      <c r="I16" s="20">
        <v>1</v>
      </c>
      <c r="J16" s="16" t="s">
        <v>5219</v>
      </c>
      <c r="K16" s="15">
        <v>1735</v>
      </c>
      <c r="L16" s="16" t="s">
        <v>4255</v>
      </c>
      <c r="M16" s="20">
        <v>0.90148609999999996</v>
      </c>
      <c r="N16" s="16" t="s">
        <v>5220</v>
      </c>
      <c r="O16" s="15">
        <v>1728</v>
      </c>
      <c r="P16" s="16" t="s">
        <v>4257</v>
      </c>
      <c r="Q16" s="20">
        <v>0.92054460000000005</v>
      </c>
      <c r="R16" s="16" t="s">
        <v>5221</v>
      </c>
      <c r="S16" s="15">
        <v>1385</v>
      </c>
      <c r="T16" s="16" t="s">
        <v>4259</v>
      </c>
      <c r="U16" s="20">
        <v>0.92135100000000003</v>
      </c>
      <c r="V16" s="16" t="s">
        <v>5222</v>
      </c>
      <c r="W16" s="15">
        <v>1942</v>
      </c>
      <c r="X16" s="16" t="s">
        <v>4261</v>
      </c>
      <c r="Y16" s="20">
        <v>0.97340530000000003</v>
      </c>
      <c r="Z16" s="16" t="s">
        <v>5231</v>
      </c>
      <c r="AA16" s="17">
        <f>SUM(PRODUCT(A3L109C2,A3L109C3))/A3L109C1</f>
        <v>1747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1155424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1211909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1194081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1171748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1054318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1155424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20</v>
      </c>
      <c r="L18" s="16" t="s">
        <v>4255</v>
      </c>
      <c r="M18" s="20">
        <v>0.90148609999999996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103429</v>
      </c>
      <c r="H19" s="16" t="s">
        <v>4253</v>
      </c>
      <c r="I19" s="20">
        <v>1</v>
      </c>
      <c r="J19" s="16" t="s">
        <v>5219</v>
      </c>
      <c r="K19" s="15">
        <v>128252</v>
      </c>
      <c r="L19" s="16" t="s">
        <v>4255</v>
      </c>
      <c r="M19" s="20">
        <v>0.90148609999999996</v>
      </c>
      <c r="N19" s="16" t="s">
        <v>5220</v>
      </c>
      <c r="O19" s="15">
        <v>125445</v>
      </c>
      <c r="P19" s="16" t="s">
        <v>4257</v>
      </c>
      <c r="Q19" s="20">
        <v>0.92054460000000005</v>
      </c>
      <c r="R19" s="16" t="s">
        <v>5221</v>
      </c>
      <c r="S19" s="15">
        <v>125386</v>
      </c>
      <c r="T19" s="16" t="s">
        <v>4259</v>
      </c>
      <c r="U19" s="20">
        <v>0.92135100000000003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103429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192</v>
      </c>
      <c r="T22" s="16" t="s">
        <v>4259</v>
      </c>
      <c r="U22" s="20">
        <v>0.92135100000000003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103429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128272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125445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125578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103429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309</v>
      </c>
      <c r="H28" s="16" t="s">
        <v>4253</v>
      </c>
      <c r="I28" s="20">
        <v>1</v>
      </c>
      <c r="J28" s="16" t="s">
        <v>5219</v>
      </c>
      <c r="K28" s="15">
        <v>212</v>
      </c>
      <c r="L28" s="16" t="s">
        <v>4255</v>
      </c>
      <c r="M28" s="20">
        <v>0.90148609999999996</v>
      </c>
      <c r="N28" s="16" t="s">
        <v>5220</v>
      </c>
      <c r="O28" s="15">
        <v>240</v>
      </c>
      <c r="P28" s="16" t="s">
        <v>4257</v>
      </c>
      <c r="Q28" s="20">
        <v>0.92054460000000005</v>
      </c>
      <c r="R28" s="16" t="s">
        <v>5221</v>
      </c>
      <c r="S28" s="15">
        <v>1344</v>
      </c>
      <c r="T28" s="16" t="s">
        <v>4259</v>
      </c>
      <c r="U28" s="20">
        <v>0.92135100000000003</v>
      </c>
      <c r="V28" s="16" t="s">
        <v>5222</v>
      </c>
      <c r="W28" s="15">
        <v>1107</v>
      </c>
      <c r="X28" s="16" t="s">
        <v>4261</v>
      </c>
      <c r="Y28" s="20">
        <v>0.97340530000000003</v>
      </c>
      <c r="Z28" s="16" t="s">
        <v>5253</v>
      </c>
      <c r="AA28" s="17">
        <f>SUM(PRODUCT(A3L121C2,A3L121C3))/A3L121C1</f>
        <v>309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5783</v>
      </c>
      <c r="H29" s="16" t="s">
        <v>4253</v>
      </c>
      <c r="I29" s="20">
        <v>1</v>
      </c>
      <c r="J29" s="16" t="s">
        <v>5219</v>
      </c>
      <c r="K29" s="15">
        <v>5203</v>
      </c>
      <c r="L29" s="16" t="s">
        <v>4255</v>
      </c>
      <c r="M29" s="20">
        <v>0.90148609999999996</v>
      </c>
      <c r="N29" s="16" t="s">
        <v>5220</v>
      </c>
      <c r="O29" s="15">
        <v>4087</v>
      </c>
      <c r="P29" s="16" t="s">
        <v>4257</v>
      </c>
      <c r="Q29" s="20">
        <v>0.92054460000000005</v>
      </c>
      <c r="R29" s="16" t="s">
        <v>5221</v>
      </c>
      <c r="S29" s="15">
        <v>2231</v>
      </c>
      <c r="T29" s="16" t="s">
        <v>4259</v>
      </c>
      <c r="U29" s="20">
        <v>0.92135100000000003</v>
      </c>
      <c r="V29" s="16" t="s">
        <v>5222</v>
      </c>
      <c r="W29" s="15">
        <v>5799</v>
      </c>
      <c r="X29" s="16" t="s">
        <v>4261</v>
      </c>
      <c r="Y29" s="20">
        <v>0.97340530000000003</v>
      </c>
      <c r="Z29" s="16" t="s">
        <v>5254</v>
      </c>
      <c r="AA29" s="17">
        <f>SUM(PRODUCT(A3L122C2,A3L122C3))/A3L122C1</f>
        <v>5783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35839</v>
      </c>
      <c r="H30" s="16" t="s">
        <v>4253</v>
      </c>
      <c r="I30" s="20">
        <v>1</v>
      </c>
      <c r="J30" s="16" t="s">
        <v>5219</v>
      </c>
      <c r="K30" s="15">
        <v>35500</v>
      </c>
      <c r="L30" s="16" t="s">
        <v>4255</v>
      </c>
      <c r="M30" s="20">
        <v>0.90148609999999996</v>
      </c>
      <c r="N30" s="16" t="s">
        <v>5220</v>
      </c>
      <c r="O30" s="15">
        <v>37071</v>
      </c>
      <c r="P30" s="16" t="s">
        <v>4257</v>
      </c>
      <c r="Q30" s="20">
        <v>0.92054460000000005</v>
      </c>
      <c r="R30" s="16" t="s">
        <v>5221</v>
      </c>
      <c r="S30" s="15">
        <v>39360</v>
      </c>
      <c r="T30" s="16" t="s">
        <v>4259</v>
      </c>
      <c r="U30" s="20">
        <v>0.92135100000000003</v>
      </c>
      <c r="V30" s="16" t="s">
        <v>5222</v>
      </c>
      <c r="W30" s="15">
        <v>37404</v>
      </c>
      <c r="X30" s="16" t="s">
        <v>4261</v>
      </c>
      <c r="Y30" s="20">
        <v>0.97340530000000003</v>
      </c>
      <c r="Z30" s="16" t="s">
        <v>5255</v>
      </c>
      <c r="AA30" s="17">
        <f>SUM(PRODUCT(A3L123C2,A3L123C3))/A3L123C1</f>
        <v>35839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9306</v>
      </c>
      <c r="H32" s="16" t="s">
        <v>4253</v>
      </c>
      <c r="I32" s="20">
        <v>1</v>
      </c>
      <c r="J32" s="16" t="s">
        <v>5219</v>
      </c>
      <c r="K32" s="15">
        <v>9007</v>
      </c>
      <c r="L32" s="16" t="s">
        <v>4255</v>
      </c>
      <c r="M32" s="20">
        <v>0.90148609999999996</v>
      </c>
      <c r="N32" s="16" t="s">
        <v>5220</v>
      </c>
      <c r="O32" s="15">
        <v>8821</v>
      </c>
      <c r="P32" s="16" t="s">
        <v>4257</v>
      </c>
      <c r="Q32" s="20">
        <v>0.92054460000000005</v>
      </c>
      <c r="R32" s="16" t="s">
        <v>5221</v>
      </c>
      <c r="S32" s="15">
        <v>9768</v>
      </c>
      <c r="T32" s="16" t="s">
        <v>4259</v>
      </c>
      <c r="U32" s="20">
        <v>0.92135100000000003</v>
      </c>
      <c r="V32" s="16" t="s">
        <v>5222</v>
      </c>
      <c r="W32" s="15">
        <v>7223</v>
      </c>
      <c r="X32" s="16" t="s">
        <v>4261</v>
      </c>
      <c r="Y32" s="20">
        <v>0.97340530000000003</v>
      </c>
      <c r="Z32" s="16" t="s">
        <v>5257</v>
      </c>
      <c r="AA32" s="17">
        <f>SUM(PRODUCT(A3L125C2,A3L125C3))/A3L125C1</f>
        <v>9306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51237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49922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50219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52703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51533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51237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7</v>
      </c>
      <c r="H38" s="16" t="s">
        <v>4253</v>
      </c>
      <c r="I38" s="20">
        <v>1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-120</v>
      </c>
      <c r="X38" s="16" t="s">
        <v>4261</v>
      </c>
      <c r="Y38" s="20">
        <v>0.97340530000000003</v>
      </c>
      <c r="Z38" s="16" t="s">
        <v>5268</v>
      </c>
      <c r="AA38" s="17">
        <f>SUM(PRODUCT(A3L131C2,A3L131C3))/A3L131C1</f>
        <v>7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792</v>
      </c>
      <c r="H39" s="16" t="s">
        <v>4253</v>
      </c>
      <c r="I39" s="20">
        <v>1</v>
      </c>
      <c r="J39" s="16" t="s">
        <v>5219</v>
      </c>
      <c r="K39" s="15">
        <v>13508</v>
      </c>
      <c r="L39" s="16" t="s">
        <v>4255</v>
      </c>
      <c r="M39" s="20">
        <v>0.90148609999999996</v>
      </c>
      <c r="N39" s="16" t="s">
        <v>5220</v>
      </c>
      <c r="O39" s="15">
        <v>12644</v>
      </c>
      <c r="P39" s="16" t="s">
        <v>4257</v>
      </c>
      <c r="Q39" s="20">
        <v>0.92054460000000005</v>
      </c>
      <c r="R39" s="16" t="s">
        <v>5221</v>
      </c>
      <c r="S39" s="15">
        <v>4291</v>
      </c>
      <c r="T39" s="16" t="s">
        <v>4259</v>
      </c>
      <c r="U39" s="20">
        <v>0.92135100000000003</v>
      </c>
      <c r="V39" s="16" t="s">
        <v>5222</v>
      </c>
      <c r="W39" s="15">
        <v>134887</v>
      </c>
      <c r="X39" s="16" t="s">
        <v>4261</v>
      </c>
      <c r="Y39" s="20">
        <v>0.97340530000000003</v>
      </c>
      <c r="Z39" s="16" t="s">
        <v>5269</v>
      </c>
      <c r="AA39" s="17">
        <f>SUM(PRODUCT(A3L132C2,A3L132C3))/A3L132C1</f>
        <v>792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11598</v>
      </c>
      <c r="H40" s="16" t="s">
        <v>4253</v>
      </c>
      <c r="I40" s="20">
        <v>1</v>
      </c>
      <c r="J40" s="16" t="s">
        <v>5219</v>
      </c>
      <c r="K40" s="15">
        <v>2563</v>
      </c>
      <c r="L40" s="16" t="s">
        <v>4255</v>
      </c>
      <c r="M40" s="20">
        <v>0.90148609999999996</v>
      </c>
      <c r="N40" s="16" t="s">
        <v>5220</v>
      </c>
      <c r="O40" s="15">
        <v>2229</v>
      </c>
      <c r="P40" s="16" t="s">
        <v>4257</v>
      </c>
      <c r="Q40" s="20">
        <v>0.92054460000000005</v>
      </c>
      <c r="R40" s="16" t="s">
        <v>5221</v>
      </c>
      <c r="S40" s="15">
        <v>1470</v>
      </c>
      <c r="T40" s="16" t="s">
        <v>4259</v>
      </c>
      <c r="U40" s="20">
        <v>0.92135100000000003</v>
      </c>
      <c r="V40" s="16" t="s">
        <v>5222</v>
      </c>
      <c r="W40" s="15">
        <v>6134</v>
      </c>
      <c r="X40" s="16" t="s">
        <v>4261</v>
      </c>
      <c r="Y40" s="20">
        <v>0.97340530000000003</v>
      </c>
      <c r="Z40" s="16" t="s">
        <v>5270</v>
      </c>
      <c r="AA40" s="17">
        <f>SUM(PRODUCT(A3L133C2,A3L133C3))/A3L133C1</f>
        <v>11598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3843</v>
      </c>
      <c r="H42" s="16" t="s">
        <v>4253</v>
      </c>
      <c r="I42" s="20">
        <v>1</v>
      </c>
      <c r="J42" s="16" t="s">
        <v>5219</v>
      </c>
      <c r="K42" s="15">
        <v>3285</v>
      </c>
      <c r="L42" s="16" t="s">
        <v>4255</v>
      </c>
      <c r="M42" s="20">
        <v>0.90148609999999996</v>
      </c>
      <c r="N42" s="16" t="s">
        <v>5220</v>
      </c>
      <c r="O42" s="15">
        <v>2716</v>
      </c>
      <c r="P42" s="16" t="s">
        <v>4257</v>
      </c>
      <c r="Q42" s="20">
        <v>0.92054460000000005</v>
      </c>
      <c r="R42" s="16" t="s">
        <v>5221</v>
      </c>
      <c r="S42" s="15">
        <v>844</v>
      </c>
      <c r="T42" s="16" t="s">
        <v>4259</v>
      </c>
      <c r="U42" s="20">
        <v>0.92135100000000003</v>
      </c>
      <c r="V42" s="16" t="s">
        <v>5222</v>
      </c>
      <c r="W42" s="15">
        <v>2842</v>
      </c>
      <c r="X42" s="16" t="s">
        <v>4261</v>
      </c>
      <c r="Y42" s="20">
        <v>0.97340530000000003</v>
      </c>
      <c r="Z42" s="16" t="s">
        <v>5272</v>
      </c>
      <c r="AA42" s="17">
        <f>SUM(PRODUCT(A3L135C2,A3L135C3))/A3L135C1</f>
        <v>3843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16240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19356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17589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6605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143743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16240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25</v>
      </c>
      <c r="H49" s="16" t="s">
        <v>4253</v>
      </c>
      <c r="I49" s="20">
        <v>1</v>
      </c>
      <c r="J49" s="16" t="s">
        <v>5219</v>
      </c>
      <c r="K49" s="15">
        <v>318</v>
      </c>
      <c r="L49" s="16" t="s">
        <v>4255</v>
      </c>
      <c r="M49" s="20">
        <v>0.90148609999999996</v>
      </c>
      <c r="N49" s="16" t="s">
        <v>5220</v>
      </c>
      <c r="O49" s="15">
        <v>299</v>
      </c>
      <c r="P49" s="16" t="s">
        <v>4257</v>
      </c>
      <c r="Q49" s="20">
        <v>0.92054460000000005</v>
      </c>
      <c r="R49" s="16" t="s">
        <v>5221</v>
      </c>
      <c r="S49" s="15">
        <v>33</v>
      </c>
      <c r="T49" s="16" t="s">
        <v>4259</v>
      </c>
      <c r="U49" s="20">
        <v>0.92135100000000003</v>
      </c>
      <c r="V49" s="16" t="s">
        <v>5222</v>
      </c>
      <c r="W49" s="15">
        <v>196</v>
      </c>
      <c r="X49" s="16" t="s">
        <v>4261</v>
      </c>
      <c r="Y49" s="20">
        <v>0.97340530000000003</v>
      </c>
      <c r="Z49" s="16" t="s">
        <v>5284</v>
      </c>
      <c r="AA49" s="17">
        <f>SUM(PRODUCT(A3L142C2,A3L142C3))/A3L142C1</f>
        <v>25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271</v>
      </c>
      <c r="H50" s="16" t="s">
        <v>4253</v>
      </c>
      <c r="I50" s="20">
        <v>1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1629</v>
      </c>
      <c r="T50" s="16" t="s">
        <v>4259</v>
      </c>
      <c r="U50" s="20">
        <v>0.92135100000000003</v>
      </c>
      <c r="V50" s="16" t="s">
        <v>5222</v>
      </c>
      <c r="W50" s="15">
        <v>1551</v>
      </c>
      <c r="X50" s="16" t="s">
        <v>4261</v>
      </c>
      <c r="Y50" s="20">
        <v>0.97340530000000003</v>
      </c>
      <c r="Z50" s="16" t="s">
        <v>5285</v>
      </c>
      <c r="AA50" s="17">
        <f>SUM(PRODUCT(A3L143C2,A3L143C3))/A3L143C1</f>
        <v>271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87</v>
      </c>
      <c r="H52" s="16" t="s">
        <v>4253</v>
      </c>
      <c r="I52" s="20">
        <v>1</v>
      </c>
      <c r="J52" s="16" t="s">
        <v>5219</v>
      </c>
      <c r="K52" s="15">
        <v>54</v>
      </c>
      <c r="L52" s="16" t="s">
        <v>4255</v>
      </c>
      <c r="M52" s="20">
        <v>0.90148609999999996</v>
      </c>
      <c r="N52" s="16" t="s">
        <v>5220</v>
      </c>
      <c r="O52" s="15">
        <v>43</v>
      </c>
      <c r="P52" s="16" t="s">
        <v>4257</v>
      </c>
      <c r="Q52" s="20">
        <v>0.92054460000000005</v>
      </c>
      <c r="R52" s="16" t="s">
        <v>5221</v>
      </c>
      <c r="S52" s="15">
        <v>695</v>
      </c>
      <c r="T52" s="16" t="s">
        <v>4259</v>
      </c>
      <c r="U52" s="20">
        <v>0.92135100000000003</v>
      </c>
      <c r="V52" s="16" t="s">
        <v>5222</v>
      </c>
      <c r="W52" s="15">
        <v>731</v>
      </c>
      <c r="X52" s="16" t="s">
        <v>4261</v>
      </c>
      <c r="Y52" s="20">
        <v>0.97340530000000003</v>
      </c>
      <c r="Z52" s="16" t="s">
        <v>5287</v>
      </c>
      <c r="AA52" s="17">
        <f>SUM(PRODUCT(A3L145C2,A3L145C3))/A3L145C1</f>
        <v>87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383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372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342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2357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2478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383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1476</v>
      </c>
      <c r="H58" s="16" t="s">
        <v>4253</v>
      </c>
      <c r="I58" s="20">
        <v>1</v>
      </c>
      <c r="J58" s="16" t="s">
        <v>5219</v>
      </c>
      <c r="K58" s="15">
        <v>592</v>
      </c>
      <c r="L58" s="16" t="s">
        <v>4255</v>
      </c>
      <c r="M58" s="20">
        <v>0.90148609999999996</v>
      </c>
      <c r="N58" s="16" t="s">
        <v>5220</v>
      </c>
      <c r="O58" s="15">
        <v>678</v>
      </c>
      <c r="P58" s="16" t="s">
        <v>4257</v>
      </c>
      <c r="Q58" s="20">
        <v>0.92054460000000005</v>
      </c>
      <c r="R58" s="16" t="s">
        <v>5221</v>
      </c>
      <c r="S58" s="15">
        <v>5</v>
      </c>
      <c r="T58" s="16" t="s">
        <v>4259</v>
      </c>
      <c r="U58" s="20">
        <v>0.92135100000000003</v>
      </c>
      <c r="V58" s="16" t="s">
        <v>5222</v>
      </c>
      <c r="W58" s="15">
        <v>4</v>
      </c>
      <c r="X58" s="16" t="s">
        <v>4261</v>
      </c>
      <c r="Y58" s="20">
        <v>0.97340530000000003</v>
      </c>
      <c r="Z58" s="16" t="s">
        <v>5298</v>
      </c>
      <c r="AA58" s="17">
        <f>SUM(PRODUCT(A3L151C2,A3L151C3))/A3L151C1</f>
        <v>1476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3086</v>
      </c>
      <c r="H59" s="16" t="s">
        <v>4253</v>
      </c>
      <c r="I59" s="20">
        <v>1</v>
      </c>
      <c r="J59" s="16" t="s">
        <v>5219</v>
      </c>
      <c r="K59" s="15">
        <v>2295</v>
      </c>
      <c r="L59" s="16" t="s">
        <v>4255</v>
      </c>
      <c r="M59" s="20">
        <v>0.90148609999999996</v>
      </c>
      <c r="N59" s="16" t="s">
        <v>5220</v>
      </c>
      <c r="O59" s="15">
        <v>652</v>
      </c>
      <c r="P59" s="16" t="s">
        <v>4257</v>
      </c>
      <c r="Q59" s="20">
        <v>0.92054460000000005</v>
      </c>
      <c r="R59" s="16" t="s">
        <v>5221</v>
      </c>
      <c r="S59" s="15">
        <v>105</v>
      </c>
      <c r="T59" s="16" t="s">
        <v>4259</v>
      </c>
      <c r="U59" s="20">
        <v>0.92135100000000003</v>
      </c>
      <c r="V59" s="16" t="s">
        <v>5222</v>
      </c>
      <c r="W59" s="15">
        <v>1</v>
      </c>
      <c r="X59" s="16" t="s">
        <v>4261</v>
      </c>
      <c r="Y59" s="20">
        <v>0.97340530000000003</v>
      </c>
      <c r="Z59" s="16" t="s">
        <v>5299</v>
      </c>
      <c r="AA59" s="17">
        <f>SUM(PRODUCT(A3L152C2,A3L152C3))/A3L152C1</f>
        <v>3086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138348</v>
      </c>
      <c r="H60" s="16" t="s">
        <v>4253</v>
      </c>
      <c r="I60" s="20">
        <v>1</v>
      </c>
      <c r="J60" s="16" t="s">
        <v>5219</v>
      </c>
      <c r="K60" s="15">
        <v>142457</v>
      </c>
      <c r="L60" s="16" t="s">
        <v>4255</v>
      </c>
      <c r="M60" s="20">
        <v>0.90148609999999996</v>
      </c>
      <c r="N60" s="16" t="s">
        <v>5220</v>
      </c>
      <c r="O60" s="15">
        <v>140954</v>
      </c>
      <c r="P60" s="16" t="s">
        <v>4257</v>
      </c>
      <c r="Q60" s="20">
        <v>0.92054460000000005</v>
      </c>
      <c r="R60" s="16" t="s">
        <v>5221</v>
      </c>
      <c r="S60" s="15">
        <v>128225</v>
      </c>
      <c r="T60" s="16" t="s">
        <v>4259</v>
      </c>
      <c r="U60" s="20">
        <v>0.92135100000000003</v>
      </c>
      <c r="V60" s="16" t="s">
        <v>5222</v>
      </c>
      <c r="W60" s="15">
        <v>114397</v>
      </c>
      <c r="X60" s="16" t="s">
        <v>4261</v>
      </c>
      <c r="Y60" s="20">
        <v>0.97340530000000003</v>
      </c>
      <c r="Z60" s="16" t="s">
        <v>5300</v>
      </c>
      <c r="AA60" s="17">
        <f>SUM(PRODUCT(A3L153C2,A3L153C3))/A3L153C1</f>
        <v>138348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32</v>
      </c>
      <c r="H62" s="16" t="s">
        <v>4253</v>
      </c>
      <c r="I62" s="20">
        <v>1</v>
      </c>
      <c r="J62" s="16" t="s">
        <v>5219</v>
      </c>
      <c r="K62" s="15">
        <v>56</v>
      </c>
      <c r="L62" s="16" t="s">
        <v>4255</v>
      </c>
      <c r="M62" s="20">
        <v>0.90148609999999996</v>
      </c>
      <c r="N62" s="16" t="s">
        <v>5220</v>
      </c>
      <c r="O62" s="15">
        <v>29</v>
      </c>
      <c r="P62" s="16" t="s">
        <v>4257</v>
      </c>
      <c r="Q62" s="20">
        <v>0.92054460000000005</v>
      </c>
      <c r="R62" s="16" t="s">
        <v>5221</v>
      </c>
      <c r="S62" s="15">
        <v>28</v>
      </c>
      <c r="T62" s="16" t="s">
        <v>4259</v>
      </c>
      <c r="U62" s="20">
        <v>0.92135100000000003</v>
      </c>
      <c r="V62" s="16" t="s">
        <v>5222</v>
      </c>
      <c r="W62" s="15">
        <v>27</v>
      </c>
      <c r="X62" s="16" t="s">
        <v>4261</v>
      </c>
      <c r="Y62" s="20">
        <v>0.97340530000000003</v>
      </c>
      <c r="Z62" s="16" t="s">
        <v>5302</v>
      </c>
      <c r="AA62" s="17">
        <f>SUM(PRODUCT(A3L155C2,A3L155C3))/A3L155C1</f>
        <v>32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142942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145400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142313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128363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114429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142942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1245</v>
      </c>
      <c r="H69" s="16" t="s">
        <v>4253</v>
      </c>
      <c r="I69" s="20">
        <v>1</v>
      </c>
      <c r="J69" s="16" t="s">
        <v>5219</v>
      </c>
      <c r="K69" s="15">
        <v>1339</v>
      </c>
      <c r="L69" s="16" t="s">
        <v>4255</v>
      </c>
      <c r="M69" s="20">
        <v>0.90148609999999996</v>
      </c>
      <c r="N69" s="16" t="s">
        <v>5220</v>
      </c>
      <c r="O69" s="15">
        <v>999</v>
      </c>
      <c r="P69" s="16" t="s">
        <v>4257</v>
      </c>
      <c r="Q69" s="20">
        <v>0.92054460000000005</v>
      </c>
      <c r="R69" s="16" t="s">
        <v>5221</v>
      </c>
      <c r="S69" s="15">
        <v>1144</v>
      </c>
      <c r="T69" s="16" t="s">
        <v>4259</v>
      </c>
      <c r="U69" s="20">
        <v>0.92135100000000003</v>
      </c>
      <c r="V69" s="16" t="s">
        <v>5222</v>
      </c>
      <c r="W69" s="15">
        <v>1240</v>
      </c>
      <c r="X69" s="16" t="s">
        <v>4261</v>
      </c>
      <c r="Y69" s="20">
        <v>0.97340530000000003</v>
      </c>
      <c r="Z69" s="16" t="s">
        <v>5314</v>
      </c>
      <c r="AA69" s="17">
        <f>SUM(PRODUCT(A3L162C2,A3L162C3))/A3L162C1</f>
        <v>1245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1245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1339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999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1144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1240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1245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742</v>
      </c>
      <c r="H76" s="16" t="s">
        <v>4253</v>
      </c>
      <c r="I76" s="20">
        <v>1</v>
      </c>
      <c r="J76" s="16" t="s">
        <v>5219</v>
      </c>
      <c r="K76" s="15">
        <v>154</v>
      </c>
      <c r="L76" s="16" t="s">
        <v>4255</v>
      </c>
      <c r="M76" s="20">
        <v>0.90148609999999996</v>
      </c>
      <c r="N76" s="16" t="s">
        <v>5220</v>
      </c>
      <c r="O76" s="15">
        <v>266</v>
      </c>
      <c r="P76" s="16" t="s">
        <v>4257</v>
      </c>
      <c r="Q76" s="20">
        <v>0.92054460000000005</v>
      </c>
      <c r="R76" s="16" t="s">
        <v>5221</v>
      </c>
      <c r="S76" s="15">
        <v>172</v>
      </c>
      <c r="T76" s="16" t="s">
        <v>4259</v>
      </c>
      <c r="U76" s="20">
        <v>0.92135100000000003</v>
      </c>
      <c r="V76" s="16" t="s">
        <v>5222</v>
      </c>
      <c r="W76" s="15">
        <v>285</v>
      </c>
      <c r="X76" s="16" t="s">
        <v>4261</v>
      </c>
      <c r="Y76" s="20">
        <v>0.97340530000000003</v>
      </c>
      <c r="Z76" s="16" t="s">
        <v>5326</v>
      </c>
      <c r="AA76" s="17">
        <f>SUM(PRODUCT(A3L169C2,A3L169C3))/A3L169C1</f>
        <v>742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10638</v>
      </c>
      <c r="H77" s="16" t="s">
        <v>4253</v>
      </c>
      <c r="I77" s="20">
        <v>1</v>
      </c>
      <c r="J77" s="16" t="s">
        <v>5219</v>
      </c>
      <c r="K77" s="15">
        <v>3998</v>
      </c>
      <c r="L77" s="16" t="s">
        <v>4255</v>
      </c>
      <c r="M77" s="20">
        <v>0.90148609999999996</v>
      </c>
      <c r="N77" s="16" t="s">
        <v>5220</v>
      </c>
      <c r="O77" s="15">
        <v>6651</v>
      </c>
      <c r="P77" s="16" t="s">
        <v>4257</v>
      </c>
      <c r="Q77" s="20">
        <v>0.92054460000000005</v>
      </c>
      <c r="R77" s="16" t="s">
        <v>5221</v>
      </c>
      <c r="S77" s="15">
        <v>11089</v>
      </c>
      <c r="T77" s="16" t="s">
        <v>4259</v>
      </c>
      <c r="U77" s="20">
        <v>0.92135100000000003</v>
      </c>
      <c r="V77" s="16" t="s">
        <v>5222</v>
      </c>
      <c r="W77" s="15">
        <v>12589</v>
      </c>
      <c r="X77" s="16" t="s">
        <v>4261</v>
      </c>
      <c r="Y77" s="20">
        <v>0.97340530000000003</v>
      </c>
      <c r="Z77" s="16" t="s">
        <v>5327</v>
      </c>
      <c r="AA77" s="17">
        <f>SUM(PRODUCT(A3L170C2,A3L170C3))/A3L170C1</f>
        <v>10638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6105</v>
      </c>
      <c r="H78" s="16" t="s">
        <v>4253</v>
      </c>
      <c r="I78" s="20">
        <v>1</v>
      </c>
      <c r="J78" s="16" t="s">
        <v>5219</v>
      </c>
      <c r="K78" s="15">
        <v>3717</v>
      </c>
      <c r="L78" s="16" t="s">
        <v>4255</v>
      </c>
      <c r="M78" s="20">
        <v>0.90148609999999996</v>
      </c>
      <c r="N78" s="16" t="s">
        <v>5220</v>
      </c>
      <c r="O78" s="15">
        <v>3252</v>
      </c>
      <c r="P78" s="16" t="s">
        <v>4257</v>
      </c>
      <c r="Q78" s="20">
        <v>0.92054460000000005</v>
      </c>
      <c r="R78" s="16" t="s">
        <v>5221</v>
      </c>
      <c r="S78" s="15">
        <v>5529</v>
      </c>
      <c r="T78" s="16" t="s">
        <v>4259</v>
      </c>
      <c r="U78" s="20">
        <v>0.92135100000000003</v>
      </c>
      <c r="V78" s="16" t="s">
        <v>5222</v>
      </c>
      <c r="W78" s="15">
        <v>2824</v>
      </c>
      <c r="X78" s="16" t="s">
        <v>4261</v>
      </c>
      <c r="Y78" s="20">
        <v>0.97340530000000003</v>
      </c>
      <c r="Z78" s="16" t="s">
        <v>5328</v>
      </c>
      <c r="AA78" s="17">
        <f>SUM(PRODUCT(A3L171C2,A3L171C3))/A3L171C1</f>
        <v>6105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1108</v>
      </c>
      <c r="H80" s="16" t="s">
        <v>4253</v>
      </c>
      <c r="I80" s="20">
        <v>1</v>
      </c>
      <c r="J80" s="16" t="s">
        <v>5219</v>
      </c>
      <c r="K80" s="15">
        <v>1530</v>
      </c>
      <c r="L80" s="16" t="s">
        <v>4255</v>
      </c>
      <c r="M80" s="20">
        <v>0.90148609999999996</v>
      </c>
      <c r="N80" s="16" t="s">
        <v>5220</v>
      </c>
      <c r="O80" s="15">
        <v>1479</v>
      </c>
      <c r="P80" s="16" t="s">
        <v>4257</v>
      </c>
      <c r="Q80" s="20">
        <v>0.92054460000000005</v>
      </c>
      <c r="R80" s="16" t="s">
        <v>5221</v>
      </c>
      <c r="S80" s="15">
        <v>1449</v>
      </c>
      <c r="T80" s="16" t="s">
        <v>4259</v>
      </c>
      <c r="U80" s="20">
        <v>0.92135100000000003</v>
      </c>
      <c r="V80" s="16" t="s">
        <v>5222</v>
      </c>
      <c r="W80" s="15">
        <v>1259</v>
      </c>
      <c r="X80" s="16" t="s">
        <v>4261</v>
      </c>
      <c r="Y80" s="20">
        <v>0.97340530000000003</v>
      </c>
      <c r="Z80" s="16" t="s">
        <v>5330</v>
      </c>
      <c r="AA80" s="17">
        <f>SUM(PRODUCT(A3L173C2,A3L173C3))/A3L173C1</f>
        <v>1108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1</v>
      </c>
      <c r="H81" s="16" t="s">
        <v>4253</v>
      </c>
      <c r="I81" s="20">
        <v>1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213</v>
      </c>
      <c r="T81" s="16" t="s">
        <v>4259</v>
      </c>
      <c r="U81" s="20">
        <v>0.92135100000000003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1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7214</v>
      </c>
      <c r="H82" s="16" t="s">
        <v>4253</v>
      </c>
      <c r="I82" s="20">
        <v>1</v>
      </c>
      <c r="J82" s="16" t="s">
        <v>5219</v>
      </c>
      <c r="K82" s="15">
        <v>7343</v>
      </c>
      <c r="L82" s="16" t="s">
        <v>4255</v>
      </c>
      <c r="M82" s="20">
        <v>0.90148609999999996</v>
      </c>
      <c r="N82" s="16" t="s">
        <v>5220</v>
      </c>
      <c r="O82" s="15">
        <v>6062</v>
      </c>
      <c r="P82" s="16" t="s">
        <v>4257</v>
      </c>
      <c r="Q82" s="20">
        <v>0.92054460000000005</v>
      </c>
      <c r="R82" s="16" t="s">
        <v>5221</v>
      </c>
      <c r="S82" s="15">
        <v>6395</v>
      </c>
      <c r="T82" s="16" t="s">
        <v>4259</v>
      </c>
      <c r="U82" s="20">
        <v>0.92135100000000003</v>
      </c>
      <c r="V82" s="16" t="s">
        <v>5222</v>
      </c>
      <c r="W82" s="15">
        <v>6622</v>
      </c>
      <c r="X82" s="16" t="s">
        <v>4261</v>
      </c>
      <c r="Y82" s="20">
        <v>0.97340530000000003</v>
      </c>
      <c r="Z82" s="16" t="s">
        <v>5332</v>
      </c>
      <c r="AA82" s="17">
        <f>SUM(PRODUCT(A3L175C2,A3L175C3))/A3L175C1</f>
        <v>7214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487</v>
      </c>
      <c r="H84" s="16" t="s">
        <v>4253</v>
      </c>
      <c r="I84" s="20">
        <v>1</v>
      </c>
      <c r="J84" s="16" t="s">
        <v>5219</v>
      </c>
      <c r="K84" s="15">
        <v>1435</v>
      </c>
      <c r="L84" s="16" t="s">
        <v>4255</v>
      </c>
      <c r="M84" s="20">
        <v>0.90148609999999996</v>
      </c>
      <c r="N84" s="16" t="s">
        <v>5220</v>
      </c>
      <c r="O84" s="15">
        <v>1498</v>
      </c>
      <c r="P84" s="16" t="s">
        <v>4257</v>
      </c>
      <c r="Q84" s="20">
        <v>0.92054460000000005</v>
      </c>
      <c r="R84" s="16" t="s">
        <v>5221</v>
      </c>
      <c r="S84" s="15">
        <v>1445</v>
      </c>
      <c r="T84" s="16" t="s">
        <v>4259</v>
      </c>
      <c r="U84" s="20">
        <v>0.92135100000000003</v>
      </c>
      <c r="V84" s="16" t="s">
        <v>5222</v>
      </c>
      <c r="W84" s="15">
        <v>1164</v>
      </c>
      <c r="X84" s="16" t="s">
        <v>4261</v>
      </c>
      <c r="Y84" s="20">
        <v>0.97340530000000003</v>
      </c>
      <c r="Z84" s="16" t="s">
        <v>5334</v>
      </c>
      <c r="AA84" s="17">
        <f>SUM(PRODUCT(A3L177C2,A3L177C3))/A3L177C1</f>
        <v>487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26295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18177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19208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26292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24743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26295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0.87493140000000003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0.8910614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0.89006700000000005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0.94118800000000002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188</v>
      </c>
      <c r="L9" s="16" t="s">
        <v>5398</v>
      </c>
      <c r="M9" s="17">
        <v>857</v>
      </c>
      <c r="N9" s="16" t="s">
        <v>5398</v>
      </c>
      <c r="O9" s="17">
        <v>29705</v>
      </c>
      <c r="P9" s="16" t="s">
        <v>5398</v>
      </c>
      <c r="Q9" s="17">
        <v>2894</v>
      </c>
      <c r="R9" s="16" t="s">
        <v>5398</v>
      </c>
      <c r="S9" s="17">
        <v>9629</v>
      </c>
      <c r="T9" s="16" t="s">
        <v>4255</v>
      </c>
      <c r="U9" s="20">
        <v>0.87493140000000003</v>
      </c>
      <c r="V9" s="16" t="s">
        <v>5399</v>
      </c>
      <c r="W9" s="17">
        <v>0</v>
      </c>
      <c r="X9" s="16" t="s">
        <v>5399</v>
      </c>
      <c r="Y9" s="17">
        <v>228</v>
      </c>
      <c r="Z9" s="16" t="s">
        <v>5399</v>
      </c>
      <c r="AA9" s="17">
        <v>816</v>
      </c>
      <c r="AB9" s="16" t="s">
        <v>5399</v>
      </c>
      <c r="AC9" s="17">
        <v>28066</v>
      </c>
      <c r="AD9" s="16" t="s">
        <v>5399</v>
      </c>
      <c r="AE9" s="17">
        <v>2665</v>
      </c>
      <c r="AF9" s="16" t="s">
        <v>5399</v>
      </c>
      <c r="AG9" s="17">
        <v>9172</v>
      </c>
      <c r="AH9" s="16" t="s">
        <v>4257</v>
      </c>
      <c r="AI9" s="20">
        <v>0.8910614</v>
      </c>
      <c r="AJ9" s="16" t="s">
        <v>5400</v>
      </c>
      <c r="AK9" s="17">
        <v>0</v>
      </c>
      <c r="AL9" s="16" t="s">
        <v>5400</v>
      </c>
      <c r="AM9" s="17">
        <v>231</v>
      </c>
      <c r="AN9" s="16" t="s">
        <v>5400</v>
      </c>
      <c r="AO9" s="17">
        <v>683</v>
      </c>
      <c r="AP9" s="16" t="s">
        <v>5400</v>
      </c>
      <c r="AQ9" s="17">
        <v>24108</v>
      </c>
      <c r="AR9" s="16" t="s">
        <v>5400</v>
      </c>
      <c r="AS9" s="17">
        <v>2227</v>
      </c>
      <c r="AT9" s="16" t="s">
        <v>5400</v>
      </c>
      <c r="AU9" s="17">
        <v>6884</v>
      </c>
      <c r="AV9" s="16" t="s">
        <v>4259</v>
      </c>
      <c r="AW9" s="20">
        <v>0.89006700000000005</v>
      </c>
      <c r="AX9" s="16" t="s">
        <v>5401</v>
      </c>
      <c r="AY9" s="17">
        <v>-70</v>
      </c>
      <c r="AZ9" s="16" t="s">
        <v>5401</v>
      </c>
      <c r="BA9" s="17">
        <v>315</v>
      </c>
      <c r="BB9" s="16" t="s">
        <v>5401</v>
      </c>
      <c r="BC9" s="17">
        <v>879</v>
      </c>
      <c r="BD9" s="16" t="s">
        <v>5401</v>
      </c>
      <c r="BE9" s="17">
        <v>25044</v>
      </c>
      <c r="BF9" s="16" t="s">
        <v>5401</v>
      </c>
      <c r="BG9" s="17">
        <v>2666</v>
      </c>
      <c r="BH9" s="16" t="s">
        <v>5401</v>
      </c>
      <c r="BI9" s="17">
        <v>9665</v>
      </c>
      <c r="BJ9" s="16" t="s">
        <v>4261</v>
      </c>
      <c r="BK9" s="20">
        <v>0.94118800000000002</v>
      </c>
      <c r="BL9" s="16" t="s">
        <v>5402</v>
      </c>
      <c r="BM9" s="17">
        <v>0</v>
      </c>
      <c r="BN9" s="16" t="s">
        <v>5402</v>
      </c>
      <c r="BO9" s="17">
        <v>286</v>
      </c>
      <c r="BP9" s="16" t="s">
        <v>5402</v>
      </c>
      <c r="BQ9" s="17">
        <v>764</v>
      </c>
      <c r="BR9" s="16" t="s">
        <v>5402</v>
      </c>
      <c r="BS9" s="17">
        <v>23268</v>
      </c>
      <c r="BT9" s="16" t="s">
        <v>5402</v>
      </c>
      <c r="BU9" s="17">
        <v>2855</v>
      </c>
      <c r="BV9" s="16" t="s">
        <v>5402</v>
      </c>
      <c r="BW9" s="17">
        <v>12214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188</v>
      </c>
      <c r="CB9" s="16" t="s">
        <v>5413</v>
      </c>
      <c r="CC9" s="17">
        <f>SUM(PRODUCT(A3L202C2,A3L202C5))/A3L202C1</f>
        <v>857</v>
      </c>
      <c r="CD9" s="16" t="s">
        <v>5414</v>
      </c>
      <c r="CE9" s="17">
        <f>SUM(PRODUCT(A3L202C2,A3L202C6))/A3L202C1</f>
        <v>29705</v>
      </c>
      <c r="CF9" s="16" t="s">
        <v>5415</v>
      </c>
      <c r="CG9" s="17">
        <f>SUM(PRODUCT(A3L202C2,A3L202C7))/A3L202C1</f>
        <v>2894</v>
      </c>
      <c r="CH9" s="16" t="s">
        <v>5416</v>
      </c>
      <c r="CI9" s="17">
        <f>SUM(PRODUCT(A3L202C2,A3L202C8))/A3L202C1</f>
        <v>9629</v>
      </c>
      <c r="CJ9" s="16" t="s">
        <v>5410</v>
      </c>
      <c r="CK9" s="17">
        <f>(A3L202C40-A3L202C37)+(A3L202C41-A3L202C38)+(A3L202C42-A3L202C39)</f>
        <v>41183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14866</v>
      </c>
      <c r="L10" s="16" t="s">
        <v>5398</v>
      </c>
      <c r="M10" s="17">
        <v>52195</v>
      </c>
      <c r="N10" s="16" t="s">
        <v>5398</v>
      </c>
      <c r="O10" s="17">
        <v>23555</v>
      </c>
      <c r="P10" s="16" t="s">
        <v>5398</v>
      </c>
      <c r="Q10" s="17">
        <v>28451</v>
      </c>
      <c r="R10" s="16" t="s">
        <v>5398</v>
      </c>
      <c r="S10" s="17">
        <v>111904</v>
      </c>
      <c r="T10" s="16" t="s">
        <v>4255</v>
      </c>
      <c r="U10" s="20">
        <v>0.87493140000000003</v>
      </c>
      <c r="V10" s="16" t="s">
        <v>5399</v>
      </c>
      <c r="W10" s="17">
        <v>0</v>
      </c>
      <c r="X10" s="16" t="s">
        <v>5399</v>
      </c>
      <c r="Y10" s="17">
        <v>15303</v>
      </c>
      <c r="Z10" s="16" t="s">
        <v>5399</v>
      </c>
      <c r="AA10" s="17">
        <v>52233</v>
      </c>
      <c r="AB10" s="16" t="s">
        <v>5399</v>
      </c>
      <c r="AC10" s="17">
        <v>25019</v>
      </c>
      <c r="AD10" s="16" t="s">
        <v>5399</v>
      </c>
      <c r="AE10" s="17">
        <v>28769</v>
      </c>
      <c r="AF10" s="16" t="s">
        <v>5399</v>
      </c>
      <c r="AG10" s="17">
        <v>112301</v>
      </c>
      <c r="AH10" s="16" t="s">
        <v>4257</v>
      </c>
      <c r="AI10" s="20">
        <v>0.8910614</v>
      </c>
      <c r="AJ10" s="16" t="s">
        <v>5400</v>
      </c>
      <c r="AK10" s="17">
        <v>0</v>
      </c>
      <c r="AL10" s="16" t="s">
        <v>5400</v>
      </c>
      <c r="AM10" s="17">
        <v>17271</v>
      </c>
      <c r="AN10" s="16" t="s">
        <v>5400</v>
      </c>
      <c r="AO10" s="17">
        <v>53431</v>
      </c>
      <c r="AP10" s="16" t="s">
        <v>5400</v>
      </c>
      <c r="AQ10" s="17">
        <v>20977</v>
      </c>
      <c r="AR10" s="16" t="s">
        <v>5400</v>
      </c>
      <c r="AS10" s="17">
        <v>29186</v>
      </c>
      <c r="AT10" s="16" t="s">
        <v>5400</v>
      </c>
      <c r="AU10" s="17">
        <v>98173</v>
      </c>
      <c r="AV10" s="16" t="s">
        <v>4259</v>
      </c>
      <c r="AW10" s="20">
        <v>0.89006700000000005</v>
      </c>
      <c r="AX10" s="16" t="s">
        <v>5401</v>
      </c>
      <c r="AY10" s="17">
        <v>-361</v>
      </c>
      <c r="AZ10" s="16" t="s">
        <v>5401</v>
      </c>
      <c r="BA10" s="17">
        <v>17249</v>
      </c>
      <c r="BB10" s="16" t="s">
        <v>5401</v>
      </c>
      <c r="BC10" s="17">
        <v>53155</v>
      </c>
      <c r="BD10" s="16" t="s">
        <v>5401</v>
      </c>
      <c r="BE10" s="17">
        <v>16567</v>
      </c>
      <c r="BF10" s="16" t="s">
        <v>5401</v>
      </c>
      <c r="BG10" s="17">
        <v>29156</v>
      </c>
      <c r="BH10" s="16" t="s">
        <v>5401</v>
      </c>
      <c r="BI10" s="17">
        <v>95083</v>
      </c>
      <c r="BJ10" s="16" t="s">
        <v>4261</v>
      </c>
      <c r="BK10" s="20">
        <v>0.94118800000000002</v>
      </c>
      <c r="BL10" s="16" t="s">
        <v>5402</v>
      </c>
      <c r="BM10" s="17">
        <v>0</v>
      </c>
      <c r="BN10" s="16" t="s">
        <v>5402</v>
      </c>
      <c r="BO10" s="17">
        <v>17731</v>
      </c>
      <c r="BP10" s="16" t="s">
        <v>5402</v>
      </c>
      <c r="BQ10" s="17">
        <v>58636</v>
      </c>
      <c r="BR10" s="16" t="s">
        <v>5402</v>
      </c>
      <c r="BS10" s="17">
        <v>12813</v>
      </c>
      <c r="BT10" s="16" t="s">
        <v>5402</v>
      </c>
      <c r="BU10" s="17">
        <v>29517</v>
      </c>
      <c r="BV10" s="16" t="s">
        <v>5402</v>
      </c>
      <c r="BW10" s="17">
        <v>102738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14866</v>
      </c>
      <c r="CB10" s="16" t="s">
        <v>5420</v>
      </c>
      <c r="CC10" s="17">
        <f>SUM(PRODUCT(A3L203C2,A3L203C5))/A3L203C1</f>
        <v>52195</v>
      </c>
      <c r="CD10" s="16" t="s">
        <v>5421</v>
      </c>
      <c r="CE10" s="17">
        <f>SUM(PRODUCT(A3L203C2,A3L203C6))/A3L203C1</f>
        <v>23555</v>
      </c>
      <c r="CF10" s="16" t="s">
        <v>5422</v>
      </c>
      <c r="CG10" s="17">
        <f>SUM(PRODUCT(A3L203C2,A3L203C7))/A3L203C1</f>
        <v>28451</v>
      </c>
      <c r="CH10" s="16" t="s">
        <v>5423</v>
      </c>
      <c r="CI10" s="17">
        <f>SUM(PRODUCT(A3L203C2,A3L203C8))/A3L203C1</f>
        <v>111904</v>
      </c>
      <c r="CJ10" s="16" t="s">
        <v>5417</v>
      </c>
      <c r="CK10" s="17">
        <f>(A3L203C40-A3L203C37)+(A3L203C41-A3L203C38)+(A3L203C42-A3L203C39)</f>
        <v>96849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1356</v>
      </c>
      <c r="L11" s="16" t="s">
        <v>5398</v>
      </c>
      <c r="M11" s="17">
        <v>8263</v>
      </c>
      <c r="N11" s="16" t="s">
        <v>5398</v>
      </c>
      <c r="O11" s="17">
        <v>8376</v>
      </c>
      <c r="P11" s="16" t="s">
        <v>5398</v>
      </c>
      <c r="Q11" s="17">
        <v>1546</v>
      </c>
      <c r="R11" s="16" t="s">
        <v>5398</v>
      </c>
      <c r="S11" s="17">
        <v>4736</v>
      </c>
      <c r="T11" s="16" t="s">
        <v>4255</v>
      </c>
      <c r="U11" s="20">
        <v>0.87493140000000003</v>
      </c>
      <c r="V11" s="16" t="s">
        <v>5399</v>
      </c>
      <c r="W11" s="17">
        <v>0</v>
      </c>
      <c r="X11" s="16" t="s">
        <v>5399</v>
      </c>
      <c r="Y11" s="17">
        <v>1991</v>
      </c>
      <c r="Z11" s="16" t="s">
        <v>5399</v>
      </c>
      <c r="AA11" s="17">
        <v>11088</v>
      </c>
      <c r="AB11" s="16" t="s">
        <v>5399</v>
      </c>
      <c r="AC11" s="17">
        <v>8287</v>
      </c>
      <c r="AD11" s="16" t="s">
        <v>5399</v>
      </c>
      <c r="AE11" s="17">
        <v>1563</v>
      </c>
      <c r="AF11" s="16" t="s">
        <v>5399</v>
      </c>
      <c r="AG11" s="17">
        <v>5427</v>
      </c>
      <c r="AH11" s="16" t="s">
        <v>4257</v>
      </c>
      <c r="AI11" s="20">
        <v>0.8910614</v>
      </c>
      <c r="AJ11" s="16" t="s">
        <v>5400</v>
      </c>
      <c r="AK11" s="17">
        <v>0</v>
      </c>
      <c r="AL11" s="16" t="s">
        <v>5400</v>
      </c>
      <c r="AM11" s="17">
        <v>2236</v>
      </c>
      <c r="AN11" s="16" t="s">
        <v>5400</v>
      </c>
      <c r="AO11" s="17">
        <v>11295</v>
      </c>
      <c r="AP11" s="16" t="s">
        <v>5400</v>
      </c>
      <c r="AQ11" s="17">
        <v>10200</v>
      </c>
      <c r="AR11" s="16" t="s">
        <v>5400</v>
      </c>
      <c r="AS11" s="17">
        <v>1742</v>
      </c>
      <c r="AT11" s="16" t="s">
        <v>5400</v>
      </c>
      <c r="AU11" s="17">
        <v>6230</v>
      </c>
      <c r="AV11" s="16" t="s">
        <v>4259</v>
      </c>
      <c r="AW11" s="20">
        <v>0.89006700000000005</v>
      </c>
      <c r="AX11" s="16" t="s">
        <v>5401</v>
      </c>
      <c r="AY11" s="17">
        <v>-60</v>
      </c>
      <c r="AZ11" s="16" t="s">
        <v>5401</v>
      </c>
      <c r="BA11" s="17">
        <v>775</v>
      </c>
      <c r="BB11" s="16" t="s">
        <v>5401</v>
      </c>
      <c r="BC11" s="17">
        <v>3655</v>
      </c>
      <c r="BD11" s="16" t="s">
        <v>5401</v>
      </c>
      <c r="BE11" s="17">
        <v>10563</v>
      </c>
      <c r="BF11" s="16" t="s">
        <v>5401</v>
      </c>
      <c r="BG11" s="17">
        <v>1628</v>
      </c>
      <c r="BH11" s="16" t="s">
        <v>5401</v>
      </c>
      <c r="BI11" s="17">
        <v>6289</v>
      </c>
      <c r="BJ11" s="16" t="s">
        <v>4261</v>
      </c>
      <c r="BK11" s="20">
        <v>0.94118800000000002</v>
      </c>
      <c r="BL11" s="16" t="s">
        <v>5402</v>
      </c>
      <c r="BM11" s="17">
        <v>0</v>
      </c>
      <c r="BN11" s="16" t="s">
        <v>5402</v>
      </c>
      <c r="BO11" s="17">
        <v>867</v>
      </c>
      <c r="BP11" s="16" t="s">
        <v>5402</v>
      </c>
      <c r="BQ11" s="17">
        <v>2721</v>
      </c>
      <c r="BR11" s="16" t="s">
        <v>5402</v>
      </c>
      <c r="BS11" s="17">
        <v>11220</v>
      </c>
      <c r="BT11" s="16" t="s">
        <v>5402</v>
      </c>
      <c r="BU11" s="17">
        <v>1439</v>
      </c>
      <c r="BV11" s="16" t="s">
        <v>5402</v>
      </c>
      <c r="BW11" s="17">
        <v>4716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1356</v>
      </c>
      <c r="CB11" s="16" t="s">
        <v>5427</v>
      </c>
      <c r="CC11" s="17">
        <f>SUM(PRODUCT(A3L204C2,A3L204C5))/A3L204C1</f>
        <v>8263</v>
      </c>
      <c r="CD11" s="16" t="s">
        <v>5428</v>
      </c>
      <c r="CE11" s="17">
        <f>SUM(PRODUCT(A3L204C2,A3L204C6))/A3L204C1</f>
        <v>8376</v>
      </c>
      <c r="CF11" s="16" t="s">
        <v>5429</v>
      </c>
      <c r="CG11" s="17">
        <f>SUM(PRODUCT(A3L204C2,A3L204C7))/A3L204C1</f>
        <v>1546</v>
      </c>
      <c r="CH11" s="16" t="s">
        <v>5430</v>
      </c>
      <c r="CI11" s="17">
        <f>SUM(PRODUCT(A3L204C2,A3L204C8))/A3L204C1</f>
        <v>4736</v>
      </c>
      <c r="CJ11" s="16" t="s">
        <v>5424</v>
      </c>
      <c r="CK11" s="17">
        <f>(A3L204C40-A3L204C37)+(A3L204C41-A3L204C38)+(A3L204C42-A3L204C39)</f>
        <v>5039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7248</v>
      </c>
      <c r="L12" s="16" t="s">
        <v>5398</v>
      </c>
      <c r="M12" s="17">
        <v>26149</v>
      </c>
      <c r="N12" s="16" t="s">
        <v>5398</v>
      </c>
      <c r="O12" s="17">
        <v>2613</v>
      </c>
      <c r="P12" s="16" t="s">
        <v>5398</v>
      </c>
      <c r="Q12" s="17">
        <v>5119</v>
      </c>
      <c r="R12" s="16" t="s">
        <v>5398</v>
      </c>
      <c r="S12" s="17">
        <v>17972</v>
      </c>
      <c r="T12" s="16" t="s">
        <v>4255</v>
      </c>
      <c r="U12" s="20">
        <v>0.87493140000000003</v>
      </c>
      <c r="V12" s="16" t="s">
        <v>5399</v>
      </c>
      <c r="W12" s="17">
        <v>0</v>
      </c>
      <c r="X12" s="16" t="s">
        <v>5399</v>
      </c>
      <c r="Y12" s="17">
        <v>8533</v>
      </c>
      <c r="Z12" s="16" t="s">
        <v>5399</v>
      </c>
      <c r="AA12" s="17">
        <v>30635</v>
      </c>
      <c r="AB12" s="16" t="s">
        <v>5399</v>
      </c>
      <c r="AC12" s="17">
        <v>2069</v>
      </c>
      <c r="AD12" s="16" t="s">
        <v>5399</v>
      </c>
      <c r="AE12" s="17">
        <v>6380</v>
      </c>
      <c r="AF12" s="16" t="s">
        <v>5399</v>
      </c>
      <c r="AG12" s="17">
        <v>22376</v>
      </c>
      <c r="AH12" s="16" t="s">
        <v>4257</v>
      </c>
      <c r="AI12" s="20">
        <v>0.8910614</v>
      </c>
      <c r="AJ12" s="16" t="s">
        <v>5400</v>
      </c>
      <c r="AK12" s="17">
        <v>0</v>
      </c>
      <c r="AL12" s="16" t="s">
        <v>5400</v>
      </c>
      <c r="AM12" s="17">
        <v>7746</v>
      </c>
      <c r="AN12" s="16" t="s">
        <v>5400</v>
      </c>
      <c r="AO12" s="17">
        <v>26677</v>
      </c>
      <c r="AP12" s="16" t="s">
        <v>5400</v>
      </c>
      <c r="AQ12" s="17">
        <v>1784</v>
      </c>
      <c r="AR12" s="16" t="s">
        <v>5400</v>
      </c>
      <c r="AS12" s="17">
        <v>6590</v>
      </c>
      <c r="AT12" s="16" t="s">
        <v>5400</v>
      </c>
      <c r="AU12" s="17">
        <v>20937</v>
      </c>
      <c r="AV12" s="16" t="s">
        <v>4259</v>
      </c>
      <c r="AW12" s="20">
        <v>0.89006700000000005</v>
      </c>
      <c r="AX12" s="16" t="s">
        <v>5401</v>
      </c>
      <c r="AY12" s="17">
        <v>0</v>
      </c>
      <c r="AZ12" s="16" t="s">
        <v>5401</v>
      </c>
      <c r="BA12" s="17">
        <v>10960</v>
      </c>
      <c r="BB12" s="16" t="s">
        <v>5401</v>
      </c>
      <c r="BC12" s="17">
        <v>39227</v>
      </c>
      <c r="BD12" s="16" t="s">
        <v>5401</v>
      </c>
      <c r="BE12" s="17">
        <v>1675</v>
      </c>
      <c r="BF12" s="16" t="s">
        <v>5401</v>
      </c>
      <c r="BG12" s="17">
        <v>7262</v>
      </c>
      <c r="BH12" s="16" t="s">
        <v>5401</v>
      </c>
      <c r="BI12" s="17">
        <v>23208</v>
      </c>
      <c r="BJ12" s="16" t="s">
        <v>4261</v>
      </c>
      <c r="BK12" s="20">
        <v>0.94118800000000002</v>
      </c>
      <c r="BL12" s="16" t="s">
        <v>5402</v>
      </c>
      <c r="BM12" s="17">
        <v>0</v>
      </c>
      <c r="BN12" s="16" t="s">
        <v>5402</v>
      </c>
      <c r="BO12" s="17">
        <v>9187</v>
      </c>
      <c r="BP12" s="16" t="s">
        <v>5402</v>
      </c>
      <c r="BQ12" s="17">
        <v>36834</v>
      </c>
      <c r="BR12" s="16" t="s">
        <v>5402</v>
      </c>
      <c r="BS12" s="17">
        <v>1765</v>
      </c>
      <c r="BT12" s="16" t="s">
        <v>5402</v>
      </c>
      <c r="BU12" s="17">
        <v>5700</v>
      </c>
      <c r="BV12" s="16" t="s">
        <v>5402</v>
      </c>
      <c r="BW12" s="17">
        <v>22033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7248</v>
      </c>
      <c r="CB12" s="16" t="s">
        <v>5434</v>
      </c>
      <c r="CC12" s="17">
        <f>SUM(PRODUCT(A3L205C2,A3L205C5))/A3L205C1</f>
        <v>26149</v>
      </c>
      <c r="CD12" s="16" t="s">
        <v>5435</v>
      </c>
      <c r="CE12" s="17">
        <f>SUM(PRODUCT(A3L205C2,A3L205C6))/A3L205C1</f>
        <v>2613</v>
      </c>
      <c r="CF12" s="16" t="s">
        <v>5436</v>
      </c>
      <c r="CG12" s="17">
        <f>SUM(PRODUCT(A3L205C2,A3L205C7))/A3L205C1</f>
        <v>5119</v>
      </c>
      <c r="CH12" s="16" t="s">
        <v>5437</v>
      </c>
      <c r="CI12" s="17">
        <f>SUM(PRODUCT(A3L205C2,A3L205C8))/A3L205C1</f>
        <v>17972</v>
      </c>
      <c r="CJ12" s="16" t="s">
        <v>5431</v>
      </c>
      <c r="CK12" s="17">
        <f>(A3L205C40-A3L205C37)+(A3L205C41-A3L205C38)+(A3L205C42-A3L205C39)</f>
        <v>-7693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6340</v>
      </c>
      <c r="L13" s="16" t="s">
        <v>5398</v>
      </c>
      <c r="M13" s="17">
        <v>25667</v>
      </c>
      <c r="N13" s="16" t="s">
        <v>5398</v>
      </c>
      <c r="O13" s="17">
        <v>11763</v>
      </c>
      <c r="P13" s="16" t="s">
        <v>5398</v>
      </c>
      <c r="Q13" s="17">
        <v>11983</v>
      </c>
      <c r="R13" s="16" t="s">
        <v>5398</v>
      </c>
      <c r="S13" s="17">
        <v>38490</v>
      </c>
      <c r="T13" s="16" t="s">
        <v>4255</v>
      </c>
      <c r="U13" s="20">
        <v>0.87493140000000003</v>
      </c>
      <c r="V13" s="16" t="s">
        <v>5399</v>
      </c>
      <c r="W13" s="17">
        <v>0</v>
      </c>
      <c r="X13" s="16" t="s">
        <v>5399</v>
      </c>
      <c r="Y13" s="17">
        <v>8009</v>
      </c>
      <c r="Z13" s="16" t="s">
        <v>5399</v>
      </c>
      <c r="AA13" s="17">
        <v>31757</v>
      </c>
      <c r="AB13" s="16" t="s">
        <v>5399</v>
      </c>
      <c r="AC13" s="17">
        <v>12088</v>
      </c>
      <c r="AD13" s="16" t="s">
        <v>5399</v>
      </c>
      <c r="AE13" s="17">
        <v>12076</v>
      </c>
      <c r="AF13" s="16" t="s">
        <v>5399</v>
      </c>
      <c r="AG13" s="17">
        <v>40159</v>
      </c>
      <c r="AH13" s="16" t="s">
        <v>4257</v>
      </c>
      <c r="AI13" s="20">
        <v>0.8910614</v>
      </c>
      <c r="AJ13" s="16" t="s">
        <v>5400</v>
      </c>
      <c r="AK13" s="17">
        <v>0</v>
      </c>
      <c r="AL13" s="16" t="s">
        <v>5400</v>
      </c>
      <c r="AM13" s="17">
        <v>8953</v>
      </c>
      <c r="AN13" s="16" t="s">
        <v>5400</v>
      </c>
      <c r="AO13" s="17">
        <v>29833</v>
      </c>
      <c r="AP13" s="16" t="s">
        <v>5400</v>
      </c>
      <c r="AQ13" s="17">
        <v>9727</v>
      </c>
      <c r="AR13" s="16" t="s">
        <v>5400</v>
      </c>
      <c r="AS13" s="17">
        <v>11507</v>
      </c>
      <c r="AT13" s="16" t="s">
        <v>5400</v>
      </c>
      <c r="AU13" s="17">
        <v>33569</v>
      </c>
      <c r="AV13" s="16" t="s">
        <v>4259</v>
      </c>
      <c r="AW13" s="20">
        <v>0.89006700000000005</v>
      </c>
      <c r="AX13" s="16" t="s">
        <v>5401</v>
      </c>
      <c r="AY13" s="17">
        <v>0</v>
      </c>
      <c r="AZ13" s="16" t="s">
        <v>5401</v>
      </c>
      <c r="BA13" s="17">
        <v>9037</v>
      </c>
      <c r="BB13" s="16" t="s">
        <v>5401</v>
      </c>
      <c r="BC13" s="17">
        <v>29116</v>
      </c>
      <c r="BD13" s="16" t="s">
        <v>5401</v>
      </c>
      <c r="BE13" s="17">
        <v>9619</v>
      </c>
      <c r="BF13" s="16" t="s">
        <v>5401</v>
      </c>
      <c r="BG13" s="17">
        <v>11916</v>
      </c>
      <c r="BH13" s="16" t="s">
        <v>5401</v>
      </c>
      <c r="BI13" s="17">
        <v>33393</v>
      </c>
      <c r="BJ13" s="16" t="s">
        <v>4261</v>
      </c>
      <c r="BK13" s="20">
        <v>0.94118800000000002</v>
      </c>
      <c r="BL13" s="16" t="s">
        <v>5402</v>
      </c>
      <c r="BM13" s="17">
        <v>0</v>
      </c>
      <c r="BN13" s="16" t="s">
        <v>5402</v>
      </c>
      <c r="BO13" s="17">
        <v>7565</v>
      </c>
      <c r="BP13" s="16" t="s">
        <v>5402</v>
      </c>
      <c r="BQ13" s="17">
        <v>25673</v>
      </c>
      <c r="BR13" s="16" t="s">
        <v>5402</v>
      </c>
      <c r="BS13" s="17">
        <v>11263</v>
      </c>
      <c r="BT13" s="16" t="s">
        <v>5402</v>
      </c>
      <c r="BU13" s="17">
        <v>12144</v>
      </c>
      <c r="BV13" s="16" t="s">
        <v>5402</v>
      </c>
      <c r="BW13" s="17">
        <v>38656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6340</v>
      </c>
      <c r="CB13" s="16" t="s">
        <v>5441</v>
      </c>
      <c r="CC13" s="17">
        <f>SUM(PRODUCT(A3L206C2,A3L206C5))/A3L206C1</f>
        <v>25667</v>
      </c>
      <c r="CD13" s="16" t="s">
        <v>5442</v>
      </c>
      <c r="CE13" s="17">
        <f>SUM(PRODUCT(A3L206C2,A3L206C6))/A3L206C1</f>
        <v>11763</v>
      </c>
      <c r="CF13" s="16" t="s">
        <v>5443</v>
      </c>
      <c r="CG13" s="17">
        <f>SUM(PRODUCT(A3L206C2,A3L206C7))/A3L206C1</f>
        <v>11983</v>
      </c>
      <c r="CH13" s="16" t="s">
        <v>5444</v>
      </c>
      <c r="CI13" s="17">
        <f>SUM(PRODUCT(A3L206C2,A3L206C8))/A3L206C1</f>
        <v>38490</v>
      </c>
      <c r="CJ13" s="16" t="s">
        <v>5438</v>
      </c>
      <c r="CK13" s="17">
        <f>(A3L206C40-A3L206C37)+(A3L206C41-A3L206C38)+(A3L206C42-A3L206C39)</f>
        <v>30229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659</v>
      </c>
      <c r="L14" s="16" t="s">
        <v>5398</v>
      </c>
      <c r="M14" s="17">
        <v>5253</v>
      </c>
      <c r="N14" s="16" t="s">
        <v>5398</v>
      </c>
      <c r="O14" s="17">
        <v>937</v>
      </c>
      <c r="P14" s="16" t="s">
        <v>5398</v>
      </c>
      <c r="Q14" s="17">
        <v>498</v>
      </c>
      <c r="R14" s="16" t="s">
        <v>5398</v>
      </c>
      <c r="S14" s="17">
        <v>2988</v>
      </c>
      <c r="T14" s="16" t="s">
        <v>4255</v>
      </c>
      <c r="U14" s="20">
        <v>0.87493140000000003</v>
      </c>
      <c r="V14" s="16" t="s">
        <v>5399</v>
      </c>
      <c r="W14" s="17">
        <v>0</v>
      </c>
      <c r="X14" s="16" t="s">
        <v>5399</v>
      </c>
      <c r="Y14" s="17">
        <v>448</v>
      </c>
      <c r="Z14" s="16" t="s">
        <v>5399</v>
      </c>
      <c r="AA14" s="17">
        <v>4116</v>
      </c>
      <c r="AB14" s="16" t="s">
        <v>5399</v>
      </c>
      <c r="AC14" s="17">
        <v>983</v>
      </c>
      <c r="AD14" s="16" t="s">
        <v>5399</v>
      </c>
      <c r="AE14" s="17">
        <v>729</v>
      </c>
      <c r="AF14" s="16" t="s">
        <v>5399</v>
      </c>
      <c r="AG14" s="17">
        <v>3257</v>
      </c>
      <c r="AH14" s="16" t="s">
        <v>4257</v>
      </c>
      <c r="AI14" s="20">
        <v>0.8910614</v>
      </c>
      <c r="AJ14" s="16" t="s">
        <v>5400</v>
      </c>
      <c r="AK14" s="17">
        <v>0</v>
      </c>
      <c r="AL14" s="16" t="s">
        <v>5400</v>
      </c>
      <c r="AM14" s="17">
        <v>377</v>
      </c>
      <c r="AN14" s="16" t="s">
        <v>5400</v>
      </c>
      <c r="AO14" s="17">
        <v>3206</v>
      </c>
      <c r="AP14" s="16" t="s">
        <v>5400</v>
      </c>
      <c r="AQ14" s="17">
        <v>1497</v>
      </c>
      <c r="AR14" s="16" t="s">
        <v>5400</v>
      </c>
      <c r="AS14" s="17">
        <v>682</v>
      </c>
      <c r="AT14" s="16" t="s">
        <v>5400</v>
      </c>
      <c r="AU14" s="17">
        <v>2574</v>
      </c>
      <c r="AV14" s="16" t="s">
        <v>4259</v>
      </c>
      <c r="AW14" s="20">
        <v>0.89006700000000005</v>
      </c>
      <c r="AX14" s="16" t="s">
        <v>5401</v>
      </c>
      <c r="AY14" s="17">
        <v>0</v>
      </c>
      <c r="AZ14" s="16" t="s">
        <v>5401</v>
      </c>
      <c r="BA14" s="17">
        <v>590</v>
      </c>
      <c r="BB14" s="16" t="s">
        <v>5401</v>
      </c>
      <c r="BC14" s="17">
        <v>3675</v>
      </c>
      <c r="BD14" s="16" t="s">
        <v>5401</v>
      </c>
      <c r="BE14" s="17">
        <v>985</v>
      </c>
      <c r="BF14" s="16" t="s">
        <v>5401</v>
      </c>
      <c r="BG14" s="17">
        <v>762</v>
      </c>
      <c r="BH14" s="16" t="s">
        <v>5401</v>
      </c>
      <c r="BI14" s="17">
        <v>3444</v>
      </c>
      <c r="BJ14" s="16" t="s">
        <v>4261</v>
      </c>
      <c r="BK14" s="20">
        <v>0.94118800000000002</v>
      </c>
      <c r="BL14" s="16" t="s">
        <v>5402</v>
      </c>
      <c r="BM14" s="17">
        <v>0</v>
      </c>
      <c r="BN14" s="16" t="s">
        <v>5402</v>
      </c>
      <c r="BO14" s="17">
        <v>858</v>
      </c>
      <c r="BP14" s="16" t="s">
        <v>5402</v>
      </c>
      <c r="BQ14" s="17">
        <v>5701</v>
      </c>
      <c r="BR14" s="16" t="s">
        <v>5402</v>
      </c>
      <c r="BS14" s="17">
        <v>831</v>
      </c>
      <c r="BT14" s="16" t="s">
        <v>5402</v>
      </c>
      <c r="BU14" s="17">
        <v>630</v>
      </c>
      <c r="BV14" s="16" t="s">
        <v>5402</v>
      </c>
      <c r="BW14" s="17">
        <v>4582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659</v>
      </c>
      <c r="CB14" s="16" t="s">
        <v>5448</v>
      </c>
      <c r="CC14" s="17">
        <f>SUM(PRODUCT(A3L207C2,A3L207C5))/A3L207C1</f>
        <v>5253</v>
      </c>
      <c r="CD14" s="16" t="s">
        <v>5449</v>
      </c>
      <c r="CE14" s="17">
        <f>SUM(PRODUCT(A3L207C2,A3L207C6))/A3L207C1</f>
        <v>937</v>
      </c>
      <c r="CF14" s="16" t="s">
        <v>5450</v>
      </c>
      <c r="CG14" s="17">
        <f>SUM(PRODUCT(A3L207C2,A3L207C7))/A3L207C1</f>
        <v>498</v>
      </c>
      <c r="CH14" s="16" t="s">
        <v>5451</v>
      </c>
      <c r="CI14" s="17">
        <f>SUM(PRODUCT(A3L207C2,A3L207C8))/A3L207C1</f>
        <v>2988</v>
      </c>
      <c r="CJ14" s="16" t="s">
        <v>5445</v>
      </c>
      <c r="CK14" s="17">
        <f>(A3L207C40-A3L207C37)+(A3L207C41-A3L207C38)+(A3L207C42-A3L207C39)</f>
        <v>-1489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195</v>
      </c>
      <c r="L15" s="16" t="s">
        <v>5398</v>
      </c>
      <c r="M15" s="17">
        <v>3422</v>
      </c>
      <c r="N15" s="16" t="s">
        <v>5398</v>
      </c>
      <c r="O15" s="17">
        <v>4</v>
      </c>
      <c r="P15" s="16" t="s">
        <v>5398</v>
      </c>
      <c r="Q15" s="17">
        <v>437</v>
      </c>
      <c r="R15" s="16" t="s">
        <v>5398</v>
      </c>
      <c r="S15" s="17">
        <v>2205</v>
      </c>
      <c r="T15" s="16" t="s">
        <v>4255</v>
      </c>
      <c r="U15" s="20">
        <v>0.87493140000000003</v>
      </c>
      <c r="V15" s="16" t="s">
        <v>5399</v>
      </c>
      <c r="W15" s="17">
        <v>0</v>
      </c>
      <c r="X15" s="16" t="s">
        <v>5399</v>
      </c>
      <c r="Y15" s="17">
        <v>435</v>
      </c>
      <c r="Z15" s="16" t="s">
        <v>5399</v>
      </c>
      <c r="AA15" s="17">
        <v>4927</v>
      </c>
      <c r="AB15" s="16" t="s">
        <v>5399</v>
      </c>
      <c r="AC15" s="17">
        <v>347</v>
      </c>
      <c r="AD15" s="16" t="s">
        <v>5399</v>
      </c>
      <c r="AE15" s="17">
        <v>427</v>
      </c>
      <c r="AF15" s="16" t="s">
        <v>5399</v>
      </c>
      <c r="AG15" s="17">
        <v>2528</v>
      </c>
      <c r="AH15" s="16" t="s">
        <v>4257</v>
      </c>
      <c r="AI15" s="20">
        <v>0.8910614</v>
      </c>
      <c r="AJ15" s="16" t="s">
        <v>5400</v>
      </c>
      <c r="AK15" s="17">
        <v>0</v>
      </c>
      <c r="AL15" s="16" t="s">
        <v>5400</v>
      </c>
      <c r="AM15" s="17">
        <v>465</v>
      </c>
      <c r="AN15" s="16" t="s">
        <v>5400</v>
      </c>
      <c r="AO15" s="17">
        <v>4171</v>
      </c>
      <c r="AP15" s="16" t="s">
        <v>5400</v>
      </c>
      <c r="AQ15" s="17">
        <v>19</v>
      </c>
      <c r="AR15" s="16" t="s">
        <v>5400</v>
      </c>
      <c r="AS15" s="17">
        <v>496</v>
      </c>
      <c r="AT15" s="16" t="s">
        <v>5400</v>
      </c>
      <c r="AU15" s="17">
        <v>2185</v>
      </c>
      <c r="AV15" s="16" t="s">
        <v>4259</v>
      </c>
      <c r="AW15" s="20">
        <v>0.89006700000000005</v>
      </c>
      <c r="AX15" s="16" t="s">
        <v>5401</v>
      </c>
      <c r="AY15" s="17">
        <v>0</v>
      </c>
      <c r="AZ15" s="16" t="s">
        <v>5401</v>
      </c>
      <c r="BA15" s="17">
        <v>367</v>
      </c>
      <c r="BB15" s="16" t="s">
        <v>5401</v>
      </c>
      <c r="BC15" s="17">
        <v>4663</v>
      </c>
      <c r="BD15" s="16" t="s">
        <v>5401</v>
      </c>
      <c r="BE15" s="17">
        <v>32</v>
      </c>
      <c r="BF15" s="16" t="s">
        <v>5401</v>
      </c>
      <c r="BG15" s="17">
        <v>573</v>
      </c>
      <c r="BH15" s="16" t="s">
        <v>5401</v>
      </c>
      <c r="BI15" s="17">
        <v>2470</v>
      </c>
      <c r="BJ15" s="16" t="s">
        <v>4261</v>
      </c>
      <c r="BK15" s="20">
        <v>0.94118800000000002</v>
      </c>
      <c r="BL15" s="16" t="s">
        <v>5402</v>
      </c>
      <c r="BM15" s="17">
        <v>0</v>
      </c>
      <c r="BN15" s="16" t="s">
        <v>5402</v>
      </c>
      <c r="BO15" s="17">
        <v>298</v>
      </c>
      <c r="BP15" s="16" t="s">
        <v>5402</v>
      </c>
      <c r="BQ15" s="17">
        <v>3394</v>
      </c>
      <c r="BR15" s="16" t="s">
        <v>5402</v>
      </c>
      <c r="BS15" s="17">
        <v>1</v>
      </c>
      <c r="BT15" s="16" t="s">
        <v>5402</v>
      </c>
      <c r="BU15" s="17">
        <v>733</v>
      </c>
      <c r="BV15" s="16" t="s">
        <v>5402</v>
      </c>
      <c r="BW15" s="17">
        <v>2392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195</v>
      </c>
      <c r="CB15" s="16" t="s">
        <v>5455</v>
      </c>
      <c r="CC15" s="17">
        <f>SUM(PRODUCT(A3L208C2,A3L208C5))/A3L208C1</f>
        <v>3422</v>
      </c>
      <c r="CD15" s="16" t="s">
        <v>5456</v>
      </c>
      <c r="CE15" s="17">
        <f>SUM(PRODUCT(A3L208C2,A3L208C6))/A3L208C1</f>
        <v>4</v>
      </c>
      <c r="CF15" s="16" t="s">
        <v>5457</v>
      </c>
      <c r="CG15" s="17">
        <f>SUM(PRODUCT(A3L208C2,A3L208C7))/A3L208C1</f>
        <v>437</v>
      </c>
      <c r="CH15" s="16" t="s">
        <v>5458</v>
      </c>
      <c r="CI15" s="17">
        <f>SUM(PRODUCT(A3L208C2,A3L208C8))/A3L208C1</f>
        <v>2205</v>
      </c>
      <c r="CJ15" s="16" t="s">
        <v>5452</v>
      </c>
      <c r="CK15" s="17">
        <f>(A3L208C40-A3L208C37)+(A3L208C41-A3L208C38)+(A3L208C42-A3L208C39)</f>
        <v>-971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4</v>
      </c>
      <c r="L16" s="16" t="s">
        <v>5398</v>
      </c>
      <c r="M16" s="17">
        <v>10</v>
      </c>
      <c r="N16" s="16" t="s">
        <v>5398</v>
      </c>
      <c r="O16" s="17">
        <v>26</v>
      </c>
      <c r="P16" s="16" t="s">
        <v>5398</v>
      </c>
      <c r="Q16" s="17">
        <v>5231</v>
      </c>
      <c r="R16" s="16" t="s">
        <v>5398</v>
      </c>
      <c r="S16" s="17">
        <v>12740</v>
      </c>
      <c r="T16" s="16" t="s">
        <v>4255</v>
      </c>
      <c r="U16" s="20">
        <v>0.87493140000000003</v>
      </c>
      <c r="V16" s="16" t="s">
        <v>5399</v>
      </c>
      <c r="W16" s="17">
        <v>0</v>
      </c>
      <c r="X16" s="16" t="s">
        <v>5399</v>
      </c>
      <c r="Y16" s="17">
        <v>5</v>
      </c>
      <c r="Z16" s="16" t="s">
        <v>5399</v>
      </c>
      <c r="AA16" s="17">
        <v>3</v>
      </c>
      <c r="AB16" s="16" t="s">
        <v>5399</v>
      </c>
      <c r="AC16" s="17">
        <v>33</v>
      </c>
      <c r="AD16" s="16" t="s">
        <v>5399</v>
      </c>
      <c r="AE16" s="17">
        <v>5912</v>
      </c>
      <c r="AF16" s="16" t="s">
        <v>5399</v>
      </c>
      <c r="AG16" s="17">
        <v>13153</v>
      </c>
      <c r="AH16" s="16" t="s">
        <v>4257</v>
      </c>
      <c r="AI16" s="20">
        <v>0.8910614</v>
      </c>
      <c r="AJ16" s="16" t="s">
        <v>5400</v>
      </c>
      <c r="AK16" s="17">
        <v>0</v>
      </c>
      <c r="AL16" s="16" t="s">
        <v>5400</v>
      </c>
      <c r="AM16" s="17">
        <v>4</v>
      </c>
      <c r="AN16" s="16" t="s">
        <v>5400</v>
      </c>
      <c r="AO16" s="17">
        <v>0</v>
      </c>
      <c r="AP16" s="16" t="s">
        <v>5400</v>
      </c>
      <c r="AQ16" s="17">
        <v>13</v>
      </c>
      <c r="AR16" s="16" t="s">
        <v>5400</v>
      </c>
      <c r="AS16" s="17">
        <v>5287</v>
      </c>
      <c r="AT16" s="16" t="s">
        <v>5400</v>
      </c>
      <c r="AU16" s="17">
        <v>9329</v>
      </c>
      <c r="AV16" s="16" t="s">
        <v>4259</v>
      </c>
      <c r="AW16" s="20">
        <v>0.89006700000000005</v>
      </c>
      <c r="AX16" s="16" t="s">
        <v>5401</v>
      </c>
      <c r="AY16" s="17">
        <v>0</v>
      </c>
      <c r="AZ16" s="16" t="s">
        <v>5401</v>
      </c>
      <c r="BA16" s="17">
        <v>2</v>
      </c>
      <c r="BB16" s="16" t="s">
        <v>5401</v>
      </c>
      <c r="BC16" s="17">
        <v>5</v>
      </c>
      <c r="BD16" s="16" t="s">
        <v>5401</v>
      </c>
      <c r="BE16" s="17">
        <v>31</v>
      </c>
      <c r="BF16" s="16" t="s">
        <v>5401</v>
      </c>
      <c r="BG16" s="17">
        <v>5306</v>
      </c>
      <c r="BH16" s="16" t="s">
        <v>5401</v>
      </c>
      <c r="BI16" s="17">
        <v>9757</v>
      </c>
      <c r="BJ16" s="16" t="s">
        <v>4261</v>
      </c>
      <c r="BK16" s="20">
        <v>0.94118800000000002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-9</v>
      </c>
      <c r="BR16" s="16" t="s">
        <v>5402</v>
      </c>
      <c r="BS16" s="17">
        <v>23</v>
      </c>
      <c r="BT16" s="16" t="s">
        <v>5402</v>
      </c>
      <c r="BU16" s="17">
        <v>3991</v>
      </c>
      <c r="BV16" s="16" t="s">
        <v>5402</v>
      </c>
      <c r="BW16" s="17">
        <v>8595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4</v>
      </c>
      <c r="CB16" s="16" t="s">
        <v>5462</v>
      </c>
      <c r="CC16" s="17">
        <f>SUM(PRODUCT(A3L209C2,A3L209C5))/A3L209C1</f>
        <v>10</v>
      </c>
      <c r="CD16" s="16" t="s">
        <v>5463</v>
      </c>
      <c r="CE16" s="17">
        <f>SUM(PRODUCT(A3L209C2,A3L209C6))/A3L209C1</f>
        <v>26</v>
      </c>
      <c r="CF16" s="16" t="s">
        <v>5464</v>
      </c>
      <c r="CG16" s="17">
        <f>SUM(PRODUCT(A3L209C2,A3L209C7))/A3L209C1</f>
        <v>5231</v>
      </c>
      <c r="CH16" s="16" t="s">
        <v>5465</v>
      </c>
      <c r="CI16" s="17">
        <f>SUM(PRODUCT(A3L209C2,A3L209C8))/A3L209C1</f>
        <v>12740</v>
      </c>
      <c r="CJ16" s="16" t="s">
        <v>5459</v>
      </c>
      <c r="CK16" s="17">
        <f>(A3L209C40-A3L209C37)+(A3L209C41-A3L209C38)+(A3L209C42-A3L209C39)</f>
        <v>17983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37</v>
      </c>
      <c r="L17" s="16" t="s">
        <v>5398</v>
      </c>
      <c r="M17" s="17">
        <v>126</v>
      </c>
      <c r="N17" s="16" t="s">
        <v>5398</v>
      </c>
      <c r="O17" s="17">
        <v>5</v>
      </c>
      <c r="P17" s="16" t="s">
        <v>5398</v>
      </c>
      <c r="Q17" s="17">
        <v>1419</v>
      </c>
      <c r="R17" s="16" t="s">
        <v>5398</v>
      </c>
      <c r="S17" s="17">
        <v>3207</v>
      </c>
      <c r="T17" s="16" t="s">
        <v>4255</v>
      </c>
      <c r="U17" s="20">
        <v>0.87493140000000003</v>
      </c>
      <c r="V17" s="16" t="s">
        <v>5399</v>
      </c>
      <c r="W17" s="17">
        <v>0</v>
      </c>
      <c r="X17" s="16" t="s">
        <v>5399</v>
      </c>
      <c r="Y17" s="17">
        <v>33</v>
      </c>
      <c r="Z17" s="16" t="s">
        <v>5399</v>
      </c>
      <c r="AA17" s="17">
        <v>90</v>
      </c>
      <c r="AB17" s="16" t="s">
        <v>5399</v>
      </c>
      <c r="AC17" s="17">
        <v>16</v>
      </c>
      <c r="AD17" s="16" t="s">
        <v>5399</v>
      </c>
      <c r="AE17" s="17">
        <v>1535</v>
      </c>
      <c r="AF17" s="16" t="s">
        <v>5399</v>
      </c>
      <c r="AG17" s="17">
        <v>3765</v>
      </c>
      <c r="AH17" s="16" t="s">
        <v>4257</v>
      </c>
      <c r="AI17" s="20">
        <v>0.8910614</v>
      </c>
      <c r="AJ17" s="16" t="s">
        <v>5400</v>
      </c>
      <c r="AK17" s="17">
        <v>0</v>
      </c>
      <c r="AL17" s="16" t="s">
        <v>5400</v>
      </c>
      <c r="AM17" s="17">
        <v>46</v>
      </c>
      <c r="AN17" s="16" t="s">
        <v>5400</v>
      </c>
      <c r="AO17" s="17">
        <v>126</v>
      </c>
      <c r="AP17" s="16" t="s">
        <v>5400</v>
      </c>
      <c r="AQ17" s="17">
        <v>4</v>
      </c>
      <c r="AR17" s="16" t="s">
        <v>5400</v>
      </c>
      <c r="AS17" s="17">
        <v>1376</v>
      </c>
      <c r="AT17" s="16" t="s">
        <v>5400</v>
      </c>
      <c r="AU17" s="17">
        <v>2863</v>
      </c>
      <c r="AV17" s="16" t="s">
        <v>4259</v>
      </c>
      <c r="AW17" s="20">
        <v>0.89006700000000005</v>
      </c>
      <c r="AX17" s="16" t="s">
        <v>5401</v>
      </c>
      <c r="AY17" s="17">
        <v>0</v>
      </c>
      <c r="AZ17" s="16" t="s">
        <v>5401</v>
      </c>
      <c r="BA17" s="17">
        <v>50</v>
      </c>
      <c r="BB17" s="16" t="s">
        <v>5401</v>
      </c>
      <c r="BC17" s="17">
        <v>132</v>
      </c>
      <c r="BD17" s="16" t="s">
        <v>5401</v>
      </c>
      <c r="BE17" s="17">
        <v>39</v>
      </c>
      <c r="BF17" s="16" t="s">
        <v>5401</v>
      </c>
      <c r="BG17" s="17">
        <v>1562</v>
      </c>
      <c r="BH17" s="16" t="s">
        <v>5401</v>
      </c>
      <c r="BI17" s="17">
        <v>3431</v>
      </c>
      <c r="BJ17" s="16" t="s">
        <v>4261</v>
      </c>
      <c r="BK17" s="20">
        <v>0.94118800000000002</v>
      </c>
      <c r="BL17" s="16" t="s">
        <v>5402</v>
      </c>
      <c r="BM17" s="17">
        <v>0</v>
      </c>
      <c r="BN17" s="16" t="s">
        <v>5402</v>
      </c>
      <c r="BO17" s="17">
        <v>90</v>
      </c>
      <c r="BP17" s="16" t="s">
        <v>5402</v>
      </c>
      <c r="BQ17" s="17">
        <v>273</v>
      </c>
      <c r="BR17" s="16" t="s">
        <v>5402</v>
      </c>
      <c r="BS17" s="17">
        <v>19</v>
      </c>
      <c r="BT17" s="16" t="s">
        <v>5402</v>
      </c>
      <c r="BU17" s="17">
        <v>2026</v>
      </c>
      <c r="BV17" s="16" t="s">
        <v>5402</v>
      </c>
      <c r="BW17" s="17">
        <v>5140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37</v>
      </c>
      <c r="CB17" s="16" t="s">
        <v>5469</v>
      </c>
      <c r="CC17" s="17">
        <f>SUM(PRODUCT(A3L210C2,A3L210C5))/A3L210C1</f>
        <v>126</v>
      </c>
      <c r="CD17" s="16" t="s">
        <v>5470</v>
      </c>
      <c r="CE17" s="17">
        <f>SUM(PRODUCT(A3L210C2,A3L210C6))/A3L210C1</f>
        <v>5</v>
      </c>
      <c r="CF17" s="16" t="s">
        <v>5471</v>
      </c>
      <c r="CG17" s="17">
        <f>SUM(PRODUCT(A3L210C2,A3L210C7))/A3L210C1</f>
        <v>1419</v>
      </c>
      <c r="CH17" s="16" t="s">
        <v>5472</v>
      </c>
      <c r="CI17" s="17">
        <f>SUM(PRODUCT(A3L210C2,A3L210C8))/A3L210C1</f>
        <v>3207</v>
      </c>
      <c r="CJ17" s="16" t="s">
        <v>5466</v>
      </c>
      <c r="CK17" s="17">
        <f>(A3L210C40-A3L210C37)+(A3L210C41-A3L210C38)+(A3L210C42-A3L210C39)</f>
        <v>4468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3276</v>
      </c>
      <c r="L18" s="16" t="s">
        <v>5398</v>
      </c>
      <c r="M18" s="17">
        <v>15041</v>
      </c>
      <c r="N18" s="16" t="s">
        <v>5398</v>
      </c>
      <c r="O18" s="17">
        <v>207509</v>
      </c>
      <c r="P18" s="16" t="s">
        <v>5398</v>
      </c>
      <c r="Q18" s="17">
        <v>16625</v>
      </c>
      <c r="R18" s="16" t="s">
        <v>5398</v>
      </c>
      <c r="S18" s="17">
        <v>56924</v>
      </c>
      <c r="T18" s="16" t="s">
        <v>4255</v>
      </c>
      <c r="U18" s="20">
        <v>0.87493140000000003</v>
      </c>
      <c r="V18" s="16" t="s">
        <v>5399</v>
      </c>
      <c r="W18" s="17">
        <v>0</v>
      </c>
      <c r="X18" s="16" t="s">
        <v>5399</v>
      </c>
      <c r="Y18" s="17">
        <v>3168</v>
      </c>
      <c r="Z18" s="16" t="s">
        <v>5399</v>
      </c>
      <c r="AA18" s="17">
        <v>14443</v>
      </c>
      <c r="AB18" s="16" t="s">
        <v>5399</v>
      </c>
      <c r="AC18" s="17">
        <v>191547</v>
      </c>
      <c r="AD18" s="16" t="s">
        <v>5399</v>
      </c>
      <c r="AE18" s="17">
        <v>16325</v>
      </c>
      <c r="AF18" s="16" t="s">
        <v>5399</v>
      </c>
      <c r="AG18" s="17">
        <v>58162</v>
      </c>
      <c r="AH18" s="16" t="s">
        <v>4257</v>
      </c>
      <c r="AI18" s="20">
        <v>0.8910614</v>
      </c>
      <c r="AJ18" s="16" t="s">
        <v>5400</v>
      </c>
      <c r="AK18" s="17">
        <v>0</v>
      </c>
      <c r="AL18" s="16" t="s">
        <v>5400</v>
      </c>
      <c r="AM18" s="17">
        <v>2881</v>
      </c>
      <c r="AN18" s="16" t="s">
        <v>5400</v>
      </c>
      <c r="AO18" s="17">
        <v>11374</v>
      </c>
      <c r="AP18" s="16" t="s">
        <v>5400</v>
      </c>
      <c r="AQ18" s="17">
        <v>166687</v>
      </c>
      <c r="AR18" s="16" t="s">
        <v>5400</v>
      </c>
      <c r="AS18" s="17">
        <v>14611</v>
      </c>
      <c r="AT18" s="16" t="s">
        <v>5400</v>
      </c>
      <c r="AU18" s="17">
        <v>49337</v>
      </c>
      <c r="AV18" s="16" t="s">
        <v>4259</v>
      </c>
      <c r="AW18" s="20">
        <v>0.89006700000000005</v>
      </c>
      <c r="AX18" s="16" t="s">
        <v>5401</v>
      </c>
      <c r="AY18" s="17">
        <v>-306</v>
      </c>
      <c r="AZ18" s="16" t="s">
        <v>5401</v>
      </c>
      <c r="BA18" s="17">
        <v>2641</v>
      </c>
      <c r="BB18" s="16" t="s">
        <v>5401</v>
      </c>
      <c r="BC18" s="17">
        <v>10495</v>
      </c>
      <c r="BD18" s="16" t="s">
        <v>5401</v>
      </c>
      <c r="BE18" s="17">
        <v>160889</v>
      </c>
      <c r="BF18" s="16" t="s">
        <v>5401</v>
      </c>
      <c r="BG18" s="17">
        <v>13824</v>
      </c>
      <c r="BH18" s="16" t="s">
        <v>5401</v>
      </c>
      <c r="BI18" s="17">
        <v>49228</v>
      </c>
      <c r="BJ18" s="16" t="s">
        <v>4261</v>
      </c>
      <c r="BK18" s="20">
        <v>0.94118800000000002</v>
      </c>
      <c r="BL18" s="16" t="s">
        <v>5402</v>
      </c>
      <c r="BM18" s="17">
        <v>0</v>
      </c>
      <c r="BN18" s="16" t="s">
        <v>5402</v>
      </c>
      <c r="BO18" s="17">
        <v>1421</v>
      </c>
      <c r="BP18" s="16" t="s">
        <v>5402</v>
      </c>
      <c r="BQ18" s="17">
        <v>10113</v>
      </c>
      <c r="BR18" s="16" t="s">
        <v>5402</v>
      </c>
      <c r="BS18" s="17">
        <v>156685</v>
      </c>
      <c r="BT18" s="16" t="s">
        <v>5402</v>
      </c>
      <c r="BU18" s="17">
        <v>16098</v>
      </c>
      <c r="BV18" s="16" t="s">
        <v>5402</v>
      </c>
      <c r="BW18" s="17">
        <v>61283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3276</v>
      </c>
      <c r="CB18" s="16" t="s">
        <v>5476</v>
      </c>
      <c r="CC18" s="17">
        <f>SUM(PRODUCT(A3L211C2,A3L211C5))/A3L211C1</f>
        <v>15041</v>
      </c>
      <c r="CD18" s="16" t="s">
        <v>5477</v>
      </c>
      <c r="CE18" s="17">
        <f>SUM(PRODUCT(A3L211C2,A3L211C6))/A3L211C1</f>
        <v>207509</v>
      </c>
      <c r="CF18" s="16" t="s">
        <v>5478</v>
      </c>
      <c r="CG18" s="17">
        <f>SUM(PRODUCT(A3L211C2,A3L211C7))/A3L211C1</f>
        <v>16625</v>
      </c>
      <c r="CH18" s="16" t="s">
        <v>5479</v>
      </c>
      <c r="CI18" s="17">
        <f>SUM(PRODUCT(A3L211C2,A3L211C8))/A3L211C1</f>
        <v>56924</v>
      </c>
      <c r="CJ18" s="16" t="s">
        <v>5473</v>
      </c>
      <c r="CK18" s="17">
        <f>(A3L211C40-A3L211C37)+(A3L211C41-A3L211C38)+(A3L211C42-A3L211C39)</f>
        <v>262741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1231</v>
      </c>
      <c r="L19" s="16" t="s">
        <v>5398</v>
      </c>
      <c r="M19" s="17">
        <v>43264</v>
      </c>
      <c r="N19" s="16" t="s">
        <v>5398</v>
      </c>
      <c r="O19" s="17">
        <v>162445</v>
      </c>
      <c r="P19" s="16" t="s">
        <v>5398</v>
      </c>
      <c r="Q19" s="17">
        <v>7471</v>
      </c>
      <c r="R19" s="16" t="s">
        <v>5398</v>
      </c>
      <c r="S19" s="17">
        <v>42759</v>
      </c>
      <c r="T19" s="16" t="s">
        <v>4255</v>
      </c>
      <c r="U19" s="20">
        <v>0.87493140000000003</v>
      </c>
      <c r="V19" s="16" t="s">
        <v>5399</v>
      </c>
      <c r="W19" s="17">
        <v>0</v>
      </c>
      <c r="X19" s="16" t="s">
        <v>5399</v>
      </c>
      <c r="Y19" s="17">
        <v>1320</v>
      </c>
      <c r="Z19" s="16" t="s">
        <v>5399</v>
      </c>
      <c r="AA19" s="17">
        <v>41559</v>
      </c>
      <c r="AB19" s="16" t="s">
        <v>5399</v>
      </c>
      <c r="AC19" s="17">
        <v>152813</v>
      </c>
      <c r="AD19" s="16" t="s">
        <v>5399</v>
      </c>
      <c r="AE19" s="17">
        <v>7852</v>
      </c>
      <c r="AF19" s="16" t="s">
        <v>5399</v>
      </c>
      <c r="AG19" s="17">
        <v>41709</v>
      </c>
      <c r="AH19" s="16" t="s">
        <v>4257</v>
      </c>
      <c r="AI19" s="20">
        <v>0.8910614</v>
      </c>
      <c r="AJ19" s="16" t="s">
        <v>5400</v>
      </c>
      <c r="AK19" s="17">
        <v>0</v>
      </c>
      <c r="AL19" s="16" t="s">
        <v>5400</v>
      </c>
      <c r="AM19" s="17">
        <v>1590</v>
      </c>
      <c r="AN19" s="16" t="s">
        <v>5400</v>
      </c>
      <c r="AO19" s="17">
        <v>39300</v>
      </c>
      <c r="AP19" s="16" t="s">
        <v>5400</v>
      </c>
      <c r="AQ19" s="17">
        <v>142575</v>
      </c>
      <c r="AR19" s="16" t="s">
        <v>5400</v>
      </c>
      <c r="AS19" s="17">
        <v>7705</v>
      </c>
      <c r="AT19" s="16" t="s">
        <v>5400</v>
      </c>
      <c r="AU19" s="17">
        <v>39184</v>
      </c>
      <c r="AV19" s="16" t="s">
        <v>4259</v>
      </c>
      <c r="AW19" s="20">
        <v>0.89006700000000005</v>
      </c>
      <c r="AX19" s="16" t="s">
        <v>5401</v>
      </c>
      <c r="AY19" s="17">
        <v>-15493</v>
      </c>
      <c r="AZ19" s="16" t="s">
        <v>5401</v>
      </c>
      <c r="BA19" s="17">
        <v>1538</v>
      </c>
      <c r="BB19" s="16" t="s">
        <v>5401</v>
      </c>
      <c r="BC19" s="17">
        <v>40924</v>
      </c>
      <c r="BD19" s="16" t="s">
        <v>5401</v>
      </c>
      <c r="BE19" s="17">
        <v>118965</v>
      </c>
      <c r="BF19" s="16" t="s">
        <v>5401</v>
      </c>
      <c r="BG19" s="17">
        <v>6536</v>
      </c>
      <c r="BH19" s="16" t="s">
        <v>5401</v>
      </c>
      <c r="BI19" s="17">
        <v>30986</v>
      </c>
      <c r="BJ19" s="16" t="s">
        <v>4261</v>
      </c>
      <c r="BK19" s="20">
        <v>0.94118800000000002</v>
      </c>
      <c r="BL19" s="16" t="s">
        <v>5402</v>
      </c>
      <c r="BM19" s="17">
        <v>-20577</v>
      </c>
      <c r="BN19" s="16" t="s">
        <v>5402</v>
      </c>
      <c r="BO19" s="17">
        <v>2956</v>
      </c>
      <c r="BP19" s="16" t="s">
        <v>5402</v>
      </c>
      <c r="BQ19" s="17">
        <v>52242</v>
      </c>
      <c r="BR19" s="16" t="s">
        <v>5402</v>
      </c>
      <c r="BS19" s="17">
        <v>115274</v>
      </c>
      <c r="BT19" s="16" t="s">
        <v>5402</v>
      </c>
      <c r="BU19" s="17">
        <v>5970</v>
      </c>
      <c r="BV19" s="16" t="s">
        <v>5402</v>
      </c>
      <c r="BW19" s="17">
        <v>40986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1231</v>
      </c>
      <c r="CB19" s="16" t="s">
        <v>5483</v>
      </c>
      <c r="CC19" s="17">
        <f>SUM(PRODUCT(A3L212C2,A3L212C5))/A3L212C1</f>
        <v>43264</v>
      </c>
      <c r="CD19" s="16" t="s">
        <v>5484</v>
      </c>
      <c r="CE19" s="17">
        <f>SUM(PRODUCT(A3L212C2,A3L212C6))/A3L212C1</f>
        <v>162445</v>
      </c>
      <c r="CF19" s="16" t="s">
        <v>5485</v>
      </c>
      <c r="CG19" s="17">
        <f>SUM(PRODUCT(A3L212C2,A3L212C7))/A3L212C1</f>
        <v>7471</v>
      </c>
      <c r="CH19" s="16" t="s">
        <v>5486</v>
      </c>
      <c r="CI19" s="17">
        <f>SUM(PRODUCT(A3L212C2,A3L212C8))/A3L212C1</f>
        <v>42759</v>
      </c>
      <c r="CJ19" s="16" t="s">
        <v>5480</v>
      </c>
      <c r="CK19" s="17">
        <f>(A3L212C40-A3L212C37)+(A3L212C41-A3L212C38)+(A3L212C42-A3L212C39)</f>
        <v>168180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22</v>
      </c>
      <c r="L20" s="16" t="s">
        <v>5398</v>
      </c>
      <c r="M20" s="17">
        <v>80</v>
      </c>
      <c r="N20" s="16" t="s">
        <v>5398</v>
      </c>
      <c r="O20" s="17">
        <v>249</v>
      </c>
      <c r="P20" s="16" t="s">
        <v>5398</v>
      </c>
      <c r="Q20" s="17">
        <v>80</v>
      </c>
      <c r="R20" s="16" t="s">
        <v>5398</v>
      </c>
      <c r="S20" s="17">
        <v>230</v>
      </c>
      <c r="T20" s="16" t="s">
        <v>4255</v>
      </c>
      <c r="U20" s="20">
        <v>0.87493140000000003</v>
      </c>
      <c r="V20" s="16" t="s">
        <v>5399</v>
      </c>
      <c r="W20" s="17">
        <v>0</v>
      </c>
      <c r="X20" s="16" t="s">
        <v>5399</v>
      </c>
      <c r="Y20" s="17">
        <v>25</v>
      </c>
      <c r="Z20" s="16" t="s">
        <v>5399</v>
      </c>
      <c r="AA20" s="17">
        <v>97</v>
      </c>
      <c r="AB20" s="16" t="s">
        <v>5399</v>
      </c>
      <c r="AC20" s="17">
        <v>210</v>
      </c>
      <c r="AD20" s="16" t="s">
        <v>5399</v>
      </c>
      <c r="AE20" s="17">
        <v>97</v>
      </c>
      <c r="AF20" s="16" t="s">
        <v>5399</v>
      </c>
      <c r="AG20" s="17">
        <v>205</v>
      </c>
      <c r="AH20" s="16" t="s">
        <v>4257</v>
      </c>
      <c r="AI20" s="20">
        <v>0.8910614</v>
      </c>
      <c r="AJ20" s="16" t="s">
        <v>5400</v>
      </c>
      <c r="AK20" s="17">
        <v>0</v>
      </c>
      <c r="AL20" s="16" t="s">
        <v>5400</v>
      </c>
      <c r="AM20" s="17">
        <v>86</v>
      </c>
      <c r="AN20" s="16" t="s">
        <v>5400</v>
      </c>
      <c r="AO20" s="17">
        <v>97</v>
      </c>
      <c r="AP20" s="16" t="s">
        <v>5400</v>
      </c>
      <c r="AQ20" s="17">
        <v>367</v>
      </c>
      <c r="AR20" s="16" t="s">
        <v>5400</v>
      </c>
      <c r="AS20" s="17">
        <v>243</v>
      </c>
      <c r="AT20" s="16" t="s">
        <v>5400</v>
      </c>
      <c r="AU20" s="17">
        <v>163</v>
      </c>
      <c r="AV20" s="16" t="s">
        <v>4259</v>
      </c>
      <c r="AW20" s="20">
        <v>0.89006700000000005</v>
      </c>
      <c r="AX20" s="16" t="s">
        <v>5401</v>
      </c>
      <c r="AY20" s="17">
        <v>0</v>
      </c>
      <c r="AZ20" s="16" t="s">
        <v>5401</v>
      </c>
      <c r="BA20" s="17">
        <v>62</v>
      </c>
      <c r="BB20" s="16" t="s">
        <v>5401</v>
      </c>
      <c r="BC20" s="17">
        <v>131</v>
      </c>
      <c r="BD20" s="16" t="s">
        <v>5401</v>
      </c>
      <c r="BE20" s="17">
        <v>282</v>
      </c>
      <c r="BF20" s="16" t="s">
        <v>5401</v>
      </c>
      <c r="BG20" s="17">
        <v>113</v>
      </c>
      <c r="BH20" s="16" t="s">
        <v>5401</v>
      </c>
      <c r="BI20" s="17">
        <v>102</v>
      </c>
      <c r="BJ20" s="16" t="s">
        <v>4261</v>
      </c>
      <c r="BK20" s="20">
        <v>0.94118800000000002</v>
      </c>
      <c r="BL20" s="16" t="s">
        <v>5402</v>
      </c>
      <c r="BM20" s="17">
        <v>0</v>
      </c>
      <c r="BN20" s="16" t="s">
        <v>5402</v>
      </c>
      <c r="BO20" s="17">
        <v>76</v>
      </c>
      <c r="BP20" s="16" t="s">
        <v>5402</v>
      </c>
      <c r="BQ20" s="17">
        <v>300</v>
      </c>
      <c r="BR20" s="16" t="s">
        <v>5402</v>
      </c>
      <c r="BS20" s="17">
        <v>110</v>
      </c>
      <c r="BT20" s="16" t="s">
        <v>5402</v>
      </c>
      <c r="BU20" s="17">
        <v>45</v>
      </c>
      <c r="BV20" s="16" t="s">
        <v>5402</v>
      </c>
      <c r="BW20" s="17">
        <v>106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22</v>
      </c>
      <c r="CB20" s="16" t="s">
        <v>5490</v>
      </c>
      <c r="CC20" s="17">
        <f>SUM(PRODUCT(A3L213C2,A3L213C5))/A3L213C1</f>
        <v>80</v>
      </c>
      <c r="CD20" s="16" t="s">
        <v>5491</v>
      </c>
      <c r="CE20" s="17">
        <f>SUM(PRODUCT(A3L213C2,A3L213C6))/A3L213C1</f>
        <v>249</v>
      </c>
      <c r="CF20" s="16" t="s">
        <v>5492</v>
      </c>
      <c r="CG20" s="17">
        <f>SUM(PRODUCT(A3L213C2,A3L213C7))/A3L213C1</f>
        <v>80</v>
      </c>
      <c r="CH20" s="16" t="s">
        <v>5493</v>
      </c>
      <c r="CI20" s="17">
        <f>SUM(PRODUCT(A3L213C2,A3L213C8))/A3L213C1</f>
        <v>230</v>
      </c>
      <c r="CJ20" s="16" t="s">
        <v>5487</v>
      </c>
      <c r="CK20" s="17">
        <f>(A3L213C40-A3L213C37)+(A3L213C41-A3L213C38)+(A3L213C42-A3L213C39)</f>
        <v>457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3093</v>
      </c>
      <c r="L21" s="16" t="s">
        <v>5398</v>
      </c>
      <c r="M21" s="17">
        <v>12205</v>
      </c>
      <c r="N21" s="16" t="s">
        <v>5398</v>
      </c>
      <c r="O21" s="17">
        <v>46879</v>
      </c>
      <c r="P21" s="16" t="s">
        <v>5398</v>
      </c>
      <c r="Q21" s="17">
        <v>8384</v>
      </c>
      <c r="R21" s="16" t="s">
        <v>5398</v>
      </c>
      <c r="S21" s="17">
        <v>29916</v>
      </c>
      <c r="T21" s="16" t="s">
        <v>4255</v>
      </c>
      <c r="U21" s="20">
        <v>0.87493140000000003</v>
      </c>
      <c r="V21" s="16" t="s">
        <v>5399</v>
      </c>
      <c r="W21" s="17">
        <v>0</v>
      </c>
      <c r="X21" s="16" t="s">
        <v>5399</v>
      </c>
      <c r="Y21" s="17">
        <v>3420</v>
      </c>
      <c r="Z21" s="16" t="s">
        <v>5399</v>
      </c>
      <c r="AA21" s="17">
        <v>12821</v>
      </c>
      <c r="AB21" s="16" t="s">
        <v>5399</v>
      </c>
      <c r="AC21" s="17">
        <v>45306</v>
      </c>
      <c r="AD21" s="16" t="s">
        <v>5399</v>
      </c>
      <c r="AE21" s="17">
        <v>8450</v>
      </c>
      <c r="AF21" s="16" t="s">
        <v>5399</v>
      </c>
      <c r="AG21" s="17">
        <v>29751</v>
      </c>
      <c r="AH21" s="16" t="s">
        <v>4257</v>
      </c>
      <c r="AI21" s="20">
        <v>0.8910614</v>
      </c>
      <c r="AJ21" s="16" t="s">
        <v>5400</v>
      </c>
      <c r="AK21" s="17">
        <v>0</v>
      </c>
      <c r="AL21" s="16" t="s">
        <v>5400</v>
      </c>
      <c r="AM21" s="17">
        <v>4220</v>
      </c>
      <c r="AN21" s="16" t="s">
        <v>5400</v>
      </c>
      <c r="AO21" s="17">
        <v>11465</v>
      </c>
      <c r="AP21" s="16" t="s">
        <v>5400</v>
      </c>
      <c r="AQ21" s="17">
        <v>40603</v>
      </c>
      <c r="AR21" s="16" t="s">
        <v>5400</v>
      </c>
      <c r="AS21" s="17">
        <v>7593</v>
      </c>
      <c r="AT21" s="16" t="s">
        <v>5400</v>
      </c>
      <c r="AU21" s="17">
        <v>21849</v>
      </c>
      <c r="AV21" s="16" t="s">
        <v>4259</v>
      </c>
      <c r="AW21" s="20">
        <v>0.89006700000000005</v>
      </c>
      <c r="AX21" s="16" t="s">
        <v>5401</v>
      </c>
      <c r="AY21" s="17">
        <v>-234</v>
      </c>
      <c r="AZ21" s="16" t="s">
        <v>5401</v>
      </c>
      <c r="BA21" s="17">
        <v>3110</v>
      </c>
      <c r="BB21" s="16" t="s">
        <v>5401</v>
      </c>
      <c r="BC21" s="17">
        <v>11500</v>
      </c>
      <c r="BD21" s="16" t="s">
        <v>5401</v>
      </c>
      <c r="BE21" s="17">
        <v>44223</v>
      </c>
      <c r="BF21" s="16" t="s">
        <v>5401</v>
      </c>
      <c r="BG21" s="17">
        <v>7159</v>
      </c>
      <c r="BH21" s="16" t="s">
        <v>5401</v>
      </c>
      <c r="BI21" s="17">
        <v>20927</v>
      </c>
      <c r="BJ21" s="16" t="s">
        <v>4261</v>
      </c>
      <c r="BK21" s="20">
        <v>0.94118800000000002</v>
      </c>
      <c r="BL21" s="16" t="s">
        <v>5402</v>
      </c>
      <c r="BM21" s="17">
        <v>0</v>
      </c>
      <c r="BN21" s="16" t="s">
        <v>5402</v>
      </c>
      <c r="BO21" s="17">
        <v>3313</v>
      </c>
      <c r="BP21" s="16" t="s">
        <v>5402</v>
      </c>
      <c r="BQ21" s="17">
        <v>11996</v>
      </c>
      <c r="BR21" s="16" t="s">
        <v>5402</v>
      </c>
      <c r="BS21" s="17">
        <v>28782</v>
      </c>
      <c r="BT21" s="16" t="s">
        <v>5402</v>
      </c>
      <c r="BU21" s="17">
        <v>6866</v>
      </c>
      <c r="BV21" s="16" t="s">
        <v>5402</v>
      </c>
      <c r="BW21" s="17">
        <v>23650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3093</v>
      </c>
      <c r="CB21" s="16" t="s">
        <v>5497</v>
      </c>
      <c r="CC21" s="17">
        <f>SUM(PRODUCT(A3L214C2,A3L214C5))/A3L214C1</f>
        <v>12205</v>
      </c>
      <c r="CD21" s="16" t="s">
        <v>5498</v>
      </c>
      <c r="CE21" s="17">
        <f>SUM(PRODUCT(A3L214C2,A3L214C6))/A3L214C1</f>
        <v>46879</v>
      </c>
      <c r="CF21" s="16" t="s">
        <v>5499</v>
      </c>
      <c r="CG21" s="17">
        <f>SUM(PRODUCT(A3L214C2,A3L214C7))/A3L214C1</f>
        <v>8384</v>
      </c>
      <c r="CH21" s="16" t="s">
        <v>5500</v>
      </c>
      <c r="CI21" s="17">
        <f>SUM(PRODUCT(A3L214C2,A3L214C8))/A3L214C1</f>
        <v>29916</v>
      </c>
      <c r="CJ21" s="16" t="s">
        <v>5494</v>
      </c>
      <c r="CK21" s="17">
        <f>(A3L214C40-A3L214C37)+(A3L214C41-A3L214C38)+(A3L214C42-A3L214C39)</f>
        <v>69881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2799</v>
      </c>
      <c r="P22" s="16" t="s">
        <v>5398</v>
      </c>
      <c r="Q22" s="17">
        <v>0</v>
      </c>
      <c r="R22" s="16" t="s">
        <v>5398</v>
      </c>
      <c r="S22" s="17">
        <v>55</v>
      </c>
      <c r="T22" s="16" t="s">
        <v>4255</v>
      </c>
      <c r="U22" s="20">
        <v>0.87493140000000003</v>
      </c>
      <c r="V22" s="16" t="s">
        <v>5399</v>
      </c>
      <c r="W22" s="17">
        <v>0</v>
      </c>
      <c r="X22" s="16" t="s">
        <v>5399</v>
      </c>
      <c r="Y22" s="17">
        <v>15</v>
      </c>
      <c r="Z22" s="16" t="s">
        <v>5399</v>
      </c>
      <c r="AA22" s="17">
        <v>-16</v>
      </c>
      <c r="AB22" s="16" t="s">
        <v>5399</v>
      </c>
      <c r="AC22" s="17">
        <v>3083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0.8910614</v>
      </c>
      <c r="AJ22" s="16" t="s">
        <v>5400</v>
      </c>
      <c r="AK22" s="17">
        <v>0</v>
      </c>
      <c r="AL22" s="16" t="s">
        <v>5400</v>
      </c>
      <c r="AM22" s="17">
        <v>31</v>
      </c>
      <c r="AN22" s="16" t="s">
        <v>5400</v>
      </c>
      <c r="AO22" s="17">
        <v>52</v>
      </c>
      <c r="AP22" s="16" t="s">
        <v>5400</v>
      </c>
      <c r="AQ22" s="17">
        <v>3628</v>
      </c>
      <c r="AR22" s="16" t="s">
        <v>5400</v>
      </c>
      <c r="AS22" s="17">
        <v>0</v>
      </c>
      <c r="AT22" s="16" t="s">
        <v>5400</v>
      </c>
      <c r="AU22" s="17">
        <v>10</v>
      </c>
      <c r="AV22" s="16" t="s">
        <v>4259</v>
      </c>
      <c r="AW22" s="20">
        <v>0.89006700000000005</v>
      </c>
      <c r="AX22" s="16" t="s">
        <v>5401</v>
      </c>
      <c r="AY22" s="17">
        <v>-7</v>
      </c>
      <c r="AZ22" s="16" t="s">
        <v>5401</v>
      </c>
      <c r="BA22" s="17">
        <v>34</v>
      </c>
      <c r="BB22" s="16" t="s">
        <v>5401</v>
      </c>
      <c r="BC22" s="17">
        <v>58</v>
      </c>
      <c r="BD22" s="16" t="s">
        <v>5401</v>
      </c>
      <c r="BE22" s="17">
        <v>4466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0.94118800000000002</v>
      </c>
      <c r="BL22" s="16" t="s">
        <v>5402</v>
      </c>
      <c r="BM22" s="17">
        <v>0</v>
      </c>
      <c r="BN22" s="16" t="s">
        <v>5402</v>
      </c>
      <c r="BO22" s="17">
        <v>33</v>
      </c>
      <c r="BP22" s="16" t="s">
        <v>5402</v>
      </c>
      <c r="BQ22" s="17">
        <v>54</v>
      </c>
      <c r="BR22" s="16" t="s">
        <v>5402</v>
      </c>
      <c r="BS22" s="17">
        <v>8330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2799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55</v>
      </c>
      <c r="CJ22" s="16" t="s">
        <v>5501</v>
      </c>
      <c r="CK22" s="17">
        <f>SUM(A3L215C37,A3L215C40)</f>
        <v>2799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9834</v>
      </c>
      <c r="P23" s="16" t="s">
        <v>5398</v>
      </c>
      <c r="Q23" s="17">
        <v>0</v>
      </c>
      <c r="R23" s="16" t="s">
        <v>5398</v>
      </c>
      <c r="S23" s="17">
        <v>42</v>
      </c>
      <c r="T23" s="16" t="s">
        <v>4255</v>
      </c>
      <c r="U23" s="20">
        <v>0.87493140000000003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-8</v>
      </c>
      <c r="AB23" s="16" t="s">
        <v>5399</v>
      </c>
      <c r="AC23" s="17">
        <v>10899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0.8910614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10320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0.89006700000000005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10666</v>
      </c>
      <c r="BF23" s="16" t="s">
        <v>5401</v>
      </c>
      <c r="BG23" s="17">
        <v>0</v>
      </c>
      <c r="BH23" s="16" t="s">
        <v>5401</v>
      </c>
      <c r="BI23" s="17">
        <v>1</v>
      </c>
      <c r="BJ23" s="16" t="s">
        <v>4261</v>
      </c>
      <c r="BK23" s="20">
        <v>0.94118800000000002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14109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9834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42</v>
      </c>
      <c r="CJ23" s="16" t="s">
        <v>5508</v>
      </c>
      <c r="CK23" s="17">
        <f>SUM(A3L216C37,A3L216C40)</f>
        <v>9834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106066</v>
      </c>
      <c r="N24" s="16" t="s">
        <v>5398</v>
      </c>
      <c r="O24" s="17">
        <v>11011</v>
      </c>
      <c r="P24" s="16" t="s">
        <v>5398</v>
      </c>
      <c r="Q24" s="17">
        <v>0</v>
      </c>
      <c r="R24" s="16" t="s">
        <v>5398</v>
      </c>
      <c r="S24" s="17">
        <v>101235</v>
      </c>
      <c r="T24" s="16" t="s">
        <v>4255</v>
      </c>
      <c r="U24" s="20">
        <v>0.87493140000000003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89881</v>
      </c>
      <c r="AB24" s="16" t="s">
        <v>5399</v>
      </c>
      <c r="AC24" s="17">
        <v>8494</v>
      </c>
      <c r="AD24" s="16" t="s">
        <v>5399</v>
      </c>
      <c r="AE24" s="17">
        <v>0</v>
      </c>
      <c r="AF24" s="16" t="s">
        <v>5399</v>
      </c>
      <c r="AG24" s="17">
        <v>85319</v>
      </c>
      <c r="AH24" s="16" t="s">
        <v>4257</v>
      </c>
      <c r="AI24" s="20">
        <v>0.8910614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67161</v>
      </c>
      <c r="AP24" s="16" t="s">
        <v>5400</v>
      </c>
      <c r="AQ24" s="17">
        <v>6654</v>
      </c>
      <c r="AR24" s="16" t="s">
        <v>5400</v>
      </c>
      <c r="AS24" s="17">
        <v>0</v>
      </c>
      <c r="AT24" s="16" t="s">
        <v>5400</v>
      </c>
      <c r="AU24" s="17">
        <v>60296</v>
      </c>
      <c r="AV24" s="16" t="s">
        <v>4259</v>
      </c>
      <c r="AW24" s="20">
        <v>0.89006700000000005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45989</v>
      </c>
      <c r="BD24" s="16" t="s">
        <v>5401</v>
      </c>
      <c r="BE24" s="17">
        <v>6104</v>
      </c>
      <c r="BF24" s="16" t="s">
        <v>5401</v>
      </c>
      <c r="BG24" s="17">
        <v>0</v>
      </c>
      <c r="BH24" s="16" t="s">
        <v>5401</v>
      </c>
      <c r="BI24" s="17">
        <v>54297</v>
      </c>
      <c r="BJ24" s="16" t="s">
        <v>4261</v>
      </c>
      <c r="BK24" s="20">
        <v>0.94118800000000002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48964</v>
      </c>
      <c r="BR24" s="16" t="s">
        <v>5402</v>
      </c>
      <c r="BS24" s="17">
        <v>7604</v>
      </c>
      <c r="BT24" s="16" t="s">
        <v>5402</v>
      </c>
      <c r="BU24" s="17">
        <v>0</v>
      </c>
      <c r="BV24" s="16" t="s">
        <v>5402</v>
      </c>
      <c r="BW24" s="17">
        <v>54695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106066</v>
      </c>
      <c r="CD24" s="16" t="s">
        <v>5519</v>
      </c>
      <c r="CE24" s="17">
        <f>SUM(PRODUCT(A3L217C2,A3L217C6))/A3L217C1</f>
        <v>11011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101235</v>
      </c>
      <c r="CJ24" s="16" t="s">
        <v>5515</v>
      </c>
      <c r="CK24" s="17">
        <f>(A3L217C40-A3L217C37)+(A3L217C41-A3L217C38)+(A3L217C42-A3L217C39)</f>
        <v>6180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A3L215C5+A3L216C5+4444</f>
        <v>4444</v>
      </c>
      <c r="N25" s="16" t="s">
        <v>5398</v>
      </c>
      <c r="O25" s="17">
        <v>0</v>
      </c>
      <c r="P25" s="16" t="s">
        <v>5398</v>
      </c>
      <c r="Q25" s="17">
        <f>A3L215C7+A3L216C7+144</f>
        <v>144</v>
      </c>
      <c r="R25" s="16" t="s">
        <v>5398</v>
      </c>
      <c r="S25" s="17">
        <f>A3L215C8+A3L216C8+484</f>
        <v>581</v>
      </c>
      <c r="T25" s="16" t="s">
        <v>4255</v>
      </c>
      <c r="U25" s="20">
        <v>0.87493140000000003</v>
      </c>
      <c r="V25" s="16" t="s">
        <v>5399</v>
      </c>
      <c r="W25" s="17">
        <v>0</v>
      </c>
      <c r="X25" s="16" t="s">
        <v>5399</v>
      </c>
      <c r="Y25" s="17">
        <f>A3L215C11+A3L216C11+0</f>
        <v>15</v>
      </c>
      <c r="Z25" s="16" t="s">
        <v>5399</v>
      </c>
      <c r="AA25" s="17">
        <f>A3L215C12+A3L216C12+4079</f>
        <v>4055</v>
      </c>
      <c r="AB25" s="16" t="s">
        <v>5399</v>
      </c>
      <c r="AC25" s="17">
        <v>1</v>
      </c>
      <c r="AD25" s="16" t="s">
        <v>5399</v>
      </c>
      <c r="AE25" s="17">
        <f>A3L215C14+A3L216C14+171</f>
        <v>171</v>
      </c>
      <c r="AF25" s="16" t="s">
        <v>5399</v>
      </c>
      <c r="AG25" s="17">
        <f>A3L215C15+A3L216C15+590</f>
        <v>590</v>
      </c>
      <c r="AH25" s="16" t="s">
        <v>4257</v>
      </c>
      <c r="AI25" s="20">
        <v>0.8910614</v>
      </c>
      <c r="AJ25" s="16" t="s">
        <v>5400</v>
      </c>
      <c r="AK25" s="17">
        <v>0</v>
      </c>
      <c r="AL25" s="16" t="s">
        <v>5400</v>
      </c>
      <c r="AM25" s="17">
        <f>A3L215C18+A3L216C18+1</f>
        <v>32</v>
      </c>
      <c r="AN25" s="16" t="s">
        <v>5400</v>
      </c>
      <c r="AO25" s="17">
        <f>A3L215C19+A3L216C19+3218</f>
        <v>3270</v>
      </c>
      <c r="AP25" s="16" t="s">
        <v>5400</v>
      </c>
      <c r="AQ25" s="17">
        <v>1</v>
      </c>
      <c r="AR25" s="16" t="s">
        <v>5400</v>
      </c>
      <c r="AS25" s="17">
        <f>A3L215C21+A3L216C21+171</f>
        <v>171</v>
      </c>
      <c r="AT25" s="16" t="s">
        <v>5400</v>
      </c>
      <c r="AU25" s="17">
        <f>A3L215C22+A3L216C22+1094</f>
        <v>1104</v>
      </c>
      <c r="AV25" s="16" t="s">
        <v>4259</v>
      </c>
      <c r="AW25" s="20">
        <v>0.89006700000000005</v>
      </c>
      <c r="AX25" s="16" t="s">
        <v>5401</v>
      </c>
      <c r="AY25" s="17">
        <v>-1</v>
      </c>
      <c r="AZ25" s="16" t="s">
        <v>5401</v>
      </c>
      <c r="BA25" s="17">
        <f>A3L215C25+A3L216C25+19</f>
        <v>53</v>
      </c>
      <c r="BB25" s="16" t="s">
        <v>5401</v>
      </c>
      <c r="BC25" s="17">
        <f>A3L215C26+A3L216C26+2781</f>
        <v>2839</v>
      </c>
      <c r="BD25" s="16" t="s">
        <v>5401</v>
      </c>
      <c r="BE25" s="17">
        <v>41</v>
      </c>
      <c r="BF25" s="16" t="s">
        <v>5401</v>
      </c>
      <c r="BG25" s="17">
        <f>A3L215C28+A3L216C28+161</f>
        <v>161</v>
      </c>
      <c r="BH25" s="16" t="s">
        <v>5401</v>
      </c>
      <c r="BI25" s="17">
        <f>A3L215C29+A3L216C29+1134</f>
        <v>1135</v>
      </c>
      <c r="BJ25" s="16" t="s">
        <v>4261</v>
      </c>
      <c r="BK25" s="20">
        <v>0.94118800000000002</v>
      </c>
      <c r="BL25" s="16" t="s">
        <v>5402</v>
      </c>
      <c r="BM25" s="17">
        <v>0</v>
      </c>
      <c r="BN25" s="16" t="s">
        <v>5402</v>
      </c>
      <c r="BO25" s="17">
        <f>A3L215C32+A3L216C32+22</f>
        <v>55</v>
      </c>
      <c r="BP25" s="16" t="s">
        <v>5402</v>
      </c>
      <c r="BQ25" s="17">
        <f>A3L215C33+A3L216C33+2662</f>
        <v>2716</v>
      </c>
      <c r="BR25" s="16" t="s">
        <v>5402</v>
      </c>
      <c r="BS25" s="17">
        <v>-9</v>
      </c>
      <c r="BT25" s="16" t="s">
        <v>5402</v>
      </c>
      <c r="BU25" s="17">
        <f>A3L215C35+A3L216C35+152</f>
        <v>152</v>
      </c>
      <c r="BV25" s="16" t="s">
        <v>5402</v>
      </c>
      <c r="BW25" s="17">
        <f>A3L215C36+A3L216C36+1083</f>
        <v>1083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4444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144</v>
      </c>
      <c r="CH25" s="16" t="s">
        <v>5528</v>
      </c>
      <c r="CI25" s="17">
        <f>SUM(PRODUCT(A3L218C2,A3L218C8))/A3L218C1</f>
        <v>581</v>
      </c>
      <c r="CJ25" s="16" t="s">
        <v>5522</v>
      </c>
      <c r="CK25" s="17">
        <f>(A3L218C40-A3L218C37)+(A3L218C41-A3L218C38)+(A3L218C42-A3L218C39)</f>
        <v>-3720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38516</v>
      </c>
      <c r="L26" s="16" t="s">
        <v>5531</v>
      </c>
      <c r="M26" s="17">
        <f>SUM(A3L201C5:A3L214C5,A3L217C5:A3L218C5)</f>
        <v>303042</v>
      </c>
      <c r="N26" s="16" t="s">
        <v>5532</v>
      </c>
      <c r="O26" s="17">
        <f>SUM(A3L201C6:A3L218C6)</f>
        <v>517710</v>
      </c>
      <c r="P26" s="16" t="s">
        <v>5533</v>
      </c>
      <c r="Q26" s="17">
        <f>SUM(A3L201C7:A3L214C7,A3L217C7:A3L218C7)</f>
        <v>90282</v>
      </c>
      <c r="R26" s="16" t="s">
        <v>5534</v>
      </c>
      <c r="S26" s="17">
        <f>SUM(A3L201C8:A3L214C8,A3L217C8:A3L218C8)</f>
        <v>435516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42933</v>
      </c>
      <c r="Z26" s="16" t="s">
        <v>5537</v>
      </c>
      <c r="AA26" s="17">
        <f>SUM(A3L201C12:A3L214C12,A3L217C12:A3L218C12)</f>
        <v>298521</v>
      </c>
      <c r="AB26" s="16" t="s">
        <v>5538</v>
      </c>
      <c r="AC26" s="17">
        <f>SUM(A3L201C13:A3L218C13)</f>
        <v>489261</v>
      </c>
      <c r="AD26" s="16" t="s">
        <v>5539</v>
      </c>
      <c r="AE26" s="17">
        <f>SUM(A3L201C14:A3L214C14,A3L217C14:A3L218C14)</f>
        <v>92951</v>
      </c>
      <c r="AF26" s="16" t="s">
        <v>5540</v>
      </c>
      <c r="AG26" s="17">
        <f>SUM(A3L201C15:A3L214C15,A3L217C15:A3L218C15)</f>
        <v>427874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46138</v>
      </c>
      <c r="AN26" s="16" t="s">
        <v>5543</v>
      </c>
      <c r="AO26" s="17">
        <f>SUM(A3L201C19:A3L214C19,A3L217C19:A3L218C19)</f>
        <v>262089</v>
      </c>
      <c r="AP26" s="16" t="s">
        <v>5544</v>
      </c>
      <c r="AQ26" s="17">
        <f>SUM(A3L201C20:A3L218C20)</f>
        <v>439164</v>
      </c>
      <c r="AR26" s="16" t="s">
        <v>5545</v>
      </c>
      <c r="AS26" s="17">
        <f>SUM(A3L201C21:A3L214C21,A3L217C21:A3L218C21)</f>
        <v>89416</v>
      </c>
      <c r="AT26" s="16" t="s">
        <v>5546</v>
      </c>
      <c r="AU26" s="17">
        <f>SUM(A3L201C22:A3L214C22,A3L217C22:A3L218C22)</f>
        <v>354677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-16532</v>
      </c>
      <c r="AZ26" s="16" t="s">
        <v>5548</v>
      </c>
      <c r="BA26" s="17">
        <f>SUM(A3L201C25:A3L214C25,A3L217C25:A3L218C25)</f>
        <v>46749</v>
      </c>
      <c r="BB26" s="16" t="s">
        <v>5549</v>
      </c>
      <c r="BC26" s="17">
        <f>SUM(A3L201C26:A3L214C26,A3L217C26:A3L218C26)</f>
        <v>246385</v>
      </c>
      <c r="BD26" s="16" t="s">
        <v>5550</v>
      </c>
      <c r="BE26" s="17">
        <f>SUM(A3L201C27:A3L218C27)</f>
        <v>410191</v>
      </c>
      <c r="BF26" s="16" t="s">
        <v>5551</v>
      </c>
      <c r="BG26" s="17">
        <f>SUM(A3L201C28:A3L214C28,A3L217C28:A3L218C28)</f>
        <v>88624</v>
      </c>
      <c r="BH26" s="16" t="s">
        <v>5552</v>
      </c>
      <c r="BI26" s="17">
        <f>SUM(A3L201C29:A3L214C29,A3L217C29:A3L218C29)</f>
        <v>343415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-20577</v>
      </c>
      <c r="BN26" s="16" t="s">
        <v>5554</v>
      </c>
      <c r="BO26" s="17">
        <f>SUM(A3L201C32:A3L214C32,A3L217C32:A3L218C32)</f>
        <v>44703</v>
      </c>
      <c r="BP26" s="16" t="s">
        <v>5555</v>
      </c>
      <c r="BQ26" s="17">
        <f>SUM(A3L201C33:A3L214C33,A3L217C33:A3L218C33)</f>
        <v>260318</v>
      </c>
      <c r="BR26" s="16" t="s">
        <v>5556</v>
      </c>
      <c r="BS26" s="17">
        <f>SUM(A3L201C34:A3L218C34)</f>
        <v>392088</v>
      </c>
      <c r="BT26" s="16" t="s">
        <v>5557</v>
      </c>
      <c r="BU26" s="17">
        <f>SUM(A3L201C35:A3L214C35,A3L217C35:A3L218C35)</f>
        <v>88166</v>
      </c>
      <c r="BV26" s="16" t="s">
        <v>5558</v>
      </c>
      <c r="BW26" s="17">
        <f>SUM(A3L201C36:A3L214C36,A3L217C36:A3L218C36)</f>
        <v>382869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38516</v>
      </c>
      <c r="CB26" s="16" t="s">
        <v>5561</v>
      </c>
      <c r="CC26" s="17">
        <f>SUM(A3L201C39:A3L218C39)</f>
        <v>303042</v>
      </c>
      <c r="CD26" s="16" t="s">
        <v>5562</v>
      </c>
      <c r="CE26" s="17">
        <f>SUM(A3L201C40:A3L218C40)</f>
        <v>517710</v>
      </c>
      <c r="CF26" s="16" t="s">
        <v>5563</v>
      </c>
      <c r="CG26" s="17">
        <f>SUM(A3L201C41:A3L218C41)</f>
        <v>90282</v>
      </c>
      <c r="CH26" s="16" t="s">
        <v>5564</v>
      </c>
      <c r="CI26" s="17">
        <f>SUM(A3L201C42:A3L218C42)</f>
        <v>435613</v>
      </c>
      <c r="CJ26" s="16" t="s">
        <v>5565</v>
      </c>
      <c r="CK26" s="17">
        <f>SUM(A3L201C43:A3L218C43)</f>
        <v>701950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0.87493140000000003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0.8910614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0.89006700000000005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0.94118800000000002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2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0.87493140000000003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0.8910614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0.89006700000000005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0.94118800000000002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0.87493140000000003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0.8910614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0.89006700000000005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0.94118800000000002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30415</v>
      </c>
      <c r="N30" s="16" t="s">
        <v>5398</v>
      </c>
      <c r="O30" s="17">
        <v>2560</v>
      </c>
      <c r="P30" s="16" t="s">
        <v>5398</v>
      </c>
      <c r="Q30" s="17">
        <v>0</v>
      </c>
      <c r="R30" s="16" t="s">
        <v>5398</v>
      </c>
      <c r="S30" s="17">
        <v>25596</v>
      </c>
      <c r="T30" s="16" t="s">
        <v>4255</v>
      </c>
      <c r="U30" s="20">
        <v>0.87493140000000003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27814</v>
      </c>
      <c r="AB30" s="16" t="s">
        <v>5399</v>
      </c>
      <c r="AC30" s="17">
        <v>2204</v>
      </c>
      <c r="AD30" s="16" t="s">
        <v>5399</v>
      </c>
      <c r="AE30" s="17">
        <v>0</v>
      </c>
      <c r="AF30" s="16" t="s">
        <v>5399</v>
      </c>
      <c r="AG30" s="17">
        <v>22044</v>
      </c>
      <c r="AH30" s="16" t="s">
        <v>4257</v>
      </c>
      <c r="AI30" s="20">
        <v>0.8910614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24762</v>
      </c>
      <c r="AP30" s="16" t="s">
        <v>5400</v>
      </c>
      <c r="AQ30" s="17">
        <v>2077</v>
      </c>
      <c r="AR30" s="16" t="s">
        <v>5400</v>
      </c>
      <c r="AS30" s="17">
        <v>0</v>
      </c>
      <c r="AT30" s="16" t="s">
        <v>5400</v>
      </c>
      <c r="AU30" s="17">
        <v>20771</v>
      </c>
      <c r="AV30" s="16" t="s">
        <v>4259</v>
      </c>
      <c r="AW30" s="20">
        <v>0.89006700000000005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23922</v>
      </c>
      <c r="BD30" s="16" t="s">
        <v>5401</v>
      </c>
      <c r="BE30" s="17">
        <v>2089</v>
      </c>
      <c r="BF30" s="16" t="s">
        <v>5401</v>
      </c>
      <c r="BG30" s="17">
        <v>0</v>
      </c>
      <c r="BH30" s="16" t="s">
        <v>5401</v>
      </c>
      <c r="BI30" s="17">
        <v>20888</v>
      </c>
      <c r="BJ30" s="16" t="s">
        <v>4261</v>
      </c>
      <c r="BK30" s="20">
        <v>0.94118800000000002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19292</v>
      </c>
      <c r="BR30" s="16" t="s">
        <v>5402</v>
      </c>
      <c r="BS30" s="17">
        <v>3898</v>
      </c>
      <c r="BT30" s="16" t="s">
        <v>5402</v>
      </c>
      <c r="BU30" s="17">
        <v>0</v>
      </c>
      <c r="BV30" s="16" t="s">
        <v>5402</v>
      </c>
      <c r="BW30" s="17">
        <v>19147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30415</v>
      </c>
      <c r="CD30" s="16" t="s">
        <v>5591</v>
      </c>
      <c r="CE30" s="17">
        <f>SUM(PRODUCT(A3L223C2,A3L223C6))/A3L223C1</f>
        <v>2560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25596</v>
      </c>
      <c r="CJ30" s="16" t="s">
        <v>5587</v>
      </c>
      <c r="CK30" s="17">
        <f>(A3L223C40-A3L223C37)+(A3L223C41-A3L223C38)+(A3L223C42-A3L223C39)</f>
        <v>-2259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30415</v>
      </c>
      <c r="N31" s="16" t="s">
        <v>5598</v>
      </c>
      <c r="O31" s="17">
        <f>SUM(A3L220C6:A3L223C6)</f>
        <v>2560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25596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27814</v>
      </c>
      <c r="AB31" s="16" t="s">
        <v>5604</v>
      </c>
      <c r="AC31" s="17">
        <f>SUM(A3L220C13:A3L223C13)</f>
        <v>2204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22044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24762</v>
      </c>
      <c r="AP31" s="16" t="s">
        <v>5610</v>
      </c>
      <c r="AQ31" s="17">
        <f>SUM(A3L220C20:A3L223C20)</f>
        <v>2077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20771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23922</v>
      </c>
      <c r="BD31" s="16" t="s">
        <v>5616</v>
      </c>
      <c r="BE31" s="17">
        <f>SUM(A3L220C27:A3L223C27)</f>
        <v>2089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20888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19292</v>
      </c>
      <c r="BR31" s="16" t="s">
        <v>5622</v>
      </c>
      <c r="BS31" s="17">
        <f>SUM(A3L220C34:A3L223C34)</f>
        <v>3898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19149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30415</v>
      </c>
      <c r="CD31" s="16" t="s">
        <v>5628</v>
      </c>
      <c r="CE31" s="17">
        <f>SUM(A3L220C40:A3L223C40)</f>
        <v>2560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25596</v>
      </c>
      <c r="CJ31" s="16" t="s">
        <v>5631</v>
      </c>
      <c r="CK31" s="17">
        <f>SUM(A3L220C43:A3L223C43)</f>
        <v>-2259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42202</v>
      </c>
      <c r="H8" s="16" t="s">
        <v>4253</v>
      </c>
      <c r="I8" s="20">
        <v>1</v>
      </c>
      <c r="J8" s="16" t="s">
        <v>5670</v>
      </c>
      <c r="K8" s="17">
        <v>45496</v>
      </c>
      <c r="L8" s="16" t="s">
        <v>4255</v>
      </c>
      <c r="M8" s="20">
        <v>0.95391060000000005</v>
      </c>
      <c r="N8" s="16" t="s">
        <v>5671</v>
      </c>
      <c r="O8" s="17">
        <v>65416</v>
      </c>
      <c r="P8" s="16" t="s">
        <v>4257</v>
      </c>
      <c r="Q8" s="20">
        <v>0.97332700000000005</v>
      </c>
      <c r="R8" s="16" t="s">
        <v>5672</v>
      </c>
      <c r="S8" s="17">
        <v>63845</v>
      </c>
      <c r="T8" s="16" t="s">
        <v>4259</v>
      </c>
      <c r="U8" s="20">
        <v>0.96484389999999998</v>
      </c>
      <c r="V8" s="16" t="s">
        <v>5673</v>
      </c>
      <c r="W8" s="17">
        <v>64590</v>
      </c>
      <c r="X8" s="16" t="s">
        <v>4261</v>
      </c>
      <c r="Y8" s="20">
        <v>1.018915</v>
      </c>
      <c r="Z8" s="16" t="s">
        <v>5674</v>
      </c>
      <c r="AA8" s="17">
        <f>SUM(PRODUCT(A3L301C2,A3L301C3),PRODUCT(A3L301C4,A3L301C5),PRODUCT(A3L301C6,A3L301C7))/A3L301C1</f>
        <v>49757.425229866669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842453</v>
      </c>
      <c r="H9" s="16" t="s">
        <v>4253</v>
      </c>
      <c r="I9" s="20">
        <v>1</v>
      </c>
      <c r="J9" s="16" t="s">
        <v>5670</v>
      </c>
      <c r="K9" s="17">
        <v>796998</v>
      </c>
      <c r="L9" s="16" t="s">
        <v>4255</v>
      </c>
      <c r="M9" s="20">
        <v>0.95391060000000005</v>
      </c>
      <c r="N9" s="16" t="s">
        <v>5671</v>
      </c>
      <c r="O9" s="17">
        <v>738710</v>
      </c>
      <c r="P9" s="16" t="s">
        <v>4257</v>
      </c>
      <c r="Q9" s="20">
        <v>0.97332700000000005</v>
      </c>
      <c r="R9" s="16" t="s">
        <v>5672</v>
      </c>
      <c r="S9" s="17">
        <v>703646</v>
      </c>
      <c r="T9" s="16" t="s">
        <v>4259</v>
      </c>
      <c r="U9" s="20">
        <v>0.96484389999999998</v>
      </c>
      <c r="V9" s="16" t="s">
        <v>5673</v>
      </c>
      <c r="W9" s="17">
        <v>676893</v>
      </c>
      <c r="X9" s="16" t="s">
        <v>4261</v>
      </c>
      <c r="Y9" s="20">
        <v>1.018915</v>
      </c>
      <c r="Z9" s="16" t="s">
        <v>5675</v>
      </c>
      <c r="AA9" s="17">
        <f>SUM(PRODUCT(A3L302C2,A3L302C3),PRODUCT(A3L302C4,A3L302C5),PRODUCT(A3L302C6,A3L302C7))/A3L302C1</f>
        <v>773908.07618293341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0.95391060000000005</v>
      </c>
      <c r="N10" s="16" t="s">
        <v>5671</v>
      </c>
      <c r="O10" s="17">
        <v>0</v>
      </c>
      <c r="P10" s="16" t="s">
        <v>4257</v>
      </c>
      <c r="Q10" s="20">
        <v>0.97332700000000005</v>
      </c>
      <c r="R10" s="16" t="s">
        <v>5672</v>
      </c>
      <c r="S10" s="17">
        <v>0</v>
      </c>
      <c r="T10" s="16" t="s">
        <v>4259</v>
      </c>
      <c r="U10" s="20">
        <v>0.96484389999999998</v>
      </c>
      <c r="V10" s="16" t="s">
        <v>5673</v>
      </c>
      <c r="W10" s="17">
        <v>0</v>
      </c>
      <c r="X10" s="16" t="s">
        <v>4261</v>
      </c>
      <c r="Y10" s="20">
        <v>1.018915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37261</v>
      </c>
      <c r="H11" s="16" t="s">
        <v>4253</v>
      </c>
      <c r="I11" s="20">
        <v>1</v>
      </c>
      <c r="J11" s="16" t="s">
        <v>5670</v>
      </c>
      <c r="K11" s="17">
        <v>44640</v>
      </c>
      <c r="L11" s="16" t="s">
        <v>4255</v>
      </c>
      <c r="M11" s="20">
        <v>0.95391060000000005</v>
      </c>
      <c r="N11" s="16" t="s">
        <v>5671</v>
      </c>
      <c r="O11" s="17">
        <v>0</v>
      </c>
      <c r="P11" s="16" t="s">
        <v>4257</v>
      </c>
      <c r="Q11" s="20">
        <v>0.97332700000000005</v>
      </c>
      <c r="R11" s="16" t="s">
        <v>5672</v>
      </c>
      <c r="S11" s="17">
        <v>0</v>
      </c>
      <c r="T11" s="16" t="s">
        <v>4259</v>
      </c>
      <c r="U11" s="20">
        <v>0.96484389999999998</v>
      </c>
      <c r="V11" s="16" t="s">
        <v>5673</v>
      </c>
      <c r="W11" s="17">
        <v>0</v>
      </c>
      <c r="X11" s="16" t="s">
        <v>4261</v>
      </c>
      <c r="Y11" s="20">
        <v>1.018915</v>
      </c>
      <c r="Z11" s="16" t="s">
        <v>5677</v>
      </c>
      <c r="AA11" s="17">
        <f>SUM(PRODUCT(A3L304C2,A3L304C3),PRODUCT(A3L304C4,A3L304C5),PRODUCT(A3L304C6,A3L304C7))/A3L304C1</f>
        <v>26614.52306133333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879714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841638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738710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703646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676893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800522.59924426675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42202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45496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65416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63845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64590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49757.425229866669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921916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887134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804126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767491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741483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850280.02447413339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1.0061469999999999</v>
      </c>
      <c r="N15" s="16" t="s">
        <v>5671</v>
      </c>
      <c r="O15" s="17">
        <v>0</v>
      </c>
      <c r="P15" s="16" t="s">
        <v>4257</v>
      </c>
      <c r="Q15" s="20">
        <v>1.0382659999999999</v>
      </c>
      <c r="R15" s="16" t="s">
        <v>5672</v>
      </c>
      <c r="S15" s="17">
        <v>0</v>
      </c>
      <c r="T15" s="16" t="s">
        <v>4259</v>
      </c>
      <c r="U15" s="20">
        <v>1.0423690000000001</v>
      </c>
      <c r="V15" s="16" t="s">
        <v>5673</v>
      </c>
      <c r="W15" s="17">
        <v>0</v>
      </c>
      <c r="X15" s="16" t="s">
        <v>4261</v>
      </c>
      <c r="Y15" s="20">
        <v>1.103772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1149</v>
      </c>
      <c r="H16" s="16" t="s">
        <v>4253</v>
      </c>
      <c r="I16" s="20">
        <v>1</v>
      </c>
      <c r="J16" s="16" t="s">
        <v>5670</v>
      </c>
      <c r="K16" s="17">
        <v>902</v>
      </c>
      <c r="L16" s="16" t="s">
        <v>4255</v>
      </c>
      <c r="M16" s="20">
        <v>1.0061469999999999</v>
      </c>
      <c r="N16" s="16" t="s">
        <v>5671</v>
      </c>
      <c r="O16" s="17">
        <v>797</v>
      </c>
      <c r="P16" s="16" t="s">
        <v>4257</v>
      </c>
      <c r="Q16" s="20">
        <v>1.0382659999999999</v>
      </c>
      <c r="R16" s="16" t="s">
        <v>5672</v>
      </c>
      <c r="S16" s="17">
        <v>771</v>
      </c>
      <c r="T16" s="16" t="s">
        <v>4259</v>
      </c>
      <c r="U16" s="20">
        <v>1.0423690000000001</v>
      </c>
      <c r="V16" s="16" t="s">
        <v>5673</v>
      </c>
      <c r="W16" s="17">
        <v>1063</v>
      </c>
      <c r="X16" s="16" t="s">
        <v>4261</v>
      </c>
      <c r="Y16" s="20">
        <v>1.103772</v>
      </c>
      <c r="Z16" s="16" t="s">
        <v>5697</v>
      </c>
      <c r="AA16" s="17">
        <f>SUM(PRODUCT(A3L309C2,A3L309C3),PRODUCT(A3L309C4,A3L309C5),PRODUCT(A3L309C6,A3L309C7))/A3L309C1</f>
        <v>961.34753199999989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58532</v>
      </c>
      <c r="H17" s="16" t="s">
        <v>4253</v>
      </c>
      <c r="I17" s="20">
        <v>1</v>
      </c>
      <c r="J17" s="16" t="s">
        <v>5670</v>
      </c>
      <c r="K17" s="17">
        <v>55254</v>
      </c>
      <c r="L17" s="16" t="s">
        <v>4255</v>
      </c>
      <c r="M17" s="20">
        <v>1.0061469999999999</v>
      </c>
      <c r="N17" s="16" t="s">
        <v>5671</v>
      </c>
      <c r="O17" s="17">
        <v>54179</v>
      </c>
      <c r="P17" s="16" t="s">
        <v>4257</v>
      </c>
      <c r="Q17" s="20">
        <v>1.0382659999999999</v>
      </c>
      <c r="R17" s="16" t="s">
        <v>5672</v>
      </c>
      <c r="S17" s="17">
        <v>51516</v>
      </c>
      <c r="T17" s="16" t="s">
        <v>4259</v>
      </c>
      <c r="U17" s="20">
        <v>1.0423690000000001</v>
      </c>
      <c r="V17" s="16" t="s">
        <v>5673</v>
      </c>
      <c r="W17" s="17">
        <v>53041</v>
      </c>
      <c r="X17" s="16" t="s">
        <v>4261</v>
      </c>
      <c r="Y17" s="20">
        <v>1.103772</v>
      </c>
      <c r="Z17" s="16" t="s">
        <v>5698</v>
      </c>
      <c r="AA17" s="17">
        <f>SUM(PRODUCT(A3L310C2,A3L310C3),PRODUCT(A3L310C4,A3L310C5),PRODUCT(A3L310C6,A3L310C7))/A3L310C1</f>
        <v>56792.61998399999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65433</v>
      </c>
      <c r="H18" s="16" t="s">
        <v>4253</v>
      </c>
      <c r="I18" s="20">
        <v>1</v>
      </c>
      <c r="J18" s="16" t="s">
        <v>5670</v>
      </c>
      <c r="K18" s="17">
        <v>69841</v>
      </c>
      <c r="L18" s="16" t="s">
        <v>4255</v>
      </c>
      <c r="M18" s="20">
        <v>1.0061469999999999</v>
      </c>
      <c r="N18" s="16" t="s">
        <v>5671</v>
      </c>
      <c r="O18" s="17">
        <v>40402</v>
      </c>
      <c r="P18" s="16" t="s">
        <v>4257</v>
      </c>
      <c r="Q18" s="20">
        <v>1.0382659999999999</v>
      </c>
      <c r="R18" s="16" t="s">
        <v>5672</v>
      </c>
      <c r="S18" s="17">
        <v>28754</v>
      </c>
      <c r="T18" s="16" t="s">
        <v>4259</v>
      </c>
      <c r="U18" s="20">
        <v>1.0423690000000001</v>
      </c>
      <c r="V18" s="16" t="s">
        <v>5673</v>
      </c>
      <c r="W18" s="17">
        <v>26077</v>
      </c>
      <c r="X18" s="16" t="s">
        <v>4261</v>
      </c>
      <c r="Y18" s="20">
        <v>1.103772</v>
      </c>
      <c r="Z18" s="16" t="s">
        <v>5699</v>
      </c>
      <c r="AA18" s="17">
        <f>SUM(PRODUCT(A3L311C2,A3L311C3),PRODUCT(A3L311C4,A3L311C5),PRODUCT(A3L311C6,A3L311C7))/A3L311C1</f>
        <v>59217.111852999988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33834</v>
      </c>
      <c r="H19" s="16" t="s">
        <v>4253</v>
      </c>
      <c r="I19" s="20">
        <v>1</v>
      </c>
      <c r="J19" s="16" t="s">
        <v>5670</v>
      </c>
      <c r="K19" s="17">
        <v>40650</v>
      </c>
      <c r="L19" s="16" t="s">
        <v>4255</v>
      </c>
      <c r="M19" s="20">
        <v>1.0061469999999999</v>
      </c>
      <c r="N19" s="16" t="s">
        <v>5671</v>
      </c>
      <c r="O19" s="17">
        <v>39522</v>
      </c>
      <c r="P19" s="16" t="s">
        <v>4257</v>
      </c>
      <c r="Q19" s="20">
        <v>1.0382659999999999</v>
      </c>
      <c r="R19" s="16" t="s">
        <v>5672</v>
      </c>
      <c r="S19" s="17">
        <v>55461</v>
      </c>
      <c r="T19" s="16" t="s">
        <v>4259</v>
      </c>
      <c r="U19" s="20">
        <v>1.0423690000000001</v>
      </c>
      <c r="V19" s="16" t="s">
        <v>5673</v>
      </c>
      <c r="W19" s="17">
        <v>43282</v>
      </c>
      <c r="X19" s="16" t="s">
        <v>4261</v>
      </c>
      <c r="Y19" s="20">
        <v>1.103772</v>
      </c>
      <c r="Z19" s="16" t="s">
        <v>5700</v>
      </c>
      <c r="AA19" s="17">
        <f>SUM(PRODUCT(A3L312C2,A3L312C3),PRODUCT(A3L312C4,A3L312C5),PRODUCT(A3L312C6,A3L312C7))/A3L312C1</f>
        <v>38589.408133999998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47761</v>
      </c>
      <c r="H20" s="16" t="s">
        <v>4253</v>
      </c>
      <c r="I20" s="20">
        <v>1</v>
      </c>
      <c r="J20" s="16" t="s">
        <v>5670</v>
      </c>
      <c r="K20" s="17">
        <v>45600</v>
      </c>
      <c r="L20" s="16" t="s">
        <v>4255</v>
      </c>
      <c r="M20" s="20">
        <v>1.0061469999999999</v>
      </c>
      <c r="N20" s="16" t="s">
        <v>5671</v>
      </c>
      <c r="O20" s="17">
        <v>68481</v>
      </c>
      <c r="P20" s="16" t="s">
        <v>4257</v>
      </c>
      <c r="Q20" s="20">
        <v>1.0382659999999999</v>
      </c>
      <c r="R20" s="16" t="s">
        <v>5672</v>
      </c>
      <c r="S20" s="17">
        <v>34139</v>
      </c>
      <c r="T20" s="16" t="s">
        <v>4259</v>
      </c>
      <c r="U20" s="20">
        <v>1.0423690000000001</v>
      </c>
      <c r="V20" s="16" t="s">
        <v>5673</v>
      </c>
      <c r="W20" s="17">
        <v>40546</v>
      </c>
      <c r="X20" s="16" t="s">
        <v>4261</v>
      </c>
      <c r="Y20" s="20">
        <v>1.103772</v>
      </c>
      <c r="Z20" s="16" t="s">
        <v>5701</v>
      </c>
      <c r="AA20" s="17">
        <f>SUM(PRODUCT(A3L313C2,A3L313C3),PRODUCT(A3L313C4,A3L313C5),PRODUCT(A3L313C6,A3L313C7))/A3L313C1</f>
        <v>54914.26571533332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13582</v>
      </c>
      <c r="H21" s="16" t="s">
        <v>4253</v>
      </c>
      <c r="I21" s="20">
        <v>1</v>
      </c>
      <c r="J21" s="16" t="s">
        <v>5670</v>
      </c>
      <c r="K21" s="17">
        <v>12865</v>
      </c>
      <c r="L21" s="16" t="s">
        <v>4255</v>
      </c>
      <c r="M21" s="20">
        <v>1.0061469999999999</v>
      </c>
      <c r="N21" s="16" t="s">
        <v>5671</v>
      </c>
      <c r="O21" s="17">
        <v>11223</v>
      </c>
      <c r="P21" s="16" t="s">
        <v>4257</v>
      </c>
      <c r="Q21" s="20">
        <v>1.0382659999999999</v>
      </c>
      <c r="R21" s="16" t="s">
        <v>5672</v>
      </c>
      <c r="S21" s="17">
        <v>14900</v>
      </c>
      <c r="T21" s="16" t="s">
        <v>4259</v>
      </c>
      <c r="U21" s="20">
        <v>1.0423690000000001</v>
      </c>
      <c r="V21" s="16" t="s">
        <v>5673</v>
      </c>
      <c r="W21" s="17">
        <v>17150</v>
      </c>
      <c r="X21" s="16" t="s">
        <v>4261</v>
      </c>
      <c r="Y21" s="20">
        <v>1.103772</v>
      </c>
      <c r="Z21" s="16" t="s">
        <v>5702</v>
      </c>
      <c r="AA21" s="17">
        <f>SUM(PRODUCT(A3L314C2,A3L314C3),PRODUCT(A3L314C4,A3L314C5),PRODUCT(A3L314C6,A3L314C7))/A3L314C1</f>
        <v>12726.180157666668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26755</v>
      </c>
      <c r="H22" s="16" t="s">
        <v>4253</v>
      </c>
      <c r="I22" s="20">
        <v>1</v>
      </c>
      <c r="J22" s="16" t="s">
        <v>5670</v>
      </c>
      <c r="K22" s="17">
        <v>17823</v>
      </c>
      <c r="L22" s="16" t="s">
        <v>4255</v>
      </c>
      <c r="M22" s="20">
        <v>1.0061469999999999</v>
      </c>
      <c r="N22" s="16" t="s">
        <v>5671</v>
      </c>
      <c r="O22" s="17">
        <v>14146</v>
      </c>
      <c r="P22" s="16" t="s">
        <v>4257</v>
      </c>
      <c r="Q22" s="20">
        <v>1.0382659999999999</v>
      </c>
      <c r="R22" s="16" t="s">
        <v>5672</v>
      </c>
      <c r="S22" s="17">
        <v>13034</v>
      </c>
      <c r="T22" s="16" t="s">
        <v>4259</v>
      </c>
      <c r="U22" s="20">
        <v>1.0423690000000001</v>
      </c>
      <c r="V22" s="16" t="s">
        <v>5673</v>
      </c>
      <c r="W22" s="17">
        <v>14868</v>
      </c>
      <c r="X22" s="16" t="s">
        <v>4261</v>
      </c>
      <c r="Y22" s="20">
        <v>1.103772</v>
      </c>
      <c r="Z22" s="16" t="s">
        <v>5703</v>
      </c>
      <c r="AA22" s="17">
        <f>SUM(PRODUCT(A3L315C2,A3L315C3),PRODUCT(A3L315C4,A3L315C5),PRODUCT(A3L315C6,A3L315C7))/A3L315C1</f>
        <v>19791.622938999997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173</v>
      </c>
      <c r="H23" s="16" t="s">
        <v>4253</v>
      </c>
      <c r="I23" s="20">
        <v>1</v>
      </c>
      <c r="J23" s="16" t="s">
        <v>5670</v>
      </c>
      <c r="K23" s="17">
        <v>296</v>
      </c>
      <c r="L23" s="16" t="s">
        <v>4255</v>
      </c>
      <c r="M23" s="20">
        <v>1.0061469999999999</v>
      </c>
      <c r="N23" s="16" t="s">
        <v>5671</v>
      </c>
      <c r="O23" s="17">
        <v>216</v>
      </c>
      <c r="P23" s="16" t="s">
        <v>4257</v>
      </c>
      <c r="Q23" s="20">
        <v>1.0382659999999999</v>
      </c>
      <c r="R23" s="16" t="s">
        <v>5672</v>
      </c>
      <c r="S23" s="17">
        <v>220</v>
      </c>
      <c r="T23" s="16" t="s">
        <v>4259</v>
      </c>
      <c r="U23" s="20">
        <v>1.0423690000000001</v>
      </c>
      <c r="V23" s="16" t="s">
        <v>5673</v>
      </c>
      <c r="W23" s="17">
        <v>265</v>
      </c>
      <c r="X23" s="16" t="s">
        <v>4261</v>
      </c>
      <c r="Y23" s="20">
        <v>1.103772</v>
      </c>
      <c r="Z23" s="16" t="s">
        <v>5704</v>
      </c>
      <c r="AA23" s="17">
        <f>SUM(PRODUCT(A3L316C2,A3L316C3),PRODUCT(A3L316C4,A3L316C5),PRODUCT(A3L316C6,A3L316C7))/A3L316C1</f>
        <v>231.6949893333333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184</v>
      </c>
      <c r="H24" s="16" t="s">
        <v>4253</v>
      </c>
      <c r="I24" s="20">
        <v>1</v>
      </c>
      <c r="J24" s="16" t="s">
        <v>5670</v>
      </c>
      <c r="K24" s="17">
        <v>318</v>
      </c>
      <c r="L24" s="16" t="s">
        <v>4255</v>
      </c>
      <c r="M24" s="20">
        <v>1.0061469999999999</v>
      </c>
      <c r="N24" s="16" t="s">
        <v>5671</v>
      </c>
      <c r="O24" s="17">
        <v>239</v>
      </c>
      <c r="P24" s="16" t="s">
        <v>4257</v>
      </c>
      <c r="Q24" s="20">
        <v>1.0382659999999999</v>
      </c>
      <c r="R24" s="16" t="s">
        <v>5672</v>
      </c>
      <c r="S24" s="17">
        <v>423</v>
      </c>
      <c r="T24" s="16" t="s">
        <v>4259</v>
      </c>
      <c r="U24" s="20">
        <v>1.0423690000000001</v>
      </c>
      <c r="V24" s="16" t="s">
        <v>5673</v>
      </c>
      <c r="W24" s="17">
        <v>394</v>
      </c>
      <c r="X24" s="16" t="s">
        <v>4261</v>
      </c>
      <c r="Y24" s="20">
        <v>1.103772</v>
      </c>
      <c r="Z24" s="16" t="s">
        <v>5705</v>
      </c>
      <c r="AA24" s="17">
        <f>SUM(PRODUCT(A3L317C2,A3L317C3),PRODUCT(A3L317C4,A3L317C5),PRODUCT(A3L317C6,A3L317C7))/A3L317C1</f>
        <v>250.70010666666664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1438</v>
      </c>
      <c r="H25" s="16" t="s">
        <v>4253</v>
      </c>
      <c r="I25" s="20">
        <v>1</v>
      </c>
      <c r="J25" s="16" t="s">
        <v>5670</v>
      </c>
      <c r="K25" s="17">
        <v>2822</v>
      </c>
      <c r="L25" s="16" t="s">
        <v>4255</v>
      </c>
      <c r="M25" s="20">
        <v>1.0061469999999999</v>
      </c>
      <c r="N25" s="16" t="s">
        <v>5671</v>
      </c>
      <c r="O25" s="17">
        <v>1847</v>
      </c>
      <c r="P25" s="16" t="s">
        <v>4257</v>
      </c>
      <c r="Q25" s="20">
        <v>1.0382659999999999</v>
      </c>
      <c r="R25" s="16" t="s">
        <v>5672</v>
      </c>
      <c r="S25" s="17">
        <v>2104</v>
      </c>
      <c r="T25" s="16" t="s">
        <v>4259</v>
      </c>
      <c r="U25" s="20">
        <v>1.0423690000000001</v>
      </c>
      <c r="V25" s="16" t="s">
        <v>5673</v>
      </c>
      <c r="W25" s="17">
        <v>2438</v>
      </c>
      <c r="X25" s="16" t="s">
        <v>4261</v>
      </c>
      <c r="Y25" s="20">
        <v>1.103772</v>
      </c>
      <c r="Z25" s="16" t="s">
        <v>5706</v>
      </c>
      <c r="AA25" s="17">
        <f>SUM(PRODUCT(A3L318C2,A3L318C3),PRODUCT(A3L318C4,A3L318C5),PRODUCT(A3L318C6,A3L318C7))/A3L318C1</f>
        <v>2065.0080453333335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10487</v>
      </c>
      <c r="H26" s="16" t="s">
        <v>4253</v>
      </c>
      <c r="I26" s="20">
        <v>1</v>
      </c>
      <c r="J26" s="16" t="s">
        <v>5670</v>
      </c>
      <c r="K26" s="17">
        <v>9741</v>
      </c>
      <c r="L26" s="16" t="s">
        <v>4255</v>
      </c>
      <c r="M26" s="20">
        <v>1.0061469999999999</v>
      </c>
      <c r="N26" s="16" t="s">
        <v>5671</v>
      </c>
      <c r="O26" s="17">
        <v>6707</v>
      </c>
      <c r="P26" s="16" t="s">
        <v>4257</v>
      </c>
      <c r="Q26" s="20">
        <v>1.0382659999999999</v>
      </c>
      <c r="R26" s="16" t="s">
        <v>5672</v>
      </c>
      <c r="S26" s="17">
        <v>7823</v>
      </c>
      <c r="T26" s="16" t="s">
        <v>4259</v>
      </c>
      <c r="U26" s="20">
        <v>1.0423690000000001</v>
      </c>
      <c r="V26" s="16" t="s">
        <v>5673</v>
      </c>
      <c r="W26" s="17">
        <v>6650</v>
      </c>
      <c r="X26" s="16" t="s">
        <v>4261</v>
      </c>
      <c r="Y26" s="20">
        <v>1.103772</v>
      </c>
      <c r="Z26" s="16" t="s">
        <v>5707</v>
      </c>
      <c r="AA26" s="17">
        <f>SUM(PRODUCT(A3L319C2,A3L319C3),PRODUCT(A3L319C4,A3L319C5),PRODUCT(A3L319C6,A3L319C7))/A3L319C1</f>
        <v>9083.8426630000013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37</v>
      </c>
      <c r="H27" s="16" t="s">
        <v>4253</v>
      </c>
      <c r="I27" s="20">
        <v>1</v>
      </c>
      <c r="J27" s="16" t="s">
        <v>5670</v>
      </c>
      <c r="K27" s="17">
        <v>38</v>
      </c>
      <c r="L27" s="16" t="s">
        <v>4255</v>
      </c>
      <c r="M27" s="20">
        <v>1.0061469999999999</v>
      </c>
      <c r="N27" s="16" t="s">
        <v>5671</v>
      </c>
      <c r="O27" s="17">
        <v>549</v>
      </c>
      <c r="P27" s="16" t="s">
        <v>4257</v>
      </c>
      <c r="Q27" s="20">
        <v>1.0382659999999999</v>
      </c>
      <c r="R27" s="16" t="s">
        <v>5672</v>
      </c>
      <c r="S27" s="17">
        <v>3147</v>
      </c>
      <c r="T27" s="16" t="s">
        <v>4259</v>
      </c>
      <c r="U27" s="20">
        <v>1.0423690000000001</v>
      </c>
      <c r="V27" s="16" t="s">
        <v>5673</v>
      </c>
      <c r="W27" s="17">
        <v>345</v>
      </c>
      <c r="X27" s="16" t="s">
        <v>4261</v>
      </c>
      <c r="Y27" s="20">
        <v>1.103772</v>
      </c>
      <c r="Z27" s="16" t="s">
        <v>5708</v>
      </c>
      <c r="AA27" s="17">
        <f>SUM(PRODUCT(A3L320C2,A3L320C3),PRODUCT(A3L320C4,A3L320C5),PRODUCT(A3L320C6,A3L320C7))/A3L320C1</f>
        <v>215.08054000000001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20087</v>
      </c>
      <c r="H28" s="16" t="s">
        <v>4253</v>
      </c>
      <c r="I28" s="20">
        <v>1</v>
      </c>
      <c r="J28" s="16" t="s">
        <v>5670</v>
      </c>
      <c r="K28" s="17">
        <v>18837</v>
      </c>
      <c r="L28" s="16" t="s">
        <v>4255</v>
      </c>
      <c r="M28" s="20">
        <v>1.0061469999999999</v>
      </c>
      <c r="N28" s="16" t="s">
        <v>5671</v>
      </c>
      <c r="O28" s="17">
        <v>17884</v>
      </c>
      <c r="P28" s="16" t="s">
        <v>4257</v>
      </c>
      <c r="Q28" s="20">
        <v>1.0382659999999999</v>
      </c>
      <c r="R28" s="16" t="s">
        <v>5672</v>
      </c>
      <c r="S28" s="17">
        <v>15245</v>
      </c>
      <c r="T28" s="16" t="s">
        <v>4259</v>
      </c>
      <c r="U28" s="20">
        <v>1.0423690000000001</v>
      </c>
      <c r="V28" s="16" t="s">
        <v>5673</v>
      </c>
      <c r="W28" s="17">
        <v>12353</v>
      </c>
      <c r="X28" s="16" t="s">
        <v>4261</v>
      </c>
      <c r="Y28" s="20">
        <v>1.103772</v>
      </c>
      <c r="Z28" s="16" t="s">
        <v>5709</v>
      </c>
      <c r="AA28" s="17">
        <f>SUM(PRODUCT(A3L321C2,A3L321C3),PRODUCT(A3L321C4,A3L321C5),PRODUCT(A3L321C6,A3L321C7))/A3L321C1</f>
        <v>19202.713394333336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6826</v>
      </c>
      <c r="H29" s="16" t="s">
        <v>4253</v>
      </c>
      <c r="I29" s="20">
        <v>1</v>
      </c>
      <c r="J29" s="16" t="s">
        <v>5670</v>
      </c>
      <c r="K29" s="17">
        <v>6729</v>
      </c>
      <c r="L29" s="16" t="s">
        <v>4255</v>
      </c>
      <c r="M29" s="20">
        <v>1.0061469999999999</v>
      </c>
      <c r="N29" s="16" t="s">
        <v>5671</v>
      </c>
      <c r="O29" s="17">
        <v>12708</v>
      </c>
      <c r="P29" s="16" t="s">
        <v>4257</v>
      </c>
      <c r="Q29" s="20">
        <v>1.0382659999999999</v>
      </c>
      <c r="R29" s="16" t="s">
        <v>5672</v>
      </c>
      <c r="S29" s="17">
        <v>4282</v>
      </c>
      <c r="T29" s="16" t="s">
        <v>4259</v>
      </c>
      <c r="U29" s="20">
        <v>1.0423690000000001</v>
      </c>
      <c r="V29" s="16" t="s">
        <v>5673</v>
      </c>
      <c r="W29" s="17">
        <v>7621</v>
      </c>
      <c r="X29" s="16" t="s">
        <v>4261</v>
      </c>
      <c r="Y29" s="20">
        <v>1.103772</v>
      </c>
      <c r="Z29" s="16" t="s">
        <v>5710</v>
      </c>
      <c r="AA29" s="17">
        <f>SUM(PRODUCT(A3L322C2,A3L322C3),PRODUCT(A3L322C4,A3L322C5),PRODUCT(A3L322C6,A3L322C7))/A3L322C1</f>
        <v>8930.2158303333326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52</v>
      </c>
      <c r="H30" s="16" t="s">
        <v>4253</v>
      </c>
      <c r="I30" s="20">
        <v>1</v>
      </c>
      <c r="J30" s="16" t="s">
        <v>5670</v>
      </c>
      <c r="K30" s="17">
        <v>48</v>
      </c>
      <c r="L30" s="16" t="s">
        <v>4255</v>
      </c>
      <c r="M30" s="20">
        <v>1.0061469999999999</v>
      </c>
      <c r="N30" s="16" t="s">
        <v>5671</v>
      </c>
      <c r="O30" s="17">
        <v>52</v>
      </c>
      <c r="P30" s="16" t="s">
        <v>4257</v>
      </c>
      <c r="Q30" s="20">
        <v>1.0382659999999999</v>
      </c>
      <c r="R30" s="16" t="s">
        <v>5672</v>
      </c>
      <c r="S30" s="17">
        <v>166</v>
      </c>
      <c r="T30" s="16" t="s">
        <v>4259</v>
      </c>
      <c r="U30" s="20">
        <v>1.0423690000000001</v>
      </c>
      <c r="V30" s="16" t="s">
        <v>5673</v>
      </c>
      <c r="W30" s="17">
        <v>60</v>
      </c>
      <c r="X30" s="16" t="s">
        <v>4261</v>
      </c>
      <c r="Y30" s="20">
        <v>1.103772</v>
      </c>
      <c r="Z30" s="16" t="s">
        <v>5711</v>
      </c>
      <c r="AA30" s="17">
        <f>SUM(PRODUCT(A3L323C2,A3L323C3),PRODUCT(A3L323C4,A3L323C5),PRODUCT(A3L323C6,A3L323C7))/A3L323C1</f>
        <v>51.428295999999989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20086</v>
      </c>
      <c r="H31" s="16" t="s">
        <v>4253</v>
      </c>
      <c r="I31" s="20">
        <v>1</v>
      </c>
      <c r="J31" s="16" t="s">
        <v>5670</v>
      </c>
      <c r="K31" s="17">
        <v>18115</v>
      </c>
      <c r="L31" s="16" t="s">
        <v>4255</v>
      </c>
      <c r="M31" s="20">
        <v>1.0061469999999999</v>
      </c>
      <c r="N31" s="16" t="s">
        <v>5671</v>
      </c>
      <c r="O31" s="17">
        <v>19654</v>
      </c>
      <c r="P31" s="16" t="s">
        <v>4257</v>
      </c>
      <c r="Q31" s="20">
        <v>1.0382659999999999</v>
      </c>
      <c r="R31" s="16" t="s">
        <v>5672</v>
      </c>
      <c r="S31" s="17">
        <v>20357</v>
      </c>
      <c r="T31" s="16" t="s">
        <v>4259</v>
      </c>
      <c r="U31" s="20">
        <v>1.0423690000000001</v>
      </c>
      <c r="V31" s="16" t="s">
        <v>5673</v>
      </c>
      <c r="W31" s="17">
        <v>19892</v>
      </c>
      <c r="X31" s="16" t="s">
        <v>4261</v>
      </c>
      <c r="Y31" s="20">
        <v>1.103772</v>
      </c>
      <c r="Z31" s="16" t="s">
        <v>5712</v>
      </c>
      <c r="AA31" s="17">
        <f>SUM(PRODUCT(A3L324C2,A3L324C3),PRODUCT(A3L324C4,A3L324C5),PRODUCT(A3L324C6,A3L324C7))/A3L324C1</f>
        <v>19572.810956333331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1.0061469999999999</v>
      </c>
      <c r="N32" s="16" t="s">
        <v>5671</v>
      </c>
      <c r="O32" s="17">
        <v>0</v>
      </c>
      <c r="P32" s="16" t="s">
        <v>4257</v>
      </c>
      <c r="Q32" s="20">
        <v>1.0382659999999999</v>
      </c>
      <c r="R32" s="16" t="s">
        <v>5672</v>
      </c>
      <c r="S32" s="17">
        <v>0</v>
      </c>
      <c r="T32" s="16" t="s">
        <v>4259</v>
      </c>
      <c r="U32" s="20">
        <v>1.0423690000000001</v>
      </c>
      <c r="V32" s="16" t="s">
        <v>5673</v>
      </c>
      <c r="W32" s="17">
        <v>0</v>
      </c>
      <c r="X32" s="16" t="s">
        <v>4261</v>
      </c>
      <c r="Y32" s="20">
        <v>1.103772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306416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299879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288606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252342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246045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302596.05113633332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0.88425830000000005</v>
      </c>
      <c r="N34" s="16" t="s">
        <v>5671</v>
      </c>
      <c r="O34" s="17">
        <v>0</v>
      </c>
      <c r="P34" s="16" t="s">
        <v>4257</v>
      </c>
      <c r="Q34" s="20">
        <v>0.90260669999999998</v>
      </c>
      <c r="R34" s="16" t="s">
        <v>5672</v>
      </c>
      <c r="S34" s="17">
        <v>0</v>
      </c>
      <c r="T34" s="16" t="s">
        <v>4259</v>
      </c>
      <c r="U34" s="20">
        <v>0.89938620000000002</v>
      </c>
      <c r="V34" s="16" t="s">
        <v>5673</v>
      </c>
      <c r="W34" s="17">
        <v>0</v>
      </c>
      <c r="X34" s="16" t="s">
        <v>4261</v>
      </c>
      <c r="Y34" s="20">
        <v>0.95087440000000001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4672</v>
      </c>
      <c r="H35" s="16" t="s">
        <v>4253</v>
      </c>
      <c r="I35" s="20">
        <v>1</v>
      </c>
      <c r="J35" s="16" t="s">
        <v>5670</v>
      </c>
      <c r="K35" s="17">
        <v>1924</v>
      </c>
      <c r="L35" s="16" t="s">
        <v>4255</v>
      </c>
      <c r="M35" s="20">
        <v>0.88425830000000005</v>
      </c>
      <c r="N35" s="16" t="s">
        <v>5671</v>
      </c>
      <c r="O35" s="17">
        <v>1486</v>
      </c>
      <c r="P35" s="16" t="s">
        <v>4257</v>
      </c>
      <c r="Q35" s="20">
        <v>0.90260669999999998</v>
      </c>
      <c r="R35" s="16" t="s">
        <v>5672</v>
      </c>
      <c r="S35" s="17">
        <v>3160</v>
      </c>
      <c r="T35" s="16" t="s">
        <v>4259</v>
      </c>
      <c r="U35" s="20">
        <v>0.89938620000000002</v>
      </c>
      <c r="V35" s="16" t="s">
        <v>5673</v>
      </c>
      <c r="W35" s="17">
        <v>2257</v>
      </c>
      <c r="X35" s="16" t="s">
        <v>4261</v>
      </c>
      <c r="Y35" s="20">
        <v>0.95087440000000001</v>
      </c>
      <c r="Z35" s="16" t="s">
        <v>5721</v>
      </c>
      <c r="AA35" s="17">
        <f>SUM(PRODUCT(A3L328C2,A3L328C3),PRODUCT(A3L328C4,A3L328C5),PRODUCT(A3L328C6,A3L328C7))/A3L328C1</f>
        <v>2571.5288418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0.88425830000000005</v>
      </c>
      <c r="N36" s="16" t="s">
        <v>5671</v>
      </c>
      <c r="O36" s="17">
        <v>0</v>
      </c>
      <c r="P36" s="16" t="s">
        <v>4257</v>
      </c>
      <c r="Q36" s="20">
        <v>0.90260669999999998</v>
      </c>
      <c r="R36" s="16" t="s">
        <v>5672</v>
      </c>
      <c r="S36" s="17">
        <v>0</v>
      </c>
      <c r="T36" s="16" t="s">
        <v>4259</v>
      </c>
      <c r="U36" s="20">
        <v>0.89938620000000002</v>
      </c>
      <c r="V36" s="16" t="s">
        <v>5673</v>
      </c>
      <c r="W36" s="17">
        <v>0</v>
      </c>
      <c r="X36" s="16" t="s">
        <v>4261</v>
      </c>
      <c r="Y36" s="20">
        <v>0.95087440000000001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5219</v>
      </c>
      <c r="H37" s="16" t="s">
        <v>4253</v>
      </c>
      <c r="I37" s="20">
        <v>1</v>
      </c>
      <c r="J37" s="16" t="s">
        <v>5670</v>
      </c>
      <c r="K37" s="17">
        <v>5990</v>
      </c>
      <c r="L37" s="16" t="s">
        <v>4255</v>
      </c>
      <c r="M37" s="20">
        <v>0.88425830000000005</v>
      </c>
      <c r="N37" s="16" t="s">
        <v>5671</v>
      </c>
      <c r="O37" s="17">
        <v>7960</v>
      </c>
      <c r="P37" s="16" t="s">
        <v>4257</v>
      </c>
      <c r="Q37" s="20">
        <v>0.90260669999999998</v>
      </c>
      <c r="R37" s="16" t="s">
        <v>5672</v>
      </c>
      <c r="S37" s="17">
        <v>9455</v>
      </c>
      <c r="T37" s="16" t="s">
        <v>4259</v>
      </c>
      <c r="U37" s="20">
        <v>0.89938620000000002</v>
      </c>
      <c r="V37" s="16" t="s">
        <v>5673</v>
      </c>
      <c r="W37" s="17">
        <v>10499</v>
      </c>
      <c r="X37" s="16" t="s">
        <v>4261</v>
      </c>
      <c r="Y37" s="20">
        <v>0.95087440000000001</v>
      </c>
      <c r="Z37" s="16" t="s">
        <v>5723</v>
      </c>
      <c r="AA37" s="17">
        <f>SUM(PRODUCT(A3L330C2,A3L330C3),PRODUCT(A3L330C4,A3L330C5),PRODUCT(A3L330C6,A3L330C7))/A3L330C1</f>
        <v>5900.1521829999992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0.88425830000000005</v>
      </c>
      <c r="N38" s="16" t="s">
        <v>5671</v>
      </c>
      <c r="O38" s="17">
        <v>0</v>
      </c>
      <c r="P38" s="16" t="s">
        <v>4257</v>
      </c>
      <c r="Q38" s="20">
        <v>0.90260669999999998</v>
      </c>
      <c r="R38" s="16" t="s">
        <v>5672</v>
      </c>
      <c r="S38" s="17">
        <v>0</v>
      </c>
      <c r="T38" s="16" t="s">
        <v>4259</v>
      </c>
      <c r="U38" s="20">
        <v>0.89938620000000002</v>
      </c>
      <c r="V38" s="16" t="s">
        <v>5673</v>
      </c>
      <c r="W38" s="17">
        <v>0</v>
      </c>
      <c r="X38" s="16" t="s">
        <v>4261</v>
      </c>
      <c r="Y38" s="20">
        <v>0.95087440000000001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51129</v>
      </c>
      <c r="H39" s="16" t="s">
        <v>4253</v>
      </c>
      <c r="I39" s="20">
        <v>1</v>
      </c>
      <c r="J39" s="16" t="s">
        <v>5670</v>
      </c>
      <c r="K39" s="17">
        <v>42302</v>
      </c>
      <c r="L39" s="16" t="s">
        <v>4255</v>
      </c>
      <c r="M39" s="20">
        <v>0.88425830000000005</v>
      </c>
      <c r="N39" s="16" t="s">
        <v>5671</v>
      </c>
      <c r="O39" s="17">
        <v>38422</v>
      </c>
      <c r="P39" s="16" t="s">
        <v>4257</v>
      </c>
      <c r="Q39" s="20">
        <v>0.90260669999999998</v>
      </c>
      <c r="R39" s="16" t="s">
        <v>5672</v>
      </c>
      <c r="S39" s="17">
        <v>33872</v>
      </c>
      <c r="T39" s="16" t="s">
        <v>4259</v>
      </c>
      <c r="U39" s="20">
        <v>0.89938620000000002</v>
      </c>
      <c r="V39" s="16" t="s">
        <v>5673</v>
      </c>
      <c r="W39" s="17">
        <v>31748</v>
      </c>
      <c r="X39" s="16" t="s">
        <v>4261</v>
      </c>
      <c r="Y39" s="20">
        <v>0.95087440000000001</v>
      </c>
      <c r="Z39" s="16" t="s">
        <v>5725</v>
      </c>
      <c r="AA39" s="17">
        <f>SUM(PRODUCT(A3L332C2,A3L332C3),PRODUCT(A3L332C4,A3L332C5),PRODUCT(A3L332C6,A3L332C7))/A3L332C1</f>
        <v>41071.616411333329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903</v>
      </c>
      <c r="H40" s="16" t="s">
        <v>4253</v>
      </c>
      <c r="I40" s="20">
        <v>1</v>
      </c>
      <c r="J40" s="16" t="s">
        <v>5670</v>
      </c>
      <c r="K40" s="17">
        <v>69</v>
      </c>
      <c r="L40" s="16" t="s">
        <v>4255</v>
      </c>
      <c r="M40" s="20">
        <v>0.88425830000000005</v>
      </c>
      <c r="N40" s="16" t="s">
        <v>5671</v>
      </c>
      <c r="O40" s="17">
        <v>129</v>
      </c>
      <c r="P40" s="16" t="s">
        <v>4257</v>
      </c>
      <c r="Q40" s="20">
        <v>0.90260669999999998</v>
      </c>
      <c r="R40" s="16" t="s">
        <v>5672</v>
      </c>
      <c r="S40" s="17">
        <v>178</v>
      </c>
      <c r="T40" s="16" t="s">
        <v>4259</v>
      </c>
      <c r="U40" s="20">
        <v>0.89938620000000002</v>
      </c>
      <c r="V40" s="16" t="s">
        <v>5673</v>
      </c>
      <c r="W40" s="17">
        <v>76</v>
      </c>
      <c r="X40" s="16" t="s">
        <v>4261</v>
      </c>
      <c r="Y40" s="20">
        <v>0.95087440000000001</v>
      </c>
      <c r="Z40" s="16" t="s">
        <v>5726</v>
      </c>
      <c r="AA40" s="17">
        <f>SUM(PRODUCT(A3L333C2,A3L333C3),PRODUCT(A3L333C4,A3L333C5),PRODUCT(A3L333C6,A3L333C7))/A3L333C1</f>
        <v>360.15002899999996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880</v>
      </c>
      <c r="H41" s="16" t="s">
        <v>4253</v>
      </c>
      <c r="I41" s="20">
        <v>1</v>
      </c>
      <c r="J41" s="16" t="s">
        <v>5670</v>
      </c>
      <c r="K41" s="17">
        <v>7</v>
      </c>
      <c r="L41" s="16" t="s">
        <v>4255</v>
      </c>
      <c r="M41" s="20">
        <v>0.88425830000000005</v>
      </c>
      <c r="N41" s="16" t="s">
        <v>5671</v>
      </c>
      <c r="O41" s="17">
        <v>0</v>
      </c>
      <c r="P41" s="16" t="s">
        <v>4257</v>
      </c>
      <c r="Q41" s="20">
        <v>0.90260669999999998</v>
      </c>
      <c r="R41" s="16" t="s">
        <v>5672</v>
      </c>
      <c r="S41" s="17">
        <v>1253</v>
      </c>
      <c r="T41" s="16" t="s">
        <v>4259</v>
      </c>
      <c r="U41" s="20">
        <v>0.89938620000000002</v>
      </c>
      <c r="V41" s="16" t="s">
        <v>5673</v>
      </c>
      <c r="W41" s="17">
        <v>1646</v>
      </c>
      <c r="X41" s="16" t="s">
        <v>4261</v>
      </c>
      <c r="Y41" s="20">
        <v>0.95087440000000001</v>
      </c>
      <c r="Z41" s="16" t="s">
        <v>5727</v>
      </c>
      <c r="AA41" s="17">
        <f>SUM(PRODUCT(A3L334C2,A3L334C3),PRODUCT(A3L334C4,A3L334C5),PRODUCT(A3L334C6,A3L334C7))/A3L334C1</f>
        <v>295.39660270000002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0.88425830000000005</v>
      </c>
      <c r="N42" s="16" t="s">
        <v>5671</v>
      </c>
      <c r="O42" s="17">
        <v>0</v>
      </c>
      <c r="P42" s="16" t="s">
        <v>4257</v>
      </c>
      <c r="Q42" s="20">
        <v>0.90260669999999998</v>
      </c>
      <c r="R42" s="16" t="s">
        <v>5672</v>
      </c>
      <c r="S42" s="17">
        <v>0</v>
      </c>
      <c r="T42" s="16" t="s">
        <v>4259</v>
      </c>
      <c r="U42" s="20">
        <v>0.89938620000000002</v>
      </c>
      <c r="V42" s="16" t="s">
        <v>5673</v>
      </c>
      <c r="W42" s="17">
        <v>0</v>
      </c>
      <c r="X42" s="16" t="s">
        <v>4261</v>
      </c>
      <c r="Y42" s="20">
        <v>0.95087440000000001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193</v>
      </c>
      <c r="L43" s="16" t="s">
        <v>4255</v>
      </c>
      <c r="M43" s="20">
        <v>0.88425830000000005</v>
      </c>
      <c r="N43" s="16" t="s">
        <v>5671</v>
      </c>
      <c r="O43" s="17">
        <v>45</v>
      </c>
      <c r="P43" s="16" t="s">
        <v>4257</v>
      </c>
      <c r="Q43" s="20">
        <v>0.90260669999999998</v>
      </c>
      <c r="R43" s="16" t="s">
        <v>5672</v>
      </c>
      <c r="S43" s="17">
        <v>214</v>
      </c>
      <c r="T43" s="16" t="s">
        <v>4259</v>
      </c>
      <c r="U43" s="20">
        <v>0.89938620000000002</v>
      </c>
      <c r="V43" s="16" t="s">
        <v>5673</v>
      </c>
      <c r="W43" s="17">
        <v>199</v>
      </c>
      <c r="X43" s="16" t="s">
        <v>4261</v>
      </c>
      <c r="Y43" s="20">
        <v>0.95087440000000001</v>
      </c>
      <c r="Z43" s="16" t="s">
        <v>5729</v>
      </c>
      <c r="AA43" s="17">
        <f>SUM(PRODUCT(A3L336C2,A3L336C3),PRODUCT(A3L336C4,A3L336C5),PRODUCT(A3L336C6,A3L336C7))/A3L336C1</f>
        <v>70.426384466666676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82242</v>
      </c>
      <c r="H44" s="16" t="s">
        <v>4253</v>
      </c>
      <c r="I44" s="20">
        <v>1</v>
      </c>
      <c r="J44" s="16" t="s">
        <v>5670</v>
      </c>
      <c r="K44" s="17">
        <v>74071</v>
      </c>
      <c r="L44" s="16" t="s">
        <v>4255</v>
      </c>
      <c r="M44" s="20">
        <v>0.88425830000000005</v>
      </c>
      <c r="N44" s="16" t="s">
        <v>5671</v>
      </c>
      <c r="O44" s="17">
        <v>67946</v>
      </c>
      <c r="P44" s="16" t="s">
        <v>4257</v>
      </c>
      <c r="Q44" s="20">
        <v>0.90260669999999998</v>
      </c>
      <c r="R44" s="16" t="s">
        <v>5672</v>
      </c>
      <c r="S44" s="17">
        <v>55450</v>
      </c>
      <c r="T44" s="16" t="s">
        <v>4259</v>
      </c>
      <c r="U44" s="20">
        <v>0.89938620000000002</v>
      </c>
      <c r="V44" s="16" t="s">
        <v>5673</v>
      </c>
      <c r="W44" s="17">
        <v>58633</v>
      </c>
      <c r="X44" s="16" t="s">
        <v>4261</v>
      </c>
      <c r="Y44" s="20">
        <v>0.95087440000000001</v>
      </c>
      <c r="Z44" s="16" t="s">
        <v>5730</v>
      </c>
      <c r="AA44" s="17">
        <f>SUM(PRODUCT(A3L337C2,A3L337C3),PRODUCT(A3L337C4,A3L337C5),PRODUCT(A3L337C6,A3L337C7))/A3L337C1</f>
        <v>69689.470459166667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10260</v>
      </c>
      <c r="H45" s="16" t="s">
        <v>4253</v>
      </c>
      <c r="I45" s="20">
        <v>1</v>
      </c>
      <c r="J45" s="16" t="s">
        <v>5670</v>
      </c>
      <c r="K45" s="17">
        <v>10124</v>
      </c>
      <c r="L45" s="16" t="s">
        <v>4255</v>
      </c>
      <c r="M45" s="20">
        <v>0.95391060000000005</v>
      </c>
      <c r="N45" s="16" t="s">
        <v>5671</v>
      </c>
      <c r="O45" s="17">
        <v>8582</v>
      </c>
      <c r="P45" s="16" t="s">
        <v>4257</v>
      </c>
      <c r="Q45" s="20">
        <v>0.97332700000000005</v>
      </c>
      <c r="R45" s="16" t="s">
        <v>5672</v>
      </c>
      <c r="S45" s="17">
        <v>7883</v>
      </c>
      <c r="T45" s="16" t="s">
        <v>4259</v>
      </c>
      <c r="U45" s="20">
        <v>0.96484389999999998</v>
      </c>
      <c r="V45" s="16" t="s">
        <v>5673</v>
      </c>
      <c r="W45" s="17">
        <v>9748</v>
      </c>
      <c r="X45" s="16" t="s">
        <v>4261</v>
      </c>
      <c r="Y45" s="20">
        <v>1.018915</v>
      </c>
      <c r="Z45" s="16" t="s">
        <v>5731</v>
      </c>
      <c r="AA45" s="17">
        <f>SUM(PRODUCT(A3L338C2,A3L338C3),PRODUCT(A3L338C4,A3L338C5),PRODUCT(A3L338C6,A3L338C7))/A3L338C1</f>
        <v>9423.4944094666662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10795</v>
      </c>
      <c r="H46" s="16" t="s">
        <v>4253</v>
      </c>
      <c r="I46" s="20">
        <v>1</v>
      </c>
      <c r="J46" s="16" t="s">
        <v>5670</v>
      </c>
      <c r="K46" s="17">
        <v>11074</v>
      </c>
      <c r="L46" s="16" t="s">
        <v>4255</v>
      </c>
      <c r="M46" s="20">
        <v>1.0061469999999999</v>
      </c>
      <c r="N46" s="16" t="s">
        <v>5671</v>
      </c>
      <c r="O46" s="17">
        <v>8448</v>
      </c>
      <c r="P46" s="16" t="s">
        <v>4257</v>
      </c>
      <c r="Q46" s="20">
        <v>1.0382659999999999</v>
      </c>
      <c r="R46" s="16" t="s">
        <v>5672</v>
      </c>
      <c r="S46" s="17">
        <v>9166</v>
      </c>
      <c r="T46" s="16" t="s">
        <v>4259</v>
      </c>
      <c r="U46" s="20">
        <v>1.0423690000000001</v>
      </c>
      <c r="V46" s="16" t="s">
        <v>5673</v>
      </c>
      <c r="W46" s="17">
        <v>9840</v>
      </c>
      <c r="X46" s="16" t="s">
        <v>4261</v>
      </c>
      <c r="Y46" s="20">
        <v>1.103772</v>
      </c>
      <c r="Z46" s="16" t="s">
        <v>5732</v>
      </c>
      <c r="AA46" s="17">
        <f>SUM(PRODUCT(A3L339C2,A3L339C3),PRODUCT(A3L339C4,A3L339C5),PRODUCT(A3L339C6,A3L339C7))/A3L339C1</f>
        <v>10236.114348666666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1765</v>
      </c>
      <c r="H47" s="16" t="s">
        <v>4253</v>
      </c>
      <c r="I47" s="20">
        <v>1</v>
      </c>
      <c r="J47" s="16" t="s">
        <v>5670</v>
      </c>
      <c r="K47" s="17">
        <v>1914</v>
      </c>
      <c r="L47" s="16" t="s">
        <v>4255</v>
      </c>
      <c r="M47" s="20">
        <v>0.88425830000000005</v>
      </c>
      <c r="N47" s="16" t="s">
        <v>5671</v>
      </c>
      <c r="O47" s="17">
        <v>1254</v>
      </c>
      <c r="P47" s="16" t="s">
        <v>4257</v>
      </c>
      <c r="Q47" s="20">
        <v>0.90260669999999998</v>
      </c>
      <c r="R47" s="16" t="s">
        <v>5672</v>
      </c>
      <c r="S47" s="17">
        <v>929</v>
      </c>
      <c r="T47" s="16" t="s">
        <v>4259</v>
      </c>
      <c r="U47" s="20">
        <v>0.89938620000000002</v>
      </c>
      <c r="V47" s="16" t="s">
        <v>5673</v>
      </c>
      <c r="W47" s="17">
        <v>1415</v>
      </c>
      <c r="X47" s="16" t="s">
        <v>4261</v>
      </c>
      <c r="Y47" s="20">
        <v>0.95087440000000001</v>
      </c>
      <c r="Z47" s="16" t="s">
        <v>5733</v>
      </c>
      <c r="AA47" s="17">
        <f>SUM(PRODUCT(A3L340C2,A3L340C3),PRODUCT(A3L340C4,A3L340C5),PRODUCT(A3L340C6,A3L340C7))/A3L340C1</f>
        <v>1529.7797293333333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87771</v>
      </c>
      <c r="H48" s="16" t="s">
        <v>4253</v>
      </c>
      <c r="I48" s="20">
        <v>1</v>
      </c>
      <c r="J48" s="16" t="s">
        <v>5670</v>
      </c>
      <c r="K48" s="17">
        <v>72302</v>
      </c>
      <c r="L48" s="16" t="s">
        <v>4255</v>
      </c>
      <c r="M48" s="20">
        <v>0.88425830000000005</v>
      </c>
      <c r="N48" s="16" t="s">
        <v>5671</v>
      </c>
      <c r="O48" s="17">
        <v>75777</v>
      </c>
      <c r="P48" s="16" t="s">
        <v>4257</v>
      </c>
      <c r="Q48" s="20">
        <v>0.90260669999999998</v>
      </c>
      <c r="R48" s="16" t="s">
        <v>5672</v>
      </c>
      <c r="S48" s="17">
        <v>65785</v>
      </c>
      <c r="T48" s="16" t="s">
        <v>4259</v>
      </c>
      <c r="U48" s="20">
        <v>0.89938620000000002</v>
      </c>
      <c r="V48" s="16" t="s">
        <v>5673</v>
      </c>
      <c r="W48" s="17">
        <v>66643</v>
      </c>
      <c r="X48" s="16" t="s">
        <v>4261</v>
      </c>
      <c r="Y48" s="20">
        <v>0.95087440000000001</v>
      </c>
      <c r="Z48" s="16" t="s">
        <v>5734</v>
      </c>
      <c r="AA48" s="17">
        <f>SUM(PRODUCT(A3L341C2,A3L341C3),PRODUCT(A3L341C4,A3L341C5),PRODUCT(A3L341C6,A3L341C7))/A3L341C1</f>
        <v>73367.157170833336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232816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196858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191765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169367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171701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193325.89808229997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1461148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1383871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1284497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1189200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1159229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1346201.9736927669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51129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42302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38422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33872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31748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41071.616411333329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12460</v>
      </c>
      <c r="H8" s="16" t="s">
        <v>4253</v>
      </c>
      <c r="I8" s="20">
        <v>1</v>
      </c>
      <c r="J8" s="16" t="s">
        <v>5670</v>
      </c>
      <c r="K8" s="17">
        <v>12273</v>
      </c>
      <c r="L8" s="16" t="s">
        <v>4255</v>
      </c>
      <c r="M8" s="20">
        <v>1.0201260000000001</v>
      </c>
      <c r="N8" s="16" t="s">
        <v>5671</v>
      </c>
      <c r="O8" s="17">
        <v>7664</v>
      </c>
      <c r="P8" s="16" t="s">
        <v>4257</v>
      </c>
      <c r="Q8" s="20">
        <v>1.044764</v>
      </c>
      <c r="R8" s="16" t="s">
        <v>5672</v>
      </c>
      <c r="S8" s="17">
        <v>9521</v>
      </c>
      <c r="T8" s="16" t="s">
        <v>4259</v>
      </c>
      <c r="U8" s="20">
        <v>1.051992</v>
      </c>
      <c r="V8" s="16" t="s">
        <v>5673</v>
      </c>
      <c r="W8" s="17">
        <v>9360</v>
      </c>
      <c r="X8" s="16" t="s">
        <v>4261</v>
      </c>
      <c r="Y8" s="20">
        <v>1.098992</v>
      </c>
      <c r="Z8" s="16" t="s">
        <v>5768</v>
      </c>
      <c r="AA8" s="17">
        <f>SUM(PRODUCT(A3L401C2,A3L401C3))/A3L401C1</f>
        <v>12460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338214</v>
      </c>
      <c r="H9" s="16" t="s">
        <v>4253</v>
      </c>
      <c r="I9" s="20">
        <v>1</v>
      </c>
      <c r="J9" s="16" t="s">
        <v>5670</v>
      </c>
      <c r="K9" s="17">
        <v>303103</v>
      </c>
      <c r="L9" s="16" t="s">
        <v>4255</v>
      </c>
      <c r="M9" s="20">
        <v>1.0201260000000001</v>
      </c>
      <c r="N9" s="16" t="s">
        <v>5671</v>
      </c>
      <c r="O9" s="17">
        <v>307229</v>
      </c>
      <c r="P9" s="16" t="s">
        <v>4257</v>
      </c>
      <c r="Q9" s="20">
        <v>1.044764</v>
      </c>
      <c r="R9" s="16" t="s">
        <v>5672</v>
      </c>
      <c r="S9" s="17">
        <v>295153</v>
      </c>
      <c r="T9" s="16" t="s">
        <v>4259</v>
      </c>
      <c r="U9" s="20">
        <v>1.051992</v>
      </c>
      <c r="V9" s="16" t="s">
        <v>5673</v>
      </c>
      <c r="W9" s="17">
        <v>277835</v>
      </c>
      <c r="X9" s="16" t="s">
        <v>4261</v>
      </c>
      <c r="Y9" s="20">
        <v>1.098992</v>
      </c>
      <c r="Z9" s="16" t="s">
        <v>5769</v>
      </c>
      <c r="AA9" s="17">
        <f>SUM(PRODUCT(A3L402C2,A3L402C3))/A3L402C1</f>
        <v>338214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64</v>
      </c>
      <c r="H10" s="16" t="s">
        <v>4253</v>
      </c>
      <c r="I10" s="20">
        <v>1</v>
      </c>
      <c r="J10" s="16" t="s">
        <v>5670</v>
      </c>
      <c r="K10" s="17">
        <v>61</v>
      </c>
      <c r="L10" s="16" t="s">
        <v>4255</v>
      </c>
      <c r="M10" s="20">
        <v>1.0201260000000001</v>
      </c>
      <c r="N10" s="16" t="s">
        <v>5671</v>
      </c>
      <c r="O10" s="17">
        <v>62</v>
      </c>
      <c r="P10" s="16" t="s">
        <v>4257</v>
      </c>
      <c r="Q10" s="20">
        <v>1.044764</v>
      </c>
      <c r="R10" s="16" t="s">
        <v>5672</v>
      </c>
      <c r="S10" s="17">
        <v>62</v>
      </c>
      <c r="T10" s="16" t="s">
        <v>4259</v>
      </c>
      <c r="U10" s="20">
        <v>1.051992</v>
      </c>
      <c r="V10" s="16" t="s">
        <v>5673</v>
      </c>
      <c r="W10" s="17">
        <v>65</v>
      </c>
      <c r="X10" s="16" t="s">
        <v>4261</v>
      </c>
      <c r="Y10" s="20">
        <v>1.098992</v>
      </c>
      <c r="Z10" s="16" t="s">
        <v>5770</v>
      </c>
      <c r="AA10" s="17">
        <f>SUM(PRODUCT(A3L403C2,A3L403C3))/A3L403C1</f>
        <v>64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14120</v>
      </c>
      <c r="H11" s="16" t="s">
        <v>4253</v>
      </c>
      <c r="I11" s="20">
        <v>1</v>
      </c>
      <c r="J11" s="16" t="s">
        <v>5670</v>
      </c>
      <c r="K11" s="17">
        <v>14495</v>
      </c>
      <c r="L11" s="16" t="s">
        <v>4255</v>
      </c>
      <c r="M11" s="20">
        <v>1.0201260000000001</v>
      </c>
      <c r="N11" s="16" t="s">
        <v>5671</v>
      </c>
      <c r="O11" s="17">
        <v>3099</v>
      </c>
      <c r="P11" s="16" t="s">
        <v>4257</v>
      </c>
      <c r="Q11" s="20">
        <v>1.044764</v>
      </c>
      <c r="R11" s="16" t="s">
        <v>5672</v>
      </c>
      <c r="S11" s="17">
        <v>3023</v>
      </c>
      <c r="T11" s="16" t="s">
        <v>4259</v>
      </c>
      <c r="U11" s="20">
        <v>1.051992</v>
      </c>
      <c r="V11" s="16" t="s">
        <v>5673</v>
      </c>
      <c r="W11" s="17">
        <v>2822</v>
      </c>
      <c r="X11" s="16" t="s">
        <v>4261</v>
      </c>
      <c r="Y11" s="20">
        <v>1.098992</v>
      </c>
      <c r="Z11" s="16" t="s">
        <v>5771</v>
      </c>
      <c r="AA11" s="17">
        <f>SUM(PRODUCT(A3L404C2,A3L404C3))/A3L404C1</f>
        <v>14120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352334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317598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310328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298176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280657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352334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12524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12334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7726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9583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9425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12524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364858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329932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318054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307759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290082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364858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1.0201260000000001</v>
      </c>
      <c r="N15" s="16" t="s">
        <v>5671</v>
      </c>
      <c r="O15" s="17">
        <v>0</v>
      </c>
      <c r="P15" s="16" t="s">
        <v>4257</v>
      </c>
      <c r="Q15" s="20">
        <v>1.044764</v>
      </c>
      <c r="R15" s="16" t="s">
        <v>5672</v>
      </c>
      <c r="S15" s="17">
        <v>0</v>
      </c>
      <c r="T15" s="16" t="s">
        <v>4259</v>
      </c>
      <c r="U15" s="20">
        <v>1.051992</v>
      </c>
      <c r="V15" s="16" t="s">
        <v>5673</v>
      </c>
      <c r="W15" s="17">
        <v>462</v>
      </c>
      <c r="X15" s="16" t="s">
        <v>4261</v>
      </c>
      <c r="Y15" s="20">
        <v>1.098992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113</v>
      </c>
      <c r="H16" s="16" t="s">
        <v>4253</v>
      </c>
      <c r="I16" s="20">
        <v>1</v>
      </c>
      <c r="J16" s="16" t="s">
        <v>5670</v>
      </c>
      <c r="K16" s="17">
        <v>73</v>
      </c>
      <c r="L16" s="16" t="s">
        <v>4255</v>
      </c>
      <c r="M16" s="20">
        <v>1.0201260000000001</v>
      </c>
      <c r="N16" s="16" t="s">
        <v>5671</v>
      </c>
      <c r="O16" s="17">
        <v>79</v>
      </c>
      <c r="P16" s="16" t="s">
        <v>4257</v>
      </c>
      <c r="Q16" s="20">
        <v>1.044764</v>
      </c>
      <c r="R16" s="16" t="s">
        <v>5672</v>
      </c>
      <c r="S16" s="17">
        <v>34</v>
      </c>
      <c r="T16" s="16" t="s">
        <v>4259</v>
      </c>
      <c r="U16" s="20">
        <v>1.051992</v>
      </c>
      <c r="V16" s="16" t="s">
        <v>5673</v>
      </c>
      <c r="W16" s="17">
        <v>63</v>
      </c>
      <c r="X16" s="16" t="s">
        <v>4261</v>
      </c>
      <c r="Y16" s="20">
        <v>1.098992</v>
      </c>
      <c r="Z16" s="16" t="s">
        <v>5791</v>
      </c>
      <c r="AA16" s="17">
        <f>SUM(PRODUCT(A3L409C2,A3L409C3))/A3L409C1</f>
        <v>113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22746</v>
      </c>
      <c r="H17" s="16" t="s">
        <v>4253</v>
      </c>
      <c r="I17" s="20">
        <v>1</v>
      </c>
      <c r="J17" s="16" t="s">
        <v>5670</v>
      </c>
      <c r="K17" s="17">
        <v>20374</v>
      </c>
      <c r="L17" s="16" t="s">
        <v>4255</v>
      </c>
      <c r="M17" s="20">
        <v>1.0201260000000001</v>
      </c>
      <c r="N17" s="16" t="s">
        <v>5671</v>
      </c>
      <c r="O17" s="17">
        <v>19101</v>
      </c>
      <c r="P17" s="16" t="s">
        <v>4257</v>
      </c>
      <c r="Q17" s="20">
        <v>1.044764</v>
      </c>
      <c r="R17" s="16" t="s">
        <v>5672</v>
      </c>
      <c r="S17" s="17">
        <v>23218</v>
      </c>
      <c r="T17" s="16" t="s">
        <v>4259</v>
      </c>
      <c r="U17" s="20">
        <v>1.051992</v>
      </c>
      <c r="V17" s="16" t="s">
        <v>5673</v>
      </c>
      <c r="W17" s="17">
        <v>19375</v>
      </c>
      <c r="X17" s="16" t="s">
        <v>4261</v>
      </c>
      <c r="Y17" s="20">
        <v>1.098992</v>
      </c>
      <c r="Z17" s="16" t="s">
        <v>5792</v>
      </c>
      <c r="AA17" s="17">
        <f>SUM(PRODUCT(A3L410C2,A3L410C3))/A3L410C1</f>
        <v>22746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34382</v>
      </c>
      <c r="H18" s="16" t="s">
        <v>4253</v>
      </c>
      <c r="I18" s="20">
        <v>1</v>
      </c>
      <c r="J18" s="16" t="s">
        <v>5670</v>
      </c>
      <c r="K18" s="17">
        <v>23222</v>
      </c>
      <c r="L18" s="16" t="s">
        <v>4255</v>
      </c>
      <c r="M18" s="20">
        <v>1.0201260000000001</v>
      </c>
      <c r="N18" s="16" t="s">
        <v>5671</v>
      </c>
      <c r="O18" s="17">
        <v>14911</v>
      </c>
      <c r="P18" s="16" t="s">
        <v>4257</v>
      </c>
      <c r="Q18" s="20">
        <v>1.044764</v>
      </c>
      <c r="R18" s="16" t="s">
        <v>5672</v>
      </c>
      <c r="S18" s="17">
        <v>23480</v>
      </c>
      <c r="T18" s="16" t="s">
        <v>4259</v>
      </c>
      <c r="U18" s="20">
        <v>1.051992</v>
      </c>
      <c r="V18" s="16" t="s">
        <v>5673</v>
      </c>
      <c r="W18" s="17">
        <v>32486</v>
      </c>
      <c r="X18" s="16" t="s">
        <v>4261</v>
      </c>
      <c r="Y18" s="20">
        <v>1.098992</v>
      </c>
      <c r="Z18" s="16" t="s">
        <v>5793</v>
      </c>
      <c r="AA18" s="17">
        <f>SUM(PRODUCT(A3L411C2,A3L411C3))/A3L411C1</f>
        <v>34382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20660</v>
      </c>
      <c r="H19" s="16" t="s">
        <v>4253</v>
      </c>
      <c r="I19" s="20">
        <v>1</v>
      </c>
      <c r="J19" s="16" t="s">
        <v>5670</v>
      </c>
      <c r="K19" s="17">
        <v>17267</v>
      </c>
      <c r="L19" s="16" t="s">
        <v>4255</v>
      </c>
      <c r="M19" s="20">
        <v>1.0201260000000001</v>
      </c>
      <c r="N19" s="16" t="s">
        <v>5671</v>
      </c>
      <c r="O19" s="17">
        <v>16701</v>
      </c>
      <c r="P19" s="16" t="s">
        <v>4257</v>
      </c>
      <c r="Q19" s="20">
        <v>1.044764</v>
      </c>
      <c r="R19" s="16" t="s">
        <v>5672</v>
      </c>
      <c r="S19" s="17">
        <v>18949</v>
      </c>
      <c r="T19" s="16" t="s">
        <v>4259</v>
      </c>
      <c r="U19" s="20">
        <v>1.051992</v>
      </c>
      <c r="V19" s="16" t="s">
        <v>5673</v>
      </c>
      <c r="W19" s="17">
        <v>11484</v>
      </c>
      <c r="X19" s="16" t="s">
        <v>4261</v>
      </c>
      <c r="Y19" s="20">
        <v>1.098992</v>
      </c>
      <c r="Z19" s="16" t="s">
        <v>5794</v>
      </c>
      <c r="AA19" s="17">
        <f>SUM(PRODUCT(A3L412C2,A3L412C3))/A3L412C1</f>
        <v>20660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28323</v>
      </c>
      <c r="H20" s="16" t="s">
        <v>4253</v>
      </c>
      <c r="I20" s="20">
        <v>1</v>
      </c>
      <c r="J20" s="16" t="s">
        <v>5670</v>
      </c>
      <c r="K20" s="17">
        <v>23584</v>
      </c>
      <c r="L20" s="16" t="s">
        <v>4255</v>
      </c>
      <c r="M20" s="20">
        <v>1.0201260000000001</v>
      </c>
      <c r="N20" s="16" t="s">
        <v>5671</v>
      </c>
      <c r="O20" s="17">
        <v>20531</v>
      </c>
      <c r="P20" s="16" t="s">
        <v>4257</v>
      </c>
      <c r="Q20" s="20">
        <v>1.044764</v>
      </c>
      <c r="R20" s="16" t="s">
        <v>5672</v>
      </c>
      <c r="S20" s="17">
        <v>23383</v>
      </c>
      <c r="T20" s="16" t="s">
        <v>4259</v>
      </c>
      <c r="U20" s="20">
        <v>1.051992</v>
      </c>
      <c r="V20" s="16" t="s">
        <v>5673</v>
      </c>
      <c r="W20" s="17">
        <v>18564</v>
      </c>
      <c r="X20" s="16" t="s">
        <v>4261</v>
      </c>
      <c r="Y20" s="20">
        <v>1.098992</v>
      </c>
      <c r="Z20" s="16" t="s">
        <v>5795</v>
      </c>
      <c r="AA20" s="17">
        <f>SUM(PRODUCT(A3L413C2,A3L413C3))/A3L413C1</f>
        <v>28323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23558</v>
      </c>
      <c r="H21" s="16" t="s">
        <v>4253</v>
      </c>
      <c r="I21" s="20">
        <v>1</v>
      </c>
      <c r="J21" s="16" t="s">
        <v>5670</v>
      </c>
      <c r="K21" s="17">
        <v>23894</v>
      </c>
      <c r="L21" s="16" t="s">
        <v>4255</v>
      </c>
      <c r="M21" s="20">
        <v>1.0201260000000001</v>
      </c>
      <c r="N21" s="16" t="s">
        <v>5671</v>
      </c>
      <c r="O21" s="17">
        <v>24242</v>
      </c>
      <c r="P21" s="16" t="s">
        <v>4257</v>
      </c>
      <c r="Q21" s="20">
        <v>1.044764</v>
      </c>
      <c r="R21" s="16" t="s">
        <v>5672</v>
      </c>
      <c r="S21" s="17">
        <v>31358</v>
      </c>
      <c r="T21" s="16" t="s">
        <v>4259</v>
      </c>
      <c r="U21" s="20">
        <v>1.051992</v>
      </c>
      <c r="V21" s="16" t="s">
        <v>5673</v>
      </c>
      <c r="W21" s="17">
        <v>29322</v>
      </c>
      <c r="X21" s="16" t="s">
        <v>4261</v>
      </c>
      <c r="Y21" s="20">
        <v>1.098992</v>
      </c>
      <c r="Z21" s="16" t="s">
        <v>5796</v>
      </c>
      <c r="AA21" s="17">
        <f>SUM(PRODUCT(A3L414C2,A3L414C3))/A3L414C1</f>
        <v>23558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10703</v>
      </c>
      <c r="H22" s="16" t="s">
        <v>4253</v>
      </c>
      <c r="I22" s="20">
        <v>1</v>
      </c>
      <c r="J22" s="16" t="s">
        <v>5670</v>
      </c>
      <c r="K22" s="17">
        <v>9848</v>
      </c>
      <c r="L22" s="16" t="s">
        <v>4255</v>
      </c>
      <c r="M22" s="20">
        <v>1.0201260000000001</v>
      </c>
      <c r="N22" s="16" t="s">
        <v>5671</v>
      </c>
      <c r="O22" s="17">
        <v>12086</v>
      </c>
      <c r="P22" s="16" t="s">
        <v>4257</v>
      </c>
      <c r="Q22" s="20">
        <v>1.044764</v>
      </c>
      <c r="R22" s="16" t="s">
        <v>5672</v>
      </c>
      <c r="S22" s="17">
        <v>14898</v>
      </c>
      <c r="T22" s="16" t="s">
        <v>4259</v>
      </c>
      <c r="U22" s="20">
        <v>1.051992</v>
      </c>
      <c r="V22" s="16" t="s">
        <v>5673</v>
      </c>
      <c r="W22" s="17">
        <v>13963</v>
      </c>
      <c r="X22" s="16" t="s">
        <v>4261</v>
      </c>
      <c r="Y22" s="20">
        <v>1.098992</v>
      </c>
      <c r="Z22" s="16" t="s">
        <v>5797</v>
      </c>
      <c r="AA22" s="17">
        <f>SUM(PRODUCT(A3L415C2,A3L415C3))/A3L415C1</f>
        <v>10703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36</v>
      </c>
      <c r="H23" s="16" t="s">
        <v>4253</v>
      </c>
      <c r="I23" s="20">
        <v>1</v>
      </c>
      <c r="J23" s="16" t="s">
        <v>5670</v>
      </c>
      <c r="K23" s="17">
        <v>955</v>
      </c>
      <c r="L23" s="16" t="s">
        <v>4255</v>
      </c>
      <c r="M23" s="20">
        <v>1.0201260000000001</v>
      </c>
      <c r="N23" s="16" t="s">
        <v>5671</v>
      </c>
      <c r="O23" s="17">
        <v>829</v>
      </c>
      <c r="P23" s="16" t="s">
        <v>4257</v>
      </c>
      <c r="Q23" s="20">
        <v>1.044764</v>
      </c>
      <c r="R23" s="16" t="s">
        <v>5672</v>
      </c>
      <c r="S23" s="17">
        <v>980</v>
      </c>
      <c r="T23" s="16" t="s">
        <v>4259</v>
      </c>
      <c r="U23" s="20">
        <v>1.051992</v>
      </c>
      <c r="V23" s="16" t="s">
        <v>5673</v>
      </c>
      <c r="W23" s="17">
        <v>871</v>
      </c>
      <c r="X23" s="16" t="s">
        <v>4261</v>
      </c>
      <c r="Y23" s="20">
        <v>1.098992</v>
      </c>
      <c r="Z23" s="16" t="s">
        <v>5798</v>
      </c>
      <c r="AA23" s="17">
        <f>SUM(PRODUCT(A3L416C2,A3L416C3))/A3L416C1</f>
        <v>36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92</v>
      </c>
      <c r="H24" s="16" t="s">
        <v>4253</v>
      </c>
      <c r="I24" s="20">
        <v>1</v>
      </c>
      <c r="J24" s="16" t="s">
        <v>5670</v>
      </c>
      <c r="K24" s="17">
        <v>6326</v>
      </c>
      <c r="L24" s="16" t="s">
        <v>4255</v>
      </c>
      <c r="M24" s="20">
        <v>1.0201260000000001</v>
      </c>
      <c r="N24" s="16" t="s">
        <v>5671</v>
      </c>
      <c r="O24" s="17">
        <v>128</v>
      </c>
      <c r="P24" s="16" t="s">
        <v>4257</v>
      </c>
      <c r="Q24" s="20">
        <v>1.044764</v>
      </c>
      <c r="R24" s="16" t="s">
        <v>5672</v>
      </c>
      <c r="S24" s="17">
        <v>146</v>
      </c>
      <c r="T24" s="16" t="s">
        <v>4259</v>
      </c>
      <c r="U24" s="20">
        <v>1.051992</v>
      </c>
      <c r="V24" s="16" t="s">
        <v>5673</v>
      </c>
      <c r="W24" s="17">
        <v>128</v>
      </c>
      <c r="X24" s="16" t="s">
        <v>4261</v>
      </c>
      <c r="Y24" s="20">
        <v>1.098992</v>
      </c>
      <c r="Z24" s="16" t="s">
        <v>5799</v>
      </c>
      <c r="AA24" s="17">
        <f>SUM(PRODUCT(A3L417C2,A3L417C3))/A3L417C1</f>
        <v>92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246</v>
      </c>
      <c r="H25" s="16" t="s">
        <v>4253</v>
      </c>
      <c r="I25" s="20">
        <v>1</v>
      </c>
      <c r="J25" s="16" t="s">
        <v>5670</v>
      </c>
      <c r="K25" s="17">
        <v>170</v>
      </c>
      <c r="L25" s="16" t="s">
        <v>4255</v>
      </c>
      <c r="M25" s="20">
        <v>1.0201260000000001</v>
      </c>
      <c r="N25" s="16" t="s">
        <v>5671</v>
      </c>
      <c r="O25" s="17">
        <v>534</v>
      </c>
      <c r="P25" s="16" t="s">
        <v>4257</v>
      </c>
      <c r="Q25" s="20">
        <v>1.044764</v>
      </c>
      <c r="R25" s="16" t="s">
        <v>5672</v>
      </c>
      <c r="S25" s="17">
        <v>689</v>
      </c>
      <c r="T25" s="16" t="s">
        <v>4259</v>
      </c>
      <c r="U25" s="20">
        <v>1.051992</v>
      </c>
      <c r="V25" s="16" t="s">
        <v>5673</v>
      </c>
      <c r="W25" s="17">
        <v>693</v>
      </c>
      <c r="X25" s="16" t="s">
        <v>4261</v>
      </c>
      <c r="Y25" s="20">
        <v>1.098992</v>
      </c>
      <c r="Z25" s="16" t="s">
        <v>5800</v>
      </c>
      <c r="AA25" s="17">
        <f>SUM(PRODUCT(A3L418C2,A3L418C3))/A3L418C1</f>
        <v>246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3612</v>
      </c>
      <c r="H26" s="16" t="s">
        <v>4253</v>
      </c>
      <c r="I26" s="20">
        <v>1</v>
      </c>
      <c r="J26" s="16" t="s">
        <v>5670</v>
      </c>
      <c r="K26" s="17">
        <v>2899</v>
      </c>
      <c r="L26" s="16" t="s">
        <v>4255</v>
      </c>
      <c r="M26" s="20">
        <v>1.0201260000000001</v>
      </c>
      <c r="N26" s="16" t="s">
        <v>5671</v>
      </c>
      <c r="O26" s="17">
        <v>2263</v>
      </c>
      <c r="P26" s="16" t="s">
        <v>4257</v>
      </c>
      <c r="Q26" s="20">
        <v>1.044764</v>
      </c>
      <c r="R26" s="16" t="s">
        <v>5672</v>
      </c>
      <c r="S26" s="17">
        <v>2401</v>
      </c>
      <c r="T26" s="16" t="s">
        <v>4259</v>
      </c>
      <c r="U26" s="20">
        <v>1.051992</v>
      </c>
      <c r="V26" s="16" t="s">
        <v>5673</v>
      </c>
      <c r="W26" s="17">
        <v>329</v>
      </c>
      <c r="X26" s="16" t="s">
        <v>4261</v>
      </c>
      <c r="Y26" s="20">
        <v>1.098992</v>
      </c>
      <c r="Z26" s="16" t="s">
        <v>5801</v>
      </c>
      <c r="AA26" s="17">
        <f>SUM(PRODUCT(A3L419C2,A3L419C3))/A3L419C1</f>
        <v>3612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1532</v>
      </c>
      <c r="H27" s="16" t="s">
        <v>4253</v>
      </c>
      <c r="I27" s="20">
        <v>1</v>
      </c>
      <c r="J27" s="16" t="s">
        <v>5670</v>
      </c>
      <c r="K27" s="17">
        <v>1121</v>
      </c>
      <c r="L27" s="16" t="s">
        <v>4255</v>
      </c>
      <c r="M27" s="20">
        <v>1.0201260000000001</v>
      </c>
      <c r="N27" s="16" t="s">
        <v>5671</v>
      </c>
      <c r="O27" s="17">
        <v>923</v>
      </c>
      <c r="P27" s="16" t="s">
        <v>4257</v>
      </c>
      <c r="Q27" s="20">
        <v>1.044764</v>
      </c>
      <c r="R27" s="16" t="s">
        <v>5672</v>
      </c>
      <c r="S27" s="17">
        <v>954</v>
      </c>
      <c r="T27" s="16" t="s">
        <v>4259</v>
      </c>
      <c r="U27" s="20">
        <v>1.051992</v>
      </c>
      <c r="V27" s="16" t="s">
        <v>5673</v>
      </c>
      <c r="W27" s="17">
        <v>1034</v>
      </c>
      <c r="X27" s="16" t="s">
        <v>4261</v>
      </c>
      <c r="Y27" s="20">
        <v>1.098992</v>
      </c>
      <c r="Z27" s="16" t="s">
        <v>5802</v>
      </c>
      <c r="AA27" s="17">
        <f>SUM(PRODUCT(A3L420C2,A3L420C3))/A3L420C1</f>
        <v>1532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2876</v>
      </c>
      <c r="H28" s="16" t="s">
        <v>4253</v>
      </c>
      <c r="I28" s="20">
        <v>1</v>
      </c>
      <c r="J28" s="16" t="s">
        <v>5670</v>
      </c>
      <c r="K28" s="17">
        <v>1957</v>
      </c>
      <c r="L28" s="16" t="s">
        <v>4255</v>
      </c>
      <c r="M28" s="20">
        <v>1.0201260000000001</v>
      </c>
      <c r="N28" s="16" t="s">
        <v>5671</v>
      </c>
      <c r="O28" s="17">
        <v>1235</v>
      </c>
      <c r="P28" s="16" t="s">
        <v>4257</v>
      </c>
      <c r="Q28" s="20">
        <v>1.044764</v>
      </c>
      <c r="R28" s="16" t="s">
        <v>5672</v>
      </c>
      <c r="S28" s="17">
        <v>1628</v>
      </c>
      <c r="T28" s="16" t="s">
        <v>4259</v>
      </c>
      <c r="U28" s="20">
        <v>1.051992</v>
      </c>
      <c r="V28" s="16" t="s">
        <v>5673</v>
      </c>
      <c r="W28" s="17">
        <v>2183</v>
      </c>
      <c r="X28" s="16" t="s">
        <v>4261</v>
      </c>
      <c r="Y28" s="20">
        <v>1.098992</v>
      </c>
      <c r="Z28" s="16" t="s">
        <v>5803</v>
      </c>
      <c r="AA28" s="17">
        <f>SUM(PRODUCT(A3L421C2,A3L421C3))/A3L421C1</f>
        <v>2876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14501</v>
      </c>
      <c r="H29" s="16" t="s">
        <v>4253</v>
      </c>
      <c r="I29" s="20">
        <v>1</v>
      </c>
      <c r="J29" s="16" t="s">
        <v>5670</v>
      </c>
      <c r="K29" s="17">
        <v>1515</v>
      </c>
      <c r="L29" s="16" t="s">
        <v>4255</v>
      </c>
      <c r="M29" s="20">
        <v>1.0201260000000001</v>
      </c>
      <c r="N29" s="16" t="s">
        <v>5671</v>
      </c>
      <c r="O29" s="17">
        <v>2287</v>
      </c>
      <c r="P29" s="16" t="s">
        <v>4257</v>
      </c>
      <c r="Q29" s="20">
        <v>1.044764</v>
      </c>
      <c r="R29" s="16" t="s">
        <v>5672</v>
      </c>
      <c r="S29" s="17">
        <v>3142</v>
      </c>
      <c r="T29" s="16" t="s">
        <v>4259</v>
      </c>
      <c r="U29" s="20">
        <v>1.051992</v>
      </c>
      <c r="V29" s="16" t="s">
        <v>5673</v>
      </c>
      <c r="W29" s="17">
        <v>3662</v>
      </c>
      <c r="X29" s="16" t="s">
        <v>4261</v>
      </c>
      <c r="Y29" s="20">
        <v>1.098992</v>
      </c>
      <c r="Z29" s="16" t="s">
        <v>5804</v>
      </c>
      <c r="AA29" s="17">
        <f>SUM(PRODUCT(A3L422C2,A3L422C3))/A3L422C1</f>
        <v>14501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65</v>
      </c>
      <c r="H30" s="16" t="s">
        <v>4253</v>
      </c>
      <c r="I30" s="20">
        <v>1</v>
      </c>
      <c r="J30" s="16" t="s">
        <v>5670</v>
      </c>
      <c r="K30" s="17">
        <v>311</v>
      </c>
      <c r="L30" s="16" t="s">
        <v>4255</v>
      </c>
      <c r="M30" s="20">
        <v>1.0201260000000001</v>
      </c>
      <c r="N30" s="16" t="s">
        <v>5671</v>
      </c>
      <c r="O30" s="17">
        <v>417</v>
      </c>
      <c r="P30" s="16" t="s">
        <v>4257</v>
      </c>
      <c r="Q30" s="20">
        <v>1.044764</v>
      </c>
      <c r="R30" s="16" t="s">
        <v>5672</v>
      </c>
      <c r="S30" s="17">
        <v>533</v>
      </c>
      <c r="T30" s="16" t="s">
        <v>4259</v>
      </c>
      <c r="U30" s="20">
        <v>1.051992</v>
      </c>
      <c r="V30" s="16" t="s">
        <v>5673</v>
      </c>
      <c r="W30" s="17">
        <v>505</v>
      </c>
      <c r="X30" s="16" t="s">
        <v>4261</v>
      </c>
      <c r="Y30" s="20">
        <v>1.098992</v>
      </c>
      <c r="Z30" s="16" t="s">
        <v>5805</v>
      </c>
      <c r="AA30" s="17">
        <f>SUM(PRODUCT(A3L423C2,A3L423C3))/A3L423C1</f>
        <v>65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31454</v>
      </c>
      <c r="H31" s="16" t="s">
        <v>4253</v>
      </c>
      <c r="I31" s="20">
        <v>1</v>
      </c>
      <c r="J31" s="16" t="s">
        <v>5670</v>
      </c>
      <c r="K31" s="17">
        <v>29028</v>
      </c>
      <c r="L31" s="16" t="s">
        <v>4255</v>
      </c>
      <c r="M31" s="20">
        <v>1.0201260000000001</v>
      </c>
      <c r="N31" s="16" t="s">
        <v>5671</v>
      </c>
      <c r="O31" s="17">
        <v>33184</v>
      </c>
      <c r="P31" s="16" t="s">
        <v>4257</v>
      </c>
      <c r="Q31" s="20">
        <v>1.044764</v>
      </c>
      <c r="R31" s="16" t="s">
        <v>5672</v>
      </c>
      <c r="S31" s="17">
        <v>38503</v>
      </c>
      <c r="T31" s="16" t="s">
        <v>4259</v>
      </c>
      <c r="U31" s="20">
        <v>1.051992</v>
      </c>
      <c r="V31" s="16" t="s">
        <v>5673</v>
      </c>
      <c r="W31" s="17">
        <v>36531</v>
      </c>
      <c r="X31" s="16" t="s">
        <v>4261</v>
      </c>
      <c r="Y31" s="20">
        <v>1.098992</v>
      </c>
      <c r="Z31" s="16" t="s">
        <v>5806</v>
      </c>
      <c r="AA31" s="17">
        <f>SUM(PRODUCT(A3L424C2,A3L424C3))/A3L424C1</f>
        <v>31454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618</v>
      </c>
      <c r="H32" s="16" t="s">
        <v>4253</v>
      </c>
      <c r="I32" s="20">
        <v>1</v>
      </c>
      <c r="J32" s="16" t="s">
        <v>5670</v>
      </c>
      <c r="K32" s="17">
        <v>568</v>
      </c>
      <c r="L32" s="16" t="s">
        <v>4255</v>
      </c>
      <c r="M32" s="20">
        <v>1.0201260000000001</v>
      </c>
      <c r="N32" s="16" t="s">
        <v>5671</v>
      </c>
      <c r="O32" s="17">
        <v>657</v>
      </c>
      <c r="P32" s="16" t="s">
        <v>4257</v>
      </c>
      <c r="Q32" s="20">
        <v>1.044764</v>
      </c>
      <c r="R32" s="16" t="s">
        <v>5672</v>
      </c>
      <c r="S32" s="17">
        <v>1520</v>
      </c>
      <c r="T32" s="16" t="s">
        <v>4259</v>
      </c>
      <c r="U32" s="20">
        <v>1.051992</v>
      </c>
      <c r="V32" s="16" t="s">
        <v>5673</v>
      </c>
      <c r="W32" s="17">
        <v>1659</v>
      </c>
      <c r="X32" s="16" t="s">
        <v>4261</v>
      </c>
      <c r="Y32" s="20">
        <v>1.098992</v>
      </c>
      <c r="Z32" s="16" t="s">
        <v>5807</v>
      </c>
      <c r="AA32" s="17">
        <f>SUM(PRODUCT(A3L425C2,A3L425C3))/A3L425C1</f>
        <v>618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195517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163112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150108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185816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173314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195517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205</v>
      </c>
      <c r="H34" s="16" t="s">
        <v>4253</v>
      </c>
      <c r="I34" s="20">
        <v>1</v>
      </c>
      <c r="J34" s="16" t="s">
        <v>5670</v>
      </c>
      <c r="K34" s="17">
        <v>84</v>
      </c>
      <c r="L34" s="16" t="s">
        <v>4255</v>
      </c>
      <c r="M34" s="20">
        <v>1.0201260000000001</v>
      </c>
      <c r="N34" s="16" t="s">
        <v>5671</v>
      </c>
      <c r="O34" s="17">
        <v>84</v>
      </c>
      <c r="P34" s="16" t="s">
        <v>4257</v>
      </c>
      <c r="Q34" s="20">
        <v>1.044764</v>
      </c>
      <c r="R34" s="16" t="s">
        <v>5672</v>
      </c>
      <c r="S34" s="17">
        <v>84</v>
      </c>
      <c r="T34" s="16" t="s">
        <v>4259</v>
      </c>
      <c r="U34" s="20">
        <v>1.051992</v>
      </c>
      <c r="V34" s="16" t="s">
        <v>5673</v>
      </c>
      <c r="W34" s="17">
        <v>84</v>
      </c>
      <c r="X34" s="16" t="s">
        <v>4261</v>
      </c>
      <c r="Y34" s="20">
        <v>1.098992</v>
      </c>
      <c r="Z34" s="16" t="s">
        <v>5814</v>
      </c>
      <c r="AA34" s="17">
        <f>SUM(PRODUCT(A3L427C2,A3L427C3))/A3L427C1</f>
        <v>205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36430</v>
      </c>
      <c r="H35" s="16" t="s">
        <v>4253</v>
      </c>
      <c r="I35" s="20">
        <v>1</v>
      </c>
      <c r="J35" s="16" t="s">
        <v>5670</v>
      </c>
      <c r="K35" s="17">
        <v>9821</v>
      </c>
      <c r="L35" s="16" t="s">
        <v>4255</v>
      </c>
      <c r="M35" s="20">
        <v>1.0201260000000001</v>
      </c>
      <c r="N35" s="16" t="s">
        <v>5671</v>
      </c>
      <c r="O35" s="17">
        <v>10103</v>
      </c>
      <c r="P35" s="16" t="s">
        <v>4257</v>
      </c>
      <c r="Q35" s="20">
        <v>1.044764</v>
      </c>
      <c r="R35" s="16" t="s">
        <v>5672</v>
      </c>
      <c r="S35" s="17">
        <v>8255</v>
      </c>
      <c r="T35" s="16" t="s">
        <v>4259</v>
      </c>
      <c r="U35" s="20">
        <v>1.051992</v>
      </c>
      <c r="V35" s="16" t="s">
        <v>5673</v>
      </c>
      <c r="W35" s="17">
        <v>9436</v>
      </c>
      <c r="X35" s="16" t="s">
        <v>4261</v>
      </c>
      <c r="Y35" s="20">
        <v>1.098992</v>
      </c>
      <c r="Z35" s="16" t="s">
        <v>5815</v>
      </c>
      <c r="AA35" s="17">
        <f>SUM(PRODUCT(A3L428C2,A3L428C3))/A3L428C1</f>
        <v>36430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1.0201260000000001</v>
      </c>
      <c r="N36" s="16" t="s">
        <v>5671</v>
      </c>
      <c r="O36" s="17">
        <v>0</v>
      </c>
      <c r="P36" s="16" t="s">
        <v>4257</v>
      </c>
      <c r="Q36" s="20">
        <v>1.044764</v>
      </c>
      <c r="R36" s="16" t="s">
        <v>5672</v>
      </c>
      <c r="S36" s="17">
        <v>0</v>
      </c>
      <c r="T36" s="16" t="s">
        <v>4259</v>
      </c>
      <c r="U36" s="20">
        <v>1.051992</v>
      </c>
      <c r="V36" s="16" t="s">
        <v>5673</v>
      </c>
      <c r="W36" s="17">
        <v>0</v>
      </c>
      <c r="X36" s="16" t="s">
        <v>4261</v>
      </c>
      <c r="Y36" s="20">
        <v>1.098992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11223</v>
      </c>
      <c r="H37" s="16" t="s">
        <v>4253</v>
      </c>
      <c r="I37" s="20">
        <v>1</v>
      </c>
      <c r="J37" s="16" t="s">
        <v>5670</v>
      </c>
      <c r="K37" s="17">
        <v>8759</v>
      </c>
      <c r="L37" s="16" t="s">
        <v>4255</v>
      </c>
      <c r="M37" s="20">
        <v>1.0201260000000001</v>
      </c>
      <c r="N37" s="16" t="s">
        <v>5671</v>
      </c>
      <c r="O37" s="17">
        <v>7008</v>
      </c>
      <c r="P37" s="16" t="s">
        <v>4257</v>
      </c>
      <c r="Q37" s="20">
        <v>1.044764</v>
      </c>
      <c r="R37" s="16" t="s">
        <v>5672</v>
      </c>
      <c r="S37" s="17">
        <v>5707</v>
      </c>
      <c r="T37" s="16" t="s">
        <v>4259</v>
      </c>
      <c r="U37" s="20">
        <v>1.051992</v>
      </c>
      <c r="V37" s="16" t="s">
        <v>5673</v>
      </c>
      <c r="W37" s="17">
        <v>2626</v>
      </c>
      <c r="X37" s="16" t="s">
        <v>4261</v>
      </c>
      <c r="Y37" s="20">
        <v>1.098992</v>
      </c>
      <c r="Z37" s="16" t="s">
        <v>5817</v>
      </c>
      <c r="AA37" s="17">
        <f>SUM(PRODUCT(A3L430C2,A3L430C3))/A3L430C1</f>
        <v>11223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1.0201260000000001</v>
      </c>
      <c r="N38" s="16" t="s">
        <v>5671</v>
      </c>
      <c r="O38" s="17">
        <v>0</v>
      </c>
      <c r="P38" s="16" t="s">
        <v>4257</v>
      </c>
      <c r="Q38" s="20">
        <v>1.044764</v>
      </c>
      <c r="R38" s="16" t="s">
        <v>5672</v>
      </c>
      <c r="S38" s="17">
        <v>0</v>
      </c>
      <c r="T38" s="16" t="s">
        <v>4259</v>
      </c>
      <c r="U38" s="20">
        <v>1.051992</v>
      </c>
      <c r="V38" s="16" t="s">
        <v>5673</v>
      </c>
      <c r="W38" s="17">
        <v>0</v>
      </c>
      <c r="X38" s="16" t="s">
        <v>4261</v>
      </c>
      <c r="Y38" s="20">
        <v>1.098992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17081</v>
      </c>
      <c r="H39" s="16" t="s">
        <v>4253</v>
      </c>
      <c r="I39" s="20">
        <v>1</v>
      </c>
      <c r="J39" s="16" t="s">
        <v>5670</v>
      </c>
      <c r="K39" s="17">
        <v>13650</v>
      </c>
      <c r="L39" s="16" t="s">
        <v>4255</v>
      </c>
      <c r="M39" s="20">
        <v>1.0201260000000001</v>
      </c>
      <c r="N39" s="16" t="s">
        <v>5671</v>
      </c>
      <c r="O39" s="17">
        <v>11503</v>
      </c>
      <c r="P39" s="16" t="s">
        <v>4257</v>
      </c>
      <c r="Q39" s="20">
        <v>1.044764</v>
      </c>
      <c r="R39" s="16" t="s">
        <v>5672</v>
      </c>
      <c r="S39" s="17">
        <v>8987</v>
      </c>
      <c r="T39" s="16" t="s">
        <v>4259</v>
      </c>
      <c r="U39" s="20">
        <v>1.051992</v>
      </c>
      <c r="V39" s="16" t="s">
        <v>5673</v>
      </c>
      <c r="W39" s="17">
        <v>2511</v>
      </c>
      <c r="X39" s="16" t="s">
        <v>4261</v>
      </c>
      <c r="Y39" s="20">
        <v>1.098992</v>
      </c>
      <c r="Z39" s="16" t="s">
        <v>5819</v>
      </c>
      <c r="AA39" s="17">
        <f>SUM(PRODUCT(A3L432C2,A3L432C3))/A3L432C1</f>
        <v>17081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182</v>
      </c>
      <c r="H40" s="16" t="s">
        <v>4253</v>
      </c>
      <c r="I40" s="20">
        <v>1</v>
      </c>
      <c r="J40" s="16" t="s">
        <v>5670</v>
      </c>
      <c r="K40" s="17">
        <v>873</v>
      </c>
      <c r="L40" s="16" t="s">
        <v>4255</v>
      </c>
      <c r="M40" s="20">
        <v>1.0201260000000001</v>
      </c>
      <c r="N40" s="16" t="s">
        <v>5671</v>
      </c>
      <c r="O40" s="17">
        <v>1277</v>
      </c>
      <c r="P40" s="16" t="s">
        <v>4257</v>
      </c>
      <c r="Q40" s="20">
        <v>1.044764</v>
      </c>
      <c r="R40" s="16" t="s">
        <v>5672</v>
      </c>
      <c r="S40" s="17">
        <v>1217</v>
      </c>
      <c r="T40" s="16" t="s">
        <v>4259</v>
      </c>
      <c r="U40" s="20">
        <v>1.051992</v>
      </c>
      <c r="V40" s="16" t="s">
        <v>5673</v>
      </c>
      <c r="W40" s="17">
        <v>1668</v>
      </c>
      <c r="X40" s="16" t="s">
        <v>4261</v>
      </c>
      <c r="Y40" s="20">
        <v>1.098992</v>
      </c>
      <c r="Z40" s="16" t="s">
        <v>5820</v>
      </c>
      <c r="AA40" s="17">
        <f>SUM(PRODUCT(A3L433C2,A3L433C3))/A3L433C1</f>
        <v>182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7866</v>
      </c>
      <c r="H41" s="16" t="s">
        <v>4253</v>
      </c>
      <c r="I41" s="20">
        <v>1</v>
      </c>
      <c r="J41" s="16" t="s">
        <v>5670</v>
      </c>
      <c r="K41" s="17">
        <v>9224</v>
      </c>
      <c r="L41" s="16" t="s">
        <v>4255</v>
      </c>
      <c r="M41" s="20">
        <v>1.0201260000000001</v>
      </c>
      <c r="N41" s="16" t="s">
        <v>5671</v>
      </c>
      <c r="O41" s="17">
        <v>8547</v>
      </c>
      <c r="P41" s="16" t="s">
        <v>4257</v>
      </c>
      <c r="Q41" s="20">
        <v>1.044764</v>
      </c>
      <c r="R41" s="16" t="s">
        <v>5672</v>
      </c>
      <c r="S41" s="17">
        <v>8108</v>
      </c>
      <c r="T41" s="16" t="s">
        <v>4259</v>
      </c>
      <c r="U41" s="20">
        <v>1.051992</v>
      </c>
      <c r="V41" s="16" t="s">
        <v>5673</v>
      </c>
      <c r="W41" s="17">
        <v>7708</v>
      </c>
      <c r="X41" s="16" t="s">
        <v>4261</v>
      </c>
      <c r="Y41" s="20">
        <v>1.098992</v>
      </c>
      <c r="Z41" s="16" t="s">
        <v>5821</v>
      </c>
      <c r="AA41" s="17">
        <f>SUM(PRODUCT(A3L434C2,A3L434C3))/A3L434C1</f>
        <v>7866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1.0201260000000001</v>
      </c>
      <c r="N42" s="16" t="s">
        <v>5671</v>
      </c>
      <c r="O42" s="17">
        <v>0</v>
      </c>
      <c r="P42" s="16" t="s">
        <v>4257</v>
      </c>
      <c r="Q42" s="20">
        <v>1.044764</v>
      </c>
      <c r="R42" s="16" t="s">
        <v>5672</v>
      </c>
      <c r="S42" s="17">
        <v>0</v>
      </c>
      <c r="T42" s="16" t="s">
        <v>4259</v>
      </c>
      <c r="U42" s="20">
        <v>1.051992</v>
      </c>
      <c r="V42" s="16" t="s">
        <v>5673</v>
      </c>
      <c r="W42" s="17">
        <v>0</v>
      </c>
      <c r="X42" s="16" t="s">
        <v>4261</v>
      </c>
      <c r="Y42" s="20">
        <v>1.098992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80</v>
      </c>
      <c r="H43" s="16" t="s">
        <v>4253</v>
      </c>
      <c r="I43" s="20">
        <v>1</v>
      </c>
      <c r="J43" s="16" t="s">
        <v>5670</v>
      </c>
      <c r="K43" s="17">
        <v>95</v>
      </c>
      <c r="L43" s="16" t="s">
        <v>4255</v>
      </c>
      <c r="M43" s="20">
        <v>1.0201260000000001</v>
      </c>
      <c r="N43" s="16" t="s">
        <v>5671</v>
      </c>
      <c r="O43" s="17">
        <v>84</v>
      </c>
      <c r="P43" s="16" t="s">
        <v>4257</v>
      </c>
      <c r="Q43" s="20">
        <v>1.044764</v>
      </c>
      <c r="R43" s="16" t="s">
        <v>5672</v>
      </c>
      <c r="S43" s="17">
        <v>56</v>
      </c>
      <c r="T43" s="16" t="s">
        <v>4259</v>
      </c>
      <c r="U43" s="20">
        <v>1.051992</v>
      </c>
      <c r="V43" s="16" t="s">
        <v>5673</v>
      </c>
      <c r="W43" s="17">
        <v>56</v>
      </c>
      <c r="X43" s="16" t="s">
        <v>4261</v>
      </c>
      <c r="Y43" s="20">
        <v>1.098992</v>
      </c>
      <c r="Z43" s="16" t="s">
        <v>5823</v>
      </c>
      <c r="AA43" s="17">
        <f>SUM(PRODUCT(A3L436C2,A3L436C3))/A3L436C1</f>
        <v>80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76272</v>
      </c>
      <c r="H44" s="16" t="s">
        <v>4253</v>
      </c>
      <c r="I44" s="20">
        <v>1</v>
      </c>
      <c r="J44" s="16" t="s">
        <v>5670</v>
      </c>
      <c r="K44" s="17">
        <v>72939</v>
      </c>
      <c r="L44" s="16" t="s">
        <v>4255</v>
      </c>
      <c r="M44" s="20">
        <v>1.0201260000000001</v>
      </c>
      <c r="N44" s="16" t="s">
        <v>5671</v>
      </c>
      <c r="O44" s="17">
        <v>65442</v>
      </c>
      <c r="P44" s="16" t="s">
        <v>4257</v>
      </c>
      <c r="Q44" s="20">
        <v>1.044764</v>
      </c>
      <c r="R44" s="16" t="s">
        <v>5672</v>
      </c>
      <c r="S44" s="17">
        <v>73519</v>
      </c>
      <c r="T44" s="16" t="s">
        <v>4259</v>
      </c>
      <c r="U44" s="20">
        <v>1.051992</v>
      </c>
      <c r="V44" s="16" t="s">
        <v>5673</v>
      </c>
      <c r="W44" s="17">
        <v>55929</v>
      </c>
      <c r="X44" s="16" t="s">
        <v>4261</v>
      </c>
      <c r="Y44" s="20">
        <v>1.098992</v>
      </c>
      <c r="Z44" s="16" t="s">
        <v>5824</v>
      </c>
      <c r="AA44" s="17">
        <f>SUM(PRODUCT(A3L437C2,A3L437C3))/A3L437C1</f>
        <v>76272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5735</v>
      </c>
      <c r="H45" s="16" t="s">
        <v>4253</v>
      </c>
      <c r="I45" s="20">
        <v>1</v>
      </c>
      <c r="J45" s="16" t="s">
        <v>5670</v>
      </c>
      <c r="K45" s="17">
        <v>5035</v>
      </c>
      <c r="L45" s="16" t="s">
        <v>4255</v>
      </c>
      <c r="M45" s="20">
        <v>1.0201260000000001</v>
      </c>
      <c r="N45" s="16" t="s">
        <v>5671</v>
      </c>
      <c r="O45" s="17">
        <v>4663</v>
      </c>
      <c r="P45" s="16" t="s">
        <v>4257</v>
      </c>
      <c r="Q45" s="20">
        <v>1.044764</v>
      </c>
      <c r="R45" s="16" t="s">
        <v>5672</v>
      </c>
      <c r="S45" s="17">
        <v>4995</v>
      </c>
      <c r="T45" s="16" t="s">
        <v>4259</v>
      </c>
      <c r="U45" s="20">
        <v>1.051992</v>
      </c>
      <c r="V45" s="16" t="s">
        <v>5673</v>
      </c>
      <c r="W45" s="17">
        <v>5746</v>
      </c>
      <c r="X45" s="16" t="s">
        <v>4261</v>
      </c>
      <c r="Y45" s="20">
        <v>1.098992</v>
      </c>
      <c r="Z45" s="16" t="s">
        <v>5825</v>
      </c>
      <c r="AA45" s="17">
        <f>SUM(PRODUCT(A3L438C2,A3L438C3))/A3L438C1</f>
        <v>5735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5412</v>
      </c>
      <c r="H46" s="16" t="s">
        <v>4253</v>
      </c>
      <c r="I46" s="20">
        <v>1</v>
      </c>
      <c r="J46" s="16" t="s">
        <v>5670</v>
      </c>
      <c r="K46" s="17">
        <v>3115</v>
      </c>
      <c r="L46" s="16" t="s">
        <v>4255</v>
      </c>
      <c r="M46" s="20">
        <v>1.0201260000000001</v>
      </c>
      <c r="N46" s="16" t="s">
        <v>5671</v>
      </c>
      <c r="O46" s="17">
        <v>3619</v>
      </c>
      <c r="P46" s="16" t="s">
        <v>4257</v>
      </c>
      <c r="Q46" s="20">
        <v>1.044764</v>
      </c>
      <c r="R46" s="16" t="s">
        <v>5672</v>
      </c>
      <c r="S46" s="17">
        <v>3775</v>
      </c>
      <c r="T46" s="16" t="s">
        <v>4259</v>
      </c>
      <c r="U46" s="20">
        <v>1.051992</v>
      </c>
      <c r="V46" s="16" t="s">
        <v>5673</v>
      </c>
      <c r="W46" s="17">
        <v>3746</v>
      </c>
      <c r="X46" s="16" t="s">
        <v>4261</v>
      </c>
      <c r="Y46" s="20">
        <v>1.098992</v>
      </c>
      <c r="Z46" s="16" t="s">
        <v>5826</v>
      </c>
      <c r="AA46" s="17">
        <f>SUM(PRODUCT(A3L439C2,A3L439C3))/A3L439C1</f>
        <v>5412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1269</v>
      </c>
      <c r="H47" s="16" t="s">
        <v>4253</v>
      </c>
      <c r="I47" s="20">
        <v>1</v>
      </c>
      <c r="J47" s="16" t="s">
        <v>5670</v>
      </c>
      <c r="K47" s="17">
        <v>4116</v>
      </c>
      <c r="L47" s="16" t="s">
        <v>4255</v>
      </c>
      <c r="M47" s="20">
        <v>1.0201260000000001</v>
      </c>
      <c r="N47" s="16" t="s">
        <v>5671</v>
      </c>
      <c r="O47" s="17">
        <v>3292</v>
      </c>
      <c r="P47" s="16" t="s">
        <v>4257</v>
      </c>
      <c r="Q47" s="20">
        <v>1.044764</v>
      </c>
      <c r="R47" s="16" t="s">
        <v>5672</v>
      </c>
      <c r="S47" s="17">
        <v>3136</v>
      </c>
      <c r="T47" s="16" t="s">
        <v>4259</v>
      </c>
      <c r="U47" s="20">
        <v>1.051992</v>
      </c>
      <c r="V47" s="16" t="s">
        <v>5673</v>
      </c>
      <c r="W47" s="17">
        <v>1695</v>
      </c>
      <c r="X47" s="16" t="s">
        <v>4261</v>
      </c>
      <c r="Y47" s="20">
        <v>1.098992</v>
      </c>
      <c r="Z47" s="16" t="s">
        <v>5827</v>
      </c>
      <c r="AA47" s="17">
        <f>SUM(PRODUCT(A3L440C2,A3L440C3))/A3L440C1</f>
        <v>1269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49268</v>
      </c>
      <c r="H48" s="16" t="s">
        <v>4253</v>
      </c>
      <c r="I48" s="20">
        <v>1</v>
      </c>
      <c r="J48" s="16" t="s">
        <v>5670</v>
      </c>
      <c r="K48" s="17">
        <v>45994</v>
      </c>
      <c r="L48" s="16" t="s">
        <v>4255</v>
      </c>
      <c r="M48" s="20">
        <v>1.0201260000000001</v>
      </c>
      <c r="N48" s="16" t="s">
        <v>5671</v>
      </c>
      <c r="O48" s="17">
        <v>44059</v>
      </c>
      <c r="P48" s="16" t="s">
        <v>4257</v>
      </c>
      <c r="Q48" s="20">
        <v>1.044764</v>
      </c>
      <c r="R48" s="16" t="s">
        <v>5672</v>
      </c>
      <c r="S48" s="17">
        <v>46372</v>
      </c>
      <c r="T48" s="16" t="s">
        <v>4259</v>
      </c>
      <c r="U48" s="20">
        <v>1.051992</v>
      </c>
      <c r="V48" s="16" t="s">
        <v>5673</v>
      </c>
      <c r="W48" s="17">
        <v>42574</v>
      </c>
      <c r="X48" s="16" t="s">
        <v>4261</v>
      </c>
      <c r="Y48" s="20">
        <v>1.098992</v>
      </c>
      <c r="Z48" s="16" t="s">
        <v>5828</v>
      </c>
      <c r="AA48" s="17">
        <f>SUM(PRODUCT(A3L441C2,A3L441C3))/A3L441C1</f>
        <v>49268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198607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161439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148107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152305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122592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198607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758982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654483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616269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645880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585988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758982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17081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13650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11503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8987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2511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17081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381062</v>
      </c>
      <c r="F8" s="16" t="s">
        <v>5669</v>
      </c>
      <c r="G8" s="17">
        <v>0</v>
      </c>
      <c r="H8" s="16" t="s">
        <v>5855</v>
      </c>
      <c r="I8" s="17">
        <f>A3L501C1+A3L501C2</f>
        <v>381062</v>
      </c>
      <c r="J8" s="16" t="s">
        <v>5669</v>
      </c>
      <c r="K8" s="17">
        <v>168324</v>
      </c>
      <c r="L8" s="16" t="s">
        <v>5669</v>
      </c>
      <c r="M8" s="17">
        <v>0</v>
      </c>
      <c r="N8" s="16" t="s">
        <v>5856</v>
      </c>
      <c r="O8" s="17">
        <f>A3L501C4+A3L501C5</f>
        <v>168324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10799409</v>
      </c>
      <c r="F9" s="16" t="s">
        <v>5669</v>
      </c>
      <c r="G9" s="17">
        <v>0</v>
      </c>
      <c r="H9" s="16" t="s">
        <v>5857</v>
      </c>
      <c r="I9" s="17">
        <f>A3L502C1+A3L502C2</f>
        <v>10799409</v>
      </c>
      <c r="J9" s="16" t="s">
        <v>5669</v>
      </c>
      <c r="K9" s="17">
        <v>4335571</v>
      </c>
      <c r="L9" s="16" t="s">
        <v>5669</v>
      </c>
      <c r="M9" s="17">
        <v>0</v>
      </c>
      <c r="N9" s="16" t="s">
        <v>5858</v>
      </c>
      <c r="O9" s="17">
        <f>A3L502C4+A3L502C5</f>
        <v>4335571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2332</v>
      </c>
      <c r="F10" s="16" t="s">
        <v>5669</v>
      </c>
      <c r="G10" s="17">
        <v>0</v>
      </c>
      <c r="H10" s="16" t="s">
        <v>5859</v>
      </c>
      <c r="I10" s="17">
        <f>A3L503C1+A3L503C2</f>
        <v>2332</v>
      </c>
      <c r="J10" s="16" t="s">
        <v>5669</v>
      </c>
      <c r="K10" s="17">
        <v>391</v>
      </c>
      <c r="L10" s="16" t="s">
        <v>5669</v>
      </c>
      <c r="M10" s="17">
        <v>0</v>
      </c>
      <c r="N10" s="16" t="s">
        <v>5860</v>
      </c>
      <c r="O10" s="17">
        <f>A3L503C4+A3L503C5</f>
        <v>391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494798</v>
      </c>
      <c r="F11" s="16" t="s">
        <v>5669</v>
      </c>
      <c r="G11" s="17">
        <v>0</v>
      </c>
      <c r="H11" s="16" t="s">
        <v>5861</v>
      </c>
      <c r="I11" s="17">
        <f>A3L504C1+A3L504C2</f>
        <v>494798</v>
      </c>
      <c r="J11" s="16" t="s">
        <v>5669</v>
      </c>
      <c r="K11" s="17">
        <v>218828</v>
      </c>
      <c r="L11" s="16" t="s">
        <v>5669</v>
      </c>
      <c r="M11" s="17">
        <v>0</v>
      </c>
      <c r="N11" s="16" t="s">
        <v>5862</v>
      </c>
      <c r="O11" s="17">
        <f>A3L504C4+A3L504C5</f>
        <v>218828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11294207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11294207</v>
      </c>
      <c r="J12" s="16" t="s">
        <v>5866</v>
      </c>
      <c r="K12" s="17">
        <f>(A3L502C4+A3L504C4)</f>
        <v>4554399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4554399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383394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383394</v>
      </c>
      <c r="J13" s="16" t="s">
        <v>5872</v>
      </c>
      <c r="K13" s="17">
        <f>(A3L501C4+A3L503C4)</f>
        <v>168715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168715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11677601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11677601</v>
      </c>
      <c r="J14" s="16" t="s">
        <v>5878</v>
      </c>
      <c r="K14" s="17">
        <f>(A3L505C4+A3L506C4)</f>
        <v>4723114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4723114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3609</v>
      </c>
      <c r="L15" s="16" t="s">
        <v>5669</v>
      </c>
      <c r="M15" s="17">
        <v>0</v>
      </c>
      <c r="N15" s="16" t="s">
        <v>5882</v>
      </c>
      <c r="O15" s="17">
        <f>A3L508C4+A3L508C5</f>
        <v>3609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2412</v>
      </c>
      <c r="F16" s="16" t="s">
        <v>5669</v>
      </c>
      <c r="G16" s="17">
        <v>0</v>
      </c>
      <c r="H16" s="16" t="s">
        <v>5883</v>
      </c>
      <c r="I16" s="17">
        <f>A3L509C1+A3L509C2</f>
        <v>2412</v>
      </c>
      <c r="J16" s="16" t="s">
        <v>5669</v>
      </c>
      <c r="K16" s="17">
        <v>96</v>
      </c>
      <c r="L16" s="16" t="s">
        <v>5669</v>
      </c>
      <c r="M16" s="17">
        <v>0</v>
      </c>
      <c r="N16" s="16" t="s">
        <v>5884</v>
      </c>
      <c r="O16" s="17">
        <f>A3L509C4+A3L509C5</f>
        <v>96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600195</v>
      </c>
      <c r="F17" s="16" t="s">
        <v>5669</v>
      </c>
      <c r="G17" s="17">
        <v>12730</v>
      </c>
      <c r="H17" s="16" t="s">
        <v>5885</v>
      </c>
      <c r="I17" s="17">
        <f>A3L510C1+A3L510C2</f>
        <v>612925</v>
      </c>
      <c r="J17" s="16" t="s">
        <v>5669</v>
      </c>
      <c r="K17" s="17">
        <v>248356</v>
      </c>
      <c r="L17" s="16" t="s">
        <v>5669</v>
      </c>
      <c r="M17" s="17">
        <v>4689</v>
      </c>
      <c r="N17" s="16" t="s">
        <v>5886</v>
      </c>
      <c r="O17" s="17">
        <f>A3L510C4+A3L510C5</f>
        <v>253045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1877079</v>
      </c>
      <c r="F18" s="16" t="s">
        <v>5669</v>
      </c>
      <c r="G18" s="17">
        <v>0</v>
      </c>
      <c r="H18" s="16" t="s">
        <v>5887</v>
      </c>
      <c r="I18" s="17">
        <f>A3L511C1+A3L511C2</f>
        <v>1877079</v>
      </c>
      <c r="J18" s="16" t="s">
        <v>5669</v>
      </c>
      <c r="K18" s="17">
        <v>491121</v>
      </c>
      <c r="L18" s="16" t="s">
        <v>5669</v>
      </c>
      <c r="M18" s="17">
        <v>0</v>
      </c>
      <c r="N18" s="16" t="s">
        <v>5888</v>
      </c>
      <c r="O18" s="17">
        <f>A3L511C4+A3L511C5</f>
        <v>491121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979075</v>
      </c>
      <c r="F19" s="16" t="s">
        <v>5669</v>
      </c>
      <c r="G19" s="17">
        <v>23953</v>
      </c>
      <c r="H19" s="16" t="s">
        <v>5889</v>
      </c>
      <c r="I19" s="17">
        <f>A3L512C1+A3L512C2</f>
        <v>1003028</v>
      </c>
      <c r="J19" s="16" t="s">
        <v>5669</v>
      </c>
      <c r="K19" s="17">
        <v>352429</v>
      </c>
      <c r="L19" s="16" t="s">
        <v>5669</v>
      </c>
      <c r="M19" s="17">
        <v>8461</v>
      </c>
      <c r="N19" s="16" t="s">
        <v>5890</v>
      </c>
      <c r="O19" s="17">
        <f>A3L512C4+A3L512C5</f>
        <v>360890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1046225</v>
      </c>
      <c r="F20" s="16" t="s">
        <v>5669</v>
      </c>
      <c r="G20" s="17">
        <v>0</v>
      </c>
      <c r="H20" s="16" t="s">
        <v>5891</v>
      </c>
      <c r="I20" s="17">
        <f>A3L513C1+A3L513C2</f>
        <v>1046225</v>
      </c>
      <c r="J20" s="16" t="s">
        <v>5669</v>
      </c>
      <c r="K20" s="17">
        <v>415457</v>
      </c>
      <c r="L20" s="16" t="s">
        <v>5669</v>
      </c>
      <c r="M20" s="17">
        <v>0</v>
      </c>
      <c r="N20" s="16" t="s">
        <v>5892</v>
      </c>
      <c r="O20" s="17">
        <f>A3L513C4+A3L513C5</f>
        <v>415457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910642</v>
      </c>
      <c r="F21" s="16" t="s">
        <v>5669</v>
      </c>
      <c r="G21" s="17">
        <v>0</v>
      </c>
      <c r="H21" s="16" t="s">
        <v>5893</v>
      </c>
      <c r="I21" s="17">
        <f>A3L514C1+A3L514C2</f>
        <v>910642</v>
      </c>
      <c r="J21" s="16" t="s">
        <v>5669</v>
      </c>
      <c r="K21" s="17">
        <v>224209</v>
      </c>
      <c r="L21" s="16" t="s">
        <v>5669</v>
      </c>
      <c r="M21" s="17">
        <v>1</v>
      </c>
      <c r="N21" s="16" t="s">
        <v>5894</v>
      </c>
      <c r="O21" s="17">
        <f>A3L514C4+A3L514C5</f>
        <v>224210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510265</v>
      </c>
      <c r="F22" s="16" t="s">
        <v>5669</v>
      </c>
      <c r="G22" s="17">
        <v>0</v>
      </c>
      <c r="H22" s="16" t="s">
        <v>5895</v>
      </c>
      <c r="I22" s="17">
        <f>A3L515C1+A3L515C2</f>
        <v>510265</v>
      </c>
      <c r="J22" s="16" t="s">
        <v>5669</v>
      </c>
      <c r="K22" s="17">
        <v>191300</v>
      </c>
      <c r="L22" s="16" t="s">
        <v>5669</v>
      </c>
      <c r="M22" s="17">
        <v>0</v>
      </c>
      <c r="N22" s="16" t="s">
        <v>5896</v>
      </c>
      <c r="O22" s="17">
        <f>A3L515C4+A3L515C5</f>
        <v>191300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2440</v>
      </c>
      <c r="F23" s="16" t="s">
        <v>5669</v>
      </c>
      <c r="G23" s="17">
        <v>0</v>
      </c>
      <c r="H23" s="16" t="s">
        <v>5897</v>
      </c>
      <c r="I23" s="17">
        <f>A3L516C1+A3L516C2</f>
        <v>2440</v>
      </c>
      <c r="J23" s="16" t="s">
        <v>5669</v>
      </c>
      <c r="K23" s="17">
        <v>1457</v>
      </c>
      <c r="L23" s="16" t="s">
        <v>5669</v>
      </c>
      <c r="M23" s="17">
        <v>0</v>
      </c>
      <c r="N23" s="16" t="s">
        <v>5898</v>
      </c>
      <c r="O23" s="17">
        <f>A3L516C4+A3L516C5</f>
        <v>1457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7184</v>
      </c>
      <c r="F24" s="16" t="s">
        <v>5669</v>
      </c>
      <c r="G24" s="17">
        <v>0</v>
      </c>
      <c r="H24" s="16" t="s">
        <v>5899</v>
      </c>
      <c r="I24" s="17">
        <f>A3L517C1+A3L517C2</f>
        <v>7184</v>
      </c>
      <c r="J24" s="16" t="s">
        <v>5669</v>
      </c>
      <c r="K24" s="17">
        <v>6180</v>
      </c>
      <c r="L24" s="16" t="s">
        <v>5669</v>
      </c>
      <c r="M24" s="17">
        <v>0</v>
      </c>
      <c r="N24" s="16" t="s">
        <v>5900</v>
      </c>
      <c r="O24" s="17">
        <f>A3L517C4+A3L517C5</f>
        <v>6180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12710</v>
      </c>
      <c r="F25" s="16" t="s">
        <v>5669</v>
      </c>
      <c r="G25" s="17">
        <v>0</v>
      </c>
      <c r="H25" s="16" t="s">
        <v>5901</v>
      </c>
      <c r="I25" s="17">
        <f>A3L518C1+A3L518C2</f>
        <v>12710</v>
      </c>
      <c r="J25" s="16" t="s">
        <v>5669</v>
      </c>
      <c r="K25" s="17">
        <v>4888</v>
      </c>
      <c r="L25" s="16" t="s">
        <v>5669</v>
      </c>
      <c r="M25" s="17">
        <v>0</v>
      </c>
      <c r="N25" s="16" t="s">
        <v>5902</v>
      </c>
      <c r="O25" s="17">
        <f>A3L518C4+A3L518C5</f>
        <v>4888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109149</v>
      </c>
      <c r="F26" s="16" t="s">
        <v>5669</v>
      </c>
      <c r="G26" s="17">
        <v>0</v>
      </c>
      <c r="H26" s="16" t="s">
        <v>5903</v>
      </c>
      <c r="I26" s="17">
        <f>A3L519C1+A3L519C2</f>
        <v>109149</v>
      </c>
      <c r="J26" s="16" t="s">
        <v>5669</v>
      </c>
      <c r="K26" s="17">
        <v>47393</v>
      </c>
      <c r="L26" s="16" t="s">
        <v>5669</v>
      </c>
      <c r="M26" s="17">
        <v>0</v>
      </c>
      <c r="N26" s="16" t="s">
        <v>5904</v>
      </c>
      <c r="O26" s="17">
        <f>A3L519C4+A3L519C5</f>
        <v>47393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48532</v>
      </c>
      <c r="F27" s="16" t="s">
        <v>5669</v>
      </c>
      <c r="G27" s="17">
        <v>0</v>
      </c>
      <c r="H27" s="16" t="s">
        <v>5905</v>
      </c>
      <c r="I27" s="17">
        <f>A3L520C1+A3L520C2</f>
        <v>48532</v>
      </c>
      <c r="J27" s="16" t="s">
        <v>5669</v>
      </c>
      <c r="K27" s="17">
        <v>4521</v>
      </c>
      <c r="L27" s="16" t="s">
        <v>5669</v>
      </c>
      <c r="M27" s="17">
        <v>0</v>
      </c>
      <c r="N27" s="16" t="s">
        <v>5906</v>
      </c>
      <c r="O27" s="17">
        <f>A3L520C4+A3L520C5</f>
        <v>4521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145884</v>
      </c>
      <c r="F28" s="16" t="s">
        <v>5669</v>
      </c>
      <c r="G28" s="17">
        <v>0</v>
      </c>
      <c r="H28" s="16" t="s">
        <v>5907</v>
      </c>
      <c r="I28" s="17">
        <f>A3L521C1+A3L521C2</f>
        <v>145884</v>
      </c>
      <c r="J28" s="16" t="s">
        <v>5669</v>
      </c>
      <c r="K28" s="17">
        <v>55304</v>
      </c>
      <c r="L28" s="16" t="s">
        <v>5669</v>
      </c>
      <c r="M28" s="17">
        <v>0</v>
      </c>
      <c r="N28" s="16" t="s">
        <v>5908</v>
      </c>
      <c r="O28" s="17">
        <f>A3L521C4+A3L521C5</f>
        <v>55304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91340</v>
      </c>
      <c r="F29" s="16" t="s">
        <v>5669</v>
      </c>
      <c r="G29" s="17">
        <v>0</v>
      </c>
      <c r="H29" s="16" t="s">
        <v>5909</v>
      </c>
      <c r="I29" s="17">
        <f>A3L522C1+A3L522C2</f>
        <v>91340</v>
      </c>
      <c r="J29" s="16" t="s">
        <v>5669</v>
      </c>
      <c r="K29" s="17">
        <v>57529</v>
      </c>
      <c r="L29" s="16" t="s">
        <v>5669</v>
      </c>
      <c r="M29" s="17">
        <v>0</v>
      </c>
      <c r="N29" s="16" t="s">
        <v>5910</v>
      </c>
      <c r="O29" s="17">
        <f>A3L522C4+A3L522C5</f>
        <v>57529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12071</v>
      </c>
      <c r="F30" s="16" t="s">
        <v>5669</v>
      </c>
      <c r="G30" s="17">
        <v>0</v>
      </c>
      <c r="H30" s="16" t="s">
        <v>5911</v>
      </c>
      <c r="I30" s="17">
        <f>A3L523C1+A3L523C2</f>
        <v>12071</v>
      </c>
      <c r="J30" s="16" t="s">
        <v>5669</v>
      </c>
      <c r="K30" s="17">
        <v>5434</v>
      </c>
      <c r="L30" s="16" t="s">
        <v>5669</v>
      </c>
      <c r="M30" s="17">
        <v>0</v>
      </c>
      <c r="N30" s="16" t="s">
        <v>5912</v>
      </c>
      <c r="O30" s="17">
        <f>A3L523C4+A3L523C5</f>
        <v>5434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1075928</v>
      </c>
      <c r="F31" s="16" t="s">
        <v>5669</v>
      </c>
      <c r="G31" s="17">
        <v>0</v>
      </c>
      <c r="H31" s="16" t="s">
        <v>5913</v>
      </c>
      <c r="I31" s="17">
        <f>A3L524C1+A3L524C2</f>
        <v>1075928</v>
      </c>
      <c r="J31" s="16" t="s">
        <v>5669</v>
      </c>
      <c r="K31" s="17">
        <v>420799</v>
      </c>
      <c r="L31" s="16" t="s">
        <v>5669</v>
      </c>
      <c r="M31" s="17">
        <v>0</v>
      </c>
      <c r="N31" s="16" t="s">
        <v>5914</v>
      </c>
      <c r="O31" s="17">
        <f>A3L524C4+A3L524C5</f>
        <v>420799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4146</v>
      </c>
      <c r="F32" s="16" t="s">
        <v>5669</v>
      </c>
      <c r="G32" s="17">
        <v>0</v>
      </c>
      <c r="H32" s="16" t="s">
        <v>5915</v>
      </c>
      <c r="I32" s="17">
        <f>A3L525C1+A3L525C2</f>
        <v>4146</v>
      </c>
      <c r="J32" s="16" t="s">
        <v>5669</v>
      </c>
      <c r="K32" s="17">
        <v>1257</v>
      </c>
      <c r="L32" s="16" t="s">
        <v>5669</v>
      </c>
      <c r="M32" s="17">
        <v>0</v>
      </c>
      <c r="N32" s="16" t="s">
        <v>5916</v>
      </c>
      <c r="O32" s="17">
        <f>A3L525C4+A3L525C5</f>
        <v>1257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7435277</v>
      </c>
      <c r="F33" s="16" t="s">
        <v>5918</v>
      </c>
      <c r="G33" s="17">
        <f>SUM(A3L508C2:A3L525C2)</f>
        <v>36683</v>
      </c>
      <c r="H33" s="16" t="s">
        <v>5919</v>
      </c>
      <c r="I33" s="17">
        <f>SUM(A3L508C3:A3L525C3)</f>
        <v>7471960</v>
      </c>
      <c r="J33" s="16" t="s">
        <v>5920</v>
      </c>
      <c r="K33" s="17">
        <f>SUM(A3L508C4:A3L525C4)</f>
        <v>2531339</v>
      </c>
      <c r="L33" s="16" t="s">
        <v>5921</v>
      </c>
      <c r="M33" s="17">
        <f>SUM(A3L508C5:A3L525C5)</f>
        <v>13151</v>
      </c>
      <c r="N33" s="16" t="s">
        <v>5922</v>
      </c>
      <c r="O33" s="17">
        <f>SUM(A3L508C6:A3L525C6)</f>
        <v>2544490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1052</v>
      </c>
      <c r="F34" s="16" t="s">
        <v>5669</v>
      </c>
      <c r="G34" s="17">
        <v>0</v>
      </c>
      <c r="H34" s="16" t="s">
        <v>5923</v>
      </c>
      <c r="I34" s="17">
        <f>A3L527C1+A3L527C2</f>
        <v>1052</v>
      </c>
      <c r="J34" s="16" t="s">
        <v>5669</v>
      </c>
      <c r="K34" s="17">
        <v>683</v>
      </c>
      <c r="L34" s="16" t="s">
        <v>5669</v>
      </c>
      <c r="M34" s="17">
        <v>0</v>
      </c>
      <c r="N34" s="16" t="s">
        <v>5924</v>
      </c>
      <c r="O34" s="17">
        <f>A3L527C4+A3L527C5</f>
        <v>683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183232</v>
      </c>
      <c r="F35" s="16" t="s">
        <v>5669</v>
      </c>
      <c r="G35" s="17">
        <v>0</v>
      </c>
      <c r="H35" s="16" t="s">
        <v>5925</v>
      </c>
      <c r="I35" s="17">
        <f>A3L528C1+A3L528C2</f>
        <v>183232</v>
      </c>
      <c r="J35" s="16" t="s">
        <v>5669</v>
      </c>
      <c r="K35" s="17">
        <v>112689</v>
      </c>
      <c r="L35" s="16" t="s">
        <v>5669</v>
      </c>
      <c r="M35" s="17">
        <v>0</v>
      </c>
      <c r="N35" s="16" t="s">
        <v>5926</v>
      </c>
      <c r="O35" s="17">
        <f>A3L528C4+A3L528C5</f>
        <v>112689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191946</v>
      </c>
      <c r="F37" s="16" t="s">
        <v>5669</v>
      </c>
      <c r="G37" s="17">
        <v>0</v>
      </c>
      <c r="H37" s="16" t="s">
        <v>5929</v>
      </c>
      <c r="I37" s="17">
        <f>A3L530C1+A3L530C2</f>
        <v>191946</v>
      </c>
      <c r="J37" s="16" t="s">
        <v>5669</v>
      </c>
      <c r="K37" s="17">
        <v>46709</v>
      </c>
      <c r="L37" s="16" t="s">
        <v>5669</v>
      </c>
      <c r="M37" s="17">
        <v>0</v>
      </c>
      <c r="N37" s="16" t="s">
        <v>5930</v>
      </c>
      <c r="O37" s="17">
        <f>A3L530C4+A3L530C5</f>
        <v>46709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268870</v>
      </c>
      <c r="F39" s="16" t="s">
        <v>5669</v>
      </c>
      <c r="G39" s="17">
        <v>0</v>
      </c>
      <c r="H39" s="16" t="s">
        <v>5933</v>
      </c>
      <c r="I39" s="17">
        <f>A3L532C1+A3L532C2</f>
        <v>268870</v>
      </c>
      <c r="J39" s="16" t="s">
        <v>5669</v>
      </c>
      <c r="K39" s="17">
        <v>78761</v>
      </c>
      <c r="L39" s="16" t="s">
        <v>5669</v>
      </c>
      <c r="M39" s="17">
        <v>0</v>
      </c>
      <c r="N39" s="16" t="s">
        <v>5934</v>
      </c>
      <c r="O39" s="17">
        <f>A3L532C4+A3L532C5</f>
        <v>78761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3159</v>
      </c>
      <c r="F40" s="16" t="s">
        <v>5669</v>
      </c>
      <c r="G40" s="17">
        <v>0</v>
      </c>
      <c r="H40" s="16" t="s">
        <v>5935</v>
      </c>
      <c r="I40" s="17">
        <f>A3L533C1+A3L533C2</f>
        <v>3159</v>
      </c>
      <c r="J40" s="16" t="s">
        <v>5669</v>
      </c>
      <c r="K40" s="17">
        <v>2970</v>
      </c>
      <c r="L40" s="16" t="s">
        <v>5669</v>
      </c>
      <c r="M40" s="17">
        <v>0</v>
      </c>
      <c r="N40" s="16" t="s">
        <v>5936</v>
      </c>
      <c r="O40" s="17">
        <f>A3L533C4+A3L533C5</f>
        <v>2970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260498</v>
      </c>
      <c r="F41" s="16" t="s">
        <v>5669</v>
      </c>
      <c r="G41" s="17">
        <v>64356</v>
      </c>
      <c r="H41" s="16" t="s">
        <v>5937</v>
      </c>
      <c r="I41" s="17">
        <f>A3L534C1+A3L534C2</f>
        <v>324854</v>
      </c>
      <c r="J41" s="16" t="s">
        <v>5669</v>
      </c>
      <c r="K41" s="17">
        <v>129888</v>
      </c>
      <c r="L41" s="16" t="s">
        <v>5669</v>
      </c>
      <c r="M41" s="17">
        <v>8345</v>
      </c>
      <c r="N41" s="16" t="s">
        <v>5938</v>
      </c>
      <c r="O41" s="17">
        <f>A3L534C4+A3L534C5</f>
        <v>138233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2818</v>
      </c>
      <c r="F43" s="16" t="s">
        <v>5669</v>
      </c>
      <c r="G43" s="17">
        <v>0</v>
      </c>
      <c r="H43" s="16" t="s">
        <v>5941</v>
      </c>
      <c r="I43" s="17">
        <f>A3L536C1+A3L536C2</f>
        <v>2818</v>
      </c>
      <c r="J43" s="16" t="s">
        <v>5669</v>
      </c>
      <c r="K43" s="17">
        <v>150</v>
      </c>
      <c r="L43" s="16" t="s">
        <v>5669</v>
      </c>
      <c r="M43" s="17">
        <v>0</v>
      </c>
      <c r="N43" s="16" t="s">
        <v>5942</v>
      </c>
      <c r="O43" s="17">
        <f>A3L536C4+A3L536C5</f>
        <v>150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721589</v>
      </c>
      <c r="F44" s="16" t="s">
        <v>5669</v>
      </c>
      <c r="G44" s="17">
        <v>0</v>
      </c>
      <c r="H44" s="16" t="s">
        <v>5943</v>
      </c>
      <c r="I44" s="17">
        <f>A3L537C1+A3L537C2</f>
        <v>721589</v>
      </c>
      <c r="J44" s="16" t="s">
        <v>5669</v>
      </c>
      <c r="K44" s="17">
        <v>410043</v>
      </c>
      <c r="L44" s="16" t="s">
        <v>5669</v>
      </c>
      <c r="M44" s="17">
        <v>0</v>
      </c>
      <c r="N44" s="16" t="s">
        <v>5944</v>
      </c>
      <c r="O44" s="17">
        <f>A3L537C4+A3L537C5</f>
        <v>410043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153911</v>
      </c>
      <c r="F45" s="16" t="s">
        <v>5669</v>
      </c>
      <c r="G45" s="17">
        <v>0</v>
      </c>
      <c r="H45" s="16" t="s">
        <v>5945</v>
      </c>
      <c r="I45" s="17">
        <f>A3L538C1+A3L538C2</f>
        <v>153911</v>
      </c>
      <c r="J45" s="16" t="s">
        <v>5669</v>
      </c>
      <c r="K45" s="17">
        <v>62154</v>
      </c>
      <c r="L45" s="16" t="s">
        <v>5669</v>
      </c>
      <c r="M45" s="17">
        <v>0</v>
      </c>
      <c r="N45" s="16" t="s">
        <v>5946</v>
      </c>
      <c r="O45" s="17">
        <f>A3L538C4+A3L538C5</f>
        <v>62154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160851</v>
      </c>
      <c r="F46" s="16" t="s">
        <v>5669</v>
      </c>
      <c r="G46" s="17">
        <v>0</v>
      </c>
      <c r="H46" s="16" t="s">
        <v>5947</v>
      </c>
      <c r="I46" s="17">
        <f>A3L539C1+A3L539C2</f>
        <v>160851</v>
      </c>
      <c r="J46" s="16" t="s">
        <v>5669</v>
      </c>
      <c r="K46" s="17">
        <v>63966</v>
      </c>
      <c r="L46" s="16" t="s">
        <v>5669</v>
      </c>
      <c r="M46" s="17">
        <v>0</v>
      </c>
      <c r="N46" s="16" t="s">
        <v>5948</v>
      </c>
      <c r="O46" s="17">
        <f>A3L539C4+A3L539C5</f>
        <v>63966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57992</v>
      </c>
      <c r="F47" s="16" t="s">
        <v>5669</v>
      </c>
      <c r="G47" s="17">
        <v>1006</v>
      </c>
      <c r="H47" s="16" t="s">
        <v>5949</v>
      </c>
      <c r="I47" s="17">
        <f>A3L540C1+A3L540C2</f>
        <v>58998</v>
      </c>
      <c r="J47" s="16" t="s">
        <v>5669</v>
      </c>
      <c r="K47" s="17">
        <v>25392</v>
      </c>
      <c r="L47" s="16" t="s">
        <v>5669</v>
      </c>
      <c r="M47" s="17">
        <v>780</v>
      </c>
      <c r="N47" s="16" t="s">
        <v>5950</v>
      </c>
      <c r="O47" s="17">
        <f>A3L540C4+A3L540C5</f>
        <v>26172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1073617</v>
      </c>
      <c r="F48" s="16" t="s">
        <v>5669</v>
      </c>
      <c r="G48" s="17">
        <v>0</v>
      </c>
      <c r="H48" s="16" t="s">
        <v>5951</v>
      </c>
      <c r="I48" s="17">
        <f>A3L541C1+A3L541C2</f>
        <v>1073617</v>
      </c>
      <c r="J48" s="16" t="s">
        <v>5669</v>
      </c>
      <c r="K48" s="17">
        <v>411887</v>
      </c>
      <c r="L48" s="16" t="s">
        <v>5669</v>
      </c>
      <c r="M48" s="17">
        <v>0</v>
      </c>
      <c r="N48" s="16" t="s">
        <v>5952</v>
      </c>
      <c r="O48" s="17">
        <f>A3L541C4+A3L541C5</f>
        <v>411887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2706781</v>
      </c>
      <c r="F49" s="16" t="s">
        <v>5954</v>
      </c>
      <c r="G49" s="17">
        <f>SUM(A3L527C2:A3L537C2)+A3L541C2</f>
        <v>64356</v>
      </c>
      <c r="H49" s="16" t="s">
        <v>5955</v>
      </c>
      <c r="I49" s="17">
        <f>SUM(A3L527C3:A3L537C3)+A3L541C3</f>
        <v>2771137</v>
      </c>
      <c r="J49" s="16" t="s">
        <v>5956</v>
      </c>
      <c r="K49" s="17">
        <f>SUM(A3L527C4:A3L537C4)+A3L541C4</f>
        <v>1193780</v>
      </c>
      <c r="L49" s="16" t="s">
        <v>5957</v>
      </c>
      <c r="M49" s="17">
        <f>SUM(A3L527C5:A3L537C5)+A3L541C5</f>
        <v>8345</v>
      </c>
      <c r="N49" s="16" t="s">
        <v>5958</v>
      </c>
      <c r="O49" s="17">
        <f>SUM(A3L527C6:A3L537C6)+A3L541C6</f>
        <v>1202125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268870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268870</v>
      </c>
      <c r="J50" s="16" t="s">
        <v>5962</v>
      </c>
      <c r="K50" s="17">
        <f>(A3L531C4+A3L532C4)</f>
        <v>78761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78761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275</v>
      </c>
      <c r="H8" s="16" t="s">
        <v>4253</v>
      </c>
      <c r="I8" s="20">
        <v>1</v>
      </c>
      <c r="J8" s="16" t="s">
        <v>5670</v>
      </c>
      <c r="K8" s="17">
        <v>105</v>
      </c>
      <c r="L8" s="16" t="s">
        <v>4255</v>
      </c>
      <c r="M8" s="20">
        <v>0.87493140000000003</v>
      </c>
      <c r="N8" s="16" t="s">
        <v>5671</v>
      </c>
      <c r="O8" s="17">
        <v>173</v>
      </c>
      <c r="P8" s="16" t="s">
        <v>4257</v>
      </c>
      <c r="Q8" s="20">
        <v>0.8910614</v>
      </c>
      <c r="R8" s="16" t="s">
        <v>5672</v>
      </c>
      <c r="S8" s="17">
        <v>720</v>
      </c>
      <c r="T8" s="16" t="s">
        <v>4259</v>
      </c>
      <c r="U8" s="20">
        <v>0.89006700000000005</v>
      </c>
      <c r="V8" s="16" t="s">
        <v>5673</v>
      </c>
      <c r="W8" s="17">
        <v>411</v>
      </c>
      <c r="X8" s="16" t="s">
        <v>4261</v>
      </c>
      <c r="Y8" s="20">
        <v>0.94118800000000002</v>
      </c>
      <c r="Z8" s="16" t="s">
        <v>5967</v>
      </c>
      <c r="AA8" s="17">
        <f>SUM(PRODUCT(A3L601C2,A3L601C3))/A3L601C1</f>
        <v>275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-4611</v>
      </c>
      <c r="H9" s="16" t="s">
        <v>4253</v>
      </c>
      <c r="I9" s="20">
        <v>1</v>
      </c>
      <c r="J9" s="16" t="s">
        <v>5670</v>
      </c>
      <c r="K9" s="17">
        <v>49572</v>
      </c>
      <c r="L9" s="16" t="s">
        <v>4255</v>
      </c>
      <c r="M9" s="20">
        <v>0.87493140000000003</v>
      </c>
      <c r="N9" s="16" t="s">
        <v>5671</v>
      </c>
      <c r="O9" s="17">
        <v>20594</v>
      </c>
      <c r="P9" s="16" t="s">
        <v>4257</v>
      </c>
      <c r="Q9" s="20">
        <v>0.8910614</v>
      </c>
      <c r="R9" s="16" t="s">
        <v>5672</v>
      </c>
      <c r="S9" s="17">
        <v>109909</v>
      </c>
      <c r="T9" s="16" t="s">
        <v>4259</v>
      </c>
      <c r="U9" s="20">
        <v>0.89006700000000005</v>
      </c>
      <c r="V9" s="16" t="s">
        <v>5673</v>
      </c>
      <c r="W9" s="17">
        <v>28010</v>
      </c>
      <c r="X9" s="16" t="s">
        <v>4261</v>
      </c>
      <c r="Y9" s="20">
        <v>0.94118800000000002</v>
      </c>
      <c r="Z9" s="16" t="s">
        <v>5968</v>
      </c>
      <c r="AA9" s="17">
        <f>SUM(PRODUCT(A3L602C2,A3L602C3))/A3L602C1</f>
        <v>-4611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664</v>
      </c>
      <c r="H11" s="16" t="s">
        <v>4253</v>
      </c>
      <c r="I11" s="20">
        <v>1</v>
      </c>
      <c r="J11" s="16" t="s">
        <v>5670</v>
      </c>
      <c r="K11" s="17">
        <v>262</v>
      </c>
      <c r="L11" s="16" t="s">
        <v>4255</v>
      </c>
      <c r="M11" s="20">
        <v>0.87493140000000003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664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-3947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49834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20594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109909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28010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-3947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275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105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173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720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411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275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-3672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49939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20767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110629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28421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-3672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894</v>
      </c>
      <c r="H16" s="16" t="s">
        <v>4253</v>
      </c>
      <c r="I16" s="20">
        <v>1</v>
      </c>
      <c r="J16" s="16" t="s">
        <v>5670</v>
      </c>
      <c r="K16" s="17">
        <v>876</v>
      </c>
      <c r="L16" s="16" t="s">
        <v>4255</v>
      </c>
      <c r="M16" s="20">
        <v>0.87493140000000003</v>
      </c>
      <c r="N16" s="16" t="s">
        <v>5671</v>
      </c>
      <c r="O16" s="17">
        <v>1115</v>
      </c>
      <c r="P16" s="16" t="s">
        <v>4257</v>
      </c>
      <c r="Q16" s="20">
        <v>0.8910614</v>
      </c>
      <c r="R16" s="16" t="s">
        <v>5672</v>
      </c>
      <c r="S16" s="17">
        <v>1278</v>
      </c>
      <c r="T16" s="16" t="s">
        <v>4259</v>
      </c>
      <c r="U16" s="20">
        <v>0.89006700000000005</v>
      </c>
      <c r="V16" s="16" t="s">
        <v>5673</v>
      </c>
      <c r="W16" s="17">
        <v>1823</v>
      </c>
      <c r="X16" s="16" t="s">
        <v>4261</v>
      </c>
      <c r="Y16" s="20">
        <v>0.94118800000000002</v>
      </c>
      <c r="Z16" s="16" t="s">
        <v>5990</v>
      </c>
      <c r="AA16" s="17">
        <f>SUM(PRODUCT(A3L609C2,A3L609C3))/A3L609C1</f>
        <v>894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18061</v>
      </c>
      <c r="H17" s="16" t="s">
        <v>4253</v>
      </c>
      <c r="I17" s="20">
        <v>1</v>
      </c>
      <c r="J17" s="16" t="s">
        <v>5670</v>
      </c>
      <c r="K17" s="17">
        <v>16720</v>
      </c>
      <c r="L17" s="16" t="s">
        <v>4255</v>
      </c>
      <c r="M17" s="20">
        <v>0.87493140000000003</v>
      </c>
      <c r="N17" s="16" t="s">
        <v>5671</v>
      </c>
      <c r="O17" s="17">
        <v>17632</v>
      </c>
      <c r="P17" s="16" t="s">
        <v>4257</v>
      </c>
      <c r="Q17" s="20">
        <v>0.8910614</v>
      </c>
      <c r="R17" s="16" t="s">
        <v>5672</v>
      </c>
      <c r="S17" s="17">
        <v>12689</v>
      </c>
      <c r="T17" s="16" t="s">
        <v>4259</v>
      </c>
      <c r="U17" s="20">
        <v>0.89006700000000005</v>
      </c>
      <c r="V17" s="16" t="s">
        <v>5673</v>
      </c>
      <c r="W17" s="17">
        <v>18277</v>
      </c>
      <c r="X17" s="16" t="s">
        <v>4261</v>
      </c>
      <c r="Y17" s="20">
        <v>0.94118800000000002</v>
      </c>
      <c r="Z17" s="16" t="s">
        <v>5991</v>
      </c>
      <c r="AA17" s="17">
        <f>SUM(PRODUCT(A3L610C2,A3L610C3))/A3L610C1</f>
        <v>18061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48716</v>
      </c>
      <c r="H18" s="16" t="s">
        <v>4253</v>
      </c>
      <c r="I18" s="20">
        <v>1</v>
      </c>
      <c r="J18" s="16" t="s">
        <v>5670</v>
      </c>
      <c r="K18" s="17">
        <v>3588</v>
      </c>
      <c r="L18" s="16" t="s">
        <v>4255</v>
      </c>
      <c r="M18" s="20">
        <v>0.87493140000000003</v>
      </c>
      <c r="N18" s="16" t="s">
        <v>5671</v>
      </c>
      <c r="O18" s="17">
        <v>854</v>
      </c>
      <c r="P18" s="16" t="s">
        <v>4257</v>
      </c>
      <c r="Q18" s="20">
        <v>0.8910614</v>
      </c>
      <c r="R18" s="16" t="s">
        <v>5672</v>
      </c>
      <c r="S18" s="17">
        <v>693</v>
      </c>
      <c r="T18" s="16" t="s">
        <v>4259</v>
      </c>
      <c r="U18" s="20">
        <v>0.89006700000000005</v>
      </c>
      <c r="V18" s="16" t="s">
        <v>5673</v>
      </c>
      <c r="W18" s="17">
        <v>963</v>
      </c>
      <c r="X18" s="16" t="s">
        <v>4261</v>
      </c>
      <c r="Y18" s="20">
        <v>0.94118800000000002</v>
      </c>
      <c r="Z18" s="16" t="s">
        <v>5992</v>
      </c>
      <c r="AA18" s="17">
        <f>SUM(PRODUCT(A3L611C2,A3L611C3))/A3L611C1</f>
        <v>48716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22125</v>
      </c>
      <c r="H19" s="16" t="s">
        <v>4253</v>
      </c>
      <c r="I19" s="20">
        <v>1</v>
      </c>
      <c r="J19" s="16" t="s">
        <v>5670</v>
      </c>
      <c r="K19" s="17">
        <v>19924</v>
      </c>
      <c r="L19" s="16" t="s">
        <v>4255</v>
      </c>
      <c r="M19" s="20">
        <v>0.87493140000000003</v>
      </c>
      <c r="N19" s="16" t="s">
        <v>5671</v>
      </c>
      <c r="O19" s="17">
        <v>25505</v>
      </c>
      <c r="P19" s="16" t="s">
        <v>4257</v>
      </c>
      <c r="Q19" s="20">
        <v>0.8910614</v>
      </c>
      <c r="R19" s="16" t="s">
        <v>5672</v>
      </c>
      <c r="S19" s="17">
        <v>10132</v>
      </c>
      <c r="T19" s="16" t="s">
        <v>4259</v>
      </c>
      <c r="U19" s="20">
        <v>0.89006700000000005</v>
      </c>
      <c r="V19" s="16" t="s">
        <v>5673</v>
      </c>
      <c r="W19" s="17">
        <v>23855</v>
      </c>
      <c r="X19" s="16" t="s">
        <v>4261</v>
      </c>
      <c r="Y19" s="20">
        <v>0.94118800000000002</v>
      </c>
      <c r="Z19" s="16" t="s">
        <v>5993</v>
      </c>
      <c r="AA19" s="17">
        <f>SUM(PRODUCT(A3L612C2,A3L612C3))/A3L612C1</f>
        <v>22125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6936</v>
      </c>
      <c r="H20" s="16" t="s">
        <v>4253</v>
      </c>
      <c r="I20" s="20">
        <v>1</v>
      </c>
      <c r="J20" s="16" t="s">
        <v>5670</v>
      </c>
      <c r="K20" s="17">
        <v>4956</v>
      </c>
      <c r="L20" s="16" t="s">
        <v>4255</v>
      </c>
      <c r="M20" s="20">
        <v>0.87493140000000003</v>
      </c>
      <c r="N20" s="16" t="s">
        <v>5671</v>
      </c>
      <c r="O20" s="17">
        <v>6644</v>
      </c>
      <c r="P20" s="16" t="s">
        <v>4257</v>
      </c>
      <c r="Q20" s="20">
        <v>0.8910614</v>
      </c>
      <c r="R20" s="16" t="s">
        <v>5672</v>
      </c>
      <c r="S20" s="17">
        <v>9021</v>
      </c>
      <c r="T20" s="16" t="s">
        <v>4259</v>
      </c>
      <c r="U20" s="20">
        <v>0.89006700000000005</v>
      </c>
      <c r="V20" s="16" t="s">
        <v>5673</v>
      </c>
      <c r="W20" s="17">
        <v>19743</v>
      </c>
      <c r="X20" s="16" t="s">
        <v>4261</v>
      </c>
      <c r="Y20" s="20">
        <v>0.94118800000000002</v>
      </c>
      <c r="Z20" s="16" t="s">
        <v>5994</v>
      </c>
      <c r="AA20" s="17">
        <f>SUM(PRODUCT(A3L613C2,A3L613C3))/A3L613C1</f>
        <v>6936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2865</v>
      </c>
      <c r="H21" s="16" t="s">
        <v>4253</v>
      </c>
      <c r="I21" s="20">
        <v>1</v>
      </c>
      <c r="J21" s="16" t="s">
        <v>5670</v>
      </c>
      <c r="K21" s="17">
        <v>2857</v>
      </c>
      <c r="L21" s="16" t="s">
        <v>4255</v>
      </c>
      <c r="M21" s="20">
        <v>0.87493140000000003</v>
      </c>
      <c r="N21" s="16" t="s">
        <v>5671</v>
      </c>
      <c r="O21" s="17">
        <v>8272</v>
      </c>
      <c r="P21" s="16" t="s">
        <v>4257</v>
      </c>
      <c r="Q21" s="20">
        <v>0.8910614</v>
      </c>
      <c r="R21" s="16" t="s">
        <v>5672</v>
      </c>
      <c r="S21" s="17">
        <v>7668</v>
      </c>
      <c r="T21" s="16" t="s">
        <v>4259</v>
      </c>
      <c r="U21" s="20">
        <v>0.89006700000000005</v>
      </c>
      <c r="V21" s="16" t="s">
        <v>5673</v>
      </c>
      <c r="W21" s="17">
        <v>10762</v>
      </c>
      <c r="X21" s="16" t="s">
        <v>4261</v>
      </c>
      <c r="Y21" s="20">
        <v>0.94118800000000002</v>
      </c>
      <c r="Z21" s="16" t="s">
        <v>5995</v>
      </c>
      <c r="AA21" s="17">
        <f>SUM(PRODUCT(A3L614C2,A3L614C3))/A3L614C1</f>
        <v>2865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2668</v>
      </c>
      <c r="H22" s="16" t="s">
        <v>4253</v>
      </c>
      <c r="I22" s="20">
        <v>1</v>
      </c>
      <c r="J22" s="16" t="s">
        <v>5670</v>
      </c>
      <c r="K22" s="17">
        <v>2420</v>
      </c>
      <c r="L22" s="16" t="s">
        <v>4255</v>
      </c>
      <c r="M22" s="20">
        <v>0.87493140000000003</v>
      </c>
      <c r="N22" s="16" t="s">
        <v>5671</v>
      </c>
      <c r="O22" s="17">
        <v>3020</v>
      </c>
      <c r="P22" s="16" t="s">
        <v>4257</v>
      </c>
      <c r="Q22" s="20">
        <v>0.8910614</v>
      </c>
      <c r="R22" s="16" t="s">
        <v>5672</v>
      </c>
      <c r="S22" s="17">
        <v>2004</v>
      </c>
      <c r="T22" s="16" t="s">
        <v>4259</v>
      </c>
      <c r="U22" s="20">
        <v>0.89006700000000005</v>
      </c>
      <c r="V22" s="16" t="s">
        <v>5673</v>
      </c>
      <c r="W22" s="17">
        <v>2195</v>
      </c>
      <c r="X22" s="16" t="s">
        <v>4261</v>
      </c>
      <c r="Y22" s="20">
        <v>0.94118800000000002</v>
      </c>
      <c r="Z22" s="16" t="s">
        <v>5996</v>
      </c>
      <c r="AA22" s="17">
        <f>SUM(PRODUCT(A3L615C2,A3L615C3))/A3L615C1</f>
        <v>2668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11</v>
      </c>
      <c r="H23" s="16" t="s">
        <v>4253</v>
      </c>
      <c r="I23" s="20">
        <v>1</v>
      </c>
      <c r="J23" s="16" t="s">
        <v>5670</v>
      </c>
      <c r="K23" s="17">
        <v>11</v>
      </c>
      <c r="L23" s="16" t="s">
        <v>4255</v>
      </c>
      <c r="M23" s="20">
        <v>0.87493140000000003</v>
      </c>
      <c r="N23" s="16" t="s">
        <v>5671</v>
      </c>
      <c r="O23" s="17">
        <v>585</v>
      </c>
      <c r="P23" s="16" t="s">
        <v>4257</v>
      </c>
      <c r="Q23" s="20">
        <v>0.8910614</v>
      </c>
      <c r="R23" s="16" t="s">
        <v>5672</v>
      </c>
      <c r="S23" s="17">
        <v>475</v>
      </c>
      <c r="T23" s="16" t="s">
        <v>4259</v>
      </c>
      <c r="U23" s="20">
        <v>0.89006700000000005</v>
      </c>
      <c r="V23" s="16" t="s">
        <v>5673</v>
      </c>
      <c r="W23" s="17">
        <v>561</v>
      </c>
      <c r="X23" s="16" t="s">
        <v>4261</v>
      </c>
      <c r="Y23" s="20">
        <v>0.94118800000000002</v>
      </c>
      <c r="Z23" s="16" t="s">
        <v>5997</v>
      </c>
      <c r="AA23" s="17">
        <f>SUM(PRODUCT(A3L616C2,A3L616C3))/A3L616C1</f>
        <v>11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21</v>
      </c>
      <c r="H24" s="16" t="s">
        <v>4253</v>
      </c>
      <c r="I24" s="20">
        <v>1</v>
      </c>
      <c r="J24" s="16" t="s">
        <v>5670</v>
      </c>
      <c r="K24" s="17">
        <v>24</v>
      </c>
      <c r="L24" s="16" t="s">
        <v>4255</v>
      </c>
      <c r="M24" s="20">
        <v>0.87493140000000003</v>
      </c>
      <c r="N24" s="16" t="s">
        <v>5671</v>
      </c>
      <c r="O24" s="17">
        <v>5</v>
      </c>
      <c r="P24" s="16" t="s">
        <v>4257</v>
      </c>
      <c r="Q24" s="20">
        <v>0.8910614</v>
      </c>
      <c r="R24" s="16" t="s">
        <v>5672</v>
      </c>
      <c r="S24" s="17">
        <v>4</v>
      </c>
      <c r="T24" s="16" t="s">
        <v>4259</v>
      </c>
      <c r="U24" s="20">
        <v>0.89006700000000005</v>
      </c>
      <c r="V24" s="16" t="s">
        <v>5673</v>
      </c>
      <c r="W24" s="17">
        <v>4</v>
      </c>
      <c r="X24" s="16" t="s">
        <v>4261</v>
      </c>
      <c r="Y24" s="20">
        <v>0.94118800000000002</v>
      </c>
      <c r="Z24" s="16" t="s">
        <v>5998</v>
      </c>
      <c r="AA24" s="17">
        <f>SUM(PRODUCT(A3L617C2,A3L617C3))/A3L617C1</f>
        <v>21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-5664</v>
      </c>
      <c r="H25" s="16" t="s">
        <v>4253</v>
      </c>
      <c r="I25" s="20">
        <v>1</v>
      </c>
      <c r="J25" s="16" t="s">
        <v>5670</v>
      </c>
      <c r="K25" s="17">
        <v>-5758</v>
      </c>
      <c r="L25" s="16" t="s">
        <v>4255</v>
      </c>
      <c r="M25" s="20">
        <v>0.87493140000000003</v>
      </c>
      <c r="N25" s="16" t="s">
        <v>5671</v>
      </c>
      <c r="O25" s="17">
        <v>-4835</v>
      </c>
      <c r="P25" s="16" t="s">
        <v>4257</v>
      </c>
      <c r="Q25" s="20">
        <v>0.8910614</v>
      </c>
      <c r="R25" s="16" t="s">
        <v>5672</v>
      </c>
      <c r="S25" s="17">
        <v>-10560</v>
      </c>
      <c r="T25" s="16" t="s">
        <v>4259</v>
      </c>
      <c r="U25" s="20">
        <v>0.89006700000000005</v>
      </c>
      <c r="V25" s="16" t="s">
        <v>5673</v>
      </c>
      <c r="W25" s="17">
        <v>-5356</v>
      </c>
      <c r="X25" s="16" t="s">
        <v>4261</v>
      </c>
      <c r="Y25" s="20">
        <v>0.94118800000000002</v>
      </c>
      <c r="Z25" s="16" t="s">
        <v>5999</v>
      </c>
      <c r="AA25" s="17">
        <f>SUM(PRODUCT(A3L618C2,A3L618C3))/A3L618C1</f>
        <v>-5664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2099</v>
      </c>
      <c r="H26" s="16" t="s">
        <v>4253</v>
      </c>
      <c r="I26" s="20">
        <v>1</v>
      </c>
      <c r="J26" s="16" t="s">
        <v>5670</v>
      </c>
      <c r="K26" s="17">
        <v>3059</v>
      </c>
      <c r="L26" s="16" t="s">
        <v>4255</v>
      </c>
      <c r="M26" s="20">
        <v>0.87493140000000003</v>
      </c>
      <c r="N26" s="16" t="s">
        <v>5671</v>
      </c>
      <c r="O26" s="17">
        <v>2012</v>
      </c>
      <c r="P26" s="16" t="s">
        <v>4257</v>
      </c>
      <c r="Q26" s="20">
        <v>0.8910614</v>
      </c>
      <c r="R26" s="16" t="s">
        <v>5672</v>
      </c>
      <c r="S26" s="17">
        <v>28604</v>
      </c>
      <c r="T26" s="16" t="s">
        <v>4259</v>
      </c>
      <c r="U26" s="20">
        <v>0.89006700000000005</v>
      </c>
      <c r="V26" s="16" t="s">
        <v>5673</v>
      </c>
      <c r="W26" s="17">
        <v>1092</v>
      </c>
      <c r="X26" s="16" t="s">
        <v>4261</v>
      </c>
      <c r="Y26" s="20">
        <v>0.94118800000000002</v>
      </c>
      <c r="Z26" s="16" t="s">
        <v>6000</v>
      </c>
      <c r="AA26" s="17">
        <f>SUM(PRODUCT(A3L619C2,A3L619C3))/A3L619C1</f>
        <v>2099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1205</v>
      </c>
      <c r="H27" s="16" t="s">
        <v>4253</v>
      </c>
      <c r="I27" s="20">
        <v>1</v>
      </c>
      <c r="J27" s="16" t="s">
        <v>5670</v>
      </c>
      <c r="K27" s="17">
        <v>330</v>
      </c>
      <c r="L27" s="16" t="s">
        <v>4255</v>
      </c>
      <c r="M27" s="20">
        <v>0.87493140000000003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1205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14170</v>
      </c>
      <c r="H28" s="16" t="s">
        <v>4253</v>
      </c>
      <c r="I28" s="20">
        <v>1</v>
      </c>
      <c r="J28" s="16" t="s">
        <v>5670</v>
      </c>
      <c r="K28" s="17">
        <v>12352</v>
      </c>
      <c r="L28" s="16" t="s">
        <v>4255</v>
      </c>
      <c r="M28" s="20">
        <v>0.87493140000000003</v>
      </c>
      <c r="N28" s="16" t="s">
        <v>5671</v>
      </c>
      <c r="O28" s="17">
        <v>8301</v>
      </c>
      <c r="P28" s="16" t="s">
        <v>4257</v>
      </c>
      <c r="Q28" s="20">
        <v>0.8910614</v>
      </c>
      <c r="R28" s="16" t="s">
        <v>5672</v>
      </c>
      <c r="S28" s="17">
        <v>9509</v>
      </c>
      <c r="T28" s="16" t="s">
        <v>4259</v>
      </c>
      <c r="U28" s="20">
        <v>0.89006700000000005</v>
      </c>
      <c r="V28" s="16" t="s">
        <v>5673</v>
      </c>
      <c r="W28" s="17">
        <v>8278</v>
      </c>
      <c r="X28" s="16" t="s">
        <v>4261</v>
      </c>
      <c r="Y28" s="20">
        <v>0.94118800000000002</v>
      </c>
      <c r="Z28" s="16" t="s">
        <v>6002</v>
      </c>
      <c r="AA28" s="17">
        <f>SUM(PRODUCT(A3L621C2,A3L621C3))/A3L621C1</f>
        <v>14170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117</v>
      </c>
      <c r="H29" s="16" t="s">
        <v>4253</v>
      </c>
      <c r="I29" s="20">
        <v>1</v>
      </c>
      <c r="J29" s="16" t="s">
        <v>5670</v>
      </c>
      <c r="K29" s="17">
        <v>9</v>
      </c>
      <c r="L29" s="16" t="s">
        <v>4255</v>
      </c>
      <c r="M29" s="20">
        <v>0.87493140000000003</v>
      </c>
      <c r="N29" s="16" t="s">
        <v>5671</v>
      </c>
      <c r="O29" s="17">
        <v>56</v>
      </c>
      <c r="P29" s="16" t="s">
        <v>4257</v>
      </c>
      <c r="Q29" s="20">
        <v>0.8910614</v>
      </c>
      <c r="R29" s="16" t="s">
        <v>5672</v>
      </c>
      <c r="S29" s="17">
        <v>45</v>
      </c>
      <c r="T29" s="16" t="s">
        <v>4259</v>
      </c>
      <c r="U29" s="20">
        <v>0.89006700000000005</v>
      </c>
      <c r="V29" s="16" t="s">
        <v>5673</v>
      </c>
      <c r="W29" s="17">
        <v>54</v>
      </c>
      <c r="X29" s="16" t="s">
        <v>4261</v>
      </c>
      <c r="Y29" s="20">
        <v>0.94118800000000002</v>
      </c>
      <c r="Z29" s="16" t="s">
        <v>6003</v>
      </c>
      <c r="AA29" s="17">
        <f>SUM(PRODUCT(A3L622C2,A3L622C3))/A3L622C1</f>
        <v>117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28</v>
      </c>
      <c r="H30" s="16" t="s">
        <v>4253</v>
      </c>
      <c r="I30" s="20">
        <v>1</v>
      </c>
      <c r="J30" s="16" t="s">
        <v>5670</v>
      </c>
      <c r="K30" s="17">
        <v>27</v>
      </c>
      <c r="L30" s="16" t="s">
        <v>4255</v>
      </c>
      <c r="M30" s="20">
        <v>0.87493140000000003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28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6912</v>
      </c>
      <c r="H31" s="16" t="s">
        <v>4253</v>
      </c>
      <c r="I31" s="20">
        <v>1</v>
      </c>
      <c r="J31" s="16" t="s">
        <v>5670</v>
      </c>
      <c r="K31" s="17">
        <v>3943</v>
      </c>
      <c r="L31" s="16" t="s">
        <v>4255</v>
      </c>
      <c r="M31" s="20">
        <v>0.87493140000000003</v>
      </c>
      <c r="N31" s="16" t="s">
        <v>5671</v>
      </c>
      <c r="O31" s="17">
        <v>1600</v>
      </c>
      <c r="P31" s="16" t="s">
        <v>4257</v>
      </c>
      <c r="Q31" s="20">
        <v>0.8910614</v>
      </c>
      <c r="R31" s="16" t="s">
        <v>5672</v>
      </c>
      <c r="S31" s="17">
        <v>599</v>
      </c>
      <c r="T31" s="16" t="s">
        <v>4259</v>
      </c>
      <c r="U31" s="20">
        <v>0.89006700000000005</v>
      </c>
      <c r="V31" s="16" t="s">
        <v>5673</v>
      </c>
      <c r="W31" s="17">
        <v>599</v>
      </c>
      <c r="X31" s="16" t="s">
        <v>4261</v>
      </c>
      <c r="Y31" s="20">
        <v>0.94118800000000002</v>
      </c>
      <c r="Z31" s="16" t="s">
        <v>6005</v>
      </c>
      <c r="AA31" s="17">
        <f>SUM(PRODUCT(A3L624C2,A3L624C3))/A3L624C1</f>
        <v>6912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121164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65338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70766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72161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82850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121164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9764</v>
      </c>
      <c r="H35" s="16" t="s">
        <v>4253</v>
      </c>
      <c r="I35" s="20">
        <v>1</v>
      </c>
      <c r="J35" s="16" t="s">
        <v>5670</v>
      </c>
      <c r="K35" s="17">
        <v>14830</v>
      </c>
      <c r="L35" s="16" t="s">
        <v>4255</v>
      </c>
      <c r="M35" s="20">
        <v>0.87493140000000003</v>
      </c>
      <c r="N35" s="16" t="s">
        <v>5671</v>
      </c>
      <c r="O35" s="17">
        <v>19273</v>
      </c>
      <c r="P35" s="16" t="s">
        <v>4257</v>
      </c>
      <c r="Q35" s="20">
        <v>0.8910614</v>
      </c>
      <c r="R35" s="16" t="s">
        <v>5672</v>
      </c>
      <c r="S35" s="17">
        <v>21923</v>
      </c>
      <c r="T35" s="16" t="s">
        <v>4259</v>
      </c>
      <c r="U35" s="20">
        <v>0.89006700000000005</v>
      </c>
      <c r="V35" s="16" t="s">
        <v>5673</v>
      </c>
      <c r="W35" s="17">
        <v>27418</v>
      </c>
      <c r="X35" s="16" t="s">
        <v>4261</v>
      </c>
      <c r="Y35" s="20">
        <v>0.94118800000000002</v>
      </c>
      <c r="Z35" s="16" t="s">
        <v>6014</v>
      </c>
      <c r="AA35" s="17">
        <f>SUM(PRODUCT(A3L628C2,A3L628C3))/A3L628C1</f>
        <v>9764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2870</v>
      </c>
      <c r="H37" s="16" t="s">
        <v>4253</v>
      </c>
      <c r="I37" s="20">
        <v>1</v>
      </c>
      <c r="J37" s="16" t="s">
        <v>5670</v>
      </c>
      <c r="K37" s="17">
        <v>2090</v>
      </c>
      <c r="L37" s="16" t="s">
        <v>4255</v>
      </c>
      <c r="M37" s="20">
        <v>0.87493140000000003</v>
      </c>
      <c r="N37" s="16" t="s">
        <v>5671</v>
      </c>
      <c r="O37" s="17">
        <v>1014</v>
      </c>
      <c r="P37" s="16" t="s">
        <v>4257</v>
      </c>
      <c r="Q37" s="20">
        <v>0.8910614</v>
      </c>
      <c r="R37" s="16" t="s">
        <v>5672</v>
      </c>
      <c r="S37" s="17">
        <v>-334</v>
      </c>
      <c r="T37" s="16" t="s">
        <v>4259</v>
      </c>
      <c r="U37" s="20">
        <v>0.89006700000000005</v>
      </c>
      <c r="V37" s="16" t="s">
        <v>5673</v>
      </c>
      <c r="W37" s="17">
        <v>3308</v>
      </c>
      <c r="X37" s="16" t="s">
        <v>4261</v>
      </c>
      <c r="Y37" s="20">
        <v>0.94118800000000002</v>
      </c>
      <c r="Z37" s="16" t="s">
        <v>6016</v>
      </c>
      <c r="AA37" s="17">
        <f>SUM(PRODUCT(A3L630C2,A3L630C3))/A3L630C1</f>
        <v>2870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14450</v>
      </c>
      <c r="H40" s="16" t="s">
        <v>4253</v>
      </c>
      <c r="I40" s="20">
        <v>1</v>
      </c>
      <c r="J40" s="16" t="s">
        <v>5670</v>
      </c>
      <c r="K40" s="17">
        <v>19151</v>
      </c>
      <c r="L40" s="16" t="s">
        <v>4255</v>
      </c>
      <c r="M40" s="20">
        <v>0.87493140000000003</v>
      </c>
      <c r="N40" s="16" t="s">
        <v>5671</v>
      </c>
      <c r="O40" s="17">
        <v>16926</v>
      </c>
      <c r="P40" s="16" t="s">
        <v>4257</v>
      </c>
      <c r="Q40" s="20">
        <v>0.8910614</v>
      </c>
      <c r="R40" s="16" t="s">
        <v>5672</v>
      </c>
      <c r="S40" s="17">
        <v>14032</v>
      </c>
      <c r="T40" s="16" t="s">
        <v>4259</v>
      </c>
      <c r="U40" s="20">
        <v>0.89006700000000005</v>
      </c>
      <c r="V40" s="16" t="s">
        <v>5673</v>
      </c>
      <c r="W40" s="17">
        <v>5783</v>
      </c>
      <c r="X40" s="16" t="s">
        <v>4261</v>
      </c>
      <c r="Y40" s="20">
        <v>0.94118800000000002</v>
      </c>
      <c r="Z40" s="16" t="s">
        <v>6019</v>
      </c>
      <c r="AA40" s="17">
        <f>SUM(PRODUCT(A3L633C2,A3L633C3))/A3L633C1</f>
        <v>14450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1264</v>
      </c>
      <c r="H43" s="16" t="s">
        <v>4253</v>
      </c>
      <c r="I43" s="20">
        <v>1</v>
      </c>
      <c r="J43" s="16" t="s">
        <v>5670</v>
      </c>
      <c r="K43" s="17">
        <v>10</v>
      </c>
      <c r="L43" s="16" t="s">
        <v>4255</v>
      </c>
      <c r="M43" s="20">
        <v>0.87493140000000003</v>
      </c>
      <c r="N43" s="16" t="s">
        <v>5671</v>
      </c>
      <c r="O43" s="17">
        <v>8</v>
      </c>
      <c r="P43" s="16" t="s">
        <v>4257</v>
      </c>
      <c r="Q43" s="20">
        <v>0.8910614</v>
      </c>
      <c r="R43" s="16" t="s">
        <v>5672</v>
      </c>
      <c r="S43" s="17">
        <v>107</v>
      </c>
      <c r="T43" s="16" t="s">
        <v>4259</v>
      </c>
      <c r="U43" s="20">
        <v>0.89006700000000005</v>
      </c>
      <c r="V43" s="16" t="s">
        <v>5673</v>
      </c>
      <c r="W43" s="17">
        <v>293</v>
      </c>
      <c r="X43" s="16" t="s">
        <v>4261</v>
      </c>
      <c r="Y43" s="20">
        <v>0.94118800000000002</v>
      </c>
      <c r="Z43" s="16" t="s">
        <v>6022</v>
      </c>
      <c r="AA43" s="17">
        <f>SUM(PRODUCT(A3L636C2,A3L636C3))/A3L636C1</f>
        <v>1264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-121</v>
      </c>
      <c r="H44" s="16" t="s">
        <v>4253</v>
      </c>
      <c r="I44" s="20">
        <v>1</v>
      </c>
      <c r="J44" s="16" t="s">
        <v>5670</v>
      </c>
      <c r="K44" s="17">
        <v>-150</v>
      </c>
      <c r="L44" s="16" t="s">
        <v>4255</v>
      </c>
      <c r="M44" s="20">
        <v>0.87493140000000003</v>
      </c>
      <c r="N44" s="16" t="s">
        <v>5671</v>
      </c>
      <c r="O44" s="17">
        <v>-466</v>
      </c>
      <c r="P44" s="16" t="s">
        <v>4257</v>
      </c>
      <c r="Q44" s="20">
        <v>0.8910614</v>
      </c>
      <c r="R44" s="16" t="s">
        <v>5672</v>
      </c>
      <c r="S44" s="17">
        <v>-1250</v>
      </c>
      <c r="T44" s="16" t="s">
        <v>4259</v>
      </c>
      <c r="U44" s="20">
        <v>0.89006700000000005</v>
      </c>
      <c r="V44" s="16" t="s">
        <v>5673</v>
      </c>
      <c r="W44" s="17">
        <v>-1199</v>
      </c>
      <c r="X44" s="16" t="s">
        <v>4261</v>
      </c>
      <c r="Y44" s="20">
        <v>0.94118800000000002</v>
      </c>
      <c r="Z44" s="16" t="s">
        <v>6023</v>
      </c>
      <c r="AA44" s="17">
        <f>SUM(PRODUCT(A3L637C2,A3L637C3))/A3L637C1</f>
        <v>-121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287</v>
      </c>
      <c r="H45" s="16" t="s">
        <v>4253</v>
      </c>
      <c r="I45" s="20">
        <v>1</v>
      </c>
      <c r="J45" s="16" t="s">
        <v>5670</v>
      </c>
      <c r="K45" s="17">
        <v>400</v>
      </c>
      <c r="L45" s="16" t="s">
        <v>4255</v>
      </c>
      <c r="M45" s="20">
        <v>0.87493140000000003</v>
      </c>
      <c r="N45" s="16" t="s">
        <v>5671</v>
      </c>
      <c r="O45" s="17">
        <v>280</v>
      </c>
      <c r="P45" s="16" t="s">
        <v>4257</v>
      </c>
      <c r="Q45" s="20">
        <v>0.8910614</v>
      </c>
      <c r="R45" s="16" t="s">
        <v>5672</v>
      </c>
      <c r="S45" s="17">
        <v>207</v>
      </c>
      <c r="T45" s="16" t="s">
        <v>4259</v>
      </c>
      <c r="U45" s="20">
        <v>0.89006700000000005</v>
      </c>
      <c r="V45" s="16" t="s">
        <v>5673</v>
      </c>
      <c r="W45" s="17">
        <v>219</v>
      </c>
      <c r="X45" s="16" t="s">
        <v>4261</v>
      </c>
      <c r="Y45" s="20">
        <v>0.94118800000000002</v>
      </c>
      <c r="Z45" s="16" t="s">
        <v>6024</v>
      </c>
      <c r="AA45" s="17">
        <f>SUM(PRODUCT(A3L638C2,A3L638C3))/A3L638C1</f>
        <v>287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-12</v>
      </c>
      <c r="H47" s="16" t="s">
        <v>4253</v>
      </c>
      <c r="I47" s="20">
        <v>1</v>
      </c>
      <c r="J47" s="16" t="s">
        <v>5670</v>
      </c>
      <c r="K47" s="17">
        <v>-15</v>
      </c>
      <c r="L47" s="16" t="s">
        <v>4255</v>
      </c>
      <c r="M47" s="20">
        <v>0.87493140000000003</v>
      </c>
      <c r="N47" s="16" t="s">
        <v>5671</v>
      </c>
      <c r="O47" s="17">
        <v>2462</v>
      </c>
      <c r="P47" s="16" t="s">
        <v>4257</v>
      </c>
      <c r="Q47" s="20">
        <v>0.8910614</v>
      </c>
      <c r="R47" s="16" t="s">
        <v>5672</v>
      </c>
      <c r="S47" s="17">
        <v>6598</v>
      </c>
      <c r="T47" s="16" t="s">
        <v>4259</v>
      </c>
      <c r="U47" s="20">
        <v>0.89006700000000005</v>
      </c>
      <c r="V47" s="16" t="s">
        <v>5673</v>
      </c>
      <c r="W47" s="17">
        <v>6326</v>
      </c>
      <c r="X47" s="16" t="s">
        <v>4261</v>
      </c>
      <c r="Y47" s="20">
        <v>0.94118800000000002</v>
      </c>
      <c r="Z47" s="16" t="s">
        <v>6026</v>
      </c>
      <c r="AA47" s="17">
        <f>SUM(PRODUCT(A3L640C2,A3L640C3))/A3L640C1</f>
        <v>-12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1927</v>
      </c>
      <c r="H48" s="16" t="s">
        <v>4253</v>
      </c>
      <c r="I48" s="20">
        <v>1</v>
      </c>
      <c r="J48" s="16" t="s">
        <v>5670</v>
      </c>
      <c r="K48" s="17">
        <v>152</v>
      </c>
      <c r="L48" s="16" t="s">
        <v>4255</v>
      </c>
      <c r="M48" s="20">
        <v>0.87493140000000003</v>
      </c>
      <c r="N48" s="16" t="s">
        <v>5671</v>
      </c>
      <c r="O48" s="17">
        <v>4798</v>
      </c>
      <c r="P48" s="16" t="s">
        <v>4257</v>
      </c>
      <c r="Q48" s="20">
        <v>0.8910614</v>
      </c>
      <c r="R48" s="16" t="s">
        <v>5672</v>
      </c>
      <c r="S48" s="17">
        <v>12657</v>
      </c>
      <c r="T48" s="16" t="s">
        <v>4259</v>
      </c>
      <c r="U48" s="20">
        <v>0.89006700000000005</v>
      </c>
      <c r="V48" s="16" t="s">
        <v>5673</v>
      </c>
      <c r="W48" s="17">
        <v>10532</v>
      </c>
      <c r="X48" s="16" t="s">
        <v>4261</v>
      </c>
      <c r="Y48" s="20">
        <v>0.94118800000000002</v>
      </c>
      <c r="Z48" s="16" t="s">
        <v>6027</v>
      </c>
      <c r="AA48" s="17">
        <f>SUM(PRODUCT(A3L641C2,A3L641C3))/A3L641C1</f>
        <v>1927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30154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36083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41553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47135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46135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30154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IF(SSAC="Y",0,115538)</f>
        <v>115538</v>
      </c>
      <c r="H8" s="16" t="s">
        <v>4253</v>
      </c>
      <c r="I8" s="20">
        <v>1</v>
      </c>
      <c r="J8" s="16" t="s">
        <v>6069</v>
      </c>
      <c r="K8" s="17">
        <f>IF(SSAC="Y",0,115350)</f>
        <v>115350</v>
      </c>
      <c r="L8" s="16" t="s">
        <v>4255</v>
      </c>
      <c r="M8" s="20">
        <v>1.0201260000000001</v>
      </c>
      <c r="N8" s="16" t="s">
        <v>6070</v>
      </c>
      <c r="O8" s="17">
        <f>IF(SSAC="Y",0,118083)</f>
        <v>118083</v>
      </c>
      <c r="P8" s="16" t="s">
        <v>4257</v>
      </c>
      <c r="Q8" s="20">
        <v>1.044764</v>
      </c>
      <c r="R8" s="16" t="s">
        <v>6071</v>
      </c>
      <c r="S8" s="17">
        <f>IF(SSAC="Y",0,119483)</f>
        <v>119483</v>
      </c>
      <c r="T8" s="16" t="s">
        <v>4259</v>
      </c>
      <c r="U8" s="20">
        <v>1.051992</v>
      </c>
      <c r="V8" s="16" t="s">
        <v>6072</v>
      </c>
      <c r="W8" s="17">
        <f>IF(SSAC="Y",0,118783)</f>
        <v>118783</v>
      </c>
      <c r="X8" s="16" t="s">
        <v>4261</v>
      </c>
      <c r="Y8" s="20">
        <v>1.098992</v>
      </c>
      <c r="Z8" s="16" t="s">
        <v>6073</v>
      </c>
      <c r="AA8" s="17">
        <f>SUM(PRODUCT(A3L701C2,A3L701C3))/A3L701C1</f>
        <v>115538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IF(SSAC="Y",0,321)</f>
        <v>321</v>
      </c>
      <c r="H9" s="16" t="s">
        <v>4253</v>
      </c>
      <c r="I9" s="20">
        <v>1</v>
      </c>
      <c r="J9" s="16" t="s">
        <v>6069</v>
      </c>
      <c r="K9" s="17">
        <f>IF(SSAC="Y",0,544)</f>
        <v>544</v>
      </c>
      <c r="L9" s="16" t="s">
        <v>4255</v>
      </c>
      <c r="M9" s="20">
        <v>1.0201260000000001</v>
      </c>
      <c r="N9" s="16" t="s">
        <v>6070</v>
      </c>
      <c r="O9" s="17">
        <f>IF(SSAC="Y",0,268)</f>
        <v>268</v>
      </c>
      <c r="P9" s="16" t="s">
        <v>4257</v>
      </c>
      <c r="Q9" s="20">
        <v>1.044764</v>
      </c>
      <c r="R9" s="16" t="s">
        <v>6071</v>
      </c>
      <c r="S9" s="17">
        <f>IF(SSAC="Y",0,248)</f>
        <v>248</v>
      </c>
      <c r="T9" s="16" t="s">
        <v>4259</v>
      </c>
      <c r="U9" s="20">
        <v>1.051992</v>
      </c>
      <c r="V9" s="16" t="s">
        <v>6072</v>
      </c>
      <c r="W9" s="17">
        <f>IF(SSAC="Y",0,25)</f>
        <v>25</v>
      </c>
      <c r="X9" s="16" t="s">
        <v>4261</v>
      </c>
      <c r="Y9" s="20">
        <v>1.098992</v>
      </c>
      <c r="Z9" s="16" t="s">
        <v>6074</v>
      </c>
      <c r="AA9" s="17">
        <f>SUM(PRODUCT(A3L702C2,A3L702C3))/A3L702C1</f>
        <v>321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IF(SSAC="Y",0,8506)</f>
        <v>8506</v>
      </c>
      <c r="H10" s="16" t="s">
        <v>4253</v>
      </c>
      <c r="I10" s="20">
        <v>1</v>
      </c>
      <c r="J10" s="16" t="s">
        <v>6069</v>
      </c>
      <c r="K10" s="17">
        <f>IF(SSAC="Y",0,8645)</f>
        <v>8645</v>
      </c>
      <c r="L10" s="16" t="s">
        <v>4255</v>
      </c>
      <c r="M10" s="20">
        <v>1.0201260000000001</v>
      </c>
      <c r="N10" s="16" t="s">
        <v>6070</v>
      </c>
      <c r="O10" s="17">
        <f>IF(SSAC="Y",0,8761)</f>
        <v>8761</v>
      </c>
      <c r="P10" s="16" t="s">
        <v>4257</v>
      </c>
      <c r="Q10" s="20">
        <v>1.044764</v>
      </c>
      <c r="R10" s="16" t="s">
        <v>6071</v>
      </c>
      <c r="S10" s="17">
        <f>IF(SSAC="Y",0,8667)</f>
        <v>8667</v>
      </c>
      <c r="T10" s="16" t="s">
        <v>4259</v>
      </c>
      <c r="U10" s="20">
        <v>1.051992</v>
      </c>
      <c r="V10" s="16" t="s">
        <v>6072</v>
      </c>
      <c r="W10" s="17">
        <f>IF(SSAC="Y",0,8665)</f>
        <v>8665</v>
      </c>
      <c r="X10" s="16" t="s">
        <v>4261</v>
      </c>
      <c r="Y10" s="20">
        <v>1.098992</v>
      </c>
      <c r="Z10" s="16" t="s">
        <v>6075</v>
      </c>
      <c r="AA10" s="17">
        <f>SUM(PRODUCT(A3L703C2,A3L703C3))/A3L703C1</f>
        <v>8506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IF(SSAC="Y",0,113601)</f>
        <v>113601</v>
      </c>
      <c r="H11" s="16" t="s">
        <v>4253</v>
      </c>
      <c r="I11" s="20">
        <v>1</v>
      </c>
      <c r="J11" s="16" t="s">
        <v>6069</v>
      </c>
      <c r="K11" s="17">
        <f>IF(SSAC="Y",0,110991)</f>
        <v>110991</v>
      </c>
      <c r="L11" s="16" t="s">
        <v>4255</v>
      </c>
      <c r="M11" s="20">
        <v>1.0201260000000001</v>
      </c>
      <c r="N11" s="16" t="s">
        <v>6070</v>
      </c>
      <c r="O11" s="17">
        <f>IF(SSAC="Y",0,95978)</f>
        <v>95978</v>
      </c>
      <c r="P11" s="16" t="s">
        <v>4257</v>
      </c>
      <c r="Q11" s="20">
        <v>1.044764</v>
      </c>
      <c r="R11" s="16" t="s">
        <v>6071</v>
      </c>
      <c r="S11" s="17">
        <f>IF(SSAC="Y",0,94902)</f>
        <v>94902</v>
      </c>
      <c r="T11" s="16" t="s">
        <v>4259</v>
      </c>
      <c r="U11" s="20">
        <v>1.051992</v>
      </c>
      <c r="V11" s="16" t="s">
        <v>6072</v>
      </c>
      <c r="W11" s="17">
        <f>IF(SSAC="Y",0,91911)</f>
        <v>91911</v>
      </c>
      <c r="X11" s="16" t="s">
        <v>4261</v>
      </c>
      <c r="Y11" s="20">
        <v>1.098992</v>
      </c>
      <c r="Z11" s="16" t="s">
        <v>6076</v>
      </c>
      <c r="AA11" s="17">
        <f>SUM(PRODUCT(A3L704C2,A3L704C3))/A3L704C1</f>
        <v>113601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IF(SSAC="Y",0,452)</f>
        <v>452</v>
      </c>
      <c r="H12" s="16" t="s">
        <v>4253</v>
      </c>
      <c r="I12" s="20">
        <v>1</v>
      </c>
      <c r="J12" s="16" t="s">
        <v>6069</v>
      </c>
      <c r="K12" s="17">
        <f>IF(SSAC="Y",0,452)</f>
        <v>452</v>
      </c>
      <c r="L12" s="16" t="s">
        <v>4255</v>
      </c>
      <c r="M12" s="20">
        <v>1.0201260000000001</v>
      </c>
      <c r="N12" s="16" t="s">
        <v>6070</v>
      </c>
      <c r="O12" s="17">
        <f>IF(SSAC="Y",0,452)</f>
        <v>452</v>
      </c>
      <c r="P12" s="16" t="s">
        <v>4257</v>
      </c>
      <c r="Q12" s="20">
        <v>1.044764</v>
      </c>
      <c r="R12" s="16" t="s">
        <v>6071</v>
      </c>
      <c r="S12" s="17">
        <f>IF(SSAC="Y",0,914)</f>
        <v>914</v>
      </c>
      <c r="T12" s="16" t="s">
        <v>4259</v>
      </c>
      <c r="U12" s="20">
        <v>1.051992</v>
      </c>
      <c r="V12" s="16" t="s">
        <v>6072</v>
      </c>
      <c r="W12" s="17">
        <f>IF(SSAC="Y",0,714)</f>
        <v>714</v>
      </c>
      <c r="X12" s="16" t="s">
        <v>4261</v>
      </c>
      <c r="Y12" s="20">
        <v>1.098992</v>
      </c>
      <c r="Z12" s="16" t="s">
        <v>6077</v>
      </c>
      <c r="AA12" s="17">
        <f>SUM(PRODUCT(A3L705C2,A3L705C3))/A3L705C1</f>
        <v>452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IF(SSAC="Y",0,523266)</f>
        <v>523266</v>
      </c>
      <c r="H13" s="16" t="s">
        <v>4253</v>
      </c>
      <c r="I13" s="20">
        <v>1</v>
      </c>
      <c r="J13" s="16" t="s">
        <v>6069</v>
      </c>
      <c r="K13" s="17">
        <f>IF(SSAC="Y",0,495728)</f>
        <v>495728</v>
      </c>
      <c r="L13" s="16" t="s">
        <v>4255</v>
      </c>
      <c r="M13" s="20">
        <v>1.0201260000000001</v>
      </c>
      <c r="N13" s="16" t="s">
        <v>6070</v>
      </c>
      <c r="O13" s="17">
        <f>IF(SSAC="Y",0,449479)</f>
        <v>449479</v>
      </c>
      <c r="P13" s="16" t="s">
        <v>4257</v>
      </c>
      <c r="Q13" s="20">
        <v>1.044764</v>
      </c>
      <c r="R13" s="16" t="s">
        <v>6071</v>
      </c>
      <c r="S13" s="17">
        <f>IF(SSAC="Y",0,439088)</f>
        <v>439088</v>
      </c>
      <c r="T13" s="16" t="s">
        <v>4259</v>
      </c>
      <c r="U13" s="20">
        <v>1.051992</v>
      </c>
      <c r="V13" s="16" t="s">
        <v>6072</v>
      </c>
      <c r="W13" s="17">
        <f>IF(SSAC="Y",0,405411)</f>
        <v>405411</v>
      </c>
      <c r="X13" s="16" t="s">
        <v>4261</v>
      </c>
      <c r="Y13" s="20">
        <v>1.098992</v>
      </c>
      <c r="Z13" s="16" t="s">
        <v>6078</v>
      </c>
      <c r="AA13" s="17">
        <f>SUM(PRODUCT(A3L706C2,A3L706C3))/A3L706C1</f>
        <v>523266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IF(SSAC="Y",0,415722)</f>
        <v>415722</v>
      </c>
      <c r="H14" s="16" t="s">
        <v>4253</v>
      </c>
      <c r="I14" s="20">
        <v>1</v>
      </c>
      <c r="J14" s="16" t="s">
        <v>6069</v>
      </c>
      <c r="K14" s="17">
        <f>IF(SSAC="Y",0,410360)</f>
        <v>410360</v>
      </c>
      <c r="L14" s="16" t="s">
        <v>4255</v>
      </c>
      <c r="M14" s="20">
        <v>1.0201260000000001</v>
      </c>
      <c r="N14" s="16" t="s">
        <v>6070</v>
      </c>
      <c r="O14" s="17">
        <f>IF(SSAC="Y",0,412439)</f>
        <v>412439</v>
      </c>
      <c r="P14" s="16" t="s">
        <v>4257</v>
      </c>
      <c r="Q14" s="20">
        <v>1.044764</v>
      </c>
      <c r="R14" s="16" t="s">
        <v>6071</v>
      </c>
      <c r="S14" s="17">
        <f>IF(SSAC="Y",0,377863)</f>
        <v>377863</v>
      </c>
      <c r="T14" s="16" t="s">
        <v>4259</v>
      </c>
      <c r="U14" s="20">
        <v>1.051992</v>
      </c>
      <c r="V14" s="16" t="s">
        <v>6072</v>
      </c>
      <c r="W14" s="17">
        <f>IF(SSAC="Y",0,359070)</f>
        <v>359070</v>
      </c>
      <c r="X14" s="16" t="s">
        <v>4261</v>
      </c>
      <c r="Y14" s="20">
        <v>1.098992</v>
      </c>
      <c r="Z14" s="16" t="s">
        <v>6079</v>
      </c>
      <c r="AA14" s="17">
        <f>SUM(PRODUCT(A3L707C2,A3L707C3))/A3L707C1</f>
        <v>415722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IF(SSAC="Y",0,164989)</f>
        <v>164989</v>
      </c>
      <c r="H15" s="16" t="s">
        <v>4253</v>
      </c>
      <c r="I15" s="20">
        <v>1</v>
      </c>
      <c r="J15" s="16" t="s">
        <v>6069</v>
      </c>
      <c r="K15" s="17">
        <f>IF(SSAC="Y",0,152794)</f>
        <v>152794</v>
      </c>
      <c r="L15" s="16" t="s">
        <v>4255</v>
      </c>
      <c r="M15" s="20">
        <v>1.0201260000000001</v>
      </c>
      <c r="N15" s="16" t="s">
        <v>6070</v>
      </c>
      <c r="O15" s="17">
        <f>IF(SSAC="Y",0,146966)</f>
        <v>146966</v>
      </c>
      <c r="P15" s="16" t="s">
        <v>4257</v>
      </c>
      <c r="Q15" s="20">
        <v>1.044764</v>
      </c>
      <c r="R15" s="16" t="s">
        <v>6071</v>
      </c>
      <c r="S15" s="17">
        <f>IF(SSAC="Y",0,136105)</f>
        <v>136105</v>
      </c>
      <c r="T15" s="16" t="s">
        <v>4259</v>
      </c>
      <c r="U15" s="20">
        <v>1.051992</v>
      </c>
      <c r="V15" s="16" t="s">
        <v>6072</v>
      </c>
      <c r="W15" s="17">
        <f>IF(SSAC="Y",0,133000)</f>
        <v>133000</v>
      </c>
      <c r="X15" s="16" t="s">
        <v>4261</v>
      </c>
      <c r="Y15" s="20">
        <v>1.098992</v>
      </c>
      <c r="Z15" s="16" t="s">
        <v>6080</v>
      </c>
      <c r="AA15" s="17">
        <f>SUM(PRODUCT(A3L708C2,A3L708C3))/A3L708C1</f>
        <v>164989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IF(SSAC="Y",0,446)</f>
        <v>446</v>
      </c>
      <c r="H16" s="16" t="s">
        <v>4253</v>
      </c>
      <c r="I16" s="20">
        <v>1</v>
      </c>
      <c r="J16" s="16" t="s">
        <v>6069</v>
      </c>
      <c r="K16" s="17">
        <f>IF(SSAC="Y",0,495)</f>
        <v>495</v>
      </c>
      <c r="L16" s="16" t="s">
        <v>4255</v>
      </c>
      <c r="M16" s="20">
        <v>1.0201260000000001</v>
      </c>
      <c r="N16" s="16" t="s">
        <v>6070</v>
      </c>
      <c r="O16" s="17">
        <f>IF(SSAC="Y",0,503)</f>
        <v>503</v>
      </c>
      <c r="P16" s="16" t="s">
        <v>4257</v>
      </c>
      <c r="Q16" s="20">
        <v>1.044764</v>
      </c>
      <c r="R16" s="16" t="s">
        <v>6071</v>
      </c>
      <c r="S16" s="17">
        <f>IF(SSAC="Y",0,519)</f>
        <v>519</v>
      </c>
      <c r="T16" s="16" t="s">
        <v>4259</v>
      </c>
      <c r="U16" s="20">
        <v>1.051992</v>
      </c>
      <c r="V16" s="16" t="s">
        <v>6072</v>
      </c>
      <c r="W16" s="17">
        <f>IF(SSAC="Y",0,543)</f>
        <v>543</v>
      </c>
      <c r="X16" s="16" t="s">
        <v>4261</v>
      </c>
      <c r="Y16" s="20">
        <v>1.098992</v>
      </c>
      <c r="Z16" s="16" t="s">
        <v>6081</v>
      </c>
      <c r="AA16" s="17">
        <f>SUM(PRODUCT(A3L709C2,A3L709C3))/A3L709C1</f>
        <v>446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IF(SSAC="Y",0,52052)</f>
        <v>52052</v>
      </c>
      <c r="H17" s="16" t="s">
        <v>4253</v>
      </c>
      <c r="I17" s="20">
        <v>1</v>
      </c>
      <c r="J17" s="16" t="s">
        <v>6069</v>
      </c>
      <c r="K17" s="17">
        <f>IF(SSAC="Y",0,41220)</f>
        <v>41220</v>
      </c>
      <c r="L17" s="16" t="s">
        <v>4255</v>
      </c>
      <c r="M17" s="20">
        <v>1.0201260000000001</v>
      </c>
      <c r="N17" s="16" t="s">
        <v>6070</v>
      </c>
      <c r="O17" s="17">
        <f>IF(SSAC="Y",0,43518)</f>
        <v>43518</v>
      </c>
      <c r="P17" s="16" t="s">
        <v>4257</v>
      </c>
      <c r="Q17" s="20">
        <v>1.044764</v>
      </c>
      <c r="R17" s="16" t="s">
        <v>6071</v>
      </c>
      <c r="S17" s="17">
        <f>IF(SSAC="Y",0,40003)</f>
        <v>40003</v>
      </c>
      <c r="T17" s="16" t="s">
        <v>4259</v>
      </c>
      <c r="U17" s="20">
        <v>1.051992</v>
      </c>
      <c r="V17" s="16" t="s">
        <v>6072</v>
      </c>
      <c r="W17" s="17">
        <f>IF(SSAC="Y",0,38661)</f>
        <v>38661</v>
      </c>
      <c r="X17" s="16" t="s">
        <v>4261</v>
      </c>
      <c r="Y17" s="20">
        <v>1.098992</v>
      </c>
      <c r="Z17" s="16" t="s">
        <v>6082</v>
      </c>
      <c r="AA17" s="17">
        <f>SUM(PRODUCT(A3L710C2,A3L710C3))/A3L710C1</f>
        <v>52052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IF(SSAC="Y",0,2513)</f>
        <v>2513</v>
      </c>
      <c r="H18" s="16" t="s">
        <v>4253</v>
      </c>
      <c r="I18" s="20">
        <v>1</v>
      </c>
      <c r="J18" s="16" t="s">
        <v>6069</v>
      </c>
      <c r="K18" s="17">
        <f>IF(SSAC="Y",0,2429)</f>
        <v>2429</v>
      </c>
      <c r="L18" s="16" t="s">
        <v>4255</v>
      </c>
      <c r="M18" s="20">
        <v>1.0201260000000001</v>
      </c>
      <c r="N18" s="16" t="s">
        <v>6070</v>
      </c>
      <c r="O18" s="17">
        <f>IF(SSAC="Y",0,2322)</f>
        <v>2322</v>
      </c>
      <c r="P18" s="16" t="s">
        <v>4257</v>
      </c>
      <c r="Q18" s="20">
        <v>1.044764</v>
      </c>
      <c r="R18" s="16" t="s">
        <v>6071</v>
      </c>
      <c r="S18" s="17">
        <f>IF(SSAC="Y",0,2289)</f>
        <v>2289</v>
      </c>
      <c r="T18" s="16" t="s">
        <v>4259</v>
      </c>
      <c r="U18" s="20">
        <v>1.051992</v>
      </c>
      <c r="V18" s="16" t="s">
        <v>6072</v>
      </c>
      <c r="W18" s="17">
        <f>IF(SSAC="Y",0,2373)</f>
        <v>2373</v>
      </c>
      <c r="X18" s="16" t="s">
        <v>4261</v>
      </c>
      <c r="Y18" s="20">
        <v>1.098992</v>
      </c>
      <c r="Z18" s="16" t="s">
        <v>6083</v>
      </c>
      <c r="AA18" s="17">
        <f>SUM(PRODUCT(A3L711C2,A3L711C3))/A3L711C1</f>
        <v>2513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IF(SSAC="Y",0,39)</f>
        <v>39</v>
      </c>
      <c r="H19" s="16" t="s">
        <v>4253</v>
      </c>
      <c r="I19" s="20">
        <v>1</v>
      </c>
      <c r="J19" s="16" t="s">
        <v>6069</v>
      </c>
      <c r="K19" s="17">
        <f>IF(SSAC="Y",0,26)</f>
        <v>26</v>
      </c>
      <c r="L19" s="16" t="s">
        <v>4255</v>
      </c>
      <c r="M19" s="20">
        <v>1.0201260000000001</v>
      </c>
      <c r="N19" s="16" t="s">
        <v>6070</v>
      </c>
      <c r="O19" s="17">
        <f>IF(SSAC="Y",0,61)</f>
        <v>61</v>
      </c>
      <c r="P19" s="16" t="s">
        <v>4257</v>
      </c>
      <c r="Q19" s="20">
        <v>1.044764</v>
      </c>
      <c r="R19" s="16" t="s">
        <v>6071</v>
      </c>
      <c r="S19" s="17">
        <f>IF(SSAC="Y",0,63)</f>
        <v>63</v>
      </c>
      <c r="T19" s="16" t="s">
        <v>4259</v>
      </c>
      <c r="U19" s="20">
        <v>1.051992</v>
      </c>
      <c r="V19" s="16" t="s">
        <v>6072</v>
      </c>
      <c r="W19" s="17">
        <f>IF(SSAC="Y",0,52)</f>
        <v>52</v>
      </c>
      <c r="X19" s="16" t="s">
        <v>4261</v>
      </c>
      <c r="Y19" s="20">
        <v>1.098992</v>
      </c>
      <c r="Z19" s="16" t="s">
        <v>6084</v>
      </c>
      <c r="AA19" s="17">
        <f>SUM(PRODUCT(A3L712C2,A3L712C3))/A3L712C1</f>
        <v>39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IF(SSAC="Y",0,8580)</f>
        <v>8580</v>
      </c>
      <c r="H20" s="16" t="s">
        <v>4253</v>
      </c>
      <c r="I20" s="20">
        <v>1</v>
      </c>
      <c r="J20" s="16" t="s">
        <v>6069</v>
      </c>
      <c r="K20" s="17">
        <f>IF(SSAC="Y",0,7810)</f>
        <v>7810</v>
      </c>
      <c r="L20" s="16" t="s">
        <v>4255</v>
      </c>
      <c r="M20" s="20">
        <v>1.0201260000000001</v>
      </c>
      <c r="N20" s="16" t="s">
        <v>6070</v>
      </c>
      <c r="O20" s="17">
        <f>IF(SSAC="Y",0,7661)</f>
        <v>7661</v>
      </c>
      <c r="P20" s="16" t="s">
        <v>4257</v>
      </c>
      <c r="Q20" s="20">
        <v>1.044764</v>
      </c>
      <c r="R20" s="16" t="s">
        <v>6071</v>
      </c>
      <c r="S20" s="17">
        <f>IF(SSAC="Y",0,7562)</f>
        <v>7562</v>
      </c>
      <c r="T20" s="16" t="s">
        <v>4259</v>
      </c>
      <c r="U20" s="20">
        <v>1.051992</v>
      </c>
      <c r="V20" s="16" t="s">
        <v>6072</v>
      </c>
      <c r="W20" s="17">
        <f>IF(SSAC="Y",0,7208)</f>
        <v>7208</v>
      </c>
      <c r="X20" s="16" t="s">
        <v>4261</v>
      </c>
      <c r="Y20" s="20">
        <v>1.098992</v>
      </c>
      <c r="Z20" s="16" t="s">
        <v>6085</v>
      </c>
      <c r="AA20" s="17">
        <f>SUM(PRODUCT(A3L713C2,A3L713C3))/A3L713C1</f>
        <v>8580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IF(SSAC="Y",0,18229)</f>
        <v>18229</v>
      </c>
      <c r="H21" s="16" t="s">
        <v>4253</v>
      </c>
      <c r="I21" s="20">
        <v>1</v>
      </c>
      <c r="J21" s="16" t="s">
        <v>6069</v>
      </c>
      <c r="K21" s="17">
        <f>IF(SSAC="Y",0,17946)</f>
        <v>17946</v>
      </c>
      <c r="L21" s="16" t="s">
        <v>4255</v>
      </c>
      <c r="M21" s="20">
        <v>1.0201260000000001</v>
      </c>
      <c r="N21" s="16" t="s">
        <v>6070</v>
      </c>
      <c r="O21" s="17">
        <f>IF(SSAC="Y",0,17353)</f>
        <v>17353</v>
      </c>
      <c r="P21" s="16" t="s">
        <v>4257</v>
      </c>
      <c r="Q21" s="20">
        <v>1.044764</v>
      </c>
      <c r="R21" s="16" t="s">
        <v>6071</v>
      </c>
      <c r="S21" s="17">
        <f>IF(SSAC="Y",0,16624)</f>
        <v>16624</v>
      </c>
      <c r="T21" s="16" t="s">
        <v>4259</v>
      </c>
      <c r="U21" s="20">
        <v>1.051992</v>
      </c>
      <c r="V21" s="16" t="s">
        <v>6072</v>
      </c>
      <c r="W21" s="17">
        <f>IF(SSAC="Y",0,17495)</f>
        <v>17495</v>
      </c>
      <c r="X21" s="16" t="s">
        <v>4261</v>
      </c>
      <c r="Y21" s="20">
        <v>1.098992</v>
      </c>
      <c r="Z21" s="16" t="s">
        <v>6086</v>
      </c>
      <c r="AA21" s="17">
        <f>SUM(PRODUCT(A3L714C2,A3L714C3))/A3L714C1</f>
        <v>18229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IF(SSAC="Y",0,230)</f>
        <v>230</v>
      </c>
      <c r="H22" s="16" t="s">
        <v>4253</v>
      </c>
      <c r="I22" s="20">
        <v>1</v>
      </c>
      <c r="J22" s="16" t="s">
        <v>6069</v>
      </c>
      <c r="K22" s="17">
        <f>IF(SSAC="Y",0,426)</f>
        <v>426</v>
      </c>
      <c r="L22" s="16" t="s">
        <v>4255</v>
      </c>
      <c r="M22" s="20">
        <v>1.0201260000000001</v>
      </c>
      <c r="N22" s="16" t="s">
        <v>6070</v>
      </c>
      <c r="O22" s="17">
        <f>IF(SSAC="Y",0,126)</f>
        <v>126</v>
      </c>
      <c r="P22" s="16" t="s">
        <v>4257</v>
      </c>
      <c r="Q22" s="20">
        <v>1.044764</v>
      </c>
      <c r="R22" s="16" t="s">
        <v>6071</v>
      </c>
      <c r="S22" s="17">
        <f>IF(SSAC="Y",0,255)</f>
        <v>255</v>
      </c>
      <c r="T22" s="16" t="s">
        <v>4259</v>
      </c>
      <c r="U22" s="20">
        <v>1.051992</v>
      </c>
      <c r="V22" s="16" t="s">
        <v>6072</v>
      </c>
      <c r="W22" s="17">
        <f>IF(SSAC="Y",0,285)</f>
        <v>285</v>
      </c>
      <c r="X22" s="16" t="s">
        <v>4261</v>
      </c>
      <c r="Y22" s="20">
        <v>1.098992</v>
      </c>
      <c r="Z22" s="16" t="s">
        <v>6087</v>
      </c>
      <c r="AA22" s="17">
        <f>SUM(PRODUCT(A3L715C2,A3L715C3))/A3L715C1</f>
        <v>230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IF(SSAC="Y",0,495)</f>
        <v>495</v>
      </c>
      <c r="H23" s="16" t="s">
        <v>4253</v>
      </c>
      <c r="I23" s="20">
        <v>1</v>
      </c>
      <c r="J23" s="16" t="s">
        <v>6069</v>
      </c>
      <c r="K23" s="17">
        <f>IF(SSAC="Y",0,560)</f>
        <v>560</v>
      </c>
      <c r="L23" s="16" t="s">
        <v>4255</v>
      </c>
      <c r="M23" s="20">
        <v>1.0201260000000001</v>
      </c>
      <c r="N23" s="16" t="s">
        <v>6070</v>
      </c>
      <c r="O23" s="17">
        <f>IF(SSAC="Y",0,430)</f>
        <v>430</v>
      </c>
      <c r="P23" s="16" t="s">
        <v>4257</v>
      </c>
      <c r="Q23" s="20">
        <v>1.044764</v>
      </c>
      <c r="R23" s="16" t="s">
        <v>6071</v>
      </c>
      <c r="S23" s="17">
        <f>IF(SSAC="Y",0,344)</f>
        <v>344</v>
      </c>
      <c r="T23" s="16" t="s">
        <v>4259</v>
      </c>
      <c r="U23" s="20">
        <v>1.051992</v>
      </c>
      <c r="V23" s="16" t="s">
        <v>6072</v>
      </c>
      <c r="W23" s="17">
        <f>IF(SSAC="Y",0,142)</f>
        <v>142</v>
      </c>
      <c r="X23" s="16" t="s">
        <v>4261</v>
      </c>
      <c r="Y23" s="20">
        <v>1.098992</v>
      </c>
      <c r="Z23" s="16" t="s">
        <v>6088</v>
      </c>
      <c r="AA23" s="17">
        <f>SUM(PRODUCT(A3L716C2,A3L716C3))/A3L716C1</f>
        <v>495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IF(SSAC="Y",0,14977)</f>
        <v>14977</v>
      </c>
      <c r="H24" s="16" t="s">
        <v>4253</v>
      </c>
      <c r="I24" s="20">
        <v>1</v>
      </c>
      <c r="J24" s="16" t="s">
        <v>6069</v>
      </c>
      <c r="K24" s="17">
        <f>IF(SSAC="Y",0,11800)</f>
        <v>11800</v>
      </c>
      <c r="L24" s="16" t="s">
        <v>4255</v>
      </c>
      <c r="M24" s="20">
        <v>1.0201260000000001</v>
      </c>
      <c r="N24" s="16" t="s">
        <v>6070</v>
      </c>
      <c r="O24" s="17">
        <f>IF(SSAC="Y",0,12690)</f>
        <v>12690</v>
      </c>
      <c r="P24" s="16" t="s">
        <v>4257</v>
      </c>
      <c r="Q24" s="20">
        <v>1.044764</v>
      </c>
      <c r="R24" s="16" t="s">
        <v>6071</v>
      </c>
      <c r="S24" s="17">
        <f>IF(SSAC="Y",0,11183)</f>
        <v>11183</v>
      </c>
      <c r="T24" s="16" t="s">
        <v>4259</v>
      </c>
      <c r="U24" s="20">
        <v>1.051992</v>
      </c>
      <c r="V24" s="16" t="s">
        <v>6072</v>
      </c>
      <c r="W24" s="17">
        <f>IF(SSAC="Y",0,10638)</f>
        <v>10638</v>
      </c>
      <c r="X24" s="16" t="s">
        <v>4261</v>
      </c>
      <c r="Y24" s="20">
        <v>1.098992</v>
      </c>
      <c r="Z24" s="16" t="s">
        <v>6089</v>
      </c>
      <c r="AA24" s="17">
        <f>SUM(PRODUCT(A3L717C2,A3L717C3))/A3L717C1</f>
        <v>14977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IF(SSAC="Y",0,26921)</f>
        <v>26921</v>
      </c>
      <c r="H25" s="16" t="s">
        <v>4253</v>
      </c>
      <c r="I25" s="20">
        <v>1</v>
      </c>
      <c r="J25" s="16" t="s">
        <v>6069</v>
      </c>
      <c r="K25" s="17">
        <f>IF(SSAC="Y",0,26570)</f>
        <v>26570</v>
      </c>
      <c r="L25" s="16" t="s">
        <v>4255</v>
      </c>
      <c r="M25" s="20">
        <v>1.0201260000000001</v>
      </c>
      <c r="N25" s="16" t="s">
        <v>6070</v>
      </c>
      <c r="O25" s="17">
        <f>IF(SSAC="Y",0,24699)</f>
        <v>24699</v>
      </c>
      <c r="P25" s="16" t="s">
        <v>4257</v>
      </c>
      <c r="Q25" s="20">
        <v>1.044764</v>
      </c>
      <c r="R25" s="16" t="s">
        <v>6071</v>
      </c>
      <c r="S25" s="17">
        <f>IF(SSAC="Y",0,22662)</f>
        <v>22662</v>
      </c>
      <c r="T25" s="16" t="s">
        <v>4259</v>
      </c>
      <c r="U25" s="20">
        <v>1.051992</v>
      </c>
      <c r="V25" s="16" t="s">
        <v>6072</v>
      </c>
      <c r="W25" s="17">
        <f>IF(SSAC="Y",0,20300)</f>
        <v>20300</v>
      </c>
      <c r="X25" s="16" t="s">
        <v>4261</v>
      </c>
      <c r="Y25" s="20">
        <v>1.098992</v>
      </c>
      <c r="Z25" s="16" t="s">
        <v>6090</v>
      </c>
      <c r="AA25" s="17">
        <f>SUM(PRODUCT(A3L718C2,A3L718C3))/A3L718C1</f>
        <v>26921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IF(SSAC="Y",0,50212)</f>
        <v>50212</v>
      </c>
      <c r="H26" s="16" t="s">
        <v>4253</v>
      </c>
      <c r="I26" s="20">
        <v>1</v>
      </c>
      <c r="J26" s="16" t="s">
        <v>6069</v>
      </c>
      <c r="K26" s="17">
        <f>IF(SSAC="Y",0,63313)</f>
        <v>63313</v>
      </c>
      <c r="L26" s="16" t="s">
        <v>4255</v>
      </c>
      <c r="M26" s="20">
        <v>1.0201260000000001</v>
      </c>
      <c r="N26" s="16" t="s">
        <v>6070</v>
      </c>
      <c r="O26" s="17">
        <f>IF(SSAC="Y",0,59332)</f>
        <v>59332</v>
      </c>
      <c r="P26" s="16" t="s">
        <v>4257</v>
      </c>
      <c r="Q26" s="20">
        <v>1.044764</v>
      </c>
      <c r="R26" s="16" t="s">
        <v>6071</v>
      </c>
      <c r="S26" s="17">
        <f>IF(SSAC="Y",0,48501)</f>
        <v>48501</v>
      </c>
      <c r="T26" s="16" t="s">
        <v>4259</v>
      </c>
      <c r="U26" s="20">
        <v>1.051992</v>
      </c>
      <c r="V26" s="16" t="s">
        <v>6072</v>
      </c>
      <c r="W26" s="17">
        <f>IF(SSAC="Y",0,52956)</f>
        <v>52956</v>
      </c>
      <c r="X26" s="16" t="s">
        <v>4261</v>
      </c>
      <c r="Y26" s="20">
        <v>1.098992</v>
      </c>
      <c r="Z26" s="16" t="s">
        <v>6091</v>
      </c>
      <c r="AA26" s="17">
        <f>SUM(PRODUCT(A3L719C2,A3L719C3))/A3L719C1</f>
        <v>50212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IF(SSAC="Y",0,141277)</f>
        <v>141277</v>
      </c>
      <c r="H27" s="16" t="s">
        <v>4253</v>
      </c>
      <c r="I27" s="20">
        <v>1</v>
      </c>
      <c r="J27" s="16" t="s">
        <v>6069</v>
      </c>
      <c r="K27" s="17">
        <f>IF(SSAC="Y",0,118116)</f>
        <v>118116</v>
      </c>
      <c r="L27" s="16" t="s">
        <v>4255</v>
      </c>
      <c r="M27" s="20">
        <v>1.0201260000000001</v>
      </c>
      <c r="N27" s="16" t="s">
        <v>6070</v>
      </c>
      <c r="O27" s="17">
        <f>IF(SSAC="Y",0,106293)</f>
        <v>106293</v>
      </c>
      <c r="P27" s="16" t="s">
        <v>4257</v>
      </c>
      <c r="Q27" s="20">
        <v>1.044764</v>
      </c>
      <c r="R27" s="16" t="s">
        <v>6071</v>
      </c>
      <c r="S27" s="17">
        <f>IF(SSAC="Y",0,96104)</f>
        <v>96104</v>
      </c>
      <c r="T27" s="16" t="s">
        <v>4259</v>
      </c>
      <c r="U27" s="20">
        <v>1.051992</v>
      </c>
      <c r="V27" s="16" t="s">
        <v>6072</v>
      </c>
      <c r="W27" s="17">
        <f>IF(SSAC="Y",0,90189)</f>
        <v>90189</v>
      </c>
      <c r="X27" s="16" t="s">
        <v>4261</v>
      </c>
      <c r="Y27" s="20">
        <v>1.098992</v>
      </c>
      <c r="Z27" s="16" t="s">
        <v>6092</v>
      </c>
      <c r="AA27" s="17">
        <f>SUM(PRODUCT(A3L720C2,A3L720C3))/A3L720C1</f>
        <v>141277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IF(SSAC="Y",0,135)</f>
        <v>135</v>
      </c>
      <c r="H28" s="16" t="s">
        <v>4253</v>
      </c>
      <c r="I28" s="20">
        <v>1</v>
      </c>
      <c r="J28" s="16" t="s">
        <v>6069</v>
      </c>
      <c r="K28" s="17">
        <f>IF(SSAC="Y",0,144)</f>
        <v>144</v>
      </c>
      <c r="L28" s="16" t="s">
        <v>4255</v>
      </c>
      <c r="M28" s="20">
        <v>1.0201260000000001</v>
      </c>
      <c r="N28" s="16" t="s">
        <v>6070</v>
      </c>
      <c r="O28" s="17">
        <f>IF(SSAC="Y",0,147)</f>
        <v>147</v>
      </c>
      <c r="P28" s="16" t="s">
        <v>4257</v>
      </c>
      <c r="Q28" s="20">
        <v>1.044764</v>
      </c>
      <c r="R28" s="16" t="s">
        <v>6071</v>
      </c>
      <c r="S28" s="17">
        <f>IF(SSAC="Y",0,173)</f>
        <v>173</v>
      </c>
      <c r="T28" s="16" t="s">
        <v>4259</v>
      </c>
      <c r="U28" s="20">
        <v>1.051992</v>
      </c>
      <c r="V28" s="16" t="s">
        <v>6072</v>
      </c>
      <c r="W28" s="17">
        <f>IF(SSAC="Y",0,141)</f>
        <v>141</v>
      </c>
      <c r="X28" s="16" t="s">
        <v>4261</v>
      </c>
      <c r="Y28" s="20">
        <v>1.098992</v>
      </c>
      <c r="Z28" s="16" t="s">
        <v>6093</v>
      </c>
      <c r="AA28" s="17">
        <f>SUM(PRODUCT(A3L721C2,A3L721C3))/A3L721C1</f>
        <v>135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IF(SSAC="Y",0,1545)</f>
        <v>1545</v>
      </c>
      <c r="H29" s="16" t="s">
        <v>4253</v>
      </c>
      <c r="I29" s="20">
        <v>1</v>
      </c>
      <c r="J29" s="16" t="s">
        <v>6069</v>
      </c>
      <c r="K29" s="17">
        <f>IF(SSAC="Y",0,2032)</f>
        <v>2032</v>
      </c>
      <c r="L29" s="16" t="s">
        <v>4255</v>
      </c>
      <c r="M29" s="20">
        <v>1.0201260000000001</v>
      </c>
      <c r="N29" s="16" t="s">
        <v>6070</v>
      </c>
      <c r="O29" s="17">
        <f>IF(SSAC="Y",0,1600)</f>
        <v>1600</v>
      </c>
      <c r="P29" s="16" t="s">
        <v>4257</v>
      </c>
      <c r="Q29" s="20">
        <v>1.044764</v>
      </c>
      <c r="R29" s="16" t="s">
        <v>6071</v>
      </c>
      <c r="S29" s="17">
        <f>IF(SSAC="Y",0,1661)</f>
        <v>1661</v>
      </c>
      <c r="T29" s="16" t="s">
        <v>4259</v>
      </c>
      <c r="U29" s="20">
        <v>1.051992</v>
      </c>
      <c r="V29" s="16" t="s">
        <v>6072</v>
      </c>
      <c r="W29" s="17">
        <f>IF(SSAC="Y",0,1709)</f>
        <v>1709</v>
      </c>
      <c r="X29" s="16" t="s">
        <v>4261</v>
      </c>
      <c r="Y29" s="20">
        <v>1.098992</v>
      </c>
      <c r="Z29" s="16" t="s">
        <v>6094</v>
      </c>
      <c r="AA29" s="17">
        <f>SUM(PRODUCT(A3L722C2,A3L722C3))/A3L722C1</f>
        <v>1545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IF(SSAC="Y",0,959)</f>
        <v>959</v>
      </c>
      <c r="H30" s="16" t="s">
        <v>4253</v>
      </c>
      <c r="I30" s="20">
        <v>1</v>
      </c>
      <c r="J30" s="16" t="s">
        <v>6069</v>
      </c>
      <c r="K30" s="17">
        <f>IF(SSAC="Y",0,1253)</f>
        <v>1253</v>
      </c>
      <c r="L30" s="16" t="s">
        <v>4255</v>
      </c>
      <c r="M30" s="20">
        <v>1.0201260000000001</v>
      </c>
      <c r="N30" s="16" t="s">
        <v>6070</v>
      </c>
      <c r="O30" s="17">
        <f>IF(SSAC="Y",0,450)</f>
        <v>450</v>
      </c>
      <c r="P30" s="16" t="s">
        <v>4257</v>
      </c>
      <c r="Q30" s="20">
        <v>1.044764</v>
      </c>
      <c r="R30" s="16" t="s">
        <v>6071</v>
      </c>
      <c r="S30" s="17">
        <f>IF(SSAC="Y",0,532)</f>
        <v>532</v>
      </c>
      <c r="T30" s="16" t="s">
        <v>4259</v>
      </c>
      <c r="U30" s="20">
        <v>1.051992</v>
      </c>
      <c r="V30" s="16" t="s">
        <v>6072</v>
      </c>
      <c r="W30" s="17">
        <f>IF(SSAC="Y",0,-2566)</f>
        <v>-2566</v>
      </c>
      <c r="X30" s="16" t="s">
        <v>4261</v>
      </c>
      <c r="Y30" s="20">
        <v>1.098992</v>
      </c>
      <c r="Z30" s="16" t="s">
        <v>6095</v>
      </c>
      <c r="AA30" s="17">
        <f>SUM(PRODUCT(A3L723C2,A3L723C3))/A3L723C1</f>
        <v>959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35549</v>
      </c>
      <c r="H31" s="16" t="s">
        <v>4253</v>
      </c>
      <c r="I31" s="20">
        <v>1</v>
      </c>
      <c r="J31" s="16" t="s">
        <v>6069</v>
      </c>
      <c r="K31" s="17">
        <v>31711</v>
      </c>
      <c r="L31" s="16" t="s">
        <v>4255</v>
      </c>
      <c r="M31" s="20">
        <v>1.0201260000000001</v>
      </c>
      <c r="N31" s="16" t="s">
        <v>6070</v>
      </c>
      <c r="O31" s="17">
        <v>31460</v>
      </c>
      <c r="P31" s="16" t="s">
        <v>4257</v>
      </c>
      <c r="Q31" s="20">
        <v>1.044764</v>
      </c>
      <c r="R31" s="16" t="s">
        <v>6071</v>
      </c>
      <c r="S31" s="17">
        <v>42905</v>
      </c>
      <c r="T31" s="16" t="s">
        <v>4259</v>
      </c>
      <c r="U31" s="20">
        <v>1.051992</v>
      </c>
      <c r="V31" s="16" t="s">
        <v>6072</v>
      </c>
      <c r="W31" s="17">
        <v>69914</v>
      </c>
      <c r="X31" s="16" t="s">
        <v>4261</v>
      </c>
      <c r="Y31" s="20">
        <v>1.098992</v>
      </c>
      <c r="Z31" s="16" t="s">
        <v>6096</v>
      </c>
      <c r="AA31" s="17">
        <f>SUM(PRODUCT(A3L724C2,A3L724C3))/A3L724C1</f>
        <v>35549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IF(SSAC="Y",0,95849)</f>
        <v>95849</v>
      </c>
      <c r="H32" s="16" t="s">
        <v>4253</v>
      </c>
      <c r="I32" s="20">
        <v>1</v>
      </c>
      <c r="J32" s="16" t="s">
        <v>6069</v>
      </c>
      <c r="K32" s="17">
        <f>IF(SSAC="Y",0,80528)</f>
        <v>80528</v>
      </c>
      <c r="L32" s="16" t="s">
        <v>4255</v>
      </c>
      <c r="M32" s="20">
        <v>1.0201260000000001</v>
      </c>
      <c r="N32" s="16" t="s">
        <v>6070</v>
      </c>
      <c r="O32" s="17">
        <f>IF(SSAC="Y",0,76827)</f>
        <v>76827</v>
      </c>
      <c r="P32" s="16" t="s">
        <v>4257</v>
      </c>
      <c r="Q32" s="20">
        <v>1.044764</v>
      </c>
      <c r="R32" s="16" t="s">
        <v>6071</v>
      </c>
      <c r="S32" s="17">
        <f>IF(SSAC="Y",0,71939)</f>
        <v>71939</v>
      </c>
      <c r="T32" s="16" t="s">
        <v>4259</v>
      </c>
      <c r="U32" s="20">
        <v>1.051992</v>
      </c>
      <c r="V32" s="16" t="s">
        <v>6072</v>
      </c>
      <c r="W32" s="17">
        <f>IF(SSAC="Y",0,46262)</f>
        <v>46262</v>
      </c>
      <c r="X32" s="16" t="s">
        <v>4261</v>
      </c>
      <c r="Y32" s="20">
        <v>1.098992</v>
      </c>
      <c r="Z32" s="16" t="s">
        <v>6097</v>
      </c>
      <c r="AA32" s="17">
        <f>SUM(PRODUCT(A3L725C2,A3L725C3))/A3L725C1</f>
        <v>95849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IF(SSAC="Y",0,306)</f>
        <v>306</v>
      </c>
      <c r="H33" s="16" t="s">
        <v>4253</v>
      </c>
      <c r="I33" s="20">
        <v>1</v>
      </c>
      <c r="J33" s="16" t="s">
        <v>6069</v>
      </c>
      <c r="K33" s="17">
        <f>IF(SSAC="Y",0,361)</f>
        <v>361</v>
      </c>
      <c r="L33" s="16" t="s">
        <v>4255</v>
      </c>
      <c r="M33" s="20">
        <v>1.0201260000000001</v>
      </c>
      <c r="N33" s="16" t="s">
        <v>6070</v>
      </c>
      <c r="O33" s="17">
        <f>IF(SSAC="Y",0,318)</f>
        <v>318</v>
      </c>
      <c r="P33" s="16" t="s">
        <v>4257</v>
      </c>
      <c r="Q33" s="20">
        <v>1.044764</v>
      </c>
      <c r="R33" s="16" t="s">
        <v>6071</v>
      </c>
      <c r="S33" s="17">
        <f>IF(SSAC="Y",0,248)</f>
        <v>248</v>
      </c>
      <c r="T33" s="16" t="s">
        <v>4259</v>
      </c>
      <c r="U33" s="20">
        <v>1.051992</v>
      </c>
      <c r="V33" s="16" t="s">
        <v>6072</v>
      </c>
      <c r="W33" s="17">
        <f>IF(SSAC="Y",0,354)</f>
        <v>354</v>
      </c>
      <c r="X33" s="16" t="s">
        <v>4261</v>
      </c>
      <c r="Y33" s="20">
        <v>1.098992</v>
      </c>
      <c r="Z33" s="16" t="s">
        <v>6098</v>
      </c>
      <c r="AA33" s="17">
        <f>SUM(PRODUCT(A3L726C2,A3L726C3))/A3L726C1</f>
        <v>306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1792709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1701604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1618216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1540837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1474235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1792709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IF(SSAC="Y",0,17865)</f>
        <v>17865</v>
      </c>
      <c r="H9" s="16" t="s">
        <v>4253</v>
      </c>
      <c r="I9" s="20">
        <v>1</v>
      </c>
      <c r="J9" s="16" t="s">
        <v>6069</v>
      </c>
      <c r="K9" s="17">
        <f>IF(SSAC="Y",0,17588)</f>
        <v>17588</v>
      </c>
      <c r="L9" s="16" t="s">
        <v>4255</v>
      </c>
      <c r="M9" s="20">
        <v>0.87493140000000003</v>
      </c>
      <c r="N9" s="16" t="s">
        <v>6070</v>
      </c>
      <c r="O9" s="17">
        <f>IF(SSAC="Y",0,18327)</f>
        <v>18327</v>
      </c>
      <c r="P9" s="16" t="s">
        <v>4257</v>
      </c>
      <c r="Q9" s="20">
        <v>0.8910614</v>
      </c>
      <c r="R9" s="16" t="s">
        <v>6071</v>
      </c>
      <c r="S9" s="17">
        <f>IF(SSAC="Y",0,19734)</f>
        <v>19734</v>
      </c>
      <c r="T9" s="16" t="s">
        <v>4259</v>
      </c>
      <c r="U9" s="20">
        <v>0.89006700000000005</v>
      </c>
      <c r="V9" s="16" t="s">
        <v>6072</v>
      </c>
      <c r="W9" s="17">
        <f>IF(SSAC="Y",0,19589)</f>
        <v>19589</v>
      </c>
      <c r="X9" s="16" t="s">
        <v>4261</v>
      </c>
      <c r="Y9" s="20">
        <v>0.94118800000000002</v>
      </c>
      <c r="Z9" s="16" t="s">
        <v>6110</v>
      </c>
      <c r="AA9" s="17">
        <f>SUM(PRODUCT(A3L802C2,A3L802C3))/A3L802C1</f>
        <v>17865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IF(SSAC="Y",0,54)</f>
        <v>54</v>
      </c>
      <c r="H10" s="16" t="s">
        <v>4253</v>
      </c>
      <c r="I10" s="20">
        <v>1</v>
      </c>
      <c r="J10" s="16" t="s">
        <v>6069</v>
      </c>
      <c r="K10" s="17">
        <f>IF(SSAC="Y",0,54)</f>
        <v>54</v>
      </c>
      <c r="L10" s="16" t="s">
        <v>4255</v>
      </c>
      <c r="M10" s="20">
        <v>0.87493140000000003</v>
      </c>
      <c r="N10" s="16" t="s">
        <v>6070</v>
      </c>
      <c r="O10" s="17">
        <f>IF(SSAC="Y",0,37)</f>
        <v>37</v>
      </c>
      <c r="P10" s="16" t="s">
        <v>4257</v>
      </c>
      <c r="Q10" s="20">
        <v>0.8910614</v>
      </c>
      <c r="R10" s="16" t="s">
        <v>6071</v>
      </c>
      <c r="S10" s="17">
        <f>IF(SSAC="Y",0,30)</f>
        <v>30</v>
      </c>
      <c r="T10" s="16" t="s">
        <v>4259</v>
      </c>
      <c r="U10" s="20">
        <v>0.89006700000000005</v>
      </c>
      <c r="V10" s="16" t="s">
        <v>6072</v>
      </c>
      <c r="W10" s="17">
        <f>IF(SSAC="Y",0,-31)</f>
        <v>-31</v>
      </c>
      <c r="X10" s="16" t="s">
        <v>4261</v>
      </c>
      <c r="Y10" s="20">
        <v>0.94118800000000002</v>
      </c>
      <c r="Z10" s="16" t="s">
        <v>6111</v>
      </c>
      <c r="AA10" s="17">
        <f>SUM(PRODUCT(A3L803C2,A3L803C3))/A3L803C1</f>
        <v>54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IF(SSAC="Y",0,1109)</f>
        <v>1109</v>
      </c>
      <c r="H11" s="16" t="s">
        <v>4253</v>
      </c>
      <c r="I11" s="20">
        <v>1</v>
      </c>
      <c r="J11" s="16" t="s">
        <v>6069</v>
      </c>
      <c r="K11" s="17">
        <f>IF(SSAC="Y",0,1090)</f>
        <v>1090</v>
      </c>
      <c r="L11" s="16" t="s">
        <v>4255</v>
      </c>
      <c r="M11" s="20">
        <v>0.87493140000000003</v>
      </c>
      <c r="N11" s="16" t="s">
        <v>6070</v>
      </c>
      <c r="O11" s="17">
        <f>IF(SSAC="Y",0,1145)</f>
        <v>1145</v>
      </c>
      <c r="P11" s="16" t="s">
        <v>4257</v>
      </c>
      <c r="Q11" s="20">
        <v>0.8910614</v>
      </c>
      <c r="R11" s="16" t="s">
        <v>6071</v>
      </c>
      <c r="S11" s="17">
        <f>IF(SSAC="Y",0,1201)</f>
        <v>1201</v>
      </c>
      <c r="T11" s="16" t="s">
        <v>4259</v>
      </c>
      <c r="U11" s="20">
        <v>0.89006700000000005</v>
      </c>
      <c r="V11" s="16" t="s">
        <v>6072</v>
      </c>
      <c r="W11" s="17">
        <f>IF(SSAC="Y",0,1225)</f>
        <v>1225</v>
      </c>
      <c r="X11" s="16" t="s">
        <v>4261</v>
      </c>
      <c r="Y11" s="20">
        <v>0.94118800000000002</v>
      </c>
      <c r="Z11" s="16" t="s">
        <v>6112</v>
      </c>
      <c r="AA11" s="17">
        <f>SUM(PRODUCT(A3L804C2,A3L804C3))/A3L804C1</f>
        <v>1109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IF(SSAC="Y",0,10447)</f>
        <v>10447</v>
      </c>
      <c r="H12" s="16" t="s">
        <v>4253</v>
      </c>
      <c r="I12" s="20">
        <v>1</v>
      </c>
      <c r="J12" s="16" t="s">
        <v>6069</v>
      </c>
      <c r="K12" s="17">
        <f>IF(SSAC="Y",0,10164)</f>
        <v>10164</v>
      </c>
      <c r="L12" s="16" t="s">
        <v>4255</v>
      </c>
      <c r="M12" s="20">
        <v>0.87493140000000003</v>
      </c>
      <c r="N12" s="16" t="s">
        <v>6070</v>
      </c>
      <c r="O12" s="17">
        <f>IF(SSAC="Y",0,10497)</f>
        <v>10497</v>
      </c>
      <c r="P12" s="16" t="s">
        <v>4257</v>
      </c>
      <c r="Q12" s="20">
        <v>0.8910614</v>
      </c>
      <c r="R12" s="16" t="s">
        <v>6071</v>
      </c>
      <c r="S12" s="17">
        <f>IF(SSAC="Y",0,11197)</f>
        <v>11197</v>
      </c>
      <c r="T12" s="16" t="s">
        <v>4259</v>
      </c>
      <c r="U12" s="20">
        <v>0.89006700000000005</v>
      </c>
      <c r="V12" s="16" t="s">
        <v>6072</v>
      </c>
      <c r="W12" s="17">
        <f>IF(SSAC="Y",0,11296)</f>
        <v>11296</v>
      </c>
      <c r="X12" s="16" t="s">
        <v>4261</v>
      </c>
      <c r="Y12" s="20">
        <v>0.94118800000000002</v>
      </c>
      <c r="Z12" s="16" t="s">
        <v>6113</v>
      </c>
      <c r="AA12" s="17">
        <f>SUM(PRODUCT(A3L805C2,A3L805C3))/A3L805C1</f>
        <v>10447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IF(SSAC="Y",0,119)</f>
        <v>119</v>
      </c>
      <c r="H13" s="16" t="s">
        <v>4253</v>
      </c>
      <c r="I13" s="20">
        <v>1</v>
      </c>
      <c r="J13" s="16" t="s">
        <v>6069</v>
      </c>
      <c r="K13" s="17">
        <f>IF(SSAC="Y",0,119)</f>
        <v>119</v>
      </c>
      <c r="L13" s="16" t="s">
        <v>4255</v>
      </c>
      <c r="M13" s="20">
        <v>0.87493140000000003</v>
      </c>
      <c r="N13" s="16" t="s">
        <v>6070</v>
      </c>
      <c r="O13" s="17">
        <f>IF(SSAC="Y",0,125)</f>
        <v>125</v>
      </c>
      <c r="P13" s="16" t="s">
        <v>4257</v>
      </c>
      <c r="Q13" s="20">
        <v>0.8910614</v>
      </c>
      <c r="R13" s="16" t="s">
        <v>6071</v>
      </c>
      <c r="S13" s="17">
        <f>IF(SSAC="Y",0,265)</f>
        <v>265</v>
      </c>
      <c r="T13" s="16" t="s">
        <v>4259</v>
      </c>
      <c r="U13" s="20">
        <v>0.89006700000000005</v>
      </c>
      <c r="V13" s="16" t="s">
        <v>6072</v>
      </c>
      <c r="W13" s="17">
        <f>IF(SSAC="Y",0,201)</f>
        <v>201</v>
      </c>
      <c r="X13" s="16" t="s">
        <v>4261</v>
      </c>
      <c r="Y13" s="20">
        <v>0.94118800000000002</v>
      </c>
      <c r="Z13" s="16" t="s">
        <v>6114</v>
      </c>
      <c r="AA13" s="17">
        <f>SUM(PRODUCT(A3L806C2,A3L806C3))/A3L806C1</f>
        <v>119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IF(SSAC="Y",0,56459)</f>
        <v>56459</v>
      </c>
      <c r="H14" s="16" t="s">
        <v>4253</v>
      </c>
      <c r="I14" s="20">
        <v>1</v>
      </c>
      <c r="J14" s="16" t="s">
        <v>6069</v>
      </c>
      <c r="K14" s="17">
        <f>IF(SSAC="Y",0,54452)</f>
        <v>54452</v>
      </c>
      <c r="L14" s="16" t="s">
        <v>4255</v>
      </c>
      <c r="M14" s="20">
        <v>0.87493140000000003</v>
      </c>
      <c r="N14" s="16" t="s">
        <v>6070</v>
      </c>
      <c r="O14" s="17">
        <f>IF(SSAC="Y",0,51318)</f>
        <v>51318</v>
      </c>
      <c r="P14" s="16" t="s">
        <v>4257</v>
      </c>
      <c r="Q14" s="20">
        <v>0.8910614</v>
      </c>
      <c r="R14" s="16" t="s">
        <v>6071</v>
      </c>
      <c r="S14" s="17">
        <f>IF(SSAC="Y",0,55011)</f>
        <v>55011</v>
      </c>
      <c r="T14" s="16" t="s">
        <v>4259</v>
      </c>
      <c r="U14" s="20">
        <v>0.89006700000000005</v>
      </c>
      <c r="V14" s="16" t="s">
        <v>6072</v>
      </c>
      <c r="W14" s="17">
        <f>IF(SSAC="Y",0,52111)</f>
        <v>52111</v>
      </c>
      <c r="X14" s="16" t="s">
        <v>4261</v>
      </c>
      <c r="Y14" s="20">
        <v>0.94118800000000002</v>
      </c>
      <c r="Z14" s="16" t="s">
        <v>6115</v>
      </c>
      <c r="AA14" s="17">
        <f>SUM(PRODUCT(A3L807C2,A3L807C3))/A3L807C1</f>
        <v>56459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IF(SSAC="Y",0,42116)</f>
        <v>42116</v>
      </c>
      <c r="H15" s="16" t="s">
        <v>4253</v>
      </c>
      <c r="I15" s="20">
        <v>1</v>
      </c>
      <c r="J15" s="16" t="s">
        <v>6069</v>
      </c>
      <c r="K15" s="17">
        <f>IF(SSAC="Y",0,38789)</f>
        <v>38789</v>
      </c>
      <c r="L15" s="16" t="s">
        <v>4255</v>
      </c>
      <c r="M15" s="20">
        <v>0.87493140000000003</v>
      </c>
      <c r="N15" s="16" t="s">
        <v>6070</v>
      </c>
      <c r="O15" s="17">
        <f>IF(SSAC="Y",0,39080)</f>
        <v>39080</v>
      </c>
      <c r="P15" s="16" t="s">
        <v>4257</v>
      </c>
      <c r="Q15" s="20">
        <v>0.8910614</v>
      </c>
      <c r="R15" s="16" t="s">
        <v>6071</v>
      </c>
      <c r="S15" s="17">
        <f>IF(SSAC="Y",0,38846)</f>
        <v>38846</v>
      </c>
      <c r="T15" s="16" t="s">
        <v>4259</v>
      </c>
      <c r="U15" s="20">
        <v>0.89006700000000005</v>
      </c>
      <c r="V15" s="16" t="s">
        <v>6072</v>
      </c>
      <c r="W15" s="17">
        <f>IF(SSAC="Y",0,37708)</f>
        <v>37708</v>
      </c>
      <c r="X15" s="16" t="s">
        <v>4261</v>
      </c>
      <c r="Y15" s="20">
        <v>0.94118800000000002</v>
      </c>
      <c r="Z15" s="16" t="s">
        <v>6116</v>
      </c>
      <c r="AA15" s="17">
        <f>SUM(PRODUCT(A3L808C2,A3L808C3))/A3L808C1</f>
        <v>42116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IF(SSAC="Y",0,17621)</f>
        <v>17621</v>
      </c>
      <c r="H16" s="16" t="s">
        <v>4253</v>
      </c>
      <c r="I16" s="20">
        <v>1</v>
      </c>
      <c r="J16" s="16" t="s">
        <v>6069</v>
      </c>
      <c r="K16" s="17">
        <f>IF(SSAC="Y",0,16126)</f>
        <v>16126</v>
      </c>
      <c r="L16" s="16" t="s">
        <v>4255</v>
      </c>
      <c r="M16" s="20">
        <v>0.87493140000000003</v>
      </c>
      <c r="N16" s="16" t="s">
        <v>6070</v>
      </c>
      <c r="O16" s="17">
        <f>IF(SSAC="Y",0,16157)</f>
        <v>16157</v>
      </c>
      <c r="P16" s="16" t="s">
        <v>4257</v>
      </c>
      <c r="Q16" s="20">
        <v>0.8910614</v>
      </c>
      <c r="R16" s="16" t="s">
        <v>6071</v>
      </c>
      <c r="S16" s="17">
        <f>IF(SSAC="Y",0,15660)</f>
        <v>15660</v>
      </c>
      <c r="T16" s="16" t="s">
        <v>4259</v>
      </c>
      <c r="U16" s="20">
        <v>0.89006700000000005</v>
      </c>
      <c r="V16" s="16" t="s">
        <v>6072</v>
      </c>
      <c r="W16" s="17">
        <f>IF(SSAC="Y",0,14894)</f>
        <v>14894</v>
      </c>
      <c r="X16" s="16" t="s">
        <v>4261</v>
      </c>
      <c r="Y16" s="20">
        <v>0.94118800000000002</v>
      </c>
      <c r="Z16" s="16" t="s">
        <v>6117</v>
      </c>
      <c r="AA16" s="17">
        <f>SUM(PRODUCT(A3L809C2,A3L809C3))/A3L809C1</f>
        <v>17621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IF(SSAC="Y",0,19)</f>
        <v>19</v>
      </c>
      <c r="H17" s="16" t="s">
        <v>4253</v>
      </c>
      <c r="I17" s="20">
        <v>1</v>
      </c>
      <c r="J17" s="16" t="s">
        <v>6069</v>
      </c>
      <c r="K17" s="17">
        <f>IF(SSAC="Y",0,30)</f>
        <v>30</v>
      </c>
      <c r="L17" s="16" t="s">
        <v>4255</v>
      </c>
      <c r="M17" s="20">
        <v>0.87493140000000003</v>
      </c>
      <c r="N17" s="16" t="s">
        <v>6070</v>
      </c>
      <c r="O17" s="17">
        <f>IF(SSAC="Y",0,34)</f>
        <v>34</v>
      </c>
      <c r="P17" s="16" t="s">
        <v>4257</v>
      </c>
      <c r="Q17" s="20">
        <v>0.8910614</v>
      </c>
      <c r="R17" s="16" t="s">
        <v>6071</v>
      </c>
      <c r="S17" s="17">
        <f>IF(SSAC="Y",0,32)</f>
        <v>32</v>
      </c>
      <c r="T17" s="16" t="s">
        <v>4259</v>
      </c>
      <c r="U17" s="20">
        <v>0.89006700000000005</v>
      </c>
      <c r="V17" s="16" t="s">
        <v>6072</v>
      </c>
      <c r="W17" s="17">
        <f>IF(SSAC="Y",0,23)</f>
        <v>23</v>
      </c>
      <c r="X17" s="16" t="s">
        <v>4261</v>
      </c>
      <c r="Y17" s="20">
        <v>0.94118800000000002</v>
      </c>
      <c r="Z17" s="16" t="s">
        <v>6118</v>
      </c>
      <c r="AA17" s="17">
        <f>SUM(PRODUCT(A3L810C2,A3L810C3))/A3L810C1</f>
        <v>19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IF(SSAC="Y",0,5967)</f>
        <v>5967</v>
      </c>
      <c r="H18" s="16" t="s">
        <v>4253</v>
      </c>
      <c r="I18" s="20">
        <v>1</v>
      </c>
      <c r="J18" s="16" t="s">
        <v>6069</v>
      </c>
      <c r="K18" s="17">
        <f>IF(SSAC="Y",0,4089)</f>
        <v>4089</v>
      </c>
      <c r="L18" s="16" t="s">
        <v>4255</v>
      </c>
      <c r="M18" s="20">
        <v>0.87493140000000003</v>
      </c>
      <c r="N18" s="16" t="s">
        <v>6070</v>
      </c>
      <c r="O18" s="17">
        <f>IF(SSAC="Y",0,4143)</f>
        <v>4143</v>
      </c>
      <c r="P18" s="16" t="s">
        <v>4257</v>
      </c>
      <c r="Q18" s="20">
        <v>0.8910614</v>
      </c>
      <c r="R18" s="16" t="s">
        <v>6071</v>
      </c>
      <c r="S18" s="17">
        <f>IF(SSAC="Y",0,4257)</f>
        <v>4257</v>
      </c>
      <c r="T18" s="16" t="s">
        <v>4259</v>
      </c>
      <c r="U18" s="20">
        <v>0.89006700000000005</v>
      </c>
      <c r="V18" s="16" t="s">
        <v>6072</v>
      </c>
      <c r="W18" s="17">
        <f>IF(SSAC="Y",0,3882)</f>
        <v>3882</v>
      </c>
      <c r="X18" s="16" t="s">
        <v>4261</v>
      </c>
      <c r="Y18" s="20">
        <v>0.94118800000000002</v>
      </c>
      <c r="Z18" s="16" t="s">
        <v>6119</v>
      </c>
      <c r="AA18" s="17">
        <f>SUM(PRODUCT(A3L811C2,A3L811C3))/A3L811C1</f>
        <v>5967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IF(SSAC="Y",0,247)</f>
        <v>247</v>
      </c>
      <c r="H19" s="16" t="s">
        <v>4253</v>
      </c>
      <c r="I19" s="20">
        <v>1</v>
      </c>
      <c r="J19" s="16" t="s">
        <v>6069</v>
      </c>
      <c r="K19" s="17">
        <f>IF(SSAC="Y",0,252)</f>
        <v>252</v>
      </c>
      <c r="L19" s="16" t="s">
        <v>4255</v>
      </c>
      <c r="M19" s="20">
        <v>0.87493140000000003</v>
      </c>
      <c r="N19" s="16" t="s">
        <v>6070</v>
      </c>
      <c r="O19" s="17">
        <f>IF(SSAC="Y",0,281)</f>
        <v>281</v>
      </c>
      <c r="P19" s="16" t="s">
        <v>4257</v>
      </c>
      <c r="Q19" s="20">
        <v>0.8910614</v>
      </c>
      <c r="R19" s="16" t="s">
        <v>6071</v>
      </c>
      <c r="S19" s="17">
        <f>IF(SSAC="Y",0,300)</f>
        <v>300</v>
      </c>
      <c r="T19" s="16" t="s">
        <v>4259</v>
      </c>
      <c r="U19" s="20">
        <v>0.89006700000000005</v>
      </c>
      <c r="V19" s="16" t="s">
        <v>6072</v>
      </c>
      <c r="W19" s="17">
        <f>IF(SSAC="Y",0,239)</f>
        <v>239</v>
      </c>
      <c r="X19" s="16" t="s">
        <v>4261</v>
      </c>
      <c r="Y19" s="20">
        <v>0.94118800000000002</v>
      </c>
      <c r="Z19" s="16" t="s">
        <v>6120</v>
      </c>
      <c r="AA19" s="17">
        <f>SUM(PRODUCT(A3L812C2,A3L812C3))/A3L812C1</f>
        <v>247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IF(SSAC="Y",0,-2)</f>
        <v>-2</v>
      </c>
      <c r="X20" s="16" t="s">
        <v>4261</v>
      </c>
      <c r="Y20" s="20">
        <v>0.94118800000000002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IF(SSAC="Y",0,886)</f>
        <v>886</v>
      </c>
      <c r="H21" s="16" t="s">
        <v>4253</v>
      </c>
      <c r="I21" s="20">
        <v>1</v>
      </c>
      <c r="J21" s="16" t="s">
        <v>6069</v>
      </c>
      <c r="K21" s="17">
        <f>IF(SSAC="Y",0,823)</f>
        <v>823</v>
      </c>
      <c r="L21" s="16" t="s">
        <v>4255</v>
      </c>
      <c r="M21" s="20">
        <v>0.87493140000000003</v>
      </c>
      <c r="N21" s="16" t="s">
        <v>6070</v>
      </c>
      <c r="O21" s="17">
        <f>IF(SSAC="Y",0,726)</f>
        <v>726</v>
      </c>
      <c r="P21" s="16" t="s">
        <v>4257</v>
      </c>
      <c r="Q21" s="20">
        <v>0.8910614</v>
      </c>
      <c r="R21" s="16" t="s">
        <v>6071</v>
      </c>
      <c r="S21" s="17">
        <f>IF(SSAC="Y",0,792)</f>
        <v>792</v>
      </c>
      <c r="T21" s="16" t="s">
        <v>4259</v>
      </c>
      <c r="U21" s="20">
        <v>0.89006700000000005</v>
      </c>
      <c r="V21" s="16" t="s">
        <v>6072</v>
      </c>
      <c r="W21" s="17">
        <f>IF(SSAC="Y",0,728)</f>
        <v>728</v>
      </c>
      <c r="X21" s="16" t="s">
        <v>4261</v>
      </c>
      <c r="Y21" s="20">
        <v>0.94118800000000002</v>
      </c>
      <c r="Z21" s="16" t="s">
        <v>6122</v>
      </c>
      <c r="AA21" s="17">
        <f>SUM(PRODUCT(A3L814C2,A3L814C3))/A3L814C1</f>
        <v>886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IF(SSAC="Y",0,2451)</f>
        <v>2451</v>
      </c>
      <c r="H22" s="16" t="s">
        <v>4253</v>
      </c>
      <c r="I22" s="20">
        <v>1</v>
      </c>
      <c r="J22" s="16" t="s">
        <v>6069</v>
      </c>
      <c r="K22" s="17">
        <f>IF(SSAC="Y",0,2315)</f>
        <v>2315</v>
      </c>
      <c r="L22" s="16" t="s">
        <v>4255</v>
      </c>
      <c r="M22" s="20">
        <v>0.87493140000000003</v>
      </c>
      <c r="N22" s="16" t="s">
        <v>6070</v>
      </c>
      <c r="O22" s="17">
        <f>IF(SSAC="Y",0,2151)</f>
        <v>2151</v>
      </c>
      <c r="P22" s="16" t="s">
        <v>4257</v>
      </c>
      <c r="Q22" s="20">
        <v>0.8910614</v>
      </c>
      <c r="R22" s="16" t="s">
        <v>6071</v>
      </c>
      <c r="S22" s="17">
        <f>IF(SSAC="Y",0,1839)</f>
        <v>1839</v>
      </c>
      <c r="T22" s="16" t="s">
        <v>4259</v>
      </c>
      <c r="U22" s="20">
        <v>0.89006700000000005</v>
      </c>
      <c r="V22" s="16" t="s">
        <v>6072</v>
      </c>
      <c r="W22" s="17">
        <f>IF(SSAC="Y",0,1740)</f>
        <v>1740</v>
      </c>
      <c r="X22" s="16" t="s">
        <v>4261</v>
      </c>
      <c r="Y22" s="20">
        <v>0.94118800000000002</v>
      </c>
      <c r="Z22" s="16" t="s">
        <v>6123</v>
      </c>
      <c r="AA22" s="17">
        <f>SUM(PRODUCT(A3L815C2,A3L815C3))/A3L815C1</f>
        <v>2451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IF(SSAC="Y",0,1)</f>
        <v>1</v>
      </c>
      <c r="H23" s="16" t="s">
        <v>4253</v>
      </c>
      <c r="I23" s="20">
        <v>1</v>
      </c>
      <c r="J23" s="16" t="s">
        <v>6069</v>
      </c>
      <c r="K23" s="17">
        <f>IF(SSAC="Y",0,1)</f>
        <v>1</v>
      </c>
      <c r="L23" s="16" t="s">
        <v>4255</v>
      </c>
      <c r="M23" s="20">
        <v>0.87493140000000003</v>
      </c>
      <c r="N23" s="16" t="s">
        <v>6070</v>
      </c>
      <c r="O23" s="17">
        <f>IF(SSAC="Y",0,1)</f>
        <v>1</v>
      </c>
      <c r="P23" s="16" t="s">
        <v>4257</v>
      </c>
      <c r="Q23" s="20">
        <v>0.8910614</v>
      </c>
      <c r="R23" s="16" t="s">
        <v>6071</v>
      </c>
      <c r="S23" s="17">
        <f>IF(SSAC="Y",0,17)</f>
        <v>17</v>
      </c>
      <c r="T23" s="16" t="s">
        <v>4259</v>
      </c>
      <c r="U23" s="20">
        <v>0.89006700000000005</v>
      </c>
      <c r="V23" s="16" t="s">
        <v>6072</v>
      </c>
      <c r="W23" s="17">
        <f>IF(SSAC="Y",0,27)</f>
        <v>27</v>
      </c>
      <c r="X23" s="16" t="s">
        <v>4261</v>
      </c>
      <c r="Y23" s="20">
        <v>0.94118800000000002</v>
      </c>
      <c r="Z23" s="16" t="s">
        <v>6124</v>
      </c>
      <c r="AA23" s="17">
        <f>SUM(PRODUCT(A3L816C2,A3L816C3))/A3L816C1</f>
        <v>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IF(SSAC="Y",0,30)</f>
        <v>30</v>
      </c>
      <c r="H24" s="16" t="s">
        <v>4253</v>
      </c>
      <c r="I24" s="20">
        <v>1</v>
      </c>
      <c r="J24" s="16" t="s">
        <v>6069</v>
      </c>
      <c r="K24" s="17">
        <f>IF(SSAC="Y",0,38)</f>
        <v>38</v>
      </c>
      <c r="L24" s="16" t="s">
        <v>4255</v>
      </c>
      <c r="M24" s="20">
        <v>0.87493140000000003</v>
      </c>
      <c r="N24" s="16" t="s">
        <v>6070</v>
      </c>
      <c r="O24" s="17">
        <f>IF(SSAC="Y",0,27)</f>
        <v>27</v>
      </c>
      <c r="P24" s="16" t="s">
        <v>4257</v>
      </c>
      <c r="Q24" s="20">
        <v>0.8910614</v>
      </c>
      <c r="R24" s="16" t="s">
        <v>6071</v>
      </c>
      <c r="S24" s="17">
        <f>IF(SSAC="Y",0,47)</f>
        <v>47</v>
      </c>
      <c r="T24" s="16" t="s">
        <v>4259</v>
      </c>
      <c r="U24" s="20">
        <v>0.89006700000000005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30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IF(SSAC="Y",0,2033)</f>
        <v>2033</v>
      </c>
      <c r="H25" s="16" t="s">
        <v>4253</v>
      </c>
      <c r="I25" s="20">
        <v>1</v>
      </c>
      <c r="J25" s="16" t="s">
        <v>6069</v>
      </c>
      <c r="K25" s="17">
        <f>IF(SSAC="Y",0,1990)</f>
        <v>1990</v>
      </c>
      <c r="L25" s="16" t="s">
        <v>4255</v>
      </c>
      <c r="M25" s="20">
        <v>0.87493140000000003</v>
      </c>
      <c r="N25" s="16" t="s">
        <v>6070</v>
      </c>
      <c r="O25" s="17">
        <f>IF(SSAC="Y",0,2087)</f>
        <v>2087</v>
      </c>
      <c r="P25" s="16" t="s">
        <v>4257</v>
      </c>
      <c r="Q25" s="20">
        <v>0.8910614</v>
      </c>
      <c r="R25" s="16" t="s">
        <v>6071</v>
      </c>
      <c r="S25" s="17">
        <f>IF(SSAC="Y",0,1649)</f>
        <v>1649</v>
      </c>
      <c r="T25" s="16" t="s">
        <v>4259</v>
      </c>
      <c r="U25" s="20">
        <v>0.89006700000000005</v>
      </c>
      <c r="V25" s="16" t="s">
        <v>6072</v>
      </c>
      <c r="W25" s="17">
        <f>IF(SSAC="Y",0,1147)</f>
        <v>1147</v>
      </c>
      <c r="X25" s="16" t="s">
        <v>4261</v>
      </c>
      <c r="Y25" s="20">
        <v>0.94118800000000002</v>
      </c>
      <c r="Z25" s="16" t="s">
        <v>6126</v>
      </c>
      <c r="AA25" s="17">
        <f>SUM(PRODUCT(A3L818C2,A3L818C3))/A3L818C1</f>
        <v>2033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IF(SSAC="Y",0,6173)</f>
        <v>6173</v>
      </c>
      <c r="H26" s="16" t="s">
        <v>4253</v>
      </c>
      <c r="I26" s="20">
        <v>1</v>
      </c>
      <c r="J26" s="16" t="s">
        <v>6069</v>
      </c>
      <c r="K26" s="17">
        <f>IF(SSAC="Y",0,5826)</f>
        <v>5826</v>
      </c>
      <c r="L26" s="16" t="s">
        <v>4255</v>
      </c>
      <c r="M26" s="20">
        <v>0.87493140000000003</v>
      </c>
      <c r="N26" s="16" t="s">
        <v>6070</v>
      </c>
      <c r="O26" s="17">
        <f>IF(SSAC="Y",0,5488)</f>
        <v>5488</v>
      </c>
      <c r="P26" s="16" t="s">
        <v>4257</v>
      </c>
      <c r="Q26" s="20">
        <v>0.8910614</v>
      </c>
      <c r="R26" s="16" t="s">
        <v>6071</v>
      </c>
      <c r="S26" s="17">
        <f>IF(SSAC="Y",0,5168)</f>
        <v>5168</v>
      </c>
      <c r="T26" s="16" t="s">
        <v>4259</v>
      </c>
      <c r="U26" s="20">
        <v>0.89006700000000005</v>
      </c>
      <c r="V26" s="16" t="s">
        <v>6072</v>
      </c>
      <c r="W26" s="17">
        <f>IF(SSAC="Y",0,4430)</f>
        <v>4430</v>
      </c>
      <c r="X26" s="16" t="s">
        <v>4261</v>
      </c>
      <c r="Y26" s="20">
        <v>0.94118800000000002</v>
      </c>
      <c r="Z26" s="16" t="s">
        <v>6127</v>
      </c>
      <c r="AA26" s="17">
        <f>SUM(PRODUCT(A3L819C2,A3L819C3))/A3L819C1</f>
        <v>6173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IF(SSAC="Y",0,5389)</f>
        <v>5389</v>
      </c>
      <c r="H27" s="16" t="s">
        <v>4253</v>
      </c>
      <c r="I27" s="20">
        <v>1</v>
      </c>
      <c r="J27" s="16" t="s">
        <v>6069</v>
      </c>
      <c r="K27" s="17">
        <f>IF(SSAC="Y",0,5161)</f>
        <v>5161</v>
      </c>
      <c r="L27" s="16" t="s">
        <v>4255</v>
      </c>
      <c r="M27" s="20">
        <v>0.87493140000000003</v>
      </c>
      <c r="N27" s="16" t="s">
        <v>6070</v>
      </c>
      <c r="O27" s="17">
        <f>IF(SSAC="Y",0,5086)</f>
        <v>5086</v>
      </c>
      <c r="P27" s="16" t="s">
        <v>4257</v>
      </c>
      <c r="Q27" s="20">
        <v>0.8910614</v>
      </c>
      <c r="R27" s="16" t="s">
        <v>6071</v>
      </c>
      <c r="S27" s="17">
        <f>IF(SSAC="Y",0,5303)</f>
        <v>5303</v>
      </c>
      <c r="T27" s="16" t="s">
        <v>4259</v>
      </c>
      <c r="U27" s="20">
        <v>0.89006700000000005</v>
      </c>
      <c r="V27" s="16" t="s">
        <v>6072</v>
      </c>
      <c r="W27" s="17">
        <f>IF(SSAC="Y",0,5425)</f>
        <v>5425</v>
      </c>
      <c r="X27" s="16" t="s">
        <v>4261</v>
      </c>
      <c r="Y27" s="20">
        <v>0.94118800000000002</v>
      </c>
      <c r="Z27" s="16" t="s">
        <v>6128</v>
      </c>
      <c r="AA27" s="17">
        <f>SUM(PRODUCT(A3L820C2,A3L820C3))/A3L820C1</f>
        <v>5389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IF(SSAC="Y",0,8619)</f>
        <v>8619</v>
      </c>
      <c r="H28" s="16" t="s">
        <v>4253</v>
      </c>
      <c r="I28" s="20">
        <v>1</v>
      </c>
      <c r="J28" s="16" t="s">
        <v>6069</v>
      </c>
      <c r="K28" s="17">
        <f>IF(SSAC="Y",0,7732)</f>
        <v>7732</v>
      </c>
      <c r="L28" s="16" t="s">
        <v>4255</v>
      </c>
      <c r="M28" s="20">
        <v>0.87493140000000003</v>
      </c>
      <c r="N28" s="16" t="s">
        <v>6070</v>
      </c>
      <c r="O28" s="17">
        <f>IF(SSAC="Y",0,7547)</f>
        <v>7547</v>
      </c>
      <c r="P28" s="16" t="s">
        <v>4257</v>
      </c>
      <c r="Q28" s="20">
        <v>0.8910614</v>
      </c>
      <c r="R28" s="16" t="s">
        <v>6071</v>
      </c>
      <c r="S28" s="17">
        <f>IF(SSAC="Y",0,7265)</f>
        <v>7265</v>
      </c>
      <c r="T28" s="16" t="s">
        <v>4259</v>
      </c>
      <c r="U28" s="20">
        <v>0.89006700000000005</v>
      </c>
      <c r="V28" s="16" t="s">
        <v>6072</v>
      </c>
      <c r="W28" s="17">
        <f>IF(SSAC="Y",0,7040)</f>
        <v>7040</v>
      </c>
      <c r="X28" s="16" t="s">
        <v>4261</v>
      </c>
      <c r="Y28" s="20">
        <v>0.94118800000000002</v>
      </c>
      <c r="Z28" s="16" t="s">
        <v>6129</v>
      </c>
      <c r="AA28" s="17">
        <f>SUM(PRODUCT(A3L821C2,A3L821C3))/A3L821C1</f>
        <v>8619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IF(SSAC="Y",0,6)</f>
        <v>6</v>
      </c>
      <c r="H29" s="16" t="s">
        <v>4253</v>
      </c>
      <c r="I29" s="20">
        <v>1</v>
      </c>
      <c r="J29" s="16" t="s">
        <v>6069</v>
      </c>
      <c r="K29" s="17">
        <f>IF(SSAC="Y",0,6)</f>
        <v>6</v>
      </c>
      <c r="L29" s="16" t="s">
        <v>4255</v>
      </c>
      <c r="M29" s="20">
        <v>0.87493140000000003</v>
      </c>
      <c r="N29" s="16" t="s">
        <v>6070</v>
      </c>
      <c r="O29" s="17">
        <f>IF(SSAC="Y",0,7)</f>
        <v>7</v>
      </c>
      <c r="P29" s="16" t="s">
        <v>4257</v>
      </c>
      <c r="Q29" s="20">
        <v>0.8910614</v>
      </c>
      <c r="R29" s="16" t="s">
        <v>6071</v>
      </c>
      <c r="S29" s="17">
        <f>IF(SSAC="Y",0,10)</f>
        <v>10</v>
      </c>
      <c r="T29" s="16" t="s">
        <v>4259</v>
      </c>
      <c r="U29" s="20">
        <v>0.89006700000000005</v>
      </c>
      <c r="V29" s="16" t="s">
        <v>6072</v>
      </c>
      <c r="W29" s="17">
        <f>IF(SSAC="Y",0,-24)</f>
        <v>-24</v>
      </c>
      <c r="X29" s="16" t="s">
        <v>4261</v>
      </c>
      <c r="Y29" s="20">
        <v>0.94118800000000002</v>
      </c>
      <c r="Z29" s="16" t="s">
        <v>6130</v>
      </c>
      <c r="AA29" s="17">
        <f>SUM(PRODUCT(A3L822C2,A3L822C3))/A3L822C1</f>
        <v>6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IF(SSAC="Y",0,212)</f>
        <v>212</v>
      </c>
      <c r="H30" s="16" t="s">
        <v>4253</v>
      </c>
      <c r="I30" s="20">
        <v>1</v>
      </c>
      <c r="J30" s="16" t="s">
        <v>6069</v>
      </c>
      <c r="K30" s="17">
        <f>IF(SSAC="Y",0,204)</f>
        <v>204</v>
      </c>
      <c r="L30" s="16" t="s">
        <v>4255</v>
      </c>
      <c r="M30" s="20">
        <v>0.87493140000000003</v>
      </c>
      <c r="N30" s="16" t="s">
        <v>6070</v>
      </c>
      <c r="O30" s="17">
        <f>IF(SSAC="Y",0,216)</f>
        <v>216</v>
      </c>
      <c r="P30" s="16" t="s">
        <v>4257</v>
      </c>
      <c r="Q30" s="20">
        <v>0.8910614</v>
      </c>
      <c r="R30" s="16" t="s">
        <v>6071</v>
      </c>
      <c r="S30" s="17">
        <f>IF(SSAC="Y",0,244)</f>
        <v>244</v>
      </c>
      <c r="T30" s="16" t="s">
        <v>4259</v>
      </c>
      <c r="U30" s="20">
        <v>0.89006700000000005</v>
      </c>
      <c r="V30" s="16" t="s">
        <v>6072</v>
      </c>
      <c r="W30" s="17">
        <f>IF(SSAC="Y",0,251)</f>
        <v>251</v>
      </c>
      <c r="X30" s="16" t="s">
        <v>4261</v>
      </c>
      <c r="Y30" s="20">
        <v>0.94118800000000002</v>
      </c>
      <c r="Z30" s="16" t="s">
        <v>6131</v>
      </c>
      <c r="AA30" s="17">
        <f>SUM(PRODUCT(A3L823C2,A3L823C3))/A3L823C1</f>
        <v>212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IF(SSAC="Y",0,72)</f>
        <v>72</v>
      </c>
      <c r="H31" s="16" t="s">
        <v>4253</v>
      </c>
      <c r="I31" s="20">
        <v>1</v>
      </c>
      <c r="J31" s="16" t="s">
        <v>6069</v>
      </c>
      <c r="K31" s="17">
        <f>IF(SSAC="Y",0,67)</f>
        <v>67</v>
      </c>
      <c r="L31" s="16" t="s">
        <v>4255</v>
      </c>
      <c r="M31" s="20">
        <v>0.87493140000000003</v>
      </c>
      <c r="N31" s="16" t="s">
        <v>6070</v>
      </c>
      <c r="O31" s="17">
        <f>IF(SSAC="Y",0,74)</f>
        <v>74</v>
      </c>
      <c r="P31" s="16" t="s">
        <v>4257</v>
      </c>
      <c r="Q31" s="20">
        <v>0.8910614</v>
      </c>
      <c r="R31" s="16" t="s">
        <v>6071</v>
      </c>
      <c r="S31" s="17">
        <f>IF(SSAC="Y",0,104)</f>
        <v>104</v>
      </c>
      <c r="T31" s="16" t="s">
        <v>4259</v>
      </c>
      <c r="U31" s="20">
        <v>0.89006700000000005</v>
      </c>
      <c r="V31" s="16" t="s">
        <v>6072</v>
      </c>
      <c r="W31" s="17">
        <f>IF(SSAC="Y",0,-773)</f>
        <v>-773</v>
      </c>
      <c r="X31" s="16" t="s">
        <v>4261</v>
      </c>
      <c r="Y31" s="20">
        <v>0.94118800000000002</v>
      </c>
      <c r="Z31" s="16" t="s">
        <v>6132</v>
      </c>
      <c r="AA31" s="17">
        <f>SUM(PRODUCT(A3L824C2,A3L824C3))/A3L824C1</f>
        <v>72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5351</v>
      </c>
      <c r="H32" s="16" t="s">
        <v>4253</v>
      </c>
      <c r="I32" s="20">
        <v>1</v>
      </c>
      <c r="J32" s="16" t="s">
        <v>6069</v>
      </c>
      <c r="K32" s="17">
        <v>4904</v>
      </c>
      <c r="L32" s="16" t="s">
        <v>4255</v>
      </c>
      <c r="M32" s="20">
        <v>0.87493140000000003</v>
      </c>
      <c r="N32" s="16" t="s">
        <v>6070</v>
      </c>
      <c r="O32" s="17">
        <v>4853</v>
      </c>
      <c r="P32" s="16" t="s">
        <v>4257</v>
      </c>
      <c r="Q32" s="20">
        <v>0.8910614</v>
      </c>
      <c r="R32" s="16" t="s">
        <v>6071</v>
      </c>
      <c r="S32" s="17">
        <v>5060</v>
      </c>
      <c r="T32" s="16" t="s">
        <v>4259</v>
      </c>
      <c r="U32" s="20">
        <v>0.89006700000000005</v>
      </c>
      <c r="V32" s="16" t="s">
        <v>6072</v>
      </c>
      <c r="W32" s="17">
        <v>13507</v>
      </c>
      <c r="X32" s="16" t="s">
        <v>4261</v>
      </c>
      <c r="Y32" s="20">
        <v>0.94118800000000002</v>
      </c>
      <c r="Z32" s="16" t="s">
        <v>6133</v>
      </c>
      <c r="AA32" s="17">
        <f>SUM(PRODUCT(A3L825C2,A3L825C3))/A3L825C1</f>
        <v>5351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IF(SSAC="Y",0,15929)</f>
        <v>15929</v>
      </c>
      <c r="H33" s="16" t="s">
        <v>4253</v>
      </c>
      <c r="I33" s="20">
        <v>1</v>
      </c>
      <c r="J33" s="16" t="s">
        <v>6069</v>
      </c>
      <c r="K33" s="17">
        <f>IF(SSAC="Y",0,15432)</f>
        <v>15432</v>
      </c>
      <c r="L33" s="16" t="s">
        <v>4255</v>
      </c>
      <c r="M33" s="20">
        <v>0.87493140000000003</v>
      </c>
      <c r="N33" s="16" t="s">
        <v>6070</v>
      </c>
      <c r="O33" s="17">
        <f>IF(SSAC="Y",0,15950)</f>
        <v>15950</v>
      </c>
      <c r="P33" s="16" t="s">
        <v>4257</v>
      </c>
      <c r="Q33" s="20">
        <v>0.8910614</v>
      </c>
      <c r="R33" s="16" t="s">
        <v>6071</v>
      </c>
      <c r="S33" s="17">
        <f>IF(SSAC="Y",0,16272)</f>
        <v>16272</v>
      </c>
      <c r="T33" s="16" t="s">
        <v>4259</v>
      </c>
      <c r="U33" s="20">
        <v>0.89006700000000005</v>
      </c>
      <c r="V33" s="16" t="s">
        <v>6072</v>
      </c>
      <c r="W33" s="17">
        <f>IF(SSAC="Y",0,9331)</f>
        <v>9331</v>
      </c>
      <c r="X33" s="16" t="s">
        <v>4261</v>
      </c>
      <c r="Y33" s="20">
        <v>0.94118800000000002</v>
      </c>
      <c r="Z33" s="16" t="s">
        <v>6134</v>
      </c>
      <c r="AA33" s="17">
        <f>SUM(PRODUCT(A3L826C2,A3L826C3))/A3L826C1</f>
        <v>15929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IF(SSAC="Y",0,63)</f>
        <v>63</v>
      </c>
      <c r="H34" s="16" t="s">
        <v>4253</v>
      </c>
      <c r="I34" s="20">
        <v>1</v>
      </c>
      <c r="J34" s="16" t="s">
        <v>6069</v>
      </c>
      <c r="K34" s="17">
        <f>IF(SSAC="Y",0,63)</f>
        <v>63</v>
      </c>
      <c r="L34" s="16" t="s">
        <v>4255</v>
      </c>
      <c r="M34" s="20">
        <v>0.87493140000000003</v>
      </c>
      <c r="N34" s="16" t="s">
        <v>6070</v>
      </c>
      <c r="O34" s="17">
        <f>IF(SSAC="Y",0,66)</f>
        <v>66</v>
      </c>
      <c r="P34" s="16" t="s">
        <v>4257</v>
      </c>
      <c r="Q34" s="20">
        <v>0.8910614</v>
      </c>
      <c r="R34" s="16" t="s">
        <v>6071</v>
      </c>
      <c r="S34" s="17">
        <f>IF(SSAC="Y",0,75)</f>
        <v>75</v>
      </c>
      <c r="T34" s="16" t="s">
        <v>4259</v>
      </c>
      <c r="U34" s="20">
        <v>0.89006700000000005</v>
      </c>
      <c r="V34" s="16" t="s">
        <v>6072</v>
      </c>
      <c r="W34" s="17">
        <f>IF(SSAC="Y",0,71)</f>
        <v>71</v>
      </c>
      <c r="X34" s="16" t="s">
        <v>4261</v>
      </c>
      <c r="Y34" s="20">
        <v>0.94118800000000002</v>
      </c>
      <c r="Z34" s="16" t="s">
        <v>6135</v>
      </c>
      <c r="AA34" s="17">
        <f>SUM(PRODUCT(A3L827C2,A3L827C3))/A3L827C1</f>
        <v>63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IF(SSAC="Y",0,-22896)</f>
        <v>-22896</v>
      </c>
      <c r="H35" s="16" t="s">
        <v>4253</v>
      </c>
      <c r="I35" s="20">
        <v>1</v>
      </c>
      <c r="J35" s="16" t="s">
        <v>6069</v>
      </c>
      <c r="K35" s="17">
        <f>IF(SSAC="Y",0,-22093)</f>
        <v>-22093</v>
      </c>
      <c r="L35" s="16" t="s">
        <v>4255</v>
      </c>
      <c r="M35" s="20">
        <v>0.87493140000000003</v>
      </c>
      <c r="N35" s="16" t="s">
        <v>6070</v>
      </c>
      <c r="O35" s="17">
        <f>IF(SSAC="Y",0,-21488)</f>
        <v>-21488</v>
      </c>
      <c r="P35" s="16" t="s">
        <v>4257</v>
      </c>
      <c r="Q35" s="20">
        <v>0.8910614</v>
      </c>
      <c r="R35" s="16" t="s">
        <v>6071</v>
      </c>
      <c r="S35" s="17">
        <f>IF(SSAC="Y",0,-16815)</f>
        <v>-16815</v>
      </c>
      <c r="T35" s="16" t="s">
        <v>4259</v>
      </c>
      <c r="U35" s="20">
        <v>0.89006700000000005</v>
      </c>
      <c r="V35" s="16" t="s">
        <v>6072</v>
      </c>
      <c r="W35" s="17">
        <f>IF(SSAC="Y",0,-15478)</f>
        <v>-15478</v>
      </c>
      <c r="X35" s="16" t="s">
        <v>4261</v>
      </c>
      <c r="Y35" s="20">
        <v>0.94118800000000002</v>
      </c>
      <c r="Z35" s="16" t="s">
        <v>6136</v>
      </c>
      <c r="AA35" s="17">
        <f>SUM(PRODUCT(A3L828C2,A3L828C3))/A3L828C1</f>
        <v>-22896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176342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165222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163935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173563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168557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176342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IF(SSAC="Y",0,5443605)</f>
        <v>5443605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IF(SSAC="Y",0,7079574)</f>
        <v>7079574</v>
      </c>
      <c r="F9" s="16" t="s">
        <v>6197</v>
      </c>
      <c r="G9" s="17">
        <f>IF(SSAC="Y",0,1621531)</f>
        <v>1621531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1621531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IF(SSAC="Y",0,28795)</f>
        <v>28795</v>
      </c>
      <c r="F10" s="16" t="s">
        <v>6197</v>
      </c>
      <c r="G10" s="17">
        <f>IF(SSAC="Y",0,6346)</f>
        <v>6346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6346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IF(SSAC="Y",0,732420)</f>
        <v>732420</v>
      </c>
      <c r="F11" s="16" t="s">
        <v>6197</v>
      </c>
      <c r="G11" s="17">
        <f>IF(SSAC="Y",0,152444)</f>
        <v>152444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152444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IF(SSAC="Y",0,6735119)</f>
        <v>6735119</v>
      </c>
      <c r="F12" s="16" t="s">
        <v>6197</v>
      </c>
      <c r="G12" s="17">
        <f>IF(SSAC="Y",0,1043828)</f>
        <v>1043828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1043828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IF(SSAC="Y",0,42582)</f>
        <v>42582</v>
      </c>
      <c r="F13" s="16" t="s">
        <v>6197</v>
      </c>
      <c r="G13" s="17">
        <f>IF(SSAC="Y",0,40489)</f>
        <v>40489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40489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IF(SSAC="Y",0,11052664)</f>
        <v>11052664</v>
      </c>
      <c r="F14" s="16" t="s">
        <v>6197</v>
      </c>
      <c r="G14" s="17">
        <f>IF(SSAC="Y",0,3080715)</f>
        <v>3080715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3080715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IF(SSAC="Y",0,16430367)</f>
        <v>16430367</v>
      </c>
      <c r="F15" s="16" t="s">
        <v>6197</v>
      </c>
      <c r="G15" s="17">
        <f>IF(SSAC="Y",0,3897468)</f>
        <v>3897468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3897468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IF(SSAC="Y",0,6058328)</f>
        <v>6058328</v>
      </c>
      <c r="F16" s="16" t="s">
        <v>6197</v>
      </c>
      <c r="G16" s="17">
        <f>IF(SSAC="Y",0,1562295)</f>
        <v>1562295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1562295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IF(SSAC="Y",0,33139)</f>
        <v>33139</v>
      </c>
      <c r="F17" s="16" t="s">
        <v>6197</v>
      </c>
      <c r="G17" s="17">
        <f>IF(SSAC="Y",0,15927)</f>
        <v>15927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15927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IF(SSAC="Y",0,1947481)</f>
        <v>1947481</v>
      </c>
      <c r="F18" s="16" t="s">
        <v>6197</v>
      </c>
      <c r="G18" s="17">
        <f>IF(SSAC="Y",0,688032)</f>
        <v>688032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688032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IF(SSAC="Y",0,131933)</f>
        <v>131933</v>
      </c>
      <c r="F19" s="16" t="s">
        <v>6197</v>
      </c>
      <c r="G19" s="17">
        <f>IF(SSAC="Y",0,55562)</f>
        <v>55562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55562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IF(SSAC="Y",0,1909)</f>
        <v>1909</v>
      </c>
      <c r="F20" s="16" t="s">
        <v>6197</v>
      </c>
      <c r="G20" s="17">
        <f>IF(SSAC="Y",0,1195)</f>
        <v>1195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1195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IF(SSAC="Y",0,272412)</f>
        <v>272412</v>
      </c>
      <c r="F21" s="16" t="s">
        <v>6197</v>
      </c>
      <c r="G21" s="17">
        <f>IF(SSAC="Y",0,86216)</f>
        <v>86216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86216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IF(SSAC="Y",0,918663)</f>
        <v>918663</v>
      </c>
      <c r="F22" s="16" t="s">
        <v>6197</v>
      </c>
      <c r="G22" s="17">
        <f>IF(SSAC="Y",0,369296)</f>
        <v>369296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369296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IF(SSAC="Y",0,6918)</f>
        <v>6918</v>
      </c>
      <c r="F23" s="16" t="s">
        <v>6197</v>
      </c>
      <c r="G23" s="17">
        <f>IF(SSAC="Y",0,1794)</f>
        <v>1794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1794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IF(SSAC="Y",0,18177)</f>
        <v>18177</v>
      </c>
      <c r="F24" s="16" t="s">
        <v>6197</v>
      </c>
      <c r="G24" s="17">
        <f>IF(SSAC="Y",0,2984)</f>
        <v>2984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2984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IF(SSAC="Y",0,709815)</f>
        <v>709815</v>
      </c>
      <c r="F25" s="16" t="s">
        <v>6197</v>
      </c>
      <c r="G25" s="17">
        <f>IF(SSAC="Y",0,293938)</f>
        <v>293938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293938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IF(SSAC="Y",0,961338)</f>
        <v>961338</v>
      </c>
      <c r="F26" s="16" t="s">
        <v>6197</v>
      </c>
      <c r="G26" s="17">
        <f>IF(SSAC="Y",0,305627)</f>
        <v>305627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305627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IF(SSAC="Y",0,1374008)</f>
        <v>1374008</v>
      </c>
      <c r="F27" s="16" t="s">
        <v>6197</v>
      </c>
      <c r="G27" s="17">
        <f>IF(SSAC="Y",0,665308)</f>
        <v>665308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665308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IF(SSAC="Y",0,4731929)</f>
        <v>4731929</v>
      </c>
      <c r="F28" s="16" t="s">
        <v>6197</v>
      </c>
      <c r="G28" s="17">
        <f>IF(SSAC="Y",0,766116)</f>
        <v>766116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766116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IF(SSAC="Y",0,4942)</f>
        <v>4942</v>
      </c>
      <c r="F29" s="16" t="s">
        <v>6197</v>
      </c>
      <c r="G29" s="17">
        <f>IF(SSAC="Y",0,3605)</f>
        <v>3605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3605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IF(SSAC="Y",0,90657)</f>
        <v>90657</v>
      </c>
      <c r="F30" s="16" t="s">
        <v>6197</v>
      </c>
      <c r="G30" s="17">
        <f>IF(SSAC="Y",0,38185)</f>
        <v>38185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38185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IF(SSAC="Y",0,32956)</f>
        <v>32956</v>
      </c>
      <c r="F31" s="16" t="s">
        <v>6197</v>
      </c>
      <c r="G31" s="17">
        <f>IF(SSAC="Y",0,13224)</f>
        <v>13224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13224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1334711</v>
      </c>
      <c r="F32" s="16" t="s">
        <v>6197</v>
      </c>
      <c r="G32" s="17">
        <v>698927</v>
      </c>
      <c r="H32" s="16" t="s">
        <v>6198</v>
      </c>
      <c r="I32" s="17">
        <v>0</v>
      </c>
      <c r="J32" s="16" t="s">
        <v>6222</v>
      </c>
      <c r="K32" s="17">
        <f>SUM(A4L125C2,A4L125C3)</f>
        <v>698927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IF(SSAC="Y",0,1374507)</f>
        <v>1374507</v>
      </c>
      <c r="F33" s="16" t="s">
        <v>6197</v>
      </c>
      <c r="G33" s="17">
        <f>IF(SSAC="Y",0,32075)</f>
        <v>32075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32075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IF(SSAC="Y",0,373760)</f>
        <v>373760</v>
      </c>
      <c r="F34" s="16" t="s">
        <v>6197</v>
      </c>
      <c r="G34" s="17">
        <f>IF(SSAC="Y",0,152292)</f>
        <v>152292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152292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IF(SSAC="Y",0,19327)</f>
        <v>19327</v>
      </c>
      <c r="F35" s="16" t="s">
        <v>6197</v>
      </c>
      <c r="G35" s="17">
        <f>IF(SSAC="Y",0,14939)</f>
        <v>14939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14939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67942036</v>
      </c>
      <c r="F39" s="16" t="s">
        <v>6230</v>
      </c>
      <c r="G39" s="17">
        <f>SUM(A4L101C2:A4L131C2)</f>
        <v>15610358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15610358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11677601</v>
      </c>
      <c r="F40" s="16" t="s">
        <v>6197</v>
      </c>
      <c r="G40" s="17">
        <v>4723114</v>
      </c>
      <c r="H40" s="16" t="s">
        <v>6198</v>
      </c>
      <c r="I40" s="17">
        <v>0</v>
      </c>
      <c r="J40" s="16" t="s">
        <v>6233</v>
      </c>
      <c r="K40" s="17">
        <f>SUM(A4L133C2,A4L133C3)</f>
        <v>4723114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7471960</v>
      </c>
      <c r="F41" s="16" t="s">
        <v>6197</v>
      </c>
      <c r="G41" s="17">
        <v>2544414</v>
      </c>
      <c r="H41" s="16" t="s">
        <v>6198</v>
      </c>
      <c r="I41" s="17">
        <v>0</v>
      </c>
      <c r="J41" s="16" t="s">
        <v>6234</v>
      </c>
      <c r="K41" s="17">
        <f>SUM(A4L134C2,A4L134C3)</f>
        <v>2544414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2818</v>
      </c>
      <c r="F42" s="16" t="s">
        <v>6197</v>
      </c>
      <c r="G42" s="17">
        <v>150</v>
      </c>
      <c r="H42" s="16" t="s">
        <v>6198</v>
      </c>
      <c r="I42" s="17">
        <v>0</v>
      </c>
      <c r="J42" s="16" t="s">
        <v>6235</v>
      </c>
      <c r="K42" s="17">
        <f>SUM(A4L135C2,A4L135C3)</f>
        <v>150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648259</v>
      </c>
      <c r="F43" s="16" t="s">
        <v>6197</v>
      </c>
      <c r="G43" s="17">
        <v>241812</v>
      </c>
      <c r="H43" s="16" t="s">
        <v>6198</v>
      </c>
      <c r="I43" s="17">
        <v>0</v>
      </c>
      <c r="J43" s="16" t="s">
        <v>6236</v>
      </c>
      <c r="K43" s="17">
        <f>SUM(A4L136C2,A4L136C3)</f>
        <v>241812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324854</v>
      </c>
      <c r="F44" s="16" t="s">
        <v>6197</v>
      </c>
      <c r="G44" s="17">
        <v>138233</v>
      </c>
      <c r="H44" s="16" t="s">
        <v>6198</v>
      </c>
      <c r="I44" s="17">
        <v>0</v>
      </c>
      <c r="J44" s="16" t="s">
        <v>6237</v>
      </c>
      <c r="K44" s="17">
        <f>SUM(A4L137C2,A4L137C3)</f>
        <v>138233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372548</v>
      </c>
      <c r="F45" s="16" t="s">
        <v>6197</v>
      </c>
      <c r="G45" s="17">
        <v>137916</v>
      </c>
      <c r="H45" s="16" t="s">
        <v>6198</v>
      </c>
      <c r="I45" s="17">
        <v>0</v>
      </c>
      <c r="J45" s="16" t="s">
        <v>6238</v>
      </c>
      <c r="K45" s="17">
        <f>SUM(A4L138C2,A4L138C3)</f>
        <v>137916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701069</v>
      </c>
      <c r="F46" s="16" t="s">
        <v>6197</v>
      </c>
      <c r="G46" s="17">
        <v>273971</v>
      </c>
      <c r="H46" s="16" t="s">
        <v>6198</v>
      </c>
      <c r="I46" s="17">
        <v>0</v>
      </c>
      <c r="J46" s="16" t="s">
        <v>6239</v>
      </c>
      <c r="K46" s="17">
        <f>SUM(A4L139C2,A4L139C3)</f>
        <v>273971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721589</v>
      </c>
      <c r="F47" s="16" t="s">
        <v>6197</v>
      </c>
      <c r="G47" s="17">
        <v>410043</v>
      </c>
      <c r="H47" s="16" t="s">
        <v>6198</v>
      </c>
      <c r="I47" s="17">
        <v>0</v>
      </c>
      <c r="J47" s="16" t="s">
        <v>6240</v>
      </c>
      <c r="K47" s="17">
        <f>SUM(A4L140C2,A4L140C3)</f>
        <v>410043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21920698</v>
      </c>
      <c r="F48" s="16" t="s">
        <v>6242</v>
      </c>
      <c r="G48" s="17">
        <f>SUM(A4L133C2:A4L140C2)</f>
        <v>8469653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8469653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IF(SSAC="Y",0,IF(INCL_ACCT_76="N",0,2113))</f>
        <v>2113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IF(SSAC="Y",0,IF(INCL_ACCT_80="N",0,1788))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IF(SSAC="Y",0,IF(INCL_ACCT_90="N",0,1882471))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89864847</v>
      </c>
      <c r="F52" s="16" t="s">
        <v>6249</v>
      </c>
      <c r="G52" s="17">
        <f>SUM(A4L141C2:A4L144C2)+A4L132C2</f>
        <v>24080011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24080011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IF(SSAC="Y",0,1314201)</f>
        <v>1314201</v>
      </c>
      <c r="F8" s="16" t="s">
        <v>6277</v>
      </c>
      <c r="G8" s="17">
        <f>A4L201C1</f>
        <v>1314201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IF(SSAC="Y",0,21600811)</f>
        <v>21600811</v>
      </c>
      <c r="F9" s="16" t="s">
        <v>6279</v>
      </c>
      <c r="G9" s="17">
        <f>A4L202C1</f>
        <v>21600811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4.5699999999999998E-2</v>
      </c>
      <c r="F10" s="16" t="s">
        <v>6281</v>
      </c>
      <c r="G10" s="20">
        <f>IF(EMBEDDED_COC="N",A4L205C1,A4L203C1)</f>
        <v>0.1444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4.6800000000000001E-2</v>
      </c>
      <c r="F11" s="16" t="s">
        <v>6283</v>
      </c>
      <c r="G11" s="20">
        <f>IF(EMBEDDED_COC="N",A4L205C1,A4L204C1)</f>
        <v>0.1444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0.1444</v>
      </c>
      <c r="F12" s="16" t="s">
        <v>6285</v>
      </c>
      <c r="G12" s="20">
        <f>IF(EMBEDDED_COC="N",A4L205C1,0)</f>
        <v>0.1444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853145.89300653327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9669.6092623999994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3112.0238087333332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850280.02447413339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9423.4944094666662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4.0423400118015707E-2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485181.97855299996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9501.8680256000007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181851.6599334667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302596.05113633332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10236.114348666666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-2.1160133241210133E-2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56104.333309000009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295.58770666666663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69.653174399999997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69315.593135466654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1602.4728289333334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73703.484286399995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6235.4454011333337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193325.89808229997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1529.7797293333333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-1.2281000090297312E-3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370593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364858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5735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370593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352334</v>
      </c>
      <c r="F13" s="16" t="s">
        <v>6455</v>
      </c>
      <c r="G13" s="15">
        <f>B2L206C1*B2L205C1</f>
        <v>352334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12524</v>
      </c>
      <c r="F14" s="16" t="s">
        <v>6457</v>
      </c>
      <c r="G14" s="15">
        <f>B2L207C1*B2L205C1</f>
        <v>12524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364858</v>
      </c>
      <c r="F15" s="16" t="s">
        <v>6459</v>
      </c>
      <c r="G15" s="15">
        <f>B2L206C2+B2L207C2</f>
        <v>364858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5735</v>
      </c>
      <c r="F16" s="16" t="s">
        <v>6460</v>
      </c>
      <c r="G16" s="15">
        <f>B2L209C1*B2L205C1</f>
        <v>5735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200929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195517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5412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200929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113</v>
      </c>
      <c r="F23" s="16" t="s">
        <v>6469</v>
      </c>
      <c r="G23" s="15">
        <f>B2L216C1*B2L214C1</f>
        <v>113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22746</v>
      </c>
      <c r="F24" s="16" t="s">
        <v>6471</v>
      </c>
      <c r="G24" s="15">
        <f>B2L217C1*B2L214C1</f>
        <v>22746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34382</v>
      </c>
      <c r="F25" s="16" t="s">
        <v>6473</v>
      </c>
      <c r="G25" s="15">
        <f>B2L218C1*B2L214C1</f>
        <v>34382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20660</v>
      </c>
      <c r="F26" s="16" t="s">
        <v>6475</v>
      </c>
      <c r="G26" s="15">
        <f>B2L219C1*B2L214C1</f>
        <v>20660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28323</v>
      </c>
      <c r="F27" s="16" t="s">
        <v>6477</v>
      </c>
      <c r="G27" s="15">
        <f>B2L220C1*B2L214C1</f>
        <v>28323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23558</v>
      </c>
      <c r="F28" s="16" t="s">
        <v>6479</v>
      </c>
      <c r="G28" s="15">
        <f>B2L221C1*B2L214C1</f>
        <v>23558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10703</v>
      </c>
      <c r="F29" s="16" t="s">
        <v>6481</v>
      </c>
      <c r="G29" s="15">
        <f>B2L222C1*B2L214C1</f>
        <v>10703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36</v>
      </c>
      <c r="F30" s="16" t="s">
        <v>6483</v>
      </c>
      <c r="G30" s="15">
        <f>B2L223C1*B2L214C1</f>
        <v>36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92</v>
      </c>
      <c r="F31" s="16" t="s">
        <v>6485</v>
      </c>
      <c r="G31" s="15">
        <f>B2L224C1*B2L214C1</f>
        <v>92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246</v>
      </c>
      <c r="F32" s="16" t="s">
        <v>6487</v>
      </c>
      <c r="G32" s="15">
        <f>B2L225C1*B2L214C1</f>
        <v>246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3612</v>
      </c>
      <c r="F33" s="16" t="s">
        <v>6489</v>
      </c>
      <c r="G33" s="15">
        <f>B2L226C1*B2L214C1</f>
        <v>3612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1532</v>
      </c>
      <c r="F34" s="16" t="s">
        <v>6491</v>
      </c>
      <c r="G34" s="15">
        <f>B2L227C1*B2L214C1</f>
        <v>1532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2876</v>
      </c>
      <c r="F35" s="16" t="s">
        <v>6493</v>
      </c>
      <c r="G35" s="15">
        <f>B2L228C1*B2L214C1</f>
        <v>2876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14501</v>
      </c>
      <c r="F36" s="16" t="s">
        <v>6495</v>
      </c>
      <c r="G36" s="15">
        <f>B2L229C1*B2L214C1</f>
        <v>14501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65</v>
      </c>
      <c r="F37" s="16" t="s">
        <v>6497</v>
      </c>
      <c r="G37" s="15">
        <f>B2L230C1*B2L214C1</f>
        <v>65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31454</v>
      </c>
      <c r="F38" s="16" t="s">
        <v>6499</v>
      </c>
      <c r="G38" s="15">
        <f>B2L231C1*B2L214C1</f>
        <v>31454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618</v>
      </c>
      <c r="F39" s="16" t="s">
        <v>6501</v>
      </c>
      <c r="G39" s="15">
        <f>B2L232C1*B2L214C1</f>
        <v>618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195517</v>
      </c>
      <c r="F40" s="16" t="s">
        <v>6503</v>
      </c>
      <c r="G40" s="15">
        <f>SUM(B2L215C2:B2L232C2)</f>
        <v>195517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5412</v>
      </c>
      <c r="F41" s="16" t="s">
        <v>6504</v>
      </c>
      <c r="G41" s="15">
        <f>B2L234C1*B2L214C1</f>
        <v>5412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199876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198607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1269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199876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205</v>
      </c>
      <c r="F47" s="16" t="s">
        <v>6511</v>
      </c>
      <c r="G47" s="15">
        <f>B2L240C1*B2L239C1</f>
        <v>205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36430</v>
      </c>
      <c r="F48" s="16" t="s">
        <v>6513</v>
      </c>
      <c r="G48" s="15">
        <f>B2L241C1*B2L239C1</f>
        <v>36430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11223</v>
      </c>
      <c r="F50" s="16" t="s">
        <v>6517</v>
      </c>
      <c r="G50" s="15">
        <f>B2L243C1*B2L239C1</f>
        <v>11223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17081</v>
      </c>
      <c r="F52" s="16" t="s">
        <v>6521</v>
      </c>
      <c r="G52" s="15">
        <f>B2L245C1*B2L239C1</f>
        <v>17081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182</v>
      </c>
      <c r="F53" s="16" t="s">
        <v>6523</v>
      </c>
      <c r="G53" s="15">
        <f>B2L246C1*B2L239C1</f>
        <v>182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7866</v>
      </c>
      <c r="F54" s="16" t="s">
        <v>6525</v>
      </c>
      <c r="G54" s="15">
        <f>B2L247C1*B2L239C1</f>
        <v>7866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7866</v>
      </c>
      <c r="F56" s="16" t="s">
        <v>6529</v>
      </c>
      <c r="G56" s="15">
        <f>B2L249C1*B2L239C1</f>
        <v>7866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80</v>
      </c>
      <c r="F57" s="16" t="s">
        <v>6531</v>
      </c>
      <c r="G57" s="15">
        <f>B2L250C1*B2L239C1</f>
        <v>80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76272</v>
      </c>
      <c r="F58" s="16" t="s">
        <v>6533</v>
      </c>
      <c r="G58" s="15">
        <f>B2L251C1*B2L239C1</f>
        <v>76272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1269</v>
      </c>
      <c r="F59" s="16" t="s">
        <v>6534</v>
      </c>
      <c r="G59" s="15">
        <f>B2L252C1*B2L239C1</f>
        <v>1269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49268</v>
      </c>
      <c r="F60" s="16" t="s">
        <v>6536</v>
      </c>
      <c r="G60" s="15">
        <f>B2L253C1*B2L239C1</f>
        <v>49268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65121</v>
      </c>
      <c r="F61" s="16" t="s">
        <v>6538</v>
      </c>
      <c r="G61" s="15">
        <f>SUM(B2L240C2:B2L246C2)</f>
        <v>65121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17081</v>
      </c>
      <c r="F62" s="16" t="s">
        <v>6540</v>
      </c>
      <c r="G62" s="15">
        <f>B2L244C2+B2L245C2</f>
        <v>17081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771398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11677601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11677601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11294207</v>
      </c>
      <c r="F11" s="16" t="s">
        <v>6580</v>
      </c>
      <c r="G11" s="15">
        <f>B2L304C1*B2L303C1</f>
        <v>11294207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383394</v>
      </c>
      <c r="F12" s="16" t="s">
        <v>6582</v>
      </c>
      <c r="G12" s="15">
        <f>B2L305C1*B2L303C1</f>
        <v>383394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11677601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7471960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7471960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2412</v>
      </c>
      <c r="F18" s="16" t="s">
        <v>6590</v>
      </c>
      <c r="G18" s="15">
        <f>B2L311C1*B2L309C1</f>
        <v>2412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612925</v>
      </c>
      <c r="F19" s="16" t="s">
        <v>6592</v>
      </c>
      <c r="G19" s="15">
        <f>B2L312C1*B2L309C1</f>
        <v>612925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1877079</v>
      </c>
      <c r="F20" s="16" t="s">
        <v>6594</v>
      </c>
      <c r="G20" s="15">
        <f>B2L313C1*B2L309C1</f>
        <v>1877079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1003028</v>
      </c>
      <c r="F21" s="16" t="s">
        <v>6596</v>
      </c>
      <c r="G21" s="15">
        <f>B2L314C1*B2L309C1</f>
        <v>1003028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1046225</v>
      </c>
      <c r="F22" s="16" t="s">
        <v>6598</v>
      </c>
      <c r="G22" s="15">
        <f>B2L315C1*B2L309C1</f>
        <v>1046225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910642</v>
      </c>
      <c r="F23" s="16" t="s">
        <v>6600</v>
      </c>
      <c r="G23" s="15">
        <f>B2L316C1*B2L309C1</f>
        <v>910642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510265</v>
      </c>
      <c r="F24" s="16" t="s">
        <v>6602</v>
      </c>
      <c r="G24" s="15">
        <f>B2L317C1*B2L309C1</f>
        <v>510265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2440</v>
      </c>
      <c r="F25" s="16" t="s">
        <v>6604</v>
      </c>
      <c r="G25" s="15">
        <f>B2L318C1*B2L309C1</f>
        <v>2440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7184</v>
      </c>
      <c r="F26" s="16" t="s">
        <v>6606</v>
      </c>
      <c r="G26" s="15">
        <f>B2L319C1*B2L309C1</f>
        <v>7184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12710</v>
      </c>
      <c r="F27" s="16" t="s">
        <v>6608</v>
      </c>
      <c r="G27" s="15">
        <f>B2L320C1*B2L309C1</f>
        <v>12710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109149</v>
      </c>
      <c r="F28" s="16" t="s">
        <v>6610</v>
      </c>
      <c r="G28" s="15">
        <f>B2L321C1*B2L309C1</f>
        <v>109149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48532</v>
      </c>
      <c r="F29" s="16" t="s">
        <v>6612</v>
      </c>
      <c r="G29" s="15">
        <f>B2L322C1*B2L309C1</f>
        <v>48532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145884</v>
      </c>
      <c r="F30" s="16" t="s">
        <v>6614</v>
      </c>
      <c r="G30" s="15">
        <f>B2L323C1*B2L309C1</f>
        <v>145884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91340</v>
      </c>
      <c r="F31" s="16" t="s">
        <v>6616</v>
      </c>
      <c r="G31" s="15">
        <f>B2L324C1*B2L309C1</f>
        <v>91340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12071</v>
      </c>
      <c r="F32" s="16" t="s">
        <v>6618</v>
      </c>
      <c r="G32" s="15">
        <f>B2L325C1*B2L309C1</f>
        <v>12071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1075928</v>
      </c>
      <c r="F33" s="16" t="s">
        <v>6620</v>
      </c>
      <c r="G33" s="15">
        <f>B2L326C1*B2L309C1</f>
        <v>1075928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4146</v>
      </c>
      <c r="F34" s="16" t="s">
        <v>6622</v>
      </c>
      <c r="G34" s="15">
        <f>B2L327C1*B2L309C1</f>
        <v>4146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7471960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648259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1052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183232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191946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268870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3159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648259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1052</v>
      </c>
      <c r="F46" s="16" t="s">
        <v>6635</v>
      </c>
      <c r="G46" s="15">
        <f>B2L339C1*B2L338C1</f>
        <v>1052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183232</v>
      </c>
      <c r="F47" s="16" t="s">
        <v>6637</v>
      </c>
      <c r="G47" s="15">
        <f>B2L340C1*B2L338C1</f>
        <v>183232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191946</v>
      </c>
      <c r="F49" s="16" t="s">
        <v>6641</v>
      </c>
      <c r="G49" s="15">
        <f>B2L342C1*B2L338C1</f>
        <v>191946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268870</v>
      </c>
      <c r="F51" s="16" t="s">
        <v>6645</v>
      </c>
      <c r="G51" s="15">
        <f>B2L344C1*B2L338C1</f>
        <v>268870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3159</v>
      </c>
      <c r="F52" s="16" t="s">
        <v>6647</v>
      </c>
      <c r="G52" s="15">
        <f>B2L345C1*B2L338C1</f>
        <v>3159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648259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324854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324854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324854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324854</v>
      </c>
      <c r="F59" s="16" t="s">
        <v>6655</v>
      </c>
      <c r="G59" s="15">
        <f>B2L352C1*B2L351C1</f>
        <v>324854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324854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373760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153911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160851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58998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373760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153911</v>
      </c>
      <c r="F68" s="16" t="s">
        <v>6666</v>
      </c>
      <c r="G68" s="15">
        <f>B2L361C1*B2L360C1</f>
        <v>153911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160851</v>
      </c>
      <c r="F69" s="16" t="s">
        <v>6668</v>
      </c>
      <c r="G69" s="15">
        <f>B2L362C1*B2L360C1</f>
        <v>160851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58998</v>
      </c>
      <c r="F70" s="16" t="s">
        <v>6670</v>
      </c>
      <c r="G70" s="15">
        <f>B2L363C1*B2L360C1</f>
        <v>58998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373760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721589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721589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721589</v>
      </c>
      <c r="F75" s="16" t="s">
        <v>6676</v>
      </c>
      <c r="G75" s="15">
        <f>B2L368C1*B2L367C1</f>
        <v>721589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2818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2818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2818</v>
      </c>
      <c r="F79" s="16" t="s">
        <v>6681</v>
      </c>
      <c r="G79" s="15">
        <f>B2L372C1*B2L371C1</f>
        <v>2818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372548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701069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1073617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1073617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1073617</v>
      </c>
      <c r="F85" s="16" t="s">
        <v>6688</v>
      </c>
      <c r="G85" s="15">
        <f>B2L378C1*B2L377C1</f>
        <v>1073617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4723114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4723114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4554399</v>
      </c>
      <c r="F11" s="16" t="s">
        <v>6717</v>
      </c>
      <c r="G11" s="15">
        <f>B2L404C1*B2L403C1</f>
        <v>4554399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168715</v>
      </c>
      <c r="F12" s="16" t="s">
        <v>6719</v>
      </c>
      <c r="G12" s="15">
        <f>B2L405C1*B2L403C1</f>
        <v>168715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4723114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2544414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2544490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0.99997013153912961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3609</v>
      </c>
      <c r="F17" s="16" t="s">
        <v>6725</v>
      </c>
      <c r="G17" s="15">
        <f>B2L410C1*B2L409C1</f>
        <v>3608.8922047247188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96</v>
      </c>
      <c r="F18" s="16" t="s">
        <v>6727</v>
      </c>
      <c r="G18" s="15">
        <f>B2L411C1*B2L409C1</f>
        <v>95.997132627756443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253045</v>
      </c>
      <c r="F19" s="16" t="s">
        <v>6729</v>
      </c>
      <c r="G19" s="15">
        <f>B2L412C1*B2L409C1</f>
        <v>253037.44193531905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491121</v>
      </c>
      <c r="F20" s="16" t="s">
        <v>6731</v>
      </c>
      <c r="G20" s="15">
        <f>B2L413C1*B2L409C1</f>
        <v>491106.33097162889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360890</v>
      </c>
      <c r="F21" s="16" t="s">
        <v>6733</v>
      </c>
      <c r="G21" s="15">
        <f>B2L414C1*B2L409C1</f>
        <v>360879.22077115648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415457</v>
      </c>
      <c r="F22" s="16" t="s">
        <v>6735</v>
      </c>
      <c r="G22" s="15">
        <f>B2L415C1*B2L409C1</f>
        <v>415444.59093885217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224210</v>
      </c>
      <c r="F23" s="16" t="s">
        <v>6737</v>
      </c>
      <c r="G23" s="15">
        <f>B2L416C1*B2L409C1</f>
        <v>224203.30319238824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191300</v>
      </c>
      <c r="F24" s="16" t="s">
        <v>6739</v>
      </c>
      <c r="G24" s="15">
        <f>B2L417C1*B2L409C1</f>
        <v>191294.28616343549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1457</v>
      </c>
      <c r="F25" s="16" t="s">
        <v>6741</v>
      </c>
      <c r="G25" s="15">
        <f>B2L418C1*B2L409C1</f>
        <v>1456.9564816525119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6180</v>
      </c>
      <c r="F26" s="16" t="s">
        <v>6743</v>
      </c>
      <c r="G26" s="15">
        <f>B2L419C1*B2L409C1</f>
        <v>6179.8154129118211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4888</v>
      </c>
      <c r="F27" s="16" t="s">
        <v>6745</v>
      </c>
      <c r="G27" s="15">
        <f>B2L420C1*B2L409C1</f>
        <v>4887.8540029632659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47393</v>
      </c>
      <c r="F28" s="16" t="s">
        <v>6747</v>
      </c>
      <c r="G28" s="15">
        <f>B2L421C1*B2L409C1</f>
        <v>47391.584444033972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4521</v>
      </c>
      <c r="F29" s="16" t="s">
        <v>6749</v>
      </c>
      <c r="G29" s="15">
        <f>B2L422C1*B2L409C1</f>
        <v>4520.8649646884051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55304</v>
      </c>
      <c r="F30" s="16" t="s">
        <v>6751</v>
      </c>
      <c r="G30" s="15">
        <f>B2L423C1*B2L409C1</f>
        <v>55302.348154640022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57529</v>
      </c>
      <c r="F31" s="16" t="s">
        <v>6753</v>
      </c>
      <c r="G31" s="15">
        <f>B2L424C1*B2L409C1</f>
        <v>57527.281697314589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5434</v>
      </c>
      <c r="F32" s="16" t="s">
        <v>6755</v>
      </c>
      <c r="G32" s="15">
        <f>B2L425C1*B2L409C1</f>
        <v>5433.8376947836305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420799</v>
      </c>
      <c r="F33" s="16" t="s">
        <v>6757</v>
      </c>
      <c r="G33" s="15">
        <f>B2L426C1*B2L409C1</f>
        <v>420786.4313815342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1257</v>
      </c>
      <c r="F34" s="16" t="s">
        <v>6759</v>
      </c>
      <c r="G34" s="15">
        <f>B2L427C1*B2L409C1</f>
        <v>1256.9624553446858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2544414.0000000005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241812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683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112689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46709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78761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2970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241812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683</v>
      </c>
      <c r="F46" s="16" t="s">
        <v>6772</v>
      </c>
      <c r="G46" s="15">
        <f>B2L439C1*B2L438C1</f>
        <v>683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112689</v>
      </c>
      <c r="F47" s="16" t="s">
        <v>6774</v>
      </c>
      <c r="G47" s="15">
        <f>B2L440C1*B2L438C1</f>
        <v>112689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46709</v>
      </c>
      <c r="F49" s="16" t="s">
        <v>6778</v>
      </c>
      <c r="G49" s="15">
        <f>B2L442C1*B2L438C1</f>
        <v>46709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78761</v>
      </c>
      <c r="F51" s="16" t="s">
        <v>6782</v>
      </c>
      <c r="G51" s="15">
        <f>B2L444C1*B2L438C1</f>
        <v>78761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2970</v>
      </c>
      <c r="F52" s="16" t="s">
        <v>6784</v>
      </c>
      <c r="G52" s="15">
        <f>B2L445C1*B2L438C1</f>
        <v>2970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241812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138233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138233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138233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138233</v>
      </c>
      <c r="F59" s="16" t="s">
        <v>6792</v>
      </c>
      <c r="G59" s="15">
        <f>B2L452C1*B2L451C1</f>
        <v>138233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138233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152292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62154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63966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26172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152292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62154</v>
      </c>
      <c r="F68" s="16" t="s">
        <v>6803</v>
      </c>
      <c r="G68" s="15">
        <f>B2L461C1*B2L460C1</f>
        <v>62154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63966</v>
      </c>
      <c r="F69" s="16" t="s">
        <v>6805</v>
      </c>
      <c r="G69" s="15">
        <f>B2L462C1*B2L460C1</f>
        <v>63966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26172</v>
      </c>
      <c r="F70" s="16" t="s">
        <v>6807</v>
      </c>
      <c r="G70" s="15">
        <f>B2L463C1*B2L460C1</f>
        <v>26172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152292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410043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410043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410043</v>
      </c>
      <c r="F75" s="16" t="s">
        <v>6813</v>
      </c>
      <c r="G75" s="15">
        <f>B2L468C1*B2L467C1</f>
        <v>410043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150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150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150</v>
      </c>
      <c r="F79" s="16" t="s">
        <v>6818</v>
      </c>
      <c r="G79" s="15">
        <f>B2L472C1*B2L471C1</f>
        <v>150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137916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273971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411887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411887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411887</v>
      </c>
      <c r="F85" s="16" t="s">
        <v>6825</v>
      </c>
      <c r="G85" s="15">
        <f>B2L478C1*B2L477C1</f>
        <v>411887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28764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32436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287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-3385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-3672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287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-3385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-3947</v>
      </c>
      <c r="F17" s="16" t="s">
        <v>6932</v>
      </c>
      <c r="G17" s="15">
        <f>B2L510C1*B2L509C1</f>
        <v>-3947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275</v>
      </c>
      <c r="F18" s="16" t="s">
        <v>6934</v>
      </c>
      <c r="G18" s="15">
        <f>B2L511C1*B2L509C1</f>
        <v>275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287</v>
      </c>
      <c r="F19" s="16" t="s">
        <v>6935</v>
      </c>
      <c r="G19" s="15">
        <f>B2L512C1*B2L509C1</f>
        <v>287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90859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13193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77666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121164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121164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0.64099897659370775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894</v>
      </c>
      <c r="F28" s="16" t="s">
        <v>6946</v>
      </c>
      <c r="G28" s="15">
        <f>B2L521C1*B2L519C1</f>
        <v>573.05308507477469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18061</v>
      </c>
      <c r="F29" s="16" t="s">
        <v>6948</v>
      </c>
      <c r="G29" s="15">
        <f>B2L522C1*B2L519C1</f>
        <v>11577.082516258955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48716</v>
      </c>
      <c r="F30" s="16" t="s">
        <v>6950</v>
      </c>
      <c r="G30" s="15">
        <f>B2L523C1*B2L519C1</f>
        <v>31226.906143739066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22125</v>
      </c>
      <c r="F31" s="16" t="s">
        <v>6952</v>
      </c>
      <c r="G31" s="15">
        <f>B2L524C1*B2L519C1</f>
        <v>14182.102357135784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6936</v>
      </c>
      <c r="F32" s="16" t="s">
        <v>6954</v>
      </c>
      <c r="G32" s="15">
        <f>B2L525C1*B2L519C1</f>
        <v>4445.9689016539569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2865</v>
      </c>
      <c r="F33" s="16" t="s">
        <v>6956</v>
      </c>
      <c r="G33" s="15">
        <f>B2L526C1*B2L519C1</f>
        <v>1836.4620679409727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2668</v>
      </c>
      <c r="F34" s="16" t="s">
        <v>6958</v>
      </c>
      <c r="G34" s="15">
        <f>B2L527C1*B2L519C1</f>
        <v>1710.1852695520122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11</v>
      </c>
      <c r="F35" s="16" t="s">
        <v>6960</v>
      </c>
      <c r="G35" s="15">
        <f>B2L528C1*B2L519C1</f>
        <v>7.0509887425307856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21</v>
      </c>
      <c r="F36" s="16" t="s">
        <v>6962</v>
      </c>
      <c r="G36" s="15">
        <f>B2L529C1*B2L519C1</f>
        <v>13.460978508467862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-5664</v>
      </c>
      <c r="F37" s="16" t="s">
        <v>6964</v>
      </c>
      <c r="G37" s="15">
        <f>B2L530C1*B2L519C1</f>
        <v>-3630.6182034267608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2099</v>
      </c>
      <c r="F38" s="16" t="s">
        <v>6966</v>
      </c>
      <c r="G38" s="15">
        <f>B2L531C1*B2L519C1</f>
        <v>1345.4568518701926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1205</v>
      </c>
      <c r="F39" s="16" t="s">
        <v>6968</v>
      </c>
      <c r="G39" s="15">
        <f>B2L532C1*B2L519C1</f>
        <v>772.40376679541782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14170</v>
      </c>
      <c r="F40" s="16" t="s">
        <v>6970</v>
      </c>
      <c r="G40" s="15">
        <f>B2L533C1*B2L519C1</f>
        <v>9082.955498332838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117</v>
      </c>
      <c r="F41" s="16" t="s">
        <v>6972</v>
      </c>
      <c r="G41" s="15">
        <f>B2L534C1*B2L519C1</f>
        <v>74.996880261463801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28</v>
      </c>
      <c r="F42" s="16" t="s">
        <v>6974</v>
      </c>
      <c r="G42" s="15">
        <f>B2L535C1*B2L519C1</f>
        <v>17.947971344623816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6912</v>
      </c>
      <c r="F43" s="16" t="s">
        <v>6976</v>
      </c>
      <c r="G43" s="15">
        <f>B2L536C1*B2L519C1</f>
        <v>4430.584926215708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24375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20261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54184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30415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27883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30154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-12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-2259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27883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9764</v>
      </c>
      <c r="F57" s="16" t="s">
        <v>6993</v>
      </c>
      <c r="G57" s="15">
        <f>B2L550C1*B2L548C1</f>
        <v>9764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2870</v>
      </c>
      <c r="F59" s="16" t="s">
        <v>6997</v>
      </c>
      <c r="G59" s="15">
        <f>B2L552C1*B2L548C1</f>
        <v>2870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14450</v>
      </c>
      <c r="F62" s="16" t="s">
        <v>7003</v>
      </c>
      <c r="G62" s="15">
        <f>B2L555C1*B2L548C1</f>
        <v>14450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1264</v>
      </c>
      <c r="F65" s="16" t="s">
        <v>7009</v>
      </c>
      <c r="G65" s="15">
        <f>B2L558C1*B2L548C1</f>
        <v>1264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-121</v>
      </c>
      <c r="F66" s="16" t="s">
        <v>7011</v>
      </c>
      <c r="G66" s="15">
        <f>B2L559C1*B2L548C1</f>
        <v>-121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-12</v>
      </c>
      <c r="F67" s="16" t="s">
        <v>7012</v>
      </c>
      <c r="G67" s="15">
        <f>B2L560C1*B2L548C1</f>
        <v>-12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1927</v>
      </c>
      <c r="F68" s="16" t="s">
        <v>7014</v>
      </c>
      <c r="G68" s="15">
        <f>B2L561C1*B2L548C1</f>
        <v>1927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30415</v>
      </c>
      <c r="F90" s="16" t="s">
        <v>7058</v>
      </c>
      <c r="G90" s="15">
        <f>B2L583C1*B2L548C1</f>
        <v>30415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2560</v>
      </c>
      <c r="F91" s="16" t="s">
        <v>7060</v>
      </c>
      <c r="G91" s="15">
        <f>B2L584C1*B2L548C1</f>
        <v>2560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25596</v>
      </c>
      <c r="F93" s="16" t="s">
        <v>7064</v>
      </c>
      <c r="G93" s="15">
        <f>B2L586C1*B2L548C1</f>
        <v>25596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-4819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2560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1043508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341558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701950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188</v>
      </c>
      <c r="F22" s="16" t="s">
        <v>7147</v>
      </c>
      <c r="G22" s="15">
        <f>B2L615C1*B2L604C1</f>
        <v>188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857</v>
      </c>
      <c r="F23" s="16" t="s">
        <v>7149</v>
      </c>
      <c r="G23" s="15">
        <f>B2L616C1*B2L604C1</f>
        <v>857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29705</v>
      </c>
      <c r="F24" s="16" t="s">
        <v>7151</v>
      </c>
      <c r="G24" s="15">
        <f>B2L617C1*B2L604C1</f>
        <v>29705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2894</v>
      </c>
      <c r="F25" s="16" t="s">
        <v>7153</v>
      </c>
      <c r="G25" s="15">
        <f>B2L618C1*B2L604C1</f>
        <v>2894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9629</v>
      </c>
      <c r="F26" s="16" t="s">
        <v>7155</v>
      </c>
      <c r="G26" s="15">
        <f>B2L619C1*B2L604C1</f>
        <v>9629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2706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8772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29705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14866</v>
      </c>
      <c r="F31" s="16" t="s">
        <v>7162</v>
      </c>
      <c r="G31" s="15">
        <f>B2L624C1*B2L604C1</f>
        <v>14866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52195</v>
      </c>
      <c r="F32" s="16" t="s">
        <v>7164</v>
      </c>
      <c r="G32" s="15">
        <f>B2L625C1*B2L604C1</f>
        <v>52195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23555</v>
      </c>
      <c r="F33" s="16" t="s">
        <v>7166</v>
      </c>
      <c r="G33" s="15">
        <f>B2L626C1*B2L604C1</f>
        <v>23555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28451</v>
      </c>
      <c r="F34" s="16" t="s">
        <v>7168</v>
      </c>
      <c r="G34" s="15">
        <f>B2L627C1*B2L604C1</f>
        <v>28451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111904</v>
      </c>
      <c r="F35" s="16" t="s">
        <v>7170</v>
      </c>
      <c r="G35" s="15">
        <f>B2L628C1*B2L604C1</f>
        <v>111904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13585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59709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23555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1356</v>
      </c>
      <c r="F40" s="16" t="s">
        <v>7177</v>
      </c>
      <c r="G40" s="15">
        <f>B2L633C1*B2L604C1</f>
        <v>1356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8263</v>
      </c>
      <c r="F41" s="16" t="s">
        <v>7179</v>
      </c>
      <c r="G41" s="15">
        <f>B2L634C1*B2L604C1</f>
        <v>8263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8376</v>
      </c>
      <c r="F42" s="16" t="s">
        <v>7181</v>
      </c>
      <c r="G42" s="15">
        <f>B2L635C1*B2L604C1</f>
        <v>8376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1546</v>
      </c>
      <c r="F43" s="16" t="s">
        <v>7183</v>
      </c>
      <c r="G43" s="15">
        <f>B2L636C1*B2L604C1</f>
        <v>1546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4736</v>
      </c>
      <c r="F44" s="16" t="s">
        <v>7185</v>
      </c>
      <c r="G44" s="15">
        <f>B2L637C1*B2L604C1</f>
        <v>4736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190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-3527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8376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7248</v>
      </c>
      <c r="F49" s="16" t="s">
        <v>7192</v>
      </c>
      <c r="G49" s="15">
        <f>B2L642C1*B2L604C1</f>
        <v>7248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26149</v>
      </c>
      <c r="F50" s="16" t="s">
        <v>7194</v>
      </c>
      <c r="G50" s="15">
        <f>B2L643C1*B2L604C1</f>
        <v>26149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2613</v>
      </c>
      <c r="F51" s="16" t="s">
        <v>7196</v>
      </c>
      <c r="G51" s="15">
        <f>B2L644C1*B2L604C1</f>
        <v>2613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5119</v>
      </c>
      <c r="F52" s="16" t="s">
        <v>7198</v>
      </c>
      <c r="G52" s="15">
        <f>B2L645C1*B2L604C1</f>
        <v>5119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17972</v>
      </c>
      <c r="F53" s="16" t="s">
        <v>7200</v>
      </c>
      <c r="G53" s="15">
        <f>B2L646C1*B2L604C1</f>
        <v>17972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-2129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-8177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2613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6340</v>
      </c>
      <c r="F58" s="16" t="s">
        <v>7207</v>
      </c>
      <c r="G58" s="15">
        <f>B2L651C1*B2L604C1</f>
        <v>6340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25667</v>
      </c>
      <c r="F59" s="16" t="s">
        <v>7209</v>
      </c>
      <c r="G59" s="15">
        <f>B2L652C1*B2L604C1</f>
        <v>25667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11763</v>
      </c>
      <c r="F60" s="16" t="s">
        <v>7211</v>
      </c>
      <c r="G60" s="15">
        <f>B2L653C1*B2L604C1</f>
        <v>11763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11983</v>
      </c>
      <c r="F61" s="16" t="s">
        <v>7213</v>
      </c>
      <c r="G61" s="15">
        <f>B2L654C1*B2L604C1</f>
        <v>11983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38490</v>
      </c>
      <c r="F62" s="16" t="s">
        <v>7215</v>
      </c>
      <c r="G62" s="15">
        <f>B2L655C1*B2L604C1</f>
        <v>38490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5643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12823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11763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659</v>
      </c>
      <c r="F67" s="16" t="s">
        <v>7222</v>
      </c>
      <c r="G67" s="15">
        <f>B2L660C1*B2L604C1</f>
        <v>659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5253</v>
      </c>
      <c r="F68" s="16" t="s">
        <v>7224</v>
      </c>
      <c r="G68" s="15">
        <f>B2L661C1*B2L604C1</f>
        <v>5253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937</v>
      </c>
      <c r="F69" s="16" t="s">
        <v>7226</v>
      </c>
      <c r="G69" s="15">
        <f>B2L662C1*B2L604C1</f>
        <v>937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498</v>
      </c>
      <c r="F70" s="16" t="s">
        <v>7228</v>
      </c>
      <c r="G70" s="15">
        <f>B2L663C1*B2L604C1</f>
        <v>498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2988</v>
      </c>
      <c r="F71" s="16" t="s">
        <v>7230</v>
      </c>
      <c r="G71" s="15">
        <f>B2L664C1*B2L604C1</f>
        <v>2988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-161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-2265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937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195</v>
      </c>
      <c r="F76" s="16" t="s">
        <v>7237</v>
      </c>
      <c r="G76" s="15">
        <f>B2L669C1*B2L604C1</f>
        <v>195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3422</v>
      </c>
      <c r="F77" s="16" t="s">
        <v>7239</v>
      </c>
      <c r="G77" s="15">
        <f>B2L670C1*B2L604C1</f>
        <v>3422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4</v>
      </c>
      <c r="F78" s="16" t="s">
        <v>7241</v>
      </c>
      <c r="G78" s="15">
        <f>B2L671C1*B2L604C1</f>
        <v>4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437</v>
      </c>
      <c r="F79" s="16" t="s">
        <v>7243</v>
      </c>
      <c r="G79" s="15">
        <f>B2L672C1*B2L604C1</f>
        <v>437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2205</v>
      </c>
      <c r="F80" s="16" t="s">
        <v>7245</v>
      </c>
      <c r="G80" s="15">
        <f>B2L673C1*B2L604C1</f>
        <v>2205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242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-1217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4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4</v>
      </c>
      <c r="F85" s="16" t="s">
        <v>7252</v>
      </c>
      <c r="G85" s="15">
        <f>B2L678C1*B2L604C1</f>
        <v>4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10</v>
      </c>
      <c r="F86" s="16" t="s">
        <v>7254</v>
      </c>
      <c r="G86" s="15">
        <f>B2L679C1*B2L604C1</f>
        <v>10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26</v>
      </c>
      <c r="F87" s="16" t="s">
        <v>7256</v>
      </c>
      <c r="G87" s="15">
        <f>B2L680C1*B2L604C1</f>
        <v>26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5231</v>
      </c>
      <c r="F88" s="16" t="s">
        <v>7258</v>
      </c>
      <c r="G88" s="15">
        <f>B2L681C1*B2L604C1</f>
        <v>5231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12740</v>
      </c>
      <c r="F89" s="16" t="s">
        <v>7260</v>
      </c>
      <c r="G89" s="15">
        <f>B2L682C1*B2L604C1</f>
        <v>12740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5227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12730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26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37</v>
      </c>
      <c r="F94" s="16" t="s">
        <v>7267</v>
      </c>
      <c r="G94" s="15">
        <f>B2L687C1*B2L604C1</f>
        <v>37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126</v>
      </c>
      <c r="F95" s="16" t="s">
        <v>7269</v>
      </c>
      <c r="G95" s="15">
        <f>B2L688C1*B2L604C1</f>
        <v>126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5</v>
      </c>
      <c r="F96" s="16" t="s">
        <v>7271</v>
      </c>
      <c r="G96" s="15">
        <f>B2L689C1*B2L604C1</f>
        <v>5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1419</v>
      </c>
      <c r="F97" s="16" t="s">
        <v>7273</v>
      </c>
      <c r="G97" s="15">
        <f>B2L690C1*B2L604C1</f>
        <v>1419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3207</v>
      </c>
      <c r="F98" s="16" t="s">
        <v>7275</v>
      </c>
      <c r="G98" s="15">
        <f>B2L691C1*B2L604C1</f>
        <v>3207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1382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3081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5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3276</v>
      </c>
      <c r="F103" s="16" t="s">
        <v>7282</v>
      </c>
      <c r="G103" s="15">
        <f>B2L696C1*B2L604C1</f>
        <v>3276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15041</v>
      </c>
      <c r="F104" s="16" t="s">
        <v>7284</v>
      </c>
      <c r="G104" s="15">
        <f>B2L697C1*B2L604C1</f>
        <v>15041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207509</v>
      </c>
      <c r="F105" s="16" t="s">
        <v>7286</v>
      </c>
      <c r="G105" s="15">
        <f>B2L698C1*B2L604C1</f>
        <v>207509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16625</v>
      </c>
      <c r="F106" s="16" t="s">
        <v>7288</v>
      </c>
      <c r="G106" s="15">
        <f>B2L699C1*B2L604C1</f>
        <v>16625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56924</v>
      </c>
      <c r="F107" s="16" t="s">
        <v>7290</v>
      </c>
      <c r="G107" s="15">
        <f>B2L700C1*B2L604C1</f>
        <v>56924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13349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41883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207509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1231</v>
      </c>
      <c r="F112" s="16" t="s">
        <v>7297</v>
      </c>
      <c r="G112" s="15">
        <f>B2L705C1*B2L604C1</f>
        <v>1231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43264</v>
      </c>
      <c r="F113" s="16" t="s">
        <v>7299</v>
      </c>
      <c r="G113" s="15">
        <f>B2L706C1*B2L604C1</f>
        <v>43264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162445</v>
      </c>
      <c r="F114" s="16" t="s">
        <v>7301</v>
      </c>
      <c r="G114" s="15">
        <f>B2L707C1*B2L604C1</f>
        <v>162445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7471</v>
      </c>
      <c r="F115" s="16" t="s">
        <v>7303</v>
      </c>
      <c r="G115" s="15">
        <f>B2L708C1*B2L604C1</f>
        <v>7471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42759</v>
      </c>
      <c r="F116" s="16" t="s">
        <v>7305</v>
      </c>
      <c r="G116" s="15">
        <f>B2L709C1*B2L604C1</f>
        <v>42759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6240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-505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162445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22</v>
      </c>
      <c r="F121" s="16" t="s">
        <v>7312</v>
      </c>
      <c r="G121" s="15">
        <f>B2L714C1*B2L604C1</f>
        <v>22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80</v>
      </c>
      <c r="F122" s="16" t="s">
        <v>7314</v>
      </c>
      <c r="G122" s="15">
        <f>B2L715C1*B2L604C1</f>
        <v>80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249</v>
      </c>
      <c r="F123" s="16" t="s">
        <v>7316</v>
      </c>
      <c r="G123" s="15">
        <f>B2L716C1*B2L604C1</f>
        <v>249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80</v>
      </c>
      <c r="F124" s="16" t="s">
        <v>7318</v>
      </c>
      <c r="G124" s="15">
        <f>B2L717C1*B2L604C1</f>
        <v>80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230</v>
      </c>
      <c r="F125" s="16" t="s">
        <v>7320</v>
      </c>
      <c r="G125" s="15">
        <f>B2L718C1*B2L604C1</f>
        <v>230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58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150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249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3093</v>
      </c>
      <c r="F130" s="16" t="s">
        <v>7327</v>
      </c>
      <c r="G130" s="15">
        <f>B2L723C1*B2L604C1</f>
        <v>3093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12205</v>
      </c>
      <c r="F131" s="16" t="s">
        <v>7329</v>
      </c>
      <c r="G131" s="15">
        <f>B2L724C1*B2L604C1</f>
        <v>12205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46879</v>
      </c>
      <c r="F132" s="16" t="s">
        <v>7331</v>
      </c>
      <c r="G132" s="15">
        <f>B2L725C1*B2L604C1</f>
        <v>46879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8384</v>
      </c>
      <c r="F133" s="16" t="s">
        <v>7333</v>
      </c>
      <c r="G133" s="15">
        <f>B2L726C1*B2L604C1</f>
        <v>8384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29916</v>
      </c>
      <c r="F134" s="16" t="s">
        <v>7335</v>
      </c>
      <c r="G134" s="15">
        <f>B2L727C1*B2L604C1</f>
        <v>29916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5291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17711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46879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4444</v>
      </c>
      <c r="F140" s="16" t="s">
        <v>7344</v>
      </c>
      <c r="G140" s="15">
        <f>B2L733C1*B2L604C1</f>
        <v>4444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144</v>
      </c>
      <c r="F142" s="16" t="s">
        <v>7348</v>
      </c>
      <c r="G142" s="15">
        <f>B2L735C1*B2L604C1</f>
        <v>144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581</v>
      </c>
      <c r="F143" s="16" t="s">
        <v>7350</v>
      </c>
      <c r="G143" s="15">
        <f>B2L736C1*B2L604C1</f>
        <v>581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143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-3863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2799</v>
      </c>
      <c r="F148" s="16" t="s">
        <v>7357</v>
      </c>
      <c r="G148" s="15">
        <f>B2L741C1*B2L604C1</f>
        <v>2799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2799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9834</v>
      </c>
      <c r="F151" s="16" t="s">
        <v>7362</v>
      </c>
      <c r="G151" s="15">
        <f>B2L744C1*B2L604C1</f>
        <v>9834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9834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106066</v>
      </c>
      <c r="F155" s="16" t="s">
        <v>7369</v>
      </c>
      <c r="G155" s="15">
        <f>B2L748C1*B2L604C1</f>
        <v>106066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11011</v>
      </c>
      <c r="F156" s="16" t="s">
        <v>7371</v>
      </c>
      <c r="G156" s="15">
        <f>B2L749C1*B2L604C1</f>
        <v>11011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101235</v>
      </c>
      <c r="F158" s="16" t="s">
        <v>7375</v>
      </c>
      <c r="G158" s="15">
        <f>B2L751C1*B2L604C1</f>
        <v>101235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-4831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11011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82717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150273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16523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37809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42156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5673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2848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1727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176342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176342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17865</v>
      </c>
      <c r="F24" s="16" t="s">
        <v>7448</v>
      </c>
      <c r="G24" s="15">
        <f>B2L817C1*B2L815C1</f>
        <v>17865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54</v>
      </c>
      <c r="F25" s="16" t="s">
        <v>7450</v>
      </c>
      <c r="G25" s="15">
        <f>B2L818C1*B2L815C1</f>
        <v>54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1109</v>
      </c>
      <c r="F26" s="16" t="s">
        <v>7452</v>
      </c>
      <c r="G26" s="15">
        <f>B2L819C1*B2L815C1</f>
        <v>1109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10447</v>
      </c>
      <c r="F27" s="16" t="s">
        <v>7454</v>
      </c>
      <c r="G27" s="15">
        <f>B2L820C1*B2L815C1</f>
        <v>10447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119</v>
      </c>
      <c r="F28" s="16" t="s">
        <v>7456</v>
      </c>
      <c r="G28" s="15">
        <f>B2L821C1*B2L815C1</f>
        <v>119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56459</v>
      </c>
      <c r="F29" s="16" t="s">
        <v>7458</v>
      </c>
      <c r="G29" s="15">
        <f>B2L822C1*B2L815C1</f>
        <v>56459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42116</v>
      </c>
      <c r="F30" s="16" t="s">
        <v>7460</v>
      </c>
      <c r="G30" s="15">
        <f>B2L823C1*B2L815C1</f>
        <v>42116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17621</v>
      </c>
      <c r="F31" s="16" t="s">
        <v>7462</v>
      </c>
      <c r="G31" s="15">
        <f>B2L824C1*B2L815C1</f>
        <v>17621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19</v>
      </c>
      <c r="F32" s="16" t="s">
        <v>7464</v>
      </c>
      <c r="G32" s="15">
        <f>B2L825C1*B2L815C1</f>
        <v>19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5967</v>
      </c>
      <c r="F33" s="16" t="s">
        <v>7466</v>
      </c>
      <c r="G33" s="15">
        <f>B2L826C1*B2L815C1</f>
        <v>5967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247</v>
      </c>
      <c r="F34" s="16" t="s">
        <v>7468</v>
      </c>
      <c r="G34" s="15">
        <f>B2L827C1*B2L815C1</f>
        <v>247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886</v>
      </c>
      <c r="F36" s="16" t="s">
        <v>7472</v>
      </c>
      <c r="G36" s="15">
        <f>B2L829C1*B2L815C1</f>
        <v>886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2451</v>
      </c>
      <c r="F37" s="16" t="s">
        <v>7474</v>
      </c>
      <c r="G37" s="15">
        <f>B2L830C1*B2L815C1</f>
        <v>2451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1</v>
      </c>
      <c r="F38" s="16" t="s">
        <v>7476</v>
      </c>
      <c r="G38" s="15">
        <f>B2L831C1*B2L815C1</f>
        <v>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30</v>
      </c>
      <c r="F39" s="16" t="s">
        <v>7478</v>
      </c>
      <c r="G39" s="15">
        <f>B2L832C1*B2L815C1</f>
        <v>30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2033</v>
      </c>
      <c r="F40" s="16" t="s">
        <v>7480</v>
      </c>
      <c r="G40" s="15">
        <f>B2L833C1*B2L815C1</f>
        <v>2033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6173</v>
      </c>
      <c r="F41" s="16" t="s">
        <v>7482</v>
      </c>
      <c r="G41" s="15">
        <f>B2L834C1*B2L815C1</f>
        <v>6173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5389</v>
      </c>
      <c r="F42" s="16" t="s">
        <v>7484</v>
      </c>
      <c r="G42" s="15">
        <f>B2L835C1*B2L815C1</f>
        <v>5389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8619</v>
      </c>
      <c r="F43" s="16" t="s">
        <v>7486</v>
      </c>
      <c r="G43" s="15">
        <f>B2L836C1*B2L815C1</f>
        <v>8619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6</v>
      </c>
      <c r="F44" s="16" t="s">
        <v>7488</v>
      </c>
      <c r="G44" s="15">
        <f>B2L837C1*B2L815C1</f>
        <v>6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212</v>
      </c>
      <c r="F45" s="16" t="s">
        <v>7490</v>
      </c>
      <c r="G45" s="15">
        <f>B2L838C1*B2L815C1</f>
        <v>212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72</v>
      </c>
      <c r="F46" s="16" t="s">
        <v>7492</v>
      </c>
      <c r="G46" s="15">
        <f>B2L839C1*B2L815C1</f>
        <v>72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5351</v>
      </c>
      <c r="F47" s="16" t="s">
        <v>7494</v>
      </c>
      <c r="G47" s="15">
        <f>B2L840C1*B2L815C1</f>
        <v>5351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15929</v>
      </c>
      <c r="F48" s="16" t="s">
        <v>7496</v>
      </c>
      <c r="G48" s="15">
        <f>B2L841C1*B2L815C1</f>
        <v>15929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63</v>
      </c>
      <c r="F49" s="16" t="s">
        <v>7498</v>
      </c>
      <c r="G49" s="15">
        <f>B2L842C1*B2L815C1</f>
        <v>63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-22896</v>
      </c>
      <c r="F50" s="16" t="s">
        <v>7500</v>
      </c>
      <c r="G50" s="15">
        <f>B2L843C1*B2L815C1</f>
        <v>-22896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886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1090119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82847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619743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1792709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1792709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115538</v>
      </c>
      <c r="F14" s="16" t="s">
        <v>7550</v>
      </c>
      <c r="G14" s="15">
        <f>B2L907C1*B2L906C1</f>
        <v>115538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321</v>
      </c>
      <c r="F15" s="16" t="s">
        <v>7552</v>
      </c>
      <c r="G15" s="15">
        <f>B2L908C1*B2L906C1</f>
        <v>321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8506</v>
      </c>
      <c r="F16" s="16" t="s">
        <v>7554</v>
      </c>
      <c r="G16" s="15">
        <f>B2L909C1*B2L906C1</f>
        <v>8506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113601</v>
      </c>
      <c r="F17" s="16" t="s">
        <v>7556</v>
      </c>
      <c r="G17" s="15">
        <f>B2L910C1*B2L906C1</f>
        <v>113601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452</v>
      </c>
      <c r="F18" s="16" t="s">
        <v>7558</v>
      </c>
      <c r="G18" s="15">
        <f>B2L911C1*B2L906C1</f>
        <v>452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523266</v>
      </c>
      <c r="F19" s="16" t="s">
        <v>7560</v>
      </c>
      <c r="G19" s="15">
        <f>B2L912C1*B2L906C1</f>
        <v>523266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415722</v>
      </c>
      <c r="F20" s="16" t="s">
        <v>7562</v>
      </c>
      <c r="G20" s="15">
        <f>B2L913C1*B2L906C1</f>
        <v>415722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164989</v>
      </c>
      <c r="F21" s="16" t="s">
        <v>7564</v>
      </c>
      <c r="G21" s="15">
        <f>B2L914C1*B2L906C1</f>
        <v>164989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446</v>
      </c>
      <c r="F22" s="16" t="s">
        <v>7566</v>
      </c>
      <c r="G22" s="15">
        <f>B2L915C1*B2L906C1</f>
        <v>446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52052</v>
      </c>
      <c r="F23" s="16" t="s">
        <v>7568</v>
      </c>
      <c r="G23" s="15">
        <f>B2L916C1*B2L906C1</f>
        <v>52052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2513</v>
      </c>
      <c r="F24" s="16" t="s">
        <v>7570</v>
      </c>
      <c r="G24" s="15">
        <f>B2L917C1*B2L906C1</f>
        <v>2513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39</v>
      </c>
      <c r="F25" s="16" t="s">
        <v>7572</v>
      </c>
      <c r="G25" s="15">
        <f>B2L918C1*B2L906C1</f>
        <v>39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8580</v>
      </c>
      <c r="F26" s="16" t="s">
        <v>7574</v>
      </c>
      <c r="G26" s="15">
        <f>B2L919C1*B2L906C1</f>
        <v>8580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18229</v>
      </c>
      <c r="F27" s="16" t="s">
        <v>7576</v>
      </c>
      <c r="G27" s="15">
        <f>B2L920C1*B2L906C1</f>
        <v>18229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230</v>
      </c>
      <c r="F28" s="16" t="s">
        <v>7578</v>
      </c>
      <c r="G28" s="15">
        <f>B2L921C1*B2L906C1</f>
        <v>230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495</v>
      </c>
      <c r="F29" s="16" t="s">
        <v>7580</v>
      </c>
      <c r="G29" s="15">
        <f>B2L922C1*B2L906C1</f>
        <v>495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14977</v>
      </c>
      <c r="F30" s="16" t="s">
        <v>7582</v>
      </c>
      <c r="G30" s="15">
        <f>B2L923C1*B2L906C1</f>
        <v>14977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26921</v>
      </c>
      <c r="F31" s="16" t="s">
        <v>7584</v>
      </c>
      <c r="G31" s="15">
        <f>B2L924C1*B2L906C1</f>
        <v>26921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50212</v>
      </c>
      <c r="F32" s="16" t="s">
        <v>7586</v>
      </c>
      <c r="G32" s="15">
        <f>B2L925C1*B2L906C1</f>
        <v>50212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141277</v>
      </c>
      <c r="F33" s="16" t="s">
        <v>7588</v>
      </c>
      <c r="G33" s="15">
        <f>B2L926C1*B2L906C1</f>
        <v>141277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135</v>
      </c>
      <c r="F34" s="16" t="s">
        <v>7590</v>
      </c>
      <c r="G34" s="15">
        <f>B2L927C1*B2L906C1</f>
        <v>135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1545</v>
      </c>
      <c r="F35" s="16" t="s">
        <v>7592</v>
      </c>
      <c r="G35" s="15">
        <f>B2L928C1*B2L906C1</f>
        <v>1545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959</v>
      </c>
      <c r="F36" s="16" t="s">
        <v>7594</v>
      </c>
      <c r="G36" s="15">
        <f>B2L929C1*B2L906C1</f>
        <v>959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35549</v>
      </c>
      <c r="F37" s="16" t="s">
        <v>7596</v>
      </c>
      <c r="G37" s="15">
        <f>B2L930C1*B2L906C1</f>
        <v>35549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95849</v>
      </c>
      <c r="F38" s="16" t="s">
        <v>7598</v>
      </c>
      <c r="G38" s="15">
        <f>B2L931C1*B2L906C1</f>
        <v>95849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306</v>
      </c>
      <c r="F39" s="16" t="s">
        <v>7600</v>
      </c>
      <c r="G39" s="15">
        <f>B2L932C1*B2L906C1</f>
        <v>306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8619</v>
      </c>
      <c r="F41" s="16" t="s">
        <v>7604</v>
      </c>
      <c r="G41" s="15">
        <f>B2L918C2+B2L919C2</f>
        <v>8619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1986</v>
      </c>
      <c r="F42" s="16" t="s">
        <v>7606</v>
      </c>
      <c r="G42" s="15">
        <f>B2L927C2+B2L928C2+B2L932C2</f>
        <v>1986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397566.64199999999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15395.15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412961.79200000002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30788.814999999999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443750.60700000002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46183.964999999997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0.33334405133903078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0.66665594866096922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3.7279841133583611E-2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0.96272015886641638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0.89592360151971573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3.4693248318193287E-2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6.9383150162090929E-2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0.93061684983790904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0.1040763984802842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400455.391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15816.323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416271.71399999998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31183.4755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447455.18949999998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46999.798500000004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0.33651895337381071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0.66348104662618923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3.79951903241737E-2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0.96200480967582636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0.89496199931769937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3.5347278054085461E-2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6.9690722628215268E-2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0.9303092773717847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0.10503800068230074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399556.72600000002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15784.203666666668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415340.92966666666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31103.552333333337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446444.48200000002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46887.756000000008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0.33663806957762415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0.66336193042237579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3.8003005577452571E-2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0.96199699442254749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0.89497516961134715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3.5355356159753513E-2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6.9669474228899381E-2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0.93033052577110054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0.10502483038865291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398916.022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15853.439250000001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414769.46124999999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31444.578000000001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446214.03925000003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47298.017250000004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0.33518189919472785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0.66481810080527204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3.8222291492295835E-2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0.96177770850770417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0.89400150356205976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3.5528777347854368E-2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7.0469719090085758E-2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0.92953028090991419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0.10599849643794013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396764.94639999996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15939.956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412704.90239999996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31781.287200000002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444486.18960000004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47721.243200000004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0.33402222849047652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0.66597777150952342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3.8623132187925284E-2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0.96137686781207465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0.89263728701459732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3.5861532648167563E-2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7.1501180337234932E-2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0.92849881966276493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0.10736271298540251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173331.94623644004</v>
      </c>
      <c r="F8" s="16" t="s">
        <v>7737</v>
      </c>
      <c r="G8" s="15">
        <f>A2L107C44</f>
        <v>25479.166993240004</v>
      </c>
      <c r="H8" s="16" t="s">
        <v>7738</v>
      </c>
      <c r="I8" s="15">
        <f>B3L201C1+B3L201C2</f>
        <v>198811.11322968005</v>
      </c>
      <c r="J8" s="16" t="s">
        <v>7739</v>
      </c>
      <c r="K8" s="21">
        <f>IF(B3L201C3=0,0,B3L201C1/B3L201C3)</f>
        <v>0.87184234030315622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278.87614786000006</v>
      </c>
      <c r="F9" s="16" t="s">
        <v>7741</v>
      </c>
      <c r="G9" s="15">
        <f>A2L109C44</f>
        <v>2524.3566324599997</v>
      </c>
      <c r="H9" s="16" t="s">
        <v>7742</v>
      </c>
      <c r="I9" s="15">
        <f>B3L202C1+B3L202C2</f>
        <v>2803.2327803199996</v>
      </c>
      <c r="J9" s="16" t="s">
        <v>7743</v>
      </c>
      <c r="K9" s="21">
        <f>IF(B3L202C3=0,0,B3L202C1/B3L202C3)</f>
        <v>9.9483763823625559E-2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76635.800647900003</v>
      </c>
      <c r="F10" s="16" t="s">
        <v>7745</v>
      </c>
      <c r="G10" s="15">
        <f>A2L111C44</f>
        <v>2352.6217272399999</v>
      </c>
      <c r="H10" s="16" t="s">
        <v>7746</v>
      </c>
      <c r="I10" s="15">
        <f>B3L203C1+B3L203C2</f>
        <v>78988.422375139999</v>
      </c>
      <c r="J10" s="16" t="s">
        <v>7747</v>
      </c>
      <c r="K10" s="21">
        <f>IF(B3L203C3=0,0,B3L203C1/B3L203C3)</f>
        <v>0.97021561316838711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23026.617133080003</v>
      </c>
      <c r="F11" s="16" t="s">
        <v>7749</v>
      </c>
      <c r="G11" s="15">
        <f>A2L113C44</f>
        <v>5226.5393770399996</v>
      </c>
      <c r="H11" s="16" t="s">
        <v>7750</v>
      </c>
      <c r="I11" s="15">
        <f>B3L204C1+B3L204C2</f>
        <v>28253.156510120003</v>
      </c>
      <c r="J11" s="16" t="s">
        <v>7751</v>
      </c>
      <c r="K11" s="21">
        <f>IF(B3L204C3=0,0,B3L204C1/B3L204C3)</f>
        <v>0.81501042635119703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299511.25867218</v>
      </c>
      <c r="F12" s="16" t="s">
        <v>7753</v>
      </c>
      <c r="G12" s="15">
        <f>A2L115C44</f>
        <v>17787.824574099999</v>
      </c>
      <c r="H12" s="16" t="s">
        <v>7754</v>
      </c>
      <c r="I12" s="15">
        <f>B3L205C1+B3L205C2</f>
        <v>317299.08324627997</v>
      </c>
      <c r="J12" s="16" t="s">
        <v>7755</v>
      </c>
      <c r="K12" s="21">
        <f>IF(B3L205C3=0,0,B3L205C1/B3L205C3)</f>
        <v>0.94393988034218967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33151.861249240006</v>
      </c>
      <c r="F13" s="16" t="s">
        <v>7757</v>
      </c>
      <c r="G13" s="15">
        <f>A2L117C44</f>
        <v>1527.7081680400001</v>
      </c>
      <c r="H13" s="16" t="s">
        <v>7758</v>
      </c>
      <c r="I13" s="15">
        <f>B3L206C1+B3L206C2</f>
        <v>34679.569417280007</v>
      </c>
      <c r="J13" s="16" t="s">
        <v>7759</v>
      </c>
      <c r="K13" s="21">
        <f>IF(B3L206C3=0,0,B3L206C1/B3L206C3)</f>
        <v>0.95594789111543066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179244.95047311997</v>
      </c>
      <c r="F14" s="16" t="s">
        <v>7761</v>
      </c>
      <c r="G14" s="15">
        <f>A2L122C44</f>
        <v>26776.236952939995</v>
      </c>
      <c r="H14" s="16" t="s">
        <v>7762</v>
      </c>
      <c r="I14" s="15">
        <f>B3L207C1+B3L207C2</f>
        <v>206021.18742605997</v>
      </c>
      <c r="J14" s="16" t="s">
        <v>7763</v>
      </c>
      <c r="K14" s="21">
        <f>IF(B3L207C3=0,0,B3L207C1/B3L207C3)</f>
        <v>0.87003163467082789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27135.837948740002</v>
      </c>
      <c r="F15" s="16" t="s">
        <v>7765</v>
      </c>
      <c r="G15" s="15">
        <f>A2L126C44</f>
        <v>1064.0728202200003</v>
      </c>
      <c r="H15" s="16" t="s">
        <v>7766</v>
      </c>
      <c r="I15" s="15">
        <f>B3L208C1+B3L208C2</f>
        <v>28199.910768960002</v>
      </c>
      <c r="J15" s="16" t="s">
        <v>7767</v>
      </c>
      <c r="K15" s="21">
        <f>IF(B3L208C3=0,0,B3L208C1/B3L208C3)</f>
        <v>0.96226680187260594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812317.14850856003</v>
      </c>
      <c r="F16" s="16" t="s">
        <v>7769</v>
      </c>
      <c r="G16" s="15">
        <f>SUM(B3L201C2:B3L208C2)</f>
        <v>82738.527245279984</v>
      </c>
      <c r="H16" s="16" t="s">
        <v>7770</v>
      </c>
      <c r="I16" s="15">
        <f>B3L209C1+B3L209C2</f>
        <v>895055.67575384001</v>
      </c>
      <c r="J16" s="16" t="s">
        <v>7771</v>
      </c>
      <c r="K16" s="21">
        <f>IF(B3L209C3=0,0,B3L209C1/B3L209C3)</f>
        <v>0.90756046859811779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14312.703860959999</v>
      </c>
      <c r="F25" s="16" t="s">
        <v>7781</v>
      </c>
      <c r="G25" s="15">
        <f>A2L134C44</f>
        <v>13795.09681958</v>
      </c>
      <c r="H25" s="16" t="s">
        <v>7782</v>
      </c>
      <c r="I25" s="15">
        <f>B3L218C1+B3L218C2</f>
        <v>28107.80068054</v>
      </c>
      <c r="J25" s="16" t="s">
        <v>7783</v>
      </c>
      <c r="K25" s="21">
        <f>IF(B3L218C3=0,0,B3L218C1/B3L218C3)</f>
        <v>0.50920753365343085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1799137</v>
      </c>
      <c r="F27" s="16" t="s">
        <v>7789</v>
      </c>
      <c r="G27" s="15">
        <f>A2L325C44</f>
        <v>145761</v>
      </c>
      <c r="H27" s="16" t="s">
        <v>7790</v>
      </c>
      <c r="I27" s="15">
        <f>B3L220C1+B3L220C2</f>
        <v>1944898</v>
      </c>
      <c r="J27" s="16" t="s">
        <v>7791</v>
      </c>
      <c r="K27" s="21">
        <f>IF(B3L220C3=0,0,B3L220C1/B3L220C3)</f>
        <v>0.92505468153085668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103429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103429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352334</v>
      </c>
      <c r="F29" s="16" t="s">
        <v>6456</v>
      </c>
      <c r="G29" s="15">
        <f>A3L406C12</f>
        <v>12524</v>
      </c>
      <c r="H29" s="16" t="s">
        <v>7796</v>
      </c>
      <c r="I29" s="15">
        <f>B3L222C1+B3L222C2</f>
        <v>364858</v>
      </c>
      <c r="J29" s="16" t="s">
        <v>7797</v>
      </c>
      <c r="K29" s="21">
        <f>IF(B3L222C3=0,0,B3L222C1/B3L222C3)</f>
        <v>0.96567431713159635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113763</v>
      </c>
      <c r="F30" s="16" t="s">
        <v>7799</v>
      </c>
      <c r="G30" s="15">
        <f>A2L327C44</f>
        <v>1357</v>
      </c>
      <c r="H30" s="16" t="s">
        <v>7800</v>
      </c>
      <c r="I30" s="15">
        <f>B3L223C1+B3L223C2</f>
        <v>115120</v>
      </c>
      <c r="J30" s="16" t="s">
        <v>7801</v>
      </c>
      <c r="K30" s="21">
        <f>IF(B3L223C3=0,0,B3L223C1/B3L223C3)</f>
        <v>0.98821230020847806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7866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7866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8471.6810248000002</v>
      </c>
      <c r="H32" s="16" t="s">
        <v>7806</v>
      </c>
      <c r="I32" s="15">
        <f>B3L225C1+B3L225C2</f>
        <v>8471.6810248000002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1346201.9736927669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850280.02447413339</v>
      </c>
      <c r="F9" s="16" t="s">
        <v>7834</v>
      </c>
      <c r="G9" s="21">
        <f>IF(B3L301C1=0,0,B3L302C1/B3L301C1)</f>
        <v>0.63161400821730351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302596.05113633332</v>
      </c>
      <c r="F10" s="16" t="s">
        <v>7835</v>
      </c>
      <c r="G10" s="21">
        <f>IF(B3L301C1=0,0,B3L303C1/B3L301C1)</f>
        <v>0.22477760176378442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193325.89808229997</v>
      </c>
      <c r="F11" s="16" t="s">
        <v>7836</v>
      </c>
      <c r="G11" s="21">
        <f>IF(B3L301C1=0,0,B3L304C1/B3L301C1)</f>
        <v>0.14360839001891199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800522.59924426675</v>
      </c>
      <c r="F12" s="16" t="s">
        <v>7838</v>
      </c>
      <c r="G12" s="21">
        <f>IF(B3L301C1=0,0,B3L305C1/B3L301C1)</f>
        <v>0.59465267091263663</v>
      </c>
      <c r="H12" s="16" t="s">
        <v>7839</v>
      </c>
      <c r="I12" s="21">
        <f>IF(B3L302C1=0,0,B3L305C1/B3L302C1)</f>
        <v>0.94148113115953802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49757.425229866669</v>
      </c>
      <c r="F13" s="16" t="s">
        <v>7841</v>
      </c>
      <c r="G13" s="21">
        <f>IF(B3L301C1=0,0,B3L306C1/B3L301C1)</f>
        <v>3.69613373046669E-2</v>
      </c>
      <c r="H13" s="16" t="s">
        <v>7842</v>
      </c>
      <c r="I13" s="21">
        <f>IF(B3L302C1=0,0,B3L306C1/B3L302C1)</f>
        <v>5.8518868840462042E-2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961.34753199999989</v>
      </c>
      <c r="F15" s="16" t="s">
        <v>7847</v>
      </c>
      <c r="G15" s="21">
        <f>IF(B3L301C1=0,0,B3L308C1/B3L301C1)</f>
        <v>7.1411834983641225E-4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3.176999595301622E-3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56792.61998399999</v>
      </c>
      <c r="F16" s="16" t="s">
        <v>7850</v>
      </c>
      <c r="G16" s="21">
        <f>IF(B3L301C1=0,0,B3L309C1/B3L301C1)</f>
        <v>4.2187295141316833E-2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0.18768460384967919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59217.111852999988</v>
      </c>
      <c r="F17" s="16" t="s">
        <v>7853</v>
      </c>
      <c r="G17" s="21">
        <f>IF(B3L301C1=0,0,B3L310C1/B3L301C1)</f>
        <v>4.3988281855330755E-2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0.19569690890090294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38589.408133999998</v>
      </c>
      <c r="F18" s="16" t="s">
        <v>7856</v>
      </c>
      <c r="G18" s="21">
        <f>IF(B3L301C1=0,0,B3L311C1/B3L301C1)</f>
        <v>2.8665392629120417E-2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0.1275277981622229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54914.26571533332</v>
      </c>
      <c r="F19" s="16" t="s">
        <v>7859</v>
      </c>
      <c r="G19" s="21">
        <f>IF(B3L301C1=0,0,B3L312C1/B3L301C1)</f>
        <v>4.0791996140592479E-2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0.18147713927235601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12726.180157666668</v>
      </c>
      <c r="F20" s="16" t="s">
        <v>7862</v>
      </c>
      <c r="G20" s="21">
        <f>IF(B3L301C1=0,0,B3L313C1/B3L301C1)</f>
        <v>9.453395854678092E-3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4.2056663032700788E-2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19791.622938999997</v>
      </c>
      <c r="F21" s="16" t="s">
        <v>7865</v>
      </c>
      <c r="G21" s="21">
        <f>IF(B3L301C1=0,0,B3L314C1/B3L301C1)</f>
        <v>1.4701822851076048E-2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6.5406084661967276E-2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231.6949893333333</v>
      </c>
      <c r="F22" s="16" t="s">
        <v>7868</v>
      </c>
      <c r="G22" s="21">
        <f>IF(B3L301C1=0,0,B3L315C1/B3L301C1)</f>
        <v>1.7211012452891502E-4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7.6569072353473687E-4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250.70010666666664</v>
      </c>
      <c r="F23" s="16" t="s">
        <v>7871</v>
      </c>
      <c r="G23" s="21">
        <f>IF(B3L301C1=0,0,B3L316C1/B3L301C1)</f>
        <v>1.8622770696062133E-4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8.2849761497288943E-4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2065.0080453333335</v>
      </c>
      <c r="F24" s="16" t="s">
        <v>7874</v>
      </c>
      <c r="G24" s="21">
        <f>IF(B3L301C1=0,0,B3L317C1/B3L301C1)</f>
        <v>1.5339511348871444E-3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6.8243059933487142E-3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9083.8426630000013</v>
      </c>
      <c r="F25" s="16" t="s">
        <v>7877</v>
      </c>
      <c r="G25" s="21">
        <f>IF(B3L301C1=0,0,B3L318C1/B3L301C1)</f>
        <v>6.7477561617905754E-3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3.0019699956055659E-2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215.08054000000001</v>
      </c>
      <c r="F26" s="16" t="s">
        <v>7880</v>
      </c>
      <c r="G26" s="21">
        <f>IF(B3L301C1=0,0,B3L319C1/B3L301C1)</f>
        <v>1.597684034068176E-4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7.107843581973792E-4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19202.713394333336</v>
      </c>
      <c r="F27" s="16" t="s">
        <v>7883</v>
      </c>
      <c r="G27" s="21">
        <f>IF(B3L301C1=0,0,B3L320C1/B3L301C1)</f>
        <v>1.4264362829344523E-2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6.3459894212835044E-2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8930.2158303333326</v>
      </c>
      <c r="F28" s="16" t="s">
        <v>7886</v>
      </c>
      <c r="G28" s="21">
        <f>IF(B3L301C1=0,0,B3L321C1/B3L301C1)</f>
        <v>6.6336374517687391E-3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2.9512003863890024E-2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51.428295999999989</v>
      </c>
      <c r="F29" s="16" t="s">
        <v>7889</v>
      </c>
      <c r="G29" s="21">
        <f>IF(B3L301C1=0,0,B3L322C1/B3L301C1)</f>
        <v>3.8202511216743367E-5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1.6995693039242339E-4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19572.810956333331</v>
      </c>
      <c r="F30" s="16" t="s">
        <v>7892</v>
      </c>
      <c r="G30" s="21">
        <f>IF(B3L301C1=0,0,B3L323C1/B3L301C1)</f>
        <v>1.4539282617929278E-2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6.4682968871642307E-2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2571.5288418</v>
      </c>
      <c r="F33" s="16" t="s">
        <v>7901</v>
      </c>
      <c r="G33" s="21">
        <f>IF(B3L301C1=0,0,B3L326C1/B3L301C1)</f>
        <v>1.9102102745742074E-3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1.3301522803247421E-2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5900.1521829999992</v>
      </c>
      <c r="F35" s="16" t="s">
        <v>7907</v>
      </c>
      <c r="G35" s="21">
        <f>IF(B3L301C1=0,0,B3L328C1/B3L301C1)</f>
        <v>4.3828134992368872E-3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3.0519202246189849E-2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41071.616411333329</v>
      </c>
      <c r="F37" s="16" t="s">
        <v>7913</v>
      </c>
      <c r="G37" s="21">
        <f>IF(B3L301C1=0,0,B3L330C1/B3L301C1)</f>
        <v>3.0509252856515855E-2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0.21244756558093889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360.15002899999996</v>
      </c>
      <c r="F38" s="16" t="s">
        <v>7916</v>
      </c>
      <c r="G38" s="21">
        <f>IF(B3L301C1=0,0,B3L331C1/B3L301C1)</f>
        <v>2.6753045682444837E-4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1.8629166219969245E-3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295.39660270000002</v>
      </c>
      <c r="F39" s="16" t="s">
        <v>7919</v>
      </c>
      <c r="G39" s="21">
        <f>IF(B3L301C1=0,0,B3L332C1/B3L301C1)</f>
        <v>2.1942963126825432E-4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1.5279722252951745E-3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70.426384466666676</v>
      </c>
      <c r="F41" s="16" t="s">
        <v>7925</v>
      </c>
      <c r="G41" s="21">
        <f>IF(B3L301C1=0,0,B3L334C1/B3L301C1)</f>
        <v>5.2314872391309936E-5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3.6428841228858922E-4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69689.470459166667</v>
      </c>
      <c r="F42" s="16" t="s">
        <v>7928</v>
      </c>
      <c r="G42" s="21">
        <f>IF(B3L301C1=0,0,B3L335C1/B3L301C1)</f>
        <v>5.1767470127830423E-2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0.36047664151804149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73367.157170833336</v>
      </c>
      <c r="F43" s="16" t="s">
        <v>7931</v>
      </c>
      <c r="G43" s="21">
        <f>IF(B3L301C1=0,0,B3L336C1/B3L301C1)</f>
        <v>5.4499368300270634E-2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0.37949989059200184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41071.616411333329</v>
      </c>
      <c r="F44" s="16" t="s">
        <v>7934</v>
      </c>
      <c r="G44" s="21">
        <f>IF(B3L301C1=0,0,B3L337C1/B3L301C1)</f>
        <v>3.0509252856515855E-2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0.21244756558093889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364858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352334</v>
      </c>
      <c r="F9" s="16" t="s">
        <v>7960</v>
      </c>
      <c r="G9" s="21">
        <f>IF(B3L401C1=0,0,B3L402C1/B3L401C1)</f>
        <v>0.96567431713159635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12524</v>
      </c>
      <c r="F10" s="16" t="s">
        <v>7962</v>
      </c>
      <c r="G10" s="21">
        <f>IF(B3L401C1=0,0,B3L403C1/B3L401C1)</f>
        <v>3.4325682868403595E-2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195517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113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5.7795485814532747E-4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22746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0.11633770976436832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34382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0.17585171621905002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20660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0.10566856079011032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28323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0.14486208360398328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23558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0.12049080131139492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10703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5.4742042891410977E-2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36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1.8412721144452912E-4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92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4.7054731813601886E-4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246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1.2582026115376156E-3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3612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1.847409688160109E-2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1532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7.8356357759171835E-3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2876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1.4709718336512937E-2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14501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7.4167463698808805E-2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65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3.3245190955262201E-4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31454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0.16087603635489497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618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3.1608504631310832E-3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65121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205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21">
        <f>IF(B3L423C1=0,0,B3L424C1/B3L423C1)</f>
        <v>3.1479860567251729E-3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36430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0.5594201563243808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11223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0.17234071958354447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17081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0.26229634065815943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182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2.7947973771901536E-3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17081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0.26229634065815943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7866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7866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812317.14850856003</v>
      </c>
      <c r="F8" s="16" t="s">
        <v>8061</v>
      </c>
      <c r="G8" s="15">
        <f>B3L501C1</f>
        <v>812317.14850856003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82738.527245279984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82738.527245279984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76635.800647900003</v>
      </c>
      <c r="F10" s="16" t="s">
        <v>8064</v>
      </c>
      <c r="G10" s="15">
        <f>B3L503C1</f>
        <v>76635.800647900003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2352.6217272399999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2352.6217272399999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73086.585796879997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73086.585796879997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2778.0756055200004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2778.0756055200004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38125.474615719992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38125.474615719992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24216.843180839998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24216.843180839998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7631.6585425799985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7631.6585425799985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10525.213460260002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10525.213460260002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3011.7547538600002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3011.7547538600002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4756.6332828200011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4756.6332828200011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14312.703860959999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14312.703860959999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13795.09681958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13795.09681958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4137.4055389200003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4137.4055389200003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10653.3340868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10653.3340868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431.77096504000008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431.77096504000008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2856.9189750200003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2856.9189750200003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164244.24545736</v>
      </c>
      <c r="F26" s="16" t="s">
        <v>8093</v>
      </c>
      <c r="G26" s="15">
        <f>SUM(B3L503C2,B3L504C2,SUM(B3L507C2:B3L510C2),B3L512C2)</f>
        <v>76635.800647900003</v>
      </c>
      <c r="H26" s="16" t="s">
        <v>8094</v>
      </c>
      <c r="I26" s="15">
        <f>SUM(B3L503C3,B3L504C3,SUM(B3L507C3:B3L510C3),B3L512C3)</f>
        <v>2352.6217272399999</v>
      </c>
      <c r="J26" s="16" t="s">
        <v>8095</v>
      </c>
      <c r="K26" s="15">
        <f>SUM(B3L503C4,B3L504C4,SUM(B3L507C4:B3L510C4),B3L512C4)</f>
        <v>24216.843180839998</v>
      </c>
      <c r="L26" s="16" t="s">
        <v>8096</v>
      </c>
      <c r="M26" s="15">
        <f>SUM(B3L503C5,B3L504C5,SUM(B3L507C5:B3L510C5),B3L512C5)</f>
        <v>7631.6585425799985</v>
      </c>
      <c r="N26" s="16" t="s">
        <v>8097</v>
      </c>
      <c r="O26" s="15">
        <f>SUM(B3L503C6,B3L504C6,SUM(B3L507C6:B3L510C6),B3L512C6)</f>
        <v>10525.213460260002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42882.107898539994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0.46659656436971292</v>
      </c>
      <c r="H27" s="16" t="s">
        <v>8108</v>
      </c>
      <c r="I27" s="21">
        <f>IF(B3L519C1=0,0,B3L519C3/B3L519C1)</f>
        <v>1.4323921795182602E-2</v>
      </c>
      <c r="J27" s="16" t="s">
        <v>8109</v>
      </c>
      <c r="K27" s="21">
        <f>IF(B3L519C1=0,0,B3L519C4/B3L519C1)</f>
        <v>0.14744408921849878</v>
      </c>
      <c r="L27" s="16" t="s">
        <v>8110</v>
      </c>
      <c r="M27" s="21">
        <f>IF(B3L519C1=0,0,B3L519C5/B3L519C1)</f>
        <v>4.646530246054361E-2</v>
      </c>
      <c r="N27" s="16" t="s">
        <v>8111</v>
      </c>
      <c r="O27" s="21">
        <f>IF(B3L519C1=0,0,B3L519C6/B3L519C1)</f>
        <v>6.4082692400888333E-2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0.26108742975517374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210319.46948479998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24216.843180839998</v>
      </c>
      <c r="L28" s="16" t="s">
        <v>8115</v>
      </c>
      <c r="M28" s="15">
        <f>SUM(B3L505C5:B3L518C5)</f>
        <v>7631.6585425799985</v>
      </c>
      <c r="N28" s="16" t="s">
        <v>8116</v>
      </c>
      <c r="O28" s="15">
        <f>SUM(B3L505C6:B3L518C6)</f>
        <v>10525.213460260002</v>
      </c>
      <c r="P28" s="16" t="s">
        <v>8117</v>
      </c>
      <c r="Q28" s="15">
        <f>SUM(B3L505C7:B3L518C7)</f>
        <v>14312.703860959999</v>
      </c>
      <c r="R28" s="16" t="s">
        <v>8118</v>
      </c>
      <c r="S28" s="15">
        <f>SUM(B3L505C8:B3L518C8)</f>
        <v>13795.09681958</v>
      </c>
      <c r="T28" s="16" t="s">
        <v>8119</v>
      </c>
      <c r="U28" s="15">
        <f>SUM(B3L505C9:B3L518C9)</f>
        <v>4137.4055389200003</v>
      </c>
      <c r="V28" s="16" t="s">
        <v>8120</v>
      </c>
      <c r="W28" s="15">
        <f>SUM(B3L505C10:B3L518C10)</f>
        <v>10653.3340868</v>
      </c>
      <c r="X28" s="16" t="s">
        <v>8121</v>
      </c>
      <c r="Y28" s="15">
        <f>SUM(B3L505C11:B3L518C11)</f>
        <v>431.77096504000008</v>
      </c>
      <c r="Z28" s="16" t="s">
        <v>8122</v>
      </c>
      <c r="AA28" s="15">
        <f>SUM(B3L505C12:B3L518C12)</f>
        <v>2856.9189750200003</v>
      </c>
      <c r="AB28" s="16" t="s">
        <v>8123</v>
      </c>
      <c r="AC28" s="15">
        <f>SUM(B3L505C13:B3L518C13)</f>
        <v>5789.830359380001</v>
      </c>
      <c r="AD28" s="16" t="s">
        <v>8124</v>
      </c>
      <c r="AE28" s="15">
        <f>SUM(B3L505C14:B3L518C14)</f>
        <v>115968.69369541999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0.11514313553643771</v>
      </c>
      <c r="L29" s="16" t="s">
        <v>8127</v>
      </c>
      <c r="M29" s="21">
        <f>IF(B3L521C1=0,0,B3L521C5/B3L521C1)</f>
        <v>3.6286029825363109E-2</v>
      </c>
      <c r="N29" s="16" t="s">
        <v>8128</v>
      </c>
      <c r="O29" s="21">
        <f>IF(B3L521C1=0,0,B3L521C6/B3L521C1)</f>
        <v>5.0043933098740868E-2</v>
      </c>
      <c r="P29" s="16" t="s">
        <v>8129</v>
      </c>
      <c r="Q29" s="21">
        <f>IF(B3L521C1=0,0,B3L521C7/B3L521C1)</f>
        <v>6.8052205989395542E-2</v>
      </c>
      <c r="R29" s="16" t="s">
        <v>8130</v>
      </c>
      <c r="S29" s="21">
        <f>IF(B3L521C1=0,0,B3L521C8/B3L521C1)</f>
        <v>6.5591154510671615E-2</v>
      </c>
      <c r="T29" s="16" t="s">
        <v>8131</v>
      </c>
      <c r="U29" s="21">
        <f>IF(B3L521C1=0,0,B3L521C9/B3L521C1)</f>
        <v>1.9672004446640235E-2</v>
      </c>
      <c r="V29" s="16" t="s">
        <v>8132</v>
      </c>
      <c r="W29" s="21">
        <f>IF(B3L521C1=0,0,B3L521C10/B3L521C1)</f>
        <v>5.06531045979551E-2</v>
      </c>
      <c r="X29" s="16" t="s">
        <v>8133</v>
      </c>
      <c r="Y29" s="21">
        <f>IF(B3L521C1=0,0,B3L521C11/B3L521C1)</f>
        <v>2.0529291277582109E-3</v>
      </c>
      <c r="Z29" s="16" t="s">
        <v>8134</v>
      </c>
      <c r="AA29" s="21">
        <f>IF(B3L521C1=0,0,B3L521C12/B3L521C1)</f>
        <v>1.3583711398751284E-2</v>
      </c>
      <c r="AB29" s="16" t="s">
        <v>8135</v>
      </c>
      <c r="AC29" s="21">
        <f>IF(B3L521C1=0,0,B3L521C13/B3L521C1)</f>
        <v>2.752874174494073E-2</v>
      </c>
      <c r="AD29" s="16" t="s">
        <v>8136</v>
      </c>
      <c r="AE29" s="21">
        <f>IF(B3L521C1=0,0,B3L521C14/B3L521C1)</f>
        <v>0.55139304972334569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1105375.14523864</v>
      </c>
      <c r="F30" s="16" t="s">
        <v>8138</v>
      </c>
      <c r="G30" s="15">
        <f>SUM(B3L501C2,B3L502C2,SUM(B3L505C2:B3L518C2))</f>
        <v>812317.14850856003</v>
      </c>
      <c r="H30" s="16" t="s">
        <v>8139</v>
      </c>
      <c r="I30" s="15">
        <f>SUM(B3L501C3,B3L502C3,SUM(B3L505C3:B3L518C3))</f>
        <v>82738.527245279984</v>
      </c>
      <c r="J30" s="16" t="s">
        <v>8140</v>
      </c>
      <c r="K30" s="15">
        <f>SUM(B3L501C4,B3L502C4,SUM(B3L505C4:B3L518C4))</f>
        <v>24216.843180839998</v>
      </c>
      <c r="L30" s="16" t="s">
        <v>8141</v>
      </c>
      <c r="M30" s="15">
        <f>SUM(B3L501C5,B3L502C5,SUM(B3L505C5:B3L518C5))</f>
        <v>7631.6585425799985</v>
      </c>
      <c r="N30" s="16" t="s">
        <v>8142</v>
      </c>
      <c r="O30" s="15">
        <f>SUM(B3L501C6,B3L502C6,SUM(B3L505C6:B3L518C6))</f>
        <v>10525.213460260002</v>
      </c>
      <c r="P30" s="16" t="s">
        <v>8143</v>
      </c>
      <c r="Q30" s="15">
        <f>SUM(B3L501C7,B3L502C7,SUM(B3L505C7:B3L518C7))</f>
        <v>14312.703860959999</v>
      </c>
      <c r="R30" s="16" t="s">
        <v>8144</v>
      </c>
      <c r="S30" s="15">
        <f>SUM(B3L501C8,B3L502C8,SUM(B3L505C8:B3L518C8))</f>
        <v>13795.09681958</v>
      </c>
      <c r="T30" s="16" t="s">
        <v>8145</v>
      </c>
      <c r="U30" s="15">
        <f>SUM(B3L501C9,B3L502C9,SUM(B3L505C9:B3L518C9))</f>
        <v>4137.4055389200003</v>
      </c>
      <c r="V30" s="16" t="s">
        <v>8146</v>
      </c>
      <c r="W30" s="15">
        <f>SUM(B3L501C10,B3L502C10,SUM(B3L505C10:B3L518C10))</f>
        <v>10653.3340868</v>
      </c>
      <c r="X30" s="16" t="s">
        <v>8147</v>
      </c>
      <c r="Y30" s="15">
        <f>SUM(B3L501C11,B3L502C11,SUM(B3L505C11:B3L518C11))</f>
        <v>431.77096504000008</v>
      </c>
      <c r="Z30" s="16" t="s">
        <v>8148</v>
      </c>
      <c r="AA30" s="15">
        <f>SUM(B3L501C12,B3L502C12,SUM(B3L505C12:B3L518C12))</f>
        <v>2856.9189750200003</v>
      </c>
      <c r="AB30" s="16" t="s">
        <v>8149</v>
      </c>
      <c r="AC30" s="15">
        <f>SUM(B3L501C13,B3L502C13,SUM(B3L505C13:B3L518C13))</f>
        <v>5789.830359380001</v>
      </c>
      <c r="AD30" s="16" t="s">
        <v>8150</v>
      </c>
      <c r="AE30" s="15">
        <f>SUM(B3L501C14,B3L502C14,SUM(B3L505C14:B3L518C14))</f>
        <v>115968.69369541999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0.73487915121629455</v>
      </c>
      <c r="H31" s="16" t="s">
        <v>8153</v>
      </c>
      <c r="I31" s="21">
        <f>IF(B3L523C1=0,0,B3L523C3/B3L523C1)</f>
        <v>7.4851083454945538E-2</v>
      </c>
      <c r="J31" s="16" t="s">
        <v>8154</v>
      </c>
      <c r="K31" s="21">
        <f>IF(B3L523C1=0,0,B3L523C4/B3L523C1)</f>
        <v>2.1908257377735604E-2</v>
      </c>
      <c r="L31" s="16" t="s">
        <v>8155</v>
      </c>
      <c r="M31" s="21">
        <f>IF(B3L523C1=0,0,B3L523C5/B3L523C1)</f>
        <v>6.9041343795842236E-3</v>
      </c>
      <c r="N31" s="16" t="s">
        <v>8156</v>
      </c>
      <c r="O31" s="21">
        <f>IF(B3L523C1=0,0,B3L523C6/B3L523C1)</f>
        <v>9.5218474068255871E-3</v>
      </c>
      <c r="P31" s="16" t="s">
        <v>8157</v>
      </c>
      <c r="Q31" s="21">
        <f>IF(B3L523C1=0,0,B3L523C7/B3L523C1)</f>
        <v>1.2948277263706722E-2</v>
      </c>
      <c r="R31" s="16" t="s">
        <v>8158</v>
      </c>
      <c r="S31" s="21">
        <f>IF(B3L523C1=0,0,B3L523C8/B3L523C1)</f>
        <v>1.2480013576387923E-2</v>
      </c>
      <c r="T31" s="16" t="s">
        <v>8159</v>
      </c>
      <c r="U31" s="21">
        <f>IF(B3L523C1=0,0,B3L523C9/B3L523C1)</f>
        <v>3.7429876696085597E-3</v>
      </c>
      <c r="V31" s="16" t="s">
        <v>8160</v>
      </c>
      <c r="W31" s="21">
        <f>IF(B3L523C1=0,0,B3L523C10/B3L523C1)</f>
        <v>9.6377543250260479E-3</v>
      </c>
      <c r="X31" s="16" t="s">
        <v>8161</v>
      </c>
      <c r="Y31" s="21">
        <f>IF(B3L523C1=0,0,B3L523C11/B3L523C1)</f>
        <v>3.9061034337513063E-4</v>
      </c>
      <c r="Z31" s="16" t="s">
        <v>8162</v>
      </c>
      <c r="AA31" s="21">
        <f>IF(B3L523C1=0,0,B3L523C12/B3L523C1)</f>
        <v>2.5845695801340082E-3</v>
      </c>
      <c r="AB31" s="16" t="s">
        <v>8163</v>
      </c>
      <c r="AC31" s="21">
        <f>IF(B3L523C1=0,0,B3L523C13/B3L523C1)</f>
        <v>5.2378872316059099E-3</v>
      </c>
      <c r="AD31" s="16" t="s">
        <v>8164</v>
      </c>
      <c r="AE31" s="21">
        <f>IF(B3L523C1=0,0,B3L523C14/B3L523C1)</f>
        <v>0.10491342617477024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183142</v>
      </c>
      <c r="F8" s="16" t="s">
        <v>8195</v>
      </c>
      <c r="G8" s="15">
        <f>A2L106C11</f>
        <v>183142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25064</v>
      </c>
      <c r="F9" s="16" t="s">
        <v>8198</v>
      </c>
      <c r="G9" s="15">
        <f>A2L107C11</f>
        <v>25064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49</v>
      </c>
      <c r="F10" s="16" t="s">
        <v>8201</v>
      </c>
      <c r="G10" s="15">
        <f>A2L108C11</f>
        <v>49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2400</v>
      </c>
      <c r="F11" s="16" t="s">
        <v>8204</v>
      </c>
      <c r="G11" s="15">
        <f>A2L109C11</f>
        <v>2400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78435</v>
      </c>
      <c r="F12" s="16" t="s">
        <v>8207</v>
      </c>
      <c r="G12" s="15">
        <f>A2L110C11</f>
        <v>78435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2591</v>
      </c>
      <c r="F13" s="16" t="s">
        <v>8210</v>
      </c>
      <c r="G13" s="15">
        <f>A2L111C11</f>
        <v>2591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35013</v>
      </c>
      <c r="F14" s="16" t="s">
        <v>8213</v>
      </c>
      <c r="G14" s="15">
        <f>A2L112C11</f>
        <v>35013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5354</v>
      </c>
      <c r="F15" s="16" t="s">
        <v>8216</v>
      </c>
      <c r="G15" s="15">
        <f>A2L113C11</f>
        <v>5354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308824</v>
      </c>
      <c r="F16" s="16" t="s">
        <v>8219</v>
      </c>
      <c r="G16" s="15">
        <f>A2L114C11</f>
        <v>308824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16789</v>
      </c>
      <c r="F17" s="16" t="s">
        <v>8222</v>
      </c>
      <c r="G17" s="15">
        <f>A2L115C11</f>
        <v>16789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33509</v>
      </c>
      <c r="F18" s="16" t="s">
        <v>8225</v>
      </c>
      <c r="G18" s="15">
        <f>A2L116C11</f>
        <v>33509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2227</v>
      </c>
      <c r="F19" s="16" t="s">
        <v>8228</v>
      </c>
      <c r="G19" s="15">
        <f>A2L117C11</f>
        <v>2227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19348</v>
      </c>
      <c r="F20" s="16" t="s">
        <v>8231</v>
      </c>
      <c r="G20" s="15">
        <f>A2L118C11</f>
        <v>19348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341</v>
      </c>
      <c r="F21" s="16" t="s">
        <v>8234</v>
      </c>
      <c r="G21" s="15">
        <f>A2L119C11</f>
        <v>341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185708</v>
      </c>
      <c r="F22" s="16" t="s">
        <v>8237</v>
      </c>
      <c r="G22" s="15">
        <f>A2L121C11</f>
        <v>185708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25853</v>
      </c>
      <c r="F23" s="16" t="s">
        <v>8240</v>
      </c>
      <c r="G23" s="15">
        <f>A2L122C11</f>
        <v>25853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32873</v>
      </c>
      <c r="F24" s="16" t="s">
        <v>8243</v>
      </c>
      <c r="G24" s="15">
        <f>A2L125C11</f>
        <v>32873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1815</v>
      </c>
      <c r="F25" s="16" t="s">
        <v>8246</v>
      </c>
      <c r="G25" s="15">
        <f>A2L126C11</f>
        <v>1815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876901</v>
      </c>
      <c r="F26" s="16" t="s">
        <v>8249</v>
      </c>
      <c r="G26" s="15">
        <f>B3L601C2+B3L603C2+B3L605C2+B3L607C2+B3L609C2+B3L611C2+B3L613C2+B3L615C2+B3L617C2</f>
        <v>876901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82434</v>
      </c>
      <c r="F27" s="16" t="s">
        <v>8252</v>
      </c>
      <c r="G27" s="15">
        <f>B3L602C2+B3L604C2+B3L606C2+B3L608C2+B3L610C2+B3L612C2+B3L614C2+B3L616C2+B3L618C2</f>
        <v>82434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70548</v>
      </c>
      <c r="F28" s="16" t="s">
        <v>8255</v>
      </c>
      <c r="G28" s="15">
        <f>A2L123C11</f>
        <v>70548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2879</v>
      </c>
      <c r="F29" s="16" t="s">
        <v>8258</v>
      </c>
      <c r="G29" s="15">
        <f>A2L124C11</f>
        <v>2879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42612</v>
      </c>
      <c r="F30" s="16" t="s">
        <v>8261</v>
      </c>
      <c r="G30" s="15">
        <f>A2L127C11</f>
        <v>42612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30057</v>
      </c>
      <c r="F31" s="16" t="s">
        <v>8264</v>
      </c>
      <c r="G31" s="15">
        <f>A2L128C11</f>
        <v>30057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3495</v>
      </c>
      <c r="F32" s="16" t="s">
        <v>8267</v>
      </c>
      <c r="G32" s="15">
        <f>A2L131C11</f>
        <v>3495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7323</v>
      </c>
      <c r="F33" s="16" t="s">
        <v>8270</v>
      </c>
      <c r="G33" s="15">
        <f>A2L132C11</f>
        <v>7323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67167</v>
      </c>
      <c r="F34" s="16" t="s">
        <v>8273</v>
      </c>
      <c r="G34" s="15">
        <f>A2L139C11</f>
        <v>67167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25787</v>
      </c>
      <c r="F35" s="16" t="s">
        <v>8276</v>
      </c>
      <c r="G35" s="15">
        <f>A2L140C11</f>
        <v>25787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3908143</v>
      </c>
      <c r="F36" s="16" t="s">
        <v>8279</v>
      </c>
      <c r="G36" s="15">
        <f>A2L181C11</f>
        <v>3908142.87</v>
      </c>
      <c r="H36" s="16" t="s">
        <v>8280</v>
      </c>
      <c r="I36" s="15">
        <f>IF(B3L629C2=0,0,B3L629C1/B3L629C2)</f>
        <v>1.0000000332638812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921916</v>
      </c>
      <c r="F37" s="16" t="s">
        <v>8282</v>
      </c>
      <c r="G37" s="15">
        <f>A2L202C11-A2L216C11</f>
        <v>921916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82242</v>
      </c>
      <c r="F39" s="16" t="s">
        <v>8288</v>
      </c>
      <c r="G39" s="15">
        <f>A2L243C11</f>
        <v>82242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87771</v>
      </c>
      <c r="F40" s="16" t="s">
        <v>8291</v>
      </c>
      <c r="G40" s="15">
        <f>A2L245C11</f>
        <v>87771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18871544</v>
      </c>
      <c r="F41" s="16" t="s">
        <v>8294</v>
      </c>
      <c r="G41" s="15">
        <f>A2L420C11</f>
        <v>18871543.870000001</v>
      </c>
      <c r="H41" s="16" t="s">
        <v>8295</v>
      </c>
      <c r="I41" s="15">
        <f>IF(B3L634C2=0,0,B3L634C1/B3L634C2)</f>
        <v>1.0000000068886785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397566.64199999999</v>
      </c>
      <c r="F8" s="16" t="s">
        <v>7643</v>
      </c>
      <c r="G8" s="15">
        <f>A1L108C6</f>
        <v>400455.391</v>
      </c>
      <c r="H8" s="16" t="s">
        <v>7660</v>
      </c>
      <c r="I8" s="15">
        <f>A1L108C7</f>
        <v>399556.72600000002</v>
      </c>
      <c r="J8" s="16" t="s">
        <v>7677</v>
      </c>
      <c r="K8" s="15">
        <f>A1L108C8</f>
        <v>398916.022</v>
      </c>
      <c r="L8" s="16" t="s">
        <v>7694</v>
      </c>
      <c r="M8" s="15">
        <f>A1L108C9</f>
        <v>396764.94639999996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82425.875</v>
      </c>
      <c r="F9" s="16" t="s">
        <v>8350</v>
      </c>
      <c r="G9" s="15">
        <f>A1L105C6</f>
        <v>84599.217999999993</v>
      </c>
      <c r="H9" s="16" t="s">
        <v>8351</v>
      </c>
      <c r="I9" s="15">
        <f>A1L105C7</f>
        <v>82132.242666666672</v>
      </c>
      <c r="J9" s="16" t="s">
        <v>8352</v>
      </c>
      <c r="K9" s="15">
        <f>A1L105C8</f>
        <v>79452.383499999996</v>
      </c>
      <c r="L9" s="16" t="s">
        <v>8353</v>
      </c>
      <c r="M9" s="15">
        <f>A1L105C9</f>
        <v>78902.915999999997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41381.42</v>
      </c>
      <c r="F10" s="16" t="s">
        <v>8355</v>
      </c>
      <c r="G10" s="15">
        <f>A1L106C6</f>
        <v>41513.725999999995</v>
      </c>
      <c r="H10" s="16" t="s">
        <v>8356</v>
      </c>
      <c r="I10" s="15">
        <f>A1L106C7</f>
        <v>41688.905666666666</v>
      </c>
      <c r="J10" s="16" t="s">
        <v>8357</v>
      </c>
      <c r="K10" s="15">
        <f>A1L106C8</f>
        <v>42200.001749999996</v>
      </c>
      <c r="L10" s="16" t="s">
        <v>8358</v>
      </c>
      <c r="M10" s="15">
        <f>A1L106C9</f>
        <v>42173.177199999998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273759.34700000001</v>
      </c>
      <c r="F11" s="16" t="s">
        <v>8360</v>
      </c>
      <c r="G11" s="15">
        <f>A1L107C6</f>
        <v>274342.44700000004</v>
      </c>
      <c r="H11" s="16" t="s">
        <v>8361</v>
      </c>
      <c r="I11" s="15">
        <f>A1L107C7</f>
        <v>275735.57766666665</v>
      </c>
      <c r="J11" s="16" t="s">
        <v>8362</v>
      </c>
      <c r="K11" s="15">
        <f>A1L107C8</f>
        <v>277263.63675000001</v>
      </c>
      <c r="L11" s="16" t="s">
        <v>8363</v>
      </c>
      <c r="M11" s="15">
        <f>A1L107C9</f>
        <v>275688.85320000001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0.20732593304445296</v>
      </c>
      <c r="F12" s="16" t="s">
        <v>8365</v>
      </c>
      <c r="G12" s="21">
        <f>IF(B3L701C2=0,0,B3L702C2/B3L701C2)</f>
        <v>0.21125753305191486</v>
      </c>
      <c r="H12" s="16" t="s">
        <v>8366</v>
      </c>
      <c r="I12" s="21">
        <f>IF(B3L701C3=0,0,B3L702C3/B3L701C3)</f>
        <v>0.20555840340594508</v>
      </c>
      <c r="J12" s="16" t="s">
        <v>8367</v>
      </c>
      <c r="K12" s="21">
        <f>IF(B3L701C4=0,0,B3L702C4/B3L701C4)</f>
        <v>0.19917070039367835</v>
      </c>
      <c r="L12" s="16" t="s">
        <v>8368</v>
      </c>
      <c r="M12" s="21">
        <f>IF(B3L701C5=0,0,B3L702C5/B3L701C5)</f>
        <v>0.19886564253197345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0.1040867508195016</v>
      </c>
      <c r="F13" s="16" t="s">
        <v>8370</v>
      </c>
      <c r="G13" s="21">
        <f>IF(B3L701C2=0,0,B3L703C2/B3L701C2)</f>
        <v>0.10366629325761778</v>
      </c>
      <c r="H13" s="16" t="s">
        <v>8371</v>
      </c>
      <c r="I13" s="21">
        <f>IF(B3L701C3=0,0,B3L703C3/B3L701C3)</f>
        <v>0.10433788985113134</v>
      </c>
      <c r="J13" s="16" t="s">
        <v>8372</v>
      </c>
      <c r="K13" s="21">
        <f>IF(B3L701C4=0,0,B3L703C4/B3L701C4)</f>
        <v>0.10578668046078128</v>
      </c>
      <c r="L13" s="16" t="s">
        <v>8373</v>
      </c>
      <c r="M13" s="21">
        <f>IF(B3L701C5=0,0,B3L703C5/B3L701C5)</f>
        <v>0.10629259863466609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0.68858731613604551</v>
      </c>
      <c r="F14" s="16" t="s">
        <v>8375</v>
      </c>
      <c r="G14" s="21">
        <f>IF(B3L701C2=0,0,B3L704C2/B3L701C2)</f>
        <v>0.68507617369046736</v>
      </c>
      <c r="H14" s="16" t="s">
        <v>8376</v>
      </c>
      <c r="I14" s="21">
        <f>IF(B3L701C3=0,0,B3L704C3/B3L701C3)</f>
        <v>0.69010370674292354</v>
      </c>
      <c r="J14" s="16" t="s">
        <v>8377</v>
      </c>
      <c r="K14" s="21">
        <f>IF(B3L701C4=0,0,B3L704C4/B3L701C4)</f>
        <v>0.69504261914554033</v>
      </c>
      <c r="L14" s="16" t="s">
        <v>8378</v>
      </c>
      <c r="M14" s="21">
        <f>IF(B3L701C5=0,0,B3L704C5/B3L701C5)</f>
        <v>0.69484175883336063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172691.769</v>
      </c>
      <c r="F15" s="16" t="s">
        <v>8380</v>
      </c>
      <c r="G15" s="15">
        <f>A1L104C6</f>
        <v>175549.38500000001</v>
      </c>
      <c r="H15" s="16" t="s">
        <v>8381</v>
      </c>
      <c r="I15" s="15">
        <f>A1L104C7</f>
        <v>175501.1466666667</v>
      </c>
      <c r="J15" s="16" t="s">
        <v>8382</v>
      </c>
      <c r="K15" s="15">
        <f>A1L104C8</f>
        <v>175427.71650000001</v>
      </c>
      <c r="L15" s="16" t="s">
        <v>8383</v>
      </c>
      <c r="M15" s="15">
        <f>A1L104C9</f>
        <v>174967.5324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34075.163999999997</v>
      </c>
      <c r="F16" s="16" t="s">
        <v>8385</v>
      </c>
      <c r="G16" s="15">
        <f>A1L101C6</f>
        <v>35557.862999999998</v>
      </c>
      <c r="H16" s="16" t="s">
        <v>8386</v>
      </c>
      <c r="I16" s="15">
        <f>A1L101C7</f>
        <v>34552.920666666665</v>
      </c>
      <c r="J16" s="16" t="s">
        <v>8387</v>
      </c>
      <c r="K16" s="15">
        <f>A1L101C8</f>
        <v>33575.12025</v>
      </c>
      <c r="L16" s="16" t="s">
        <v>8388</v>
      </c>
      <c r="M16" s="15">
        <f>A1L101C9</f>
        <v>33579.974199999997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26710.328000000001</v>
      </c>
      <c r="F17" s="16" t="s">
        <v>8390</v>
      </c>
      <c r="G17" s="15">
        <f>A1L102C6</f>
        <v>26761.031500000001</v>
      </c>
      <c r="H17" s="16" t="s">
        <v>8391</v>
      </c>
      <c r="I17" s="15">
        <f>A1L102C7</f>
        <v>26869.435333333331</v>
      </c>
      <c r="J17" s="16" t="s">
        <v>8392</v>
      </c>
      <c r="K17" s="15">
        <f>A1L102C8</f>
        <v>27152.418749999997</v>
      </c>
      <c r="L17" s="16" t="s">
        <v>8393</v>
      </c>
      <c r="M17" s="15">
        <f>A1L102C9</f>
        <v>27248.463199999998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111906.277</v>
      </c>
      <c r="F18" s="16" t="s">
        <v>8395</v>
      </c>
      <c r="G18" s="15">
        <f>A1L103C6</f>
        <v>113230.4905</v>
      </c>
      <c r="H18" s="16" t="s">
        <v>8396</v>
      </c>
      <c r="I18" s="15">
        <f>A1L103C7</f>
        <v>114078.79066666665</v>
      </c>
      <c r="J18" s="16" t="s">
        <v>8397</v>
      </c>
      <c r="K18" s="15">
        <f>A1L103C8</f>
        <v>114700.17749999999</v>
      </c>
      <c r="L18" s="16" t="s">
        <v>8398</v>
      </c>
      <c r="M18" s="15">
        <f>A1L103C9</f>
        <v>114139.095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0.19731782352637778</v>
      </c>
      <c r="F19" s="16" t="s">
        <v>8400</v>
      </c>
      <c r="G19" s="21">
        <f>IF(B3L708C2=0,0,B3L709C2/B3L708C2)</f>
        <v>0.20255190868370171</v>
      </c>
      <c r="H19" s="16" t="s">
        <v>8401</v>
      </c>
      <c r="I19" s="21">
        <f>IF(B3L708C3=0,0,B3L709C3/B3L708C3)</f>
        <v>0.19688145247446051</v>
      </c>
      <c r="J19" s="16" t="s">
        <v>8402</v>
      </c>
      <c r="K19" s="21">
        <f>IF(B3L708C4=0,0,B3L709C4/B3L708C4)</f>
        <v>0.19139005466106035</v>
      </c>
      <c r="L19" s="16" t="s">
        <v>8403</v>
      </c>
      <c r="M19" s="21">
        <f>IF(B3L708C5=0,0,B3L709C5/B3L708C5)</f>
        <v>0.19192117382801929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0.15467053325512001</v>
      </c>
      <c r="F20" s="16" t="s">
        <v>8405</v>
      </c>
      <c r="G20" s="21">
        <f>IF(B3L708C2=0,0,B3L710C2/B3L708C2)</f>
        <v>0.15244161350949761</v>
      </c>
      <c r="H20" s="16" t="s">
        <v>8406</v>
      </c>
      <c r="I20" s="21">
        <f>IF(B3L708C3=0,0,B3L710C3/B3L708C3)</f>
        <v>0.15310119531222813</v>
      </c>
      <c r="J20" s="16" t="s">
        <v>8407</v>
      </c>
      <c r="K20" s="21">
        <f>IF(B3L708C4=0,0,B3L710C4/B3L708C4)</f>
        <v>0.15477838560362264</v>
      </c>
      <c r="L20" s="16" t="s">
        <v>8408</v>
      </c>
      <c r="M20" s="21">
        <f>IF(B3L708C5=0,0,B3L710C5/B3L708C5)</f>
        <v>0.15573439726923874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0.64801164321850224</v>
      </c>
      <c r="F21" s="16" t="s">
        <v>8410</v>
      </c>
      <c r="G21" s="21">
        <f>IF(B3L708C2=0,0,B3L711C2/B3L708C2)</f>
        <v>0.64500647780680065</v>
      </c>
      <c r="H21" s="16" t="s">
        <v>8411</v>
      </c>
      <c r="I21" s="21">
        <f>IF(B3L708C3=0,0,B3L711C3/B3L708C3)</f>
        <v>0.65001735221331114</v>
      </c>
      <c r="J21" s="16" t="s">
        <v>8412</v>
      </c>
      <c r="K21" s="21">
        <f>IF(B3L708C4=0,0,B3L711C4/B3L708C4)</f>
        <v>0.65383155973531693</v>
      </c>
      <c r="L21" s="16" t="s">
        <v>8413</v>
      </c>
      <c r="M21" s="21">
        <f>IF(B3L708C5=0,0,B3L711C5/B3L708C5)</f>
        <v>0.65234442890274202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2.302174818766261</v>
      </c>
      <c r="F22" s="16" t="s">
        <v>8415</v>
      </c>
      <c r="G22" s="21">
        <f>IF(B3L708C2=0,0,B3L701C2/B3L708C2)</f>
        <v>2.2811551917427679</v>
      </c>
      <c r="H22" s="16" t="s">
        <v>8416</v>
      </c>
      <c r="I22" s="21">
        <f>IF(B3L708C3=0,0,B3L701C3/B3L708C3)</f>
        <v>2.2766616263703803</v>
      </c>
      <c r="J22" s="16" t="s">
        <v>8417</v>
      </c>
      <c r="K22" s="21">
        <f>IF(B3L708C4=0,0,B3L701C4/B3L708C4)</f>
        <v>2.2739623473352339</v>
      </c>
      <c r="L22" s="16" t="s">
        <v>8418</v>
      </c>
      <c r="M22" s="21">
        <f>IF(B3L708C5=0,0,B3L701C5/B3L708C5)</f>
        <v>2.2676489801144384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2.4189428699448081</v>
      </c>
      <c r="F23" s="16" t="s">
        <v>8420</v>
      </c>
      <c r="G23" s="21">
        <f>IF(B3L709C2=0,0,B3L702C2/B3L709C2)</f>
        <v>2.3791986036956159</v>
      </c>
      <c r="H23" s="16" t="s">
        <v>8421</v>
      </c>
      <c r="I23" s="21">
        <f>IF(B3L709C3=0,0,B3L702C3/B3L709C3)</f>
        <v>2.3769985599480732</v>
      </c>
      <c r="J23" s="16" t="s">
        <v>8422</v>
      </c>
      <c r="K23" s="21">
        <f>IF(B3L709C4=0,0,B3L702C4/B3L709C4)</f>
        <v>2.3664065209118648</v>
      </c>
      <c r="L23" s="16" t="s">
        <v>8423</v>
      </c>
      <c r="M23" s="21">
        <f>IF(B3L709C5=0,0,B3L702C5/B3L709C5)</f>
        <v>2.3497015075133678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1.5492666357373073</v>
      </c>
      <c r="F24" s="16" t="s">
        <v>8425</v>
      </c>
      <c r="G24" s="21">
        <f>IF(B3L710C2=0,0,B3L703C2/B3L710C2)</f>
        <v>1.5512752563368117</v>
      </c>
      <c r="H24" s="16" t="s">
        <v>8426</v>
      </c>
      <c r="I24" s="21">
        <f>IF(B3L710C3=0,0,B3L703C3/B3L710C3)</f>
        <v>1.5515363516012854</v>
      </c>
      <c r="J24" s="16" t="s">
        <v>8427</v>
      </c>
      <c r="K24" s="21">
        <f>IF(B3L710C4=0,0,B3L703C4/B3L710C4)</f>
        <v>1.5541894126835385</v>
      </c>
      <c r="L24" s="16" t="s">
        <v>8428</v>
      </c>
      <c r="M24" s="21">
        <f>IF(B3L710C5=0,0,B3L703C5/B3L710C5)</f>
        <v>1.5477268163879423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2.4463270009420475</v>
      </c>
      <c r="F25" s="16" t="s">
        <v>8430</v>
      </c>
      <c r="G25" s="21">
        <f>IF(B3L711C2=0,0,B3L704C2/B3L711C2)</f>
        <v>2.4228672488175791</v>
      </c>
      <c r="H25" s="16" t="s">
        <v>8431</v>
      </c>
      <c r="I25" s="21">
        <f>IF(B3L711C3=0,0,B3L704C3/B3L711C3)</f>
        <v>2.4170625938028589</v>
      </c>
      <c r="J25" s="16" t="s">
        <v>8432</v>
      </c>
      <c r="K25" s="21">
        <f>IF(B3L711C4=0,0,B3L704C4/B3L711C4)</f>
        <v>2.4172903895462587</v>
      </c>
      <c r="L25" s="16" t="s">
        <v>8433</v>
      </c>
      <c r="M25" s="21">
        <f>IF(B3L711C5=0,0,B3L704C5/B3L711C5)</f>
        <v>2.4153761969113212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11137524</v>
      </c>
      <c r="F26" s="16" t="s">
        <v>8435</v>
      </c>
      <c r="G26" s="15">
        <f>A1L114C6</f>
        <v>11287355</v>
      </c>
      <c r="H26" s="16" t="s">
        <v>8436</v>
      </c>
      <c r="I26" s="15">
        <f>A1L114C7</f>
        <v>11147365.666666666</v>
      </c>
      <c r="J26" s="16" t="s">
        <v>8437</v>
      </c>
      <c r="K26" s="15">
        <f>A1L114C8</f>
        <v>11000656</v>
      </c>
      <c r="L26" s="16" t="s">
        <v>8438</v>
      </c>
      <c r="M26" s="15">
        <f>A1L114C9</f>
        <v>10925169.199999999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3084708</v>
      </c>
      <c r="F27" s="16" t="s">
        <v>8440</v>
      </c>
      <c r="G27" s="15">
        <f>A1L115C6</f>
        <v>3223098</v>
      </c>
      <c r="H27" s="16" t="s">
        <v>8441</v>
      </c>
      <c r="I27" s="15">
        <f>A1L115C7</f>
        <v>3154863.6666666665</v>
      </c>
      <c r="J27" s="16" t="s">
        <v>8442</v>
      </c>
      <c r="K27" s="15">
        <f>A1L115C8</f>
        <v>3089585</v>
      </c>
      <c r="L27" s="16" t="s">
        <v>8443</v>
      </c>
      <c r="M27" s="15">
        <f>A1L115C9</f>
        <v>3100326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635005</v>
      </c>
      <c r="F28" s="16" t="s">
        <v>8445</v>
      </c>
      <c r="G28" s="15">
        <f>A1L116C6</f>
        <v>647727</v>
      </c>
      <c r="H28" s="16" t="s">
        <v>8446</v>
      </c>
      <c r="I28" s="15">
        <f>A1L116C7</f>
        <v>645996</v>
      </c>
      <c r="J28" s="16" t="s">
        <v>8447</v>
      </c>
      <c r="K28" s="15">
        <f>A1L116C8</f>
        <v>642018.75</v>
      </c>
      <c r="L28" s="16" t="s">
        <v>8448</v>
      </c>
      <c r="M28" s="15">
        <f>A1L116C9</f>
        <v>645734.40000000002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7417811</v>
      </c>
      <c r="F29" s="16" t="s">
        <v>8450</v>
      </c>
      <c r="G29" s="15">
        <f>A1L117C6</f>
        <v>7416530</v>
      </c>
      <c r="H29" s="16" t="s">
        <v>8451</v>
      </c>
      <c r="I29" s="15">
        <f>A1L117C7</f>
        <v>7346506</v>
      </c>
      <c r="J29" s="16" t="s">
        <v>8452</v>
      </c>
      <c r="K29" s="15">
        <f>A1L117C8</f>
        <v>7269052.25</v>
      </c>
      <c r="L29" s="16" t="s">
        <v>8453</v>
      </c>
      <c r="M29" s="15">
        <f>A1L117C9</f>
        <v>7179108.7999999998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64.493658641020701</v>
      </c>
      <c r="F30" s="16" t="s">
        <v>8455</v>
      </c>
      <c r="G30" s="21">
        <f>IF(B3L708C2=0,0,B3L719C2/B3L708C2)</f>
        <v>64.297320095994635</v>
      </c>
      <c r="H30" s="16" t="s">
        <v>8456</v>
      </c>
      <c r="I30" s="21">
        <f>IF(B3L708C3=0,0,B3L719C3/B3L708C3)</f>
        <v>63.517338082349454</v>
      </c>
      <c r="J30" s="16" t="s">
        <v>8457</v>
      </c>
      <c r="K30" s="21">
        <f>IF(B3L708C4=0,0,B3L719C4/B3L708C4)</f>
        <v>62.707628073127196</v>
      </c>
      <c r="L30" s="16" t="s">
        <v>8458</v>
      </c>
      <c r="M30" s="21">
        <f>IF(B3L708C5=0,0,B3L719C5/B3L708C5)</f>
        <v>62.441122933731215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90.526578243321154</v>
      </c>
      <c r="F31" s="16" t="s">
        <v>8460</v>
      </c>
      <c r="G31" s="21">
        <f>IF(B3L709C2=0,0,B3L720C2/B3L709C2)</f>
        <v>90.643748753967586</v>
      </c>
      <c r="H31" s="16" t="s">
        <v>8461</v>
      </c>
      <c r="I31" s="21">
        <f>IF(B3L709C3=0,0,B3L720C3/B3L709C3)</f>
        <v>91.305267566286389</v>
      </c>
      <c r="J31" s="16" t="s">
        <v>8462</v>
      </c>
      <c r="K31" s="21">
        <f>IF(B3L709C4=0,0,B3L720C4/B3L709C4)</f>
        <v>92.020072511877302</v>
      </c>
      <c r="L31" s="16" t="s">
        <v>8463</v>
      </c>
      <c r="M31" s="21">
        <f>IF(B3L709C5=0,0,B3L720C5/B3L709C5)</f>
        <v>92.326634366502887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23.773762718301324</v>
      </c>
      <c r="F32" s="16" t="s">
        <v>8465</v>
      </c>
      <c r="G32" s="21">
        <f>IF(B3L710C2=0,0,B3L721C2/B3L710C2)</f>
        <v>24.204111863176873</v>
      </c>
      <c r="H32" s="16" t="s">
        <v>8466</v>
      </c>
      <c r="I32" s="21">
        <f>IF(B3L710C3=0,0,B3L721C3/B3L710C3)</f>
        <v>24.042038546251053</v>
      </c>
      <c r="J32" s="16" t="s">
        <v>8467</v>
      </c>
      <c r="K32" s="21">
        <f>IF(B3L710C4=0,0,B3L721C4/B3L710C4)</f>
        <v>23.644992952975876</v>
      </c>
      <c r="L32" s="16" t="s">
        <v>8468</v>
      </c>
      <c r="M32" s="21">
        <f>IF(B3L710C5=0,0,B3L721C5/B3L710C5)</f>
        <v>23.698011710253077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66.2859242471269</v>
      </c>
      <c r="F33" s="16" t="s">
        <v>8470</v>
      </c>
      <c r="G33" s="21">
        <f>IF(B3L711C2=0,0,B3L722C2/B3L711C2)</f>
        <v>65.499407158357229</v>
      </c>
      <c r="H33" s="16" t="s">
        <v>8471</v>
      </c>
      <c r="I33" s="21">
        <f>IF(B3L711C3=0,0,B3L722C3/B3L711C3)</f>
        <v>64.398526291062964</v>
      </c>
      <c r="J33" s="16" t="s">
        <v>8472</v>
      </c>
      <c r="K33" s="21">
        <f>IF(B3L711C4=0,0,B3L722C4/B3L711C4)</f>
        <v>63.374376643837373</v>
      </c>
      <c r="L33" s="16" t="s">
        <v>8473</v>
      </c>
      <c r="M33" s="21">
        <f>IF(B3L711C5=0,0,B3L722C5/B3L711C5)</f>
        <v>62.897894888688228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7274.0449999999992</v>
      </c>
      <c r="F34" s="16" t="s">
        <v>8475</v>
      </c>
      <c r="G34" s="15">
        <f>A1L131C6</f>
        <v>7533.110999999999</v>
      </c>
      <c r="H34" s="16" t="s">
        <v>8476</v>
      </c>
      <c r="I34" s="15">
        <f>A1L131C7</f>
        <v>7359.3369999999995</v>
      </c>
      <c r="J34" s="16" t="s">
        <v>8477</v>
      </c>
      <c r="K34" s="15">
        <f>A1L131C8</f>
        <v>7254.0502500000002</v>
      </c>
      <c r="L34" s="16" t="s">
        <v>8478</v>
      </c>
      <c r="M34" s="15">
        <f>A1L131C9</f>
        <v>7286.2614000000003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23.740816698274486</v>
      </c>
      <c r="F35" s="16" t="s">
        <v>8480</v>
      </c>
      <c r="G35" s="15">
        <f>IF(B3L727C2=0,0,B3L708C2/B3L727C2)</f>
        <v>23.303703476558361</v>
      </c>
      <c r="H35" s="16" t="s">
        <v>8481</v>
      </c>
      <c r="I35" s="15">
        <f>IF(B3L727C3=0,0,B3L708C3/B3L727C3)</f>
        <v>23.847412703979543</v>
      </c>
      <c r="J35" s="16" t="s">
        <v>8482</v>
      </c>
      <c r="K35" s="15">
        <f>IF(B3L727C4=0,0,B3L708C4/B3L727C4)</f>
        <v>24.183416223233358</v>
      </c>
      <c r="L35" s="16" t="s">
        <v>8483</v>
      </c>
      <c r="M35" s="15">
        <f>IF(B3L727C5=0,0,B3L708C5/B3L727C5)</f>
        <v>24.013348244684167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4.2121550101209507E-2</v>
      </c>
      <c r="F36" s="16" t="s">
        <v>8485</v>
      </c>
      <c r="G36" s="15">
        <f>IF(B3L728C2=0,0,1/B3L728C2)</f>
        <v>4.2911634238992059E-2</v>
      </c>
      <c r="H36" s="16" t="s">
        <v>8486</v>
      </c>
      <c r="I36" s="15">
        <f>IF(B3L728C3=0,0,1/B3L728C3)</f>
        <v>4.1933270179583246E-2</v>
      </c>
      <c r="J36" s="16" t="s">
        <v>8487</v>
      </c>
      <c r="K36" s="15">
        <f>IF(B3L728C4=0,0,1/B3L728C4)</f>
        <v>4.1350650824894024E-2</v>
      </c>
      <c r="L36" s="16" t="s">
        <v>8488</v>
      </c>
      <c r="M36" s="15">
        <f>IF(B3L728C5=0,0,1/B3L728C5)</f>
        <v>4.1643505512454722E-2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918270619</v>
      </c>
      <c r="F37" s="16" t="s">
        <v>8490</v>
      </c>
      <c r="G37" s="15">
        <f>A1L122C6</f>
        <v>934932273</v>
      </c>
      <c r="H37" s="16" t="s">
        <v>8491</v>
      </c>
      <c r="I37" s="15">
        <f>A1L122C7</f>
        <v>919974856.33333337</v>
      </c>
      <c r="J37" s="16" t="s">
        <v>8492</v>
      </c>
      <c r="K37" s="15">
        <f>A1L122C8</f>
        <v>905795978.25</v>
      </c>
      <c r="L37" s="16" t="s">
        <v>8493</v>
      </c>
      <c r="M37" s="15">
        <f>A1L122C9</f>
        <v>898742335.39999998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253028421</v>
      </c>
      <c r="F38" s="16" t="s">
        <v>8495</v>
      </c>
      <c r="G38" s="15">
        <f>A1L119C6</f>
        <v>263792392</v>
      </c>
      <c r="H38" s="16" t="s">
        <v>8496</v>
      </c>
      <c r="I38" s="15">
        <f>A1L119C7</f>
        <v>257227056.66666666</v>
      </c>
      <c r="J38" s="16" t="s">
        <v>8497</v>
      </c>
      <c r="K38" s="15">
        <f>A1L119C8</f>
        <v>253069373.5</v>
      </c>
      <c r="L38" s="16" t="s">
        <v>8498</v>
      </c>
      <c r="M38" s="15">
        <f>A1L119C9</f>
        <v>254307180.19999999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47717584</v>
      </c>
      <c r="F39" s="16" t="s">
        <v>8500</v>
      </c>
      <c r="G39" s="15">
        <f>A1L120C6</f>
        <v>49073705</v>
      </c>
      <c r="H39" s="16" t="s">
        <v>8501</v>
      </c>
      <c r="I39" s="15">
        <f>A1L120C7</f>
        <v>48813165.666666664</v>
      </c>
      <c r="J39" s="16" t="s">
        <v>8502</v>
      </c>
      <c r="K39" s="15">
        <f>A1L120C8</f>
        <v>48528484.25</v>
      </c>
      <c r="L39" s="16" t="s">
        <v>8503</v>
      </c>
      <c r="M39" s="15">
        <f>A1L120C9</f>
        <v>48931427.399999999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617524614</v>
      </c>
      <c r="F40" s="16" t="s">
        <v>8505</v>
      </c>
      <c r="G40" s="15">
        <f>A1L121C6</f>
        <v>622066176</v>
      </c>
      <c r="H40" s="16" t="s">
        <v>8506</v>
      </c>
      <c r="I40" s="15">
        <f>A1L121C7</f>
        <v>613934634</v>
      </c>
      <c r="J40" s="16" t="s">
        <v>8507</v>
      </c>
      <c r="K40" s="15">
        <f>A1L121C8</f>
        <v>604198120.5</v>
      </c>
      <c r="L40" s="16" t="s">
        <v>8508</v>
      </c>
      <c r="M40" s="15">
        <f>A1L121C9</f>
        <v>595503727.79999995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5317.3965633532889</v>
      </c>
      <c r="F41" s="16" t="s">
        <v>8510</v>
      </c>
      <c r="G41" s="15">
        <f>IF(B3L708C2=0,0,B3L730C2/B3L708C2)</f>
        <v>5325.7507737779879</v>
      </c>
      <c r="H41" s="16" t="s">
        <v>8511</v>
      </c>
      <c r="I41" s="15">
        <f>IF(B3L708C3=0,0,B3L730C3/B3L708C3)</f>
        <v>5241.9877237649189</v>
      </c>
      <c r="J41" s="16" t="s">
        <v>8512</v>
      </c>
      <c r="K41" s="15">
        <f>IF(B3L708C4=0,0,B3L730C4/B3L708C4)</f>
        <v>5163.3572865323131</v>
      </c>
      <c r="L41" s="16" t="s">
        <v>8513</v>
      </c>
      <c r="M41" s="15">
        <f>IF(B3L708C5=0,0,B3L730C5/B3L708C5)</f>
        <v>5136.6234813516749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7425.5965723305108</v>
      </c>
      <c r="F42" s="16" t="s">
        <v>8515</v>
      </c>
      <c r="G42" s="15">
        <f>IF(B3L709C2=0,0,B3L731C2/B3L709C2)</f>
        <v>7418.6795758788994</v>
      </c>
      <c r="H42" s="16" t="s">
        <v>8516</v>
      </c>
      <c r="I42" s="15">
        <f>IF(B3L709C3=0,0,B3L731C3/B3L709C3)</f>
        <v>7444.4374514138999</v>
      </c>
      <c r="J42" s="16" t="s">
        <v>8517</v>
      </c>
      <c r="K42" s="15">
        <f>IF(B3L709C4=0,0,B3L731C4/B3L709C4)</f>
        <v>7537.4078071991416</v>
      </c>
      <c r="L42" s="16" t="s">
        <v>8518</v>
      </c>
      <c r="M42" s="15">
        <f>IF(B3L709C5=0,0,B3L731C5/B3L709C5)</f>
        <v>7573.1797375830029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1786.4843891097105</v>
      </c>
      <c r="F43" s="16" t="s">
        <v>8520</v>
      </c>
      <c r="G43" s="15">
        <f>IF(B3L710C2=0,0,B3L732C2/B3L710C2)</f>
        <v>1833.774793023206</v>
      </c>
      <c r="H43" s="16" t="s">
        <v>8521</v>
      </c>
      <c r="I43" s="15">
        <f>IF(B3L710C3=0,0,B3L732C3/B3L710C3)</f>
        <v>1816.6799957314572</v>
      </c>
      <c r="J43" s="16" t="s">
        <v>8522</v>
      </c>
      <c r="K43" s="15">
        <f>IF(B3L710C4=0,0,B3L732C4/B3L710C4)</f>
        <v>1787.2619267114096</v>
      </c>
      <c r="L43" s="16" t="s">
        <v>8523</v>
      </c>
      <c r="M43" s="15">
        <f>IF(B3L710C5=0,0,B3L732C5/B3L710C5)</f>
        <v>1795.7499856358872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5518.2303491340344</v>
      </c>
      <c r="F44" s="16" t="s">
        <v>8525</v>
      </c>
      <c r="G44" s="15">
        <f>IF(B3L711C2=0,0,B3L733C2/B3L711C2)</f>
        <v>5493.804480163406</v>
      </c>
      <c r="H44" s="16" t="s">
        <v>8526</v>
      </c>
      <c r="I44" s="15">
        <f>IF(B3L711C3=0,0,B3L733C3/B3L711C3)</f>
        <v>5381.6720041667586</v>
      </c>
      <c r="J44" s="16" t="s">
        <v>8527</v>
      </c>
      <c r="K44" s="15">
        <f>IF(B3L711C4=0,0,B3L733C4/B3L711C4)</f>
        <v>5267.6302135626602</v>
      </c>
      <c r="L44" s="16" t="s">
        <v>8528</v>
      </c>
      <c r="M44" s="15">
        <f>IF(B3L711C5=0,0,B3L733C5/B3L711C5)</f>
        <v>5217.3510557447471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11691.462</v>
      </c>
      <c r="F45" s="16" t="s">
        <v>8530</v>
      </c>
      <c r="G45" s="15">
        <f>A1L130C6*A1L158C1</f>
        <v>11897.582999999999</v>
      </c>
      <c r="H45" s="16" t="s">
        <v>8531</v>
      </c>
      <c r="I45" s="15">
        <f>A1L130C7*A1L158C1</f>
        <v>11860.322</v>
      </c>
      <c r="J45" s="16" t="s">
        <v>8532</v>
      </c>
      <c r="K45" s="15">
        <f>A1L130C8*A1L158C1</f>
        <v>11931.2775</v>
      </c>
      <c r="L45" s="16" t="s">
        <v>8533</v>
      </c>
      <c r="M45" s="15">
        <f>A1L130C9*A1L158C1</f>
        <v>11998.978800000001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184383.231</v>
      </c>
      <c r="F46" s="16" t="s">
        <v>8535</v>
      </c>
      <c r="G46" s="15">
        <f>B3L708C2+B3L738C2</f>
        <v>187446.96799999999</v>
      </c>
      <c r="H46" s="16" t="s">
        <v>8536</v>
      </c>
      <c r="I46" s="15">
        <f>B3L708C3+B3L738C3</f>
        <v>187361.46866666671</v>
      </c>
      <c r="J46" s="16" t="s">
        <v>8537</v>
      </c>
      <c r="K46" s="15">
        <f>B3L708C4+B3L738C4</f>
        <v>187358.99400000001</v>
      </c>
      <c r="L46" s="16" t="s">
        <v>8538</v>
      </c>
      <c r="M46" s="15">
        <f>B3L708C5+B3L738C5</f>
        <v>186966.51120000001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0.93659151140485219</v>
      </c>
      <c r="F47" s="16" t="s">
        <v>8540</v>
      </c>
      <c r="G47" s="21">
        <f>IF(B3L739C2=0,0,B3L708C2/B3L739C2)</f>
        <v>0.93652827182566123</v>
      </c>
      <c r="H47" s="16" t="s">
        <v>8541</v>
      </c>
      <c r="I47" s="21">
        <f>IF(B3L739C3=0,0,B3L708C3/B3L739C3)</f>
        <v>0.93669817981038239</v>
      </c>
      <c r="J47" s="16" t="s">
        <v>8542</v>
      </c>
      <c r="K47" s="21">
        <f>IF(B3L739C4=0,0,B3L708C4/B3L739C4)</f>
        <v>0.93631862957163403</v>
      </c>
      <c r="L47" s="16" t="s">
        <v>8543</v>
      </c>
      <c r="M47" s="21">
        <f>IF(B3L739C5=0,0,B3L708C5/B3L739C5)</f>
        <v>0.93582284483468492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6.3408488595147791E-2</v>
      </c>
      <c r="F48" s="16" t="s">
        <v>8545</v>
      </c>
      <c r="G48" s="21">
        <f>IF(B3L739C2=0,0,B3L738C2/B3L739C2)</f>
        <v>6.3471728174338882E-2</v>
      </c>
      <c r="H48" s="16" t="s">
        <v>8546</v>
      </c>
      <c r="I48" s="21">
        <f>IF(B3L739C3=0,0,B3L738C3/B3L739C3)</f>
        <v>6.3301820189617553E-2</v>
      </c>
      <c r="J48" s="16" t="s">
        <v>8547</v>
      </c>
      <c r="K48" s="21">
        <f>IF(B3L739C4=0,0,B3L738C4/B3L739C4)</f>
        <v>6.3681370428365983E-2</v>
      </c>
      <c r="L48" s="16" t="s">
        <v>8548</v>
      </c>
      <c r="M48" s="21">
        <f>IF(B3L739C5=0,0,B3L738C5/B3L739C5)</f>
        <v>6.417715516531497E-2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31664.376250000001</v>
      </c>
      <c r="F49" s="16" t="s">
        <v>8550</v>
      </c>
      <c r="G49" s="15">
        <f>A1L130C6*A1L595C1</f>
        <v>32222.620625</v>
      </c>
      <c r="H49" s="16" t="s">
        <v>8551</v>
      </c>
      <c r="I49" s="15">
        <f>A1L130C7*A1L595C1</f>
        <v>32121.705416666668</v>
      </c>
      <c r="J49" s="16" t="s">
        <v>8552</v>
      </c>
      <c r="K49" s="15">
        <f>A1L130C8*A1L595C1</f>
        <v>32313.876562499998</v>
      </c>
      <c r="L49" s="16" t="s">
        <v>8553</v>
      </c>
      <c r="M49" s="15">
        <f>A1L130C9*A1L595C1</f>
        <v>32497.234250000001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204356.14525</v>
      </c>
      <c r="F50" s="16" t="s">
        <v>8555</v>
      </c>
      <c r="G50" s="15">
        <f>B3L708C2+B3L742C2</f>
        <v>207772.00562500002</v>
      </c>
      <c r="H50" s="16" t="s">
        <v>8556</v>
      </c>
      <c r="I50" s="15">
        <f>B3L708C3+B3L742C3</f>
        <v>207622.85208333336</v>
      </c>
      <c r="J50" s="16" t="s">
        <v>8557</v>
      </c>
      <c r="K50" s="15">
        <f>B3L708C4+B3L742C4</f>
        <v>207741.5930625</v>
      </c>
      <c r="L50" s="16" t="s">
        <v>8558</v>
      </c>
      <c r="M50" s="15">
        <f>B3L708C5+B3L742C5</f>
        <v>207464.76665000001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0.84505297743181029</v>
      </c>
      <c r="F51" s="16" t="s">
        <v>8560</v>
      </c>
      <c r="G51" s="21">
        <f>IF(B3L743C2=0,0,B3L708C2/B3L743C2)</f>
        <v>0.84491356028416353</v>
      </c>
      <c r="H51" s="16" t="s">
        <v>8561</v>
      </c>
      <c r="I51" s="21">
        <f>IF(B3L743C3=0,0,B3L708C3/B3L743C3)</f>
        <v>0.84528819879724026</v>
      </c>
      <c r="J51" s="16" t="s">
        <v>8562</v>
      </c>
      <c r="K51" s="21">
        <f>IF(B3L743C4=0,0,B3L708C4/B3L743C4)</f>
        <v>0.84445158003203424</v>
      </c>
      <c r="L51" s="16" t="s">
        <v>8563</v>
      </c>
      <c r="M51" s="21">
        <f>IF(B3L743C5=0,0,B3L708C5/B3L743C5)</f>
        <v>0.8433602255711018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0.15494702256818968</v>
      </c>
      <c r="F52" s="16" t="s">
        <v>8565</v>
      </c>
      <c r="G52" s="21">
        <f>IF(B3L743C2=0,0,B3L742C2/B3L743C2)</f>
        <v>0.15508643971583647</v>
      </c>
      <c r="H52" s="16" t="s">
        <v>8566</v>
      </c>
      <c r="I52" s="21">
        <f>IF(B3L743C3=0,0,B3L742C3/B3L743C3)</f>
        <v>0.15471180120275976</v>
      </c>
      <c r="J52" s="16" t="s">
        <v>8567</v>
      </c>
      <c r="K52" s="21">
        <f>IF(B3L743C4=0,0,B3L742C4/B3L743C4)</f>
        <v>0.15554841996796578</v>
      </c>
      <c r="L52" s="16" t="s">
        <v>8568</v>
      </c>
      <c r="M52" s="21">
        <f>IF(B3L743C5=0,0,B3L742C5/B3L743C5)</f>
        <v>0.1566397744288982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8609.7549999999992</v>
      </c>
      <c r="F53" s="16" t="s">
        <v>8570</v>
      </c>
      <c r="G53" s="15">
        <f>A1L135C6</f>
        <v>9938.83</v>
      </c>
      <c r="H53" s="16" t="s">
        <v>8571</v>
      </c>
      <c r="I53" s="15">
        <f>A1L135C7</f>
        <v>10239.882</v>
      </c>
      <c r="J53" s="16" t="s">
        <v>8572</v>
      </c>
      <c r="K53" s="15">
        <f>A1L135C8</f>
        <v>10346.44</v>
      </c>
      <c r="L53" s="16" t="s">
        <v>8573</v>
      </c>
      <c r="M53" s="15">
        <f>A1L135C9</f>
        <v>10534.8562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24.258159798127856</v>
      </c>
      <c r="F54" s="16" t="s">
        <v>8575</v>
      </c>
      <c r="G54" s="21">
        <f>IF(A1L144C6=0,0,B3L721C2/A1L144C6)</f>
        <v>24.144315033609967</v>
      </c>
      <c r="H54" s="16" t="s">
        <v>8576</v>
      </c>
      <c r="I54" s="21">
        <f>IF(A1L144C7=0,0,B3L721C3/A1L144C7)</f>
        <v>24.299788421259677</v>
      </c>
      <c r="J54" s="16" t="s">
        <v>8577</v>
      </c>
      <c r="K54" s="21">
        <f>IF(A1L144C8=0,0,B3L721C4/A1L144C8)</f>
        <v>24.359209304946198</v>
      </c>
      <c r="L54" s="16" t="s">
        <v>8578</v>
      </c>
      <c r="M54" s="21">
        <f>IF(A1L144C9=0,0,B3L721C5/A1L144C9)</f>
        <v>24.322377265528335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15305</v>
      </c>
      <c r="F9" s="16" t="s">
        <v>8689</v>
      </c>
      <c r="G9" s="15">
        <f>A1L202C1</f>
        <v>15430</v>
      </c>
      <c r="H9" s="16" t="s">
        <v>8690</v>
      </c>
      <c r="I9" s="21">
        <f>IF(OR(B3L802C1=0,B3L802C2=0),0,1+(B3L802C1/B3L802C2))</f>
        <v>1.991898898250162</v>
      </c>
      <c r="J9" s="16" t="s">
        <v>8691</v>
      </c>
      <c r="K9" s="15">
        <f>A1L202C5</f>
        <v>15392</v>
      </c>
      <c r="L9" s="16" t="s">
        <v>8692</v>
      </c>
      <c r="M9" s="15">
        <f>A1L202C4</f>
        <v>15753</v>
      </c>
      <c r="N9" s="16" t="s">
        <v>8693</v>
      </c>
      <c r="O9" s="21">
        <f>IF(OR(B3L802C4=0,B3L802C5=0),0,1+(B3L802C4/B3L802C5))</f>
        <v>1.9770837300831587</v>
      </c>
      <c r="P9" s="16" t="s">
        <v>8694</v>
      </c>
      <c r="Q9" s="15">
        <f>A1L202C17</f>
        <v>15348.5</v>
      </c>
      <c r="R9" s="16" t="s">
        <v>8695</v>
      </c>
      <c r="S9" s="15">
        <f>A1L202C16</f>
        <v>15591.5</v>
      </c>
      <c r="T9" s="16" t="s">
        <v>8696</v>
      </c>
      <c r="U9" s="21">
        <f>IF(OR(B3L802C7=0,B3L802C8=0),0,1+(B3L802C7/B3L802C8))</f>
        <v>1.9844145848699613</v>
      </c>
      <c r="V9" s="16" t="s">
        <v>8697</v>
      </c>
      <c r="W9" s="15">
        <f>A1L202C8</f>
        <v>15776</v>
      </c>
      <c r="X9" s="16" t="s">
        <v>8698</v>
      </c>
      <c r="Y9" s="15">
        <f>A1L202C7</f>
        <v>15519</v>
      </c>
      <c r="Z9" s="16" t="s">
        <v>8699</v>
      </c>
      <c r="AA9" s="21">
        <f>IF(OR(B3L802C10=0,B3L802C11=0),0,1+(B3L802C10/B3L802C11))</f>
        <v>2.0165603453830787</v>
      </c>
      <c r="AB9" s="16" t="s">
        <v>8700</v>
      </c>
      <c r="AC9" s="15">
        <f>A1L202C20</f>
        <v>15491</v>
      </c>
      <c r="AD9" s="16" t="s">
        <v>8701</v>
      </c>
      <c r="AE9" s="15">
        <f>A1L202C19</f>
        <v>15567.333333333334</v>
      </c>
      <c r="AF9" s="16" t="s">
        <v>8702</v>
      </c>
      <c r="AG9" s="21">
        <f>IF(OR(B3L802C13=0,B3L802C14=0),0,1+(B3L802C13/B3L802C14))</f>
        <v>1.995096569740054</v>
      </c>
      <c r="AH9" s="16" t="s">
        <v>8703</v>
      </c>
      <c r="AI9" s="15">
        <f>A1L202C11</f>
        <v>15038</v>
      </c>
      <c r="AJ9" s="16" t="s">
        <v>8704</v>
      </c>
      <c r="AK9" s="15">
        <f>A1L202C10</f>
        <v>14637</v>
      </c>
      <c r="AL9" s="16" t="s">
        <v>8705</v>
      </c>
      <c r="AM9" s="21">
        <f>IF(OR(B3L802C16=0,B3L802C17=0),0,1+(B3L802C16/B3L802C17))</f>
        <v>2.0273963243834121</v>
      </c>
      <c r="AN9" s="16" t="s">
        <v>8706</v>
      </c>
      <c r="AO9" s="15">
        <f>A1L202C23</f>
        <v>15377.75</v>
      </c>
      <c r="AP9" s="16" t="s">
        <v>8707</v>
      </c>
      <c r="AQ9" s="15">
        <f>A1L202C22</f>
        <v>15334.75</v>
      </c>
      <c r="AR9" s="16" t="s">
        <v>8708</v>
      </c>
      <c r="AS9" s="21">
        <f>IF(OR(B3L802C19=0,B3L802C20=0),0,1+(B3L802C19/B3L802C20))</f>
        <v>2.0028040887526695</v>
      </c>
      <c r="AT9" s="16" t="s">
        <v>8709</v>
      </c>
      <c r="AU9" s="15">
        <f>A1L202C14</f>
        <v>16143</v>
      </c>
      <c r="AV9" s="16" t="s">
        <v>8710</v>
      </c>
      <c r="AW9" s="15">
        <f>A1L202C13</f>
        <v>16474</v>
      </c>
      <c r="AX9" s="16" t="s">
        <v>8711</v>
      </c>
      <c r="AY9" s="21">
        <f>IF(OR(B3L802C22=0,B3L802C23=0),0,1+(B3L802C22/B3L802C23))</f>
        <v>1.9799077333980817</v>
      </c>
      <c r="AZ9" s="16" t="s">
        <v>8712</v>
      </c>
      <c r="BA9" s="15">
        <f>A1L202C26</f>
        <v>15530.8</v>
      </c>
      <c r="BB9" s="16" t="s">
        <v>8713</v>
      </c>
      <c r="BC9" s="15">
        <f>A1L202C25</f>
        <v>15562.6</v>
      </c>
      <c r="BD9" s="16" t="s">
        <v>8714</v>
      </c>
      <c r="BE9" s="21">
        <f>IF(OR(B3L802C25=0,B3L802C26=0),0,1+(B3L802C25/B3L802C26))</f>
        <v>1.9979566396360504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289253</v>
      </c>
      <c r="F10" s="16" t="s">
        <v>8716</v>
      </c>
      <c r="G10" s="15">
        <f>A1L203C1</f>
        <v>310954</v>
      </c>
      <c r="H10" s="16" t="s">
        <v>8717</v>
      </c>
      <c r="I10" s="21">
        <f>IF(OR(B3L803C1=0,B3L803C2=0),0,1+(B3L803C1/B3L803C2))</f>
        <v>1.9302115425432702</v>
      </c>
      <c r="J10" s="16" t="s">
        <v>8718</v>
      </c>
      <c r="K10" s="15">
        <f>A1L203C5</f>
        <v>291662</v>
      </c>
      <c r="L10" s="16" t="s">
        <v>8719</v>
      </c>
      <c r="M10" s="15">
        <f>A1L203C4</f>
        <v>321352</v>
      </c>
      <c r="N10" s="16" t="s">
        <v>8720</v>
      </c>
      <c r="O10" s="21">
        <f>IF(OR(B3L803C4=0,B3L803C5=0),0,1+(B3L803C4/B3L803C5))</f>
        <v>1.9076091015459684</v>
      </c>
      <c r="P10" s="16" t="s">
        <v>8721</v>
      </c>
      <c r="Q10" s="15">
        <f>A1L203C17</f>
        <v>290457.5</v>
      </c>
      <c r="R10" s="16" t="s">
        <v>8722</v>
      </c>
      <c r="S10" s="15">
        <f>A1L203C16</f>
        <v>316153</v>
      </c>
      <c r="T10" s="16" t="s">
        <v>8723</v>
      </c>
      <c r="U10" s="21">
        <f>IF(OR(B3L803C7=0,B3L803C8=0),0,1+(B3L803C7/B3L803C8))</f>
        <v>1.91872447833802</v>
      </c>
      <c r="V10" s="16" t="s">
        <v>8724</v>
      </c>
      <c r="W10" s="15">
        <f>A1L203C8</f>
        <v>311680</v>
      </c>
      <c r="X10" s="16" t="s">
        <v>8725</v>
      </c>
      <c r="Y10" s="15">
        <f>A1L203C7</f>
        <v>326720</v>
      </c>
      <c r="Z10" s="16" t="s">
        <v>8726</v>
      </c>
      <c r="AA10" s="21">
        <f>IF(OR(B3L803C10=0,B3L803C11=0),0,1+(B3L803C10/B3L803C11))</f>
        <v>1.9539666993143978</v>
      </c>
      <c r="AB10" s="16" t="s">
        <v>8727</v>
      </c>
      <c r="AC10" s="15">
        <f>A1L203C20</f>
        <v>297531.66666666669</v>
      </c>
      <c r="AD10" s="16" t="s">
        <v>8728</v>
      </c>
      <c r="AE10" s="15">
        <f>A1L203C19</f>
        <v>319675.33333333331</v>
      </c>
      <c r="AF10" s="16" t="s">
        <v>8729</v>
      </c>
      <c r="AG10" s="21">
        <f>IF(OR(B3L803C13=0,B3L803C14=0),0,1+(B3L803C13/B3L803C14))</f>
        <v>1.9307307622525354</v>
      </c>
      <c r="AH10" s="16" t="s">
        <v>8730</v>
      </c>
      <c r="AI10" s="15">
        <f>A1L203C11</f>
        <v>312418</v>
      </c>
      <c r="AJ10" s="16" t="s">
        <v>8731</v>
      </c>
      <c r="AK10" s="15">
        <f>A1L203C10</f>
        <v>321380</v>
      </c>
      <c r="AL10" s="16" t="s">
        <v>8732</v>
      </c>
      <c r="AM10" s="21">
        <f>IF(OR(B3L803C16=0,B3L803C17=0),0,1+(B3L803C16/B3L803C17))</f>
        <v>1.9721140083390378</v>
      </c>
      <c r="AN10" s="16" t="s">
        <v>8733</v>
      </c>
      <c r="AO10" s="15">
        <f>A1L203C23</f>
        <v>301253.25</v>
      </c>
      <c r="AP10" s="16" t="s">
        <v>8734</v>
      </c>
      <c r="AQ10" s="15">
        <f>A1L203C22</f>
        <v>320101.5</v>
      </c>
      <c r="AR10" s="16" t="s">
        <v>8735</v>
      </c>
      <c r="AS10" s="21">
        <f>IF(OR(B3L803C19=0,B3L803C20=0),0,1+(B3L803C19/B3L803C20))</f>
        <v>1.9411178954175472</v>
      </c>
      <c r="AT10" s="16" t="s">
        <v>8736</v>
      </c>
      <c r="AU10" s="15">
        <f>A1L203C14</f>
        <v>327113</v>
      </c>
      <c r="AV10" s="16" t="s">
        <v>8737</v>
      </c>
      <c r="AW10" s="15">
        <f>A1L203C13</f>
        <v>346878</v>
      </c>
      <c r="AX10" s="16" t="s">
        <v>8738</v>
      </c>
      <c r="AY10" s="21">
        <f>IF(OR(B3L803C22=0,B3L803C23=0),0,1+(B3L803C22/B3L803C23))</f>
        <v>1.9430203126171159</v>
      </c>
      <c r="AZ10" s="16" t="s">
        <v>8739</v>
      </c>
      <c r="BA10" s="15">
        <f>A1L203C26</f>
        <v>306425.2</v>
      </c>
      <c r="BB10" s="16" t="s">
        <v>8740</v>
      </c>
      <c r="BC10" s="15">
        <f>A1L203C25</f>
        <v>325456.8</v>
      </c>
      <c r="BD10" s="16" t="s">
        <v>8741</v>
      </c>
      <c r="BE10" s="21">
        <f>IF(OR(B3L803C25=0,B3L803C26=0),0,1+(B3L803C25/B3L803C26))</f>
        <v>1.9415234218489212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337063</v>
      </c>
      <c r="F11" s="16" t="s">
        <v>8743</v>
      </c>
      <c r="G11" s="15">
        <f>A1L204C1</f>
        <v>335579</v>
      </c>
      <c r="H11" s="16" t="s">
        <v>8744</v>
      </c>
      <c r="I11" s="21">
        <f>IF(OR(B3L804C1=0,B3L804C2=0),0,1+(B3L804C1/B3L804C2))</f>
        <v>2.0044222075874831</v>
      </c>
      <c r="J11" s="16" t="s">
        <v>8745</v>
      </c>
      <c r="K11" s="15">
        <f>A1L204C5</f>
        <v>416288</v>
      </c>
      <c r="L11" s="16" t="s">
        <v>8746</v>
      </c>
      <c r="M11" s="15">
        <f>A1L204C4</f>
        <v>432870</v>
      </c>
      <c r="N11" s="16" t="s">
        <v>8747</v>
      </c>
      <c r="O11" s="21">
        <f>IF(OR(B3L804C4=0,B3L804C5=0),0,1+(B3L804C4/B3L804C5))</f>
        <v>1.9616928870099568</v>
      </c>
      <c r="P11" s="16" t="s">
        <v>8748</v>
      </c>
      <c r="Q11" s="15">
        <f>A1L204C17</f>
        <v>376675.5</v>
      </c>
      <c r="R11" s="16" t="s">
        <v>8749</v>
      </c>
      <c r="S11" s="15">
        <f>A1L204C16</f>
        <v>384224.5</v>
      </c>
      <c r="T11" s="16" t="s">
        <v>8750</v>
      </c>
      <c r="U11" s="21">
        <f>IF(OR(B3L804C7=0,B3L804C8=0),0,1+(B3L804C7/B3L804C8))</f>
        <v>1.980352632380288</v>
      </c>
      <c r="V11" s="16" t="s">
        <v>8751</v>
      </c>
      <c r="W11" s="15">
        <f>A1L204C8</f>
        <v>416072</v>
      </c>
      <c r="X11" s="16" t="s">
        <v>8752</v>
      </c>
      <c r="Y11" s="15">
        <f>A1L204C7</f>
        <v>432025</v>
      </c>
      <c r="Z11" s="16" t="s">
        <v>8753</v>
      </c>
      <c r="AA11" s="21">
        <f>IF(OR(B3L804C10=0,B3L804C11=0),0,1+(B3L804C10/B3L804C11))</f>
        <v>1.9630738961865632</v>
      </c>
      <c r="AB11" s="16" t="s">
        <v>8754</v>
      </c>
      <c r="AC11" s="15">
        <f>A1L204C20</f>
        <v>389807.66666666669</v>
      </c>
      <c r="AD11" s="16" t="s">
        <v>8755</v>
      </c>
      <c r="AE11" s="15">
        <f>A1L204C19</f>
        <v>400158</v>
      </c>
      <c r="AF11" s="16" t="s">
        <v>8756</v>
      </c>
      <c r="AG11" s="21">
        <f>IF(OR(B3L804C13=0,B3L804C14=0),0,1+(B3L804C13/B3L804C14))</f>
        <v>1.9741343835851506</v>
      </c>
      <c r="AH11" s="16" t="s">
        <v>8757</v>
      </c>
      <c r="AI11" s="15">
        <f>A1L204C11</f>
        <v>388534</v>
      </c>
      <c r="AJ11" s="16" t="s">
        <v>8758</v>
      </c>
      <c r="AK11" s="15">
        <f>A1L204C10</f>
        <v>412950</v>
      </c>
      <c r="AL11" s="16" t="s">
        <v>8759</v>
      </c>
      <c r="AM11" s="21">
        <f>IF(OR(B3L804C16=0,B3L804C17=0),0,1+(B3L804C16/B3L804C17))</f>
        <v>1.9408741978447754</v>
      </c>
      <c r="AN11" s="16" t="s">
        <v>8760</v>
      </c>
      <c r="AO11" s="15">
        <f>A1L204C23</f>
        <v>389489.25</v>
      </c>
      <c r="AP11" s="16" t="s">
        <v>8761</v>
      </c>
      <c r="AQ11" s="15">
        <f>A1L204C22</f>
        <v>403356</v>
      </c>
      <c r="AR11" s="16" t="s">
        <v>8762</v>
      </c>
      <c r="AS11" s="21">
        <f>IF(OR(B3L804C19=0,B3L804C20=0),0,1+(B3L804C19/B3L804C20))</f>
        <v>1.9656215601106715</v>
      </c>
      <c r="AT11" s="16" t="s">
        <v>8763</v>
      </c>
      <c r="AU11" s="15">
        <f>A1L204C14</f>
        <v>355311</v>
      </c>
      <c r="AV11" s="16" t="s">
        <v>8764</v>
      </c>
      <c r="AW11" s="15">
        <f>A1L204C13</f>
        <v>387700</v>
      </c>
      <c r="AX11" s="16" t="s">
        <v>8765</v>
      </c>
      <c r="AY11" s="21">
        <f>IF(OR(B3L804C22=0,B3L804C23=0),0,1+(B3L804C22/B3L804C23))</f>
        <v>1.9164586020118648</v>
      </c>
      <c r="AZ11" s="16" t="s">
        <v>8766</v>
      </c>
      <c r="BA11" s="15">
        <f>A1L204C26</f>
        <v>382653.6</v>
      </c>
      <c r="BB11" s="16" t="s">
        <v>8767</v>
      </c>
      <c r="BC11" s="15">
        <f>A1L204C25</f>
        <v>400224.8</v>
      </c>
      <c r="BD11" s="16" t="s">
        <v>8768</v>
      </c>
      <c r="BE11" s="21">
        <f>IF(OR(B3L804C25=0,B3L804C26=0),0,1+(B3L804C25/B3L804C26))</f>
        <v>1.9560966736693977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149628</v>
      </c>
      <c r="F12" s="16" t="s">
        <v>8770</v>
      </c>
      <c r="G12" s="15">
        <f>A1L205C1</f>
        <v>149261</v>
      </c>
      <c r="H12" s="16" t="s">
        <v>8771</v>
      </c>
      <c r="I12" s="21">
        <f>IF(OR(B3L805C1=0,B3L805C2=0),0,1+(B3L805C1/B3L805C2))</f>
        <v>2.0024587802574016</v>
      </c>
      <c r="J12" s="16" t="s">
        <v>8772</v>
      </c>
      <c r="K12" s="15">
        <f>A1L205C5</f>
        <v>155194</v>
      </c>
      <c r="L12" s="16" t="s">
        <v>8773</v>
      </c>
      <c r="M12" s="15">
        <f>A1L205C4</f>
        <v>180655</v>
      </c>
      <c r="N12" s="16" t="s">
        <v>8774</v>
      </c>
      <c r="O12" s="21">
        <f>IF(OR(B3L805C4=0,B3L805C5=0),0,1+(B3L805C4/B3L805C5))</f>
        <v>1.8590628546123829</v>
      </c>
      <c r="P12" s="16" t="s">
        <v>8775</v>
      </c>
      <c r="Q12" s="15">
        <f>A1L205C17</f>
        <v>152411</v>
      </c>
      <c r="R12" s="16" t="s">
        <v>8776</v>
      </c>
      <c r="S12" s="15">
        <f>A1L205C16</f>
        <v>164958</v>
      </c>
      <c r="T12" s="16" t="s">
        <v>8777</v>
      </c>
      <c r="U12" s="21">
        <f>IF(OR(B3L805C7=0,B3L805C8=0),0,1+(B3L805C7/B3L805C8))</f>
        <v>1.9239382145758315</v>
      </c>
      <c r="V12" s="16" t="s">
        <v>8778</v>
      </c>
      <c r="W12" s="15">
        <f>A1L205C8</f>
        <v>177831</v>
      </c>
      <c r="X12" s="16" t="s">
        <v>8779</v>
      </c>
      <c r="Y12" s="15">
        <f>A1L205C7</f>
        <v>180334</v>
      </c>
      <c r="Z12" s="16" t="s">
        <v>8780</v>
      </c>
      <c r="AA12" s="21">
        <f>IF(OR(B3L805C10=0,B3L805C11=0),0,1+(B3L805C10/B3L805C11))</f>
        <v>1.9861201991859549</v>
      </c>
      <c r="AB12" s="16" t="s">
        <v>8781</v>
      </c>
      <c r="AC12" s="15">
        <f>A1L205C20</f>
        <v>160884.33333333334</v>
      </c>
      <c r="AD12" s="16" t="s">
        <v>8782</v>
      </c>
      <c r="AE12" s="15">
        <f>A1L205C19</f>
        <v>170083.33333333334</v>
      </c>
      <c r="AF12" s="16" t="s">
        <v>8783</v>
      </c>
      <c r="AG12" s="21">
        <f>IF(OR(B3L805C13=0,B3L805C14=0),0,1+(B3L805C13/B3L805C14))</f>
        <v>1.9459147476727094</v>
      </c>
      <c r="AH12" s="16" t="s">
        <v>8784</v>
      </c>
      <c r="AI12" s="15">
        <f>A1L205C11</f>
        <v>217368</v>
      </c>
      <c r="AJ12" s="16" t="s">
        <v>8785</v>
      </c>
      <c r="AK12" s="15">
        <f>A1L205C10</f>
        <v>217038</v>
      </c>
      <c r="AL12" s="16" t="s">
        <v>8786</v>
      </c>
      <c r="AM12" s="21">
        <f>IF(OR(B3L805C16=0,B3L805C17=0),0,1+(B3L805C16/B3L805C17))</f>
        <v>2.0015204710695822</v>
      </c>
      <c r="AN12" s="16" t="s">
        <v>8787</v>
      </c>
      <c r="AO12" s="15">
        <f>A1L205C23</f>
        <v>175005.25</v>
      </c>
      <c r="AP12" s="16" t="s">
        <v>8788</v>
      </c>
      <c r="AQ12" s="15">
        <f>A1L205C22</f>
        <v>181822</v>
      </c>
      <c r="AR12" s="16" t="s">
        <v>8789</v>
      </c>
      <c r="AS12" s="21">
        <f>IF(OR(B3L805C19=0,B3L805C20=0),0,1+(B3L805C19/B3L805C20))</f>
        <v>1.9625086623180912</v>
      </c>
      <c r="AT12" s="16" t="s">
        <v>8790</v>
      </c>
      <c r="AU12" s="15">
        <f>A1L205C14</f>
        <v>201416</v>
      </c>
      <c r="AV12" s="16" t="s">
        <v>8791</v>
      </c>
      <c r="AW12" s="15">
        <f>A1L205C13</f>
        <v>218993</v>
      </c>
      <c r="AX12" s="16" t="s">
        <v>8792</v>
      </c>
      <c r="AY12" s="21">
        <f>IF(OR(B3L805C22=0,B3L805C23=0),0,1+(B3L805C22/B3L805C23))</f>
        <v>1.9197371605485107</v>
      </c>
      <c r="AZ12" s="16" t="s">
        <v>8793</v>
      </c>
      <c r="BA12" s="15">
        <f>A1L205C26</f>
        <v>180287.4</v>
      </c>
      <c r="BB12" s="16" t="s">
        <v>8794</v>
      </c>
      <c r="BC12" s="15">
        <f>A1L205C25</f>
        <v>189256.2</v>
      </c>
      <c r="BD12" s="16" t="s">
        <v>8795</v>
      </c>
      <c r="BE12" s="21">
        <f>IF(OR(B3L805C25=0,B3L805C26=0),0,1+(B3L805C25/B3L805C26))</f>
        <v>1.9526102711562421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318252</v>
      </c>
      <c r="F13" s="16" t="s">
        <v>8797</v>
      </c>
      <c r="G13" s="15">
        <f>A1L206C1</f>
        <v>296677</v>
      </c>
      <c r="H13" s="16" t="s">
        <v>8798</v>
      </c>
      <c r="I13" s="21">
        <f>IF(OR(B3L806C1=0,B3L806C2=0),0,1+(B3L806C1/B3L806C2))</f>
        <v>2.0727221860811591</v>
      </c>
      <c r="J13" s="16" t="s">
        <v>8799</v>
      </c>
      <c r="K13" s="15">
        <f>A1L206C5</f>
        <v>329189</v>
      </c>
      <c r="L13" s="16" t="s">
        <v>8800</v>
      </c>
      <c r="M13" s="15">
        <f>A1L206C4</f>
        <v>319067</v>
      </c>
      <c r="N13" s="16" t="s">
        <v>8801</v>
      </c>
      <c r="O13" s="21">
        <f>IF(OR(B3L806C4=0,B3L806C5=0),0,1+(B3L806C4/B3L806C5))</f>
        <v>2.0317237445426821</v>
      </c>
      <c r="P13" s="16" t="s">
        <v>8802</v>
      </c>
      <c r="Q13" s="15">
        <f>A1L206C17</f>
        <v>323720.5</v>
      </c>
      <c r="R13" s="16" t="s">
        <v>8803</v>
      </c>
      <c r="S13" s="15">
        <f>A1L206C16</f>
        <v>307872</v>
      </c>
      <c r="T13" s="16" t="s">
        <v>8804</v>
      </c>
      <c r="U13" s="21">
        <f>IF(OR(B3L806C7=0,B3L806C8=0),0,1+(B3L806C7/B3L806C8))</f>
        <v>2.0514775621037313</v>
      </c>
      <c r="V13" s="16" t="s">
        <v>8805</v>
      </c>
      <c r="W13" s="15">
        <f>A1L206C8</f>
        <v>307899</v>
      </c>
      <c r="X13" s="16" t="s">
        <v>8806</v>
      </c>
      <c r="Y13" s="15">
        <f>A1L206C7</f>
        <v>289004</v>
      </c>
      <c r="Z13" s="16" t="s">
        <v>8807</v>
      </c>
      <c r="AA13" s="21">
        <f>IF(OR(B3L806C10=0,B3L806C11=0),0,1+(B3L806C10/B3L806C11))</f>
        <v>2.0653797179277795</v>
      </c>
      <c r="AB13" s="16" t="s">
        <v>8808</v>
      </c>
      <c r="AC13" s="15">
        <f>A1L206C20</f>
        <v>318446.66666666669</v>
      </c>
      <c r="AD13" s="16" t="s">
        <v>8809</v>
      </c>
      <c r="AE13" s="15">
        <f>A1L206C19</f>
        <v>301582.66666666669</v>
      </c>
      <c r="AF13" s="16" t="s">
        <v>8810</v>
      </c>
      <c r="AG13" s="21">
        <f>IF(OR(B3L806C13=0,B3L806C14=0),0,1+(B3L806C13/B3L806C14))</f>
        <v>2.0559183330606974</v>
      </c>
      <c r="AH13" s="16" t="s">
        <v>8811</v>
      </c>
      <c r="AI13" s="15">
        <f>A1L206C11</f>
        <v>299157</v>
      </c>
      <c r="AJ13" s="16" t="s">
        <v>8812</v>
      </c>
      <c r="AK13" s="15">
        <f>A1L206C10</f>
        <v>283114</v>
      </c>
      <c r="AL13" s="16" t="s">
        <v>8813</v>
      </c>
      <c r="AM13" s="21">
        <f>IF(OR(B3L806C16=0,B3L806C17=0),0,1+(B3L806C16/B3L806C17))</f>
        <v>2.0566662192614986</v>
      </c>
      <c r="AN13" s="16" t="s">
        <v>8814</v>
      </c>
      <c r="AO13" s="15">
        <f>A1L206C23</f>
        <v>313624.25</v>
      </c>
      <c r="AP13" s="16" t="s">
        <v>8815</v>
      </c>
      <c r="AQ13" s="15">
        <f>A1L206C22</f>
        <v>296965.5</v>
      </c>
      <c r="AR13" s="16" t="s">
        <v>8816</v>
      </c>
      <c r="AS13" s="21">
        <f>IF(OR(B3L806C19=0,B3L806C20=0),0,1+(B3L806C19/B3L806C20))</f>
        <v>2.0560965836098806</v>
      </c>
      <c r="AT13" s="16" t="s">
        <v>8817</v>
      </c>
      <c r="AU13" s="15">
        <f>A1L206C14</f>
        <v>335509</v>
      </c>
      <c r="AV13" s="16" t="s">
        <v>8818</v>
      </c>
      <c r="AW13" s="15">
        <f>A1L206C13</f>
        <v>314155</v>
      </c>
      <c r="AX13" s="16" t="s">
        <v>8819</v>
      </c>
      <c r="AY13" s="21">
        <f>IF(OR(B3L806C22=0,B3L806C23=0),0,1+(B3L806C22/B3L806C23))</f>
        <v>2.0679728159666406</v>
      </c>
      <c r="AZ13" s="16" t="s">
        <v>8820</v>
      </c>
      <c r="BA13" s="15">
        <f>A1L206C26</f>
        <v>318001.2</v>
      </c>
      <c r="BB13" s="16" t="s">
        <v>8821</v>
      </c>
      <c r="BC13" s="15">
        <f>A1L206C25</f>
        <v>300403.40000000002</v>
      </c>
      <c r="BD13" s="16" t="s">
        <v>8822</v>
      </c>
      <c r="BE13" s="21">
        <f>IF(OR(B3L806C25=0,B3L806C26=0),0,1+(B3L806C25/B3L806C26))</f>
        <v>2.0585805620042916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92150</v>
      </c>
      <c r="F14" s="16" t="s">
        <v>8824</v>
      </c>
      <c r="G14" s="15">
        <f>A1L207C1</f>
        <v>88813</v>
      </c>
      <c r="H14" s="16" t="s">
        <v>8825</v>
      </c>
      <c r="I14" s="21">
        <f>IF(OR(B3L807C1=0,B3L807C2=0),0,1+(B3L807C1/B3L807C2))</f>
        <v>2.0375733282289756</v>
      </c>
      <c r="J14" s="16" t="s">
        <v>8826</v>
      </c>
      <c r="K14" s="15">
        <f>A1L207C5</f>
        <v>113038</v>
      </c>
      <c r="L14" s="16" t="s">
        <v>8827</v>
      </c>
      <c r="M14" s="15">
        <f>A1L207C4</f>
        <v>108895</v>
      </c>
      <c r="N14" s="16" t="s">
        <v>8828</v>
      </c>
      <c r="O14" s="21">
        <f>IF(OR(B3L807C4=0,B3L807C5=0),0,1+(B3L807C4/B3L807C5))</f>
        <v>2.0380458239588597</v>
      </c>
      <c r="P14" s="16" t="s">
        <v>8829</v>
      </c>
      <c r="Q14" s="15">
        <f>A1L207C17</f>
        <v>102594</v>
      </c>
      <c r="R14" s="16" t="s">
        <v>8830</v>
      </c>
      <c r="S14" s="15">
        <f>A1L207C16</f>
        <v>98854</v>
      </c>
      <c r="T14" s="16" t="s">
        <v>8831</v>
      </c>
      <c r="U14" s="21">
        <f>IF(OR(B3L807C7=0,B3L807C8=0),0,1+(B3L807C7/B3L807C8))</f>
        <v>2.0378335727436419</v>
      </c>
      <c r="V14" s="16" t="s">
        <v>8832</v>
      </c>
      <c r="W14" s="15">
        <f>A1L207C8</f>
        <v>114215</v>
      </c>
      <c r="X14" s="16" t="s">
        <v>8833</v>
      </c>
      <c r="Y14" s="15">
        <f>A1L207C7</f>
        <v>107990</v>
      </c>
      <c r="Z14" s="16" t="s">
        <v>8834</v>
      </c>
      <c r="AA14" s="21">
        <f>IF(OR(B3L807C10=0,B3L807C11=0),0,1+(B3L807C10/B3L807C11))</f>
        <v>2.0576442263172519</v>
      </c>
      <c r="AB14" s="16" t="s">
        <v>8835</v>
      </c>
      <c r="AC14" s="15">
        <f>A1L207C20</f>
        <v>106467.66666666667</v>
      </c>
      <c r="AD14" s="16" t="s">
        <v>8836</v>
      </c>
      <c r="AE14" s="15">
        <f>A1L207C19</f>
        <v>101899.33333333333</v>
      </c>
      <c r="AF14" s="16" t="s">
        <v>8837</v>
      </c>
      <c r="AG14" s="21">
        <f>IF(OR(B3L807C13=0,B3L807C14=0),0,1+(B3L807C13/B3L807C14))</f>
        <v>2.044831827489876</v>
      </c>
      <c r="AH14" s="16" t="s">
        <v>8838</v>
      </c>
      <c r="AI14" s="15">
        <f>A1L207C11</f>
        <v>117159</v>
      </c>
      <c r="AJ14" s="16" t="s">
        <v>8839</v>
      </c>
      <c r="AK14" s="15">
        <f>A1L207C10</f>
        <v>115590</v>
      </c>
      <c r="AL14" s="16" t="s">
        <v>8840</v>
      </c>
      <c r="AM14" s="21">
        <f>IF(OR(B3L807C16=0,B3L807C17=0),0,1+(B3L807C16/B3L807C17))</f>
        <v>2.0135738385673498</v>
      </c>
      <c r="AN14" s="16" t="s">
        <v>8841</v>
      </c>
      <c r="AO14" s="15">
        <f>A1L207C23</f>
        <v>109140.5</v>
      </c>
      <c r="AP14" s="16" t="s">
        <v>8842</v>
      </c>
      <c r="AQ14" s="15">
        <f>A1L207C22</f>
        <v>105322</v>
      </c>
      <c r="AR14" s="16" t="s">
        <v>8843</v>
      </c>
      <c r="AS14" s="21">
        <f>IF(OR(B3L807C19=0,B3L807C20=0),0,1+(B3L807C19/B3L807C20))</f>
        <v>2.0362554831848998</v>
      </c>
      <c r="AT14" s="16" t="s">
        <v>8844</v>
      </c>
      <c r="AU14" s="15">
        <f>A1L207C14</f>
        <v>153374</v>
      </c>
      <c r="AV14" s="16" t="s">
        <v>8845</v>
      </c>
      <c r="AW14" s="15">
        <f>A1L207C13</f>
        <v>154349</v>
      </c>
      <c r="AX14" s="16" t="s">
        <v>8846</v>
      </c>
      <c r="AY14" s="21">
        <f>IF(OR(B3L807C22=0,B3L807C23=0),0,1+(B3L807C22/B3L807C23))</f>
        <v>1.9936831466352227</v>
      </c>
      <c r="AZ14" s="16" t="s">
        <v>8847</v>
      </c>
      <c r="BA14" s="15">
        <f>A1L207C26</f>
        <v>117987.2</v>
      </c>
      <c r="BB14" s="16" t="s">
        <v>8848</v>
      </c>
      <c r="BC14" s="15">
        <f>A1L207C25</f>
        <v>115127.4</v>
      </c>
      <c r="BD14" s="16" t="s">
        <v>8849</v>
      </c>
      <c r="BE14" s="21">
        <f>IF(OR(B3L807C25=0,B3L807C26=0),0,1+(B3L807C25/B3L807C26))</f>
        <v>2.0248403073464702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92656</v>
      </c>
      <c r="F15" s="16" t="s">
        <v>8851</v>
      </c>
      <c r="G15" s="15">
        <f>A1L208C1</f>
        <v>89688</v>
      </c>
      <c r="H15" s="16" t="s">
        <v>8852</v>
      </c>
      <c r="I15" s="21">
        <f>IF(OR(B3L808C1=0,B3L808C2=0),0,1+(B3L808C1/B3L808C2))</f>
        <v>2.0330924984390331</v>
      </c>
      <c r="J15" s="16" t="s">
        <v>8853</v>
      </c>
      <c r="K15" s="15">
        <f>A1L208C5</f>
        <v>100963</v>
      </c>
      <c r="L15" s="16" t="s">
        <v>8854</v>
      </c>
      <c r="M15" s="15">
        <f>A1L208C4</f>
        <v>99805</v>
      </c>
      <c r="N15" s="16" t="s">
        <v>8855</v>
      </c>
      <c r="O15" s="21">
        <f>IF(OR(B3L808C4=0,B3L808C5=0),0,1+(B3L808C4/B3L808C5))</f>
        <v>2.0116026251189822</v>
      </c>
      <c r="P15" s="16" t="s">
        <v>8856</v>
      </c>
      <c r="Q15" s="15">
        <f>A1L208C17</f>
        <v>96809.5</v>
      </c>
      <c r="R15" s="16" t="s">
        <v>8857</v>
      </c>
      <c r="S15" s="15">
        <f>A1L208C16</f>
        <v>94746.5</v>
      </c>
      <c r="T15" s="16" t="s">
        <v>8858</v>
      </c>
      <c r="U15" s="21">
        <f>IF(OR(B3L808C7=0,B3L808C8=0),0,1+(B3L808C7/B3L808C8))</f>
        <v>2.0217738913838508</v>
      </c>
      <c r="V15" s="16" t="s">
        <v>8859</v>
      </c>
      <c r="W15" s="15">
        <f>A1L208C8</f>
        <v>99886</v>
      </c>
      <c r="X15" s="16" t="s">
        <v>8860</v>
      </c>
      <c r="Y15" s="15">
        <f>A1L208C7</f>
        <v>94604</v>
      </c>
      <c r="Z15" s="16" t="s">
        <v>8861</v>
      </c>
      <c r="AA15" s="21">
        <f>IF(OR(B3L808C10=0,B3L808C11=0),0,1+(B3L808C10/B3L808C11))</f>
        <v>2.0558327343452709</v>
      </c>
      <c r="AB15" s="16" t="s">
        <v>8862</v>
      </c>
      <c r="AC15" s="15">
        <f>A1L208C20</f>
        <v>97835</v>
      </c>
      <c r="AD15" s="16" t="s">
        <v>8863</v>
      </c>
      <c r="AE15" s="15">
        <f>A1L208C19</f>
        <v>94699</v>
      </c>
      <c r="AF15" s="16" t="s">
        <v>8864</v>
      </c>
      <c r="AG15" s="21">
        <f>IF(OR(B3L808C13=0,B3L808C14=0),0,1+(B3L808C13/B3L808C14))</f>
        <v>2.0331154500047521</v>
      </c>
      <c r="AH15" s="16" t="s">
        <v>8865</v>
      </c>
      <c r="AI15" s="15">
        <f>A1L208C11</f>
        <v>83199</v>
      </c>
      <c r="AJ15" s="16" t="s">
        <v>8866</v>
      </c>
      <c r="AK15" s="15">
        <f>A1L208C10</f>
        <v>78267</v>
      </c>
      <c r="AL15" s="16" t="s">
        <v>8867</v>
      </c>
      <c r="AM15" s="21">
        <f>IF(OR(B3L808C16=0,B3L808C17=0),0,1+(B3L808C16/B3L808C17))</f>
        <v>2.0630150638200009</v>
      </c>
      <c r="AN15" s="16" t="s">
        <v>8868</v>
      </c>
      <c r="AO15" s="15">
        <f>A1L208C23</f>
        <v>94176</v>
      </c>
      <c r="AP15" s="16" t="s">
        <v>8869</v>
      </c>
      <c r="AQ15" s="15">
        <f>A1L208C22</f>
        <v>90591</v>
      </c>
      <c r="AR15" s="16" t="s">
        <v>8870</v>
      </c>
      <c r="AS15" s="21">
        <f>IF(OR(B3L808C19=0,B3L808C20=0),0,1+(B3L808C19/B3L808C20))</f>
        <v>2.0395734675630028</v>
      </c>
      <c r="AT15" s="16" t="s">
        <v>8871</v>
      </c>
      <c r="AU15" s="15">
        <f>A1L208C14</f>
        <v>101112</v>
      </c>
      <c r="AV15" s="16" t="s">
        <v>8872</v>
      </c>
      <c r="AW15" s="15">
        <f>A1L208C13</f>
        <v>98620</v>
      </c>
      <c r="AX15" s="16" t="s">
        <v>8873</v>
      </c>
      <c r="AY15" s="21">
        <f>IF(OR(B3L808C22=0,B3L808C23=0),0,1+(B3L808C22/B3L808C23))</f>
        <v>2.0252687081727845</v>
      </c>
      <c r="AZ15" s="16" t="s">
        <v>8874</v>
      </c>
      <c r="BA15" s="15">
        <f>A1L208C26</f>
        <v>95563.199999999997</v>
      </c>
      <c r="BB15" s="16" t="s">
        <v>8875</v>
      </c>
      <c r="BC15" s="15">
        <f>A1L208C25</f>
        <v>92196.800000000003</v>
      </c>
      <c r="BD15" s="16" t="s">
        <v>8876</v>
      </c>
      <c r="BE15" s="21">
        <f>IF(OR(B3L808C25=0,B3L808C26=0),0,1+(B3L808C25/B3L808C26))</f>
        <v>2.0365131978550233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19564</v>
      </c>
      <c r="F16" s="16" t="s">
        <v>8878</v>
      </c>
      <c r="G16" s="15">
        <f>A1L209C1</f>
        <v>20748</v>
      </c>
      <c r="H16" s="16" t="s">
        <v>8879</v>
      </c>
      <c r="I16" s="21">
        <f>IF(OR(B3L809C1=0,B3L809C2=0),0,1+(B3L809C1/B3L809C2))</f>
        <v>1.9429342587237324</v>
      </c>
      <c r="J16" s="16" t="s">
        <v>8880</v>
      </c>
      <c r="K16" s="15">
        <f>A1L209C5</f>
        <v>21859</v>
      </c>
      <c r="L16" s="16" t="s">
        <v>8881</v>
      </c>
      <c r="M16" s="15">
        <f>A1L209C4</f>
        <v>23501</v>
      </c>
      <c r="N16" s="16" t="s">
        <v>8882</v>
      </c>
      <c r="O16" s="21">
        <f>IF(OR(B3L809C4=0,B3L809C5=0),0,1+(B3L809C4/B3L809C5))</f>
        <v>1.9301306327390324</v>
      </c>
      <c r="P16" s="16" t="s">
        <v>8883</v>
      </c>
      <c r="Q16" s="15">
        <f>A1L209C17</f>
        <v>20711.5</v>
      </c>
      <c r="R16" s="16" t="s">
        <v>8884</v>
      </c>
      <c r="S16" s="15">
        <f>A1L209C16</f>
        <v>22124.5</v>
      </c>
      <c r="T16" s="16" t="s">
        <v>8885</v>
      </c>
      <c r="U16" s="21">
        <f>IF(OR(B3L809C7=0,B3L809C8=0),0,1+(B3L809C7/B3L809C8))</f>
        <v>1.9361341499242921</v>
      </c>
      <c r="V16" s="16" t="s">
        <v>8886</v>
      </c>
      <c r="W16" s="15">
        <f>A1L209C8</f>
        <v>20339</v>
      </c>
      <c r="X16" s="16" t="s">
        <v>8887</v>
      </c>
      <c r="Y16" s="15">
        <f>A1L209C7</f>
        <v>21637</v>
      </c>
      <c r="Z16" s="16" t="s">
        <v>8888</v>
      </c>
      <c r="AA16" s="21">
        <f>IF(OR(B3L809C10=0,B3L809C11=0),0,1+(B3L809C10/B3L809C11))</f>
        <v>1.9400101677681749</v>
      </c>
      <c r="AB16" s="16" t="s">
        <v>8889</v>
      </c>
      <c r="AC16" s="15">
        <f>A1L209C20</f>
        <v>20587.333333333332</v>
      </c>
      <c r="AD16" s="16" t="s">
        <v>8890</v>
      </c>
      <c r="AE16" s="15">
        <f>A1L209C19</f>
        <v>21962</v>
      </c>
      <c r="AF16" s="16" t="s">
        <v>8891</v>
      </c>
      <c r="AG16" s="21">
        <f>IF(OR(B3L809C13=0,B3L809C14=0),0,1+(B3L809C13/B3L809C14))</f>
        <v>1.9374070363961995</v>
      </c>
      <c r="AH16" s="16" t="s">
        <v>8892</v>
      </c>
      <c r="AI16" s="15">
        <f>A1L209C11</f>
        <v>22120</v>
      </c>
      <c r="AJ16" s="16" t="s">
        <v>8893</v>
      </c>
      <c r="AK16" s="15">
        <f>A1L209C10</f>
        <v>23328</v>
      </c>
      <c r="AL16" s="16" t="s">
        <v>8894</v>
      </c>
      <c r="AM16" s="21">
        <f>IF(OR(B3L809C16=0,B3L809C17=0),0,1+(B3L809C16/B3L809C17))</f>
        <v>1.9482167352537723</v>
      </c>
      <c r="AN16" s="16" t="s">
        <v>8895</v>
      </c>
      <c r="AO16" s="15">
        <f>A1L209C23</f>
        <v>20970.5</v>
      </c>
      <c r="AP16" s="16" t="s">
        <v>8896</v>
      </c>
      <c r="AQ16" s="15">
        <f>A1L209C22</f>
        <v>22303.5</v>
      </c>
      <c r="AR16" s="16" t="s">
        <v>8897</v>
      </c>
      <c r="AS16" s="21">
        <f>IF(OR(B3L809C19=0,B3L809C20=0),0,1+(B3L809C19/B3L809C20))</f>
        <v>1.9402335956240053</v>
      </c>
      <c r="AT16" s="16" t="s">
        <v>8898</v>
      </c>
      <c r="AU16" s="15">
        <f>A1L209C14</f>
        <v>19887</v>
      </c>
      <c r="AV16" s="16" t="s">
        <v>8899</v>
      </c>
      <c r="AW16" s="15">
        <f>A1L209C13</f>
        <v>22098</v>
      </c>
      <c r="AX16" s="16" t="s">
        <v>8900</v>
      </c>
      <c r="AY16" s="21">
        <f>IF(OR(B3L809C22=0,B3L809C23=0),0,1+(B3L809C22/B3L809C23))</f>
        <v>1.8999456964431172</v>
      </c>
      <c r="AZ16" s="16" t="s">
        <v>8901</v>
      </c>
      <c r="BA16" s="15">
        <f>A1L209C26</f>
        <v>20753.8</v>
      </c>
      <c r="BB16" s="16" t="s">
        <v>8902</v>
      </c>
      <c r="BC16" s="15">
        <f>A1L209C25</f>
        <v>22262.400000000001</v>
      </c>
      <c r="BD16" s="16" t="s">
        <v>8903</v>
      </c>
      <c r="BE16" s="21">
        <f>IF(OR(B3L809C25=0,B3L809C26=0),0,1+(B3L809C25/B3L809C26))</f>
        <v>1.9322355181831248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11914</v>
      </c>
      <c r="F17" s="16" t="s">
        <v>8905</v>
      </c>
      <c r="G17" s="15">
        <f>A1L210C1</f>
        <v>12794</v>
      </c>
      <c r="H17" s="16" t="s">
        <v>8906</v>
      </c>
      <c r="I17" s="21">
        <f>IF(OR(B3L810C1=0,B3L810C2=0),0,1+(B3L810C1/B3L810C2))</f>
        <v>1.9312177583242145</v>
      </c>
      <c r="J17" s="16" t="s">
        <v>8907</v>
      </c>
      <c r="K17" s="15">
        <f>A1L210C5</f>
        <v>12077</v>
      </c>
      <c r="L17" s="16" t="s">
        <v>8908</v>
      </c>
      <c r="M17" s="15">
        <f>A1L210C4</f>
        <v>13689</v>
      </c>
      <c r="N17" s="16" t="s">
        <v>8909</v>
      </c>
      <c r="O17" s="21">
        <f>IF(OR(B3L810C4=0,B3L810C5=0),0,1+(B3L810C4/B3L810C5))</f>
        <v>1.8822412155745489</v>
      </c>
      <c r="P17" s="16" t="s">
        <v>8910</v>
      </c>
      <c r="Q17" s="15">
        <f>A1L210C17</f>
        <v>11995.5</v>
      </c>
      <c r="R17" s="16" t="s">
        <v>8911</v>
      </c>
      <c r="S17" s="15">
        <f>A1L210C16</f>
        <v>13241.5</v>
      </c>
      <c r="T17" s="16" t="s">
        <v>8912</v>
      </c>
      <c r="U17" s="21">
        <f>IF(OR(B3L810C7=0,B3L810C8=0),0,1+(B3L810C7/B3L810C8))</f>
        <v>1.9059018993316466</v>
      </c>
      <c r="V17" s="16" t="s">
        <v>8913</v>
      </c>
      <c r="W17" s="15">
        <f>A1L210C8</f>
        <v>11493</v>
      </c>
      <c r="X17" s="16" t="s">
        <v>8914</v>
      </c>
      <c r="Y17" s="15">
        <f>A1L210C7</f>
        <v>12621</v>
      </c>
      <c r="Z17" s="16" t="s">
        <v>8915</v>
      </c>
      <c r="AA17" s="21">
        <f>IF(OR(B3L810C10=0,B3L810C11=0),0,1+(B3L810C10/B3L810C11))</f>
        <v>1.9106251485619206</v>
      </c>
      <c r="AB17" s="16" t="s">
        <v>8916</v>
      </c>
      <c r="AC17" s="15">
        <f>A1L210C20</f>
        <v>11828</v>
      </c>
      <c r="AD17" s="16" t="s">
        <v>8917</v>
      </c>
      <c r="AE17" s="15">
        <f>A1L210C19</f>
        <v>13034.666666666666</v>
      </c>
      <c r="AF17" s="16" t="s">
        <v>8918</v>
      </c>
      <c r="AG17" s="21">
        <f>IF(OR(B3L810C13=0,B3L810C14=0),0,1+(B3L810C13/B3L810C14))</f>
        <v>1.9074263502454993</v>
      </c>
      <c r="AH17" s="16" t="s">
        <v>8919</v>
      </c>
      <c r="AI17" s="15">
        <f>A1L210C11</f>
        <v>13538</v>
      </c>
      <c r="AJ17" s="16" t="s">
        <v>8920</v>
      </c>
      <c r="AK17" s="15">
        <f>A1L210C10</f>
        <v>14143</v>
      </c>
      <c r="AL17" s="16" t="s">
        <v>8921</v>
      </c>
      <c r="AM17" s="21">
        <f>IF(OR(B3L810C16=0,B3L810C17=0),0,1+(B3L810C16/B3L810C17))</f>
        <v>1.9572226543166229</v>
      </c>
      <c r="AN17" s="16" t="s">
        <v>8922</v>
      </c>
      <c r="AO17" s="15">
        <f>A1L210C23</f>
        <v>12255.5</v>
      </c>
      <c r="AP17" s="16" t="s">
        <v>8923</v>
      </c>
      <c r="AQ17" s="15">
        <f>A1L210C22</f>
        <v>13311.75</v>
      </c>
      <c r="AR17" s="16" t="s">
        <v>8924</v>
      </c>
      <c r="AS17" s="21">
        <f>IF(OR(B3L810C19=0,B3L810C20=0),0,1+(B3L810C19/B3L810C20))</f>
        <v>1.9206528067308957</v>
      </c>
      <c r="AT17" s="16" t="s">
        <v>8925</v>
      </c>
      <c r="AU17" s="15">
        <f>A1L210C14</f>
        <v>16168</v>
      </c>
      <c r="AV17" s="16" t="s">
        <v>8926</v>
      </c>
      <c r="AW17" s="15">
        <f>A1L210C13</f>
        <v>16988</v>
      </c>
      <c r="AX17" s="16" t="s">
        <v>8927</v>
      </c>
      <c r="AY17" s="21">
        <f>IF(OR(B3L810C22=0,B3L810C23=0),0,1+(B3L810C22/B3L810C23))</f>
        <v>1.9517306333882742</v>
      </c>
      <c r="AZ17" s="16" t="s">
        <v>8928</v>
      </c>
      <c r="BA17" s="15">
        <f>A1L210C26</f>
        <v>13038</v>
      </c>
      <c r="BB17" s="16" t="s">
        <v>8929</v>
      </c>
      <c r="BC17" s="15">
        <f>A1L210C25</f>
        <v>14047</v>
      </c>
      <c r="BD17" s="16" t="s">
        <v>8930</v>
      </c>
      <c r="BE17" s="21">
        <f>IF(OR(B3L810C25=0,B3L810C26=0),0,1+(B3L810C25/B3L810C26))</f>
        <v>1.9281697159535844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31178</v>
      </c>
      <c r="F18" s="16" t="s">
        <v>8932</v>
      </c>
      <c r="G18" s="15">
        <f>A1L211C1</f>
        <v>295782</v>
      </c>
      <c r="H18" s="16" t="s">
        <v>8933</v>
      </c>
      <c r="I18" s="21">
        <f>IF(OR(B3L811C1=0,B3L811C2=0),0,1+(B3L811C1/B3L811C2))</f>
        <v>1.1054087131738917</v>
      </c>
      <c r="J18" s="16" t="s">
        <v>8934</v>
      </c>
      <c r="K18" s="15">
        <f>A1L211C5</f>
        <v>29690</v>
      </c>
      <c r="L18" s="16" t="s">
        <v>8935</v>
      </c>
      <c r="M18" s="15">
        <f>A1L211C4</f>
        <v>284848</v>
      </c>
      <c r="N18" s="16" t="s">
        <v>8936</v>
      </c>
      <c r="O18" s="21">
        <f>IF(OR(B3L811C4=0,B3L811C5=0),0,1+(B3L811C4/B3L811C5))</f>
        <v>1.1042310284783463</v>
      </c>
      <c r="P18" s="16" t="s">
        <v>8937</v>
      </c>
      <c r="Q18" s="15">
        <f>A1L211C17</f>
        <v>30434</v>
      </c>
      <c r="R18" s="16" t="s">
        <v>8938</v>
      </c>
      <c r="S18" s="15">
        <f>A1L211C16</f>
        <v>290315</v>
      </c>
      <c r="T18" s="16" t="s">
        <v>8939</v>
      </c>
      <c r="U18" s="21">
        <f>IF(OR(B3L811C7=0,B3L811C8=0),0,1+(B3L811C7/B3L811C8))</f>
        <v>1.1048309594750529</v>
      </c>
      <c r="V18" s="16" t="s">
        <v>8940</v>
      </c>
      <c r="W18" s="15">
        <f>A1L211C8</f>
        <v>37040</v>
      </c>
      <c r="X18" s="16" t="s">
        <v>8941</v>
      </c>
      <c r="Y18" s="15">
        <f>A1L211C7</f>
        <v>276276</v>
      </c>
      <c r="Z18" s="16" t="s">
        <v>8942</v>
      </c>
      <c r="AA18" s="21">
        <f>IF(OR(B3L811C10=0,B3L811C11=0),0,1+(B3L811C10/B3L811C11))</f>
        <v>1.1340688297210035</v>
      </c>
      <c r="AB18" s="16" t="s">
        <v>8943</v>
      </c>
      <c r="AC18" s="15">
        <f>A1L211C20</f>
        <v>32636</v>
      </c>
      <c r="AD18" s="16" t="s">
        <v>8944</v>
      </c>
      <c r="AE18" s="15">
        <f>A1L211C19</f>
        <v>285635.33333333331</v>
      </c>
      <c r="AF18" s="16" t="s">
        <v>8945</v>
      </c>
      <c r="AG18" s="21">
        <f>IF(OR(B3L811C13=0,B3L811C14=0),0,1+(B3L811C13/B3L811C14))</f>
        <v>1.1142575731760542</v>
      </c>
      <c r="AH18" s="16" t="s">
        <v>8946</v>
      </c>
      <c r="AI18" s="15">
        <f>A1L211C11</f>
        <v>35168</v>
      </c>
      <c r="AJ18" s="16" t="s">
        <v>8947</v>
      </c>
      <c r="AK18" s="15">
        <f>A1L211C10</f>
        <v>279496</v>
      </c>
      <c r="AL18" s="16" t="s">
        <v>8948</v>
      </c>
      <c r="AM18" s="21">
        <f>IF(OR(B3L811C16=0,B3L811C17=0),0,1+(B3L811C16/B3L811C17))</f>
        <v>1.1258264876778201</v>
      </c>
      <c r="AN18" s="16" t="s">
        <v>8949</v>
      </c>
      <c r="AO18" s="15">
        <f>A1L211C23</f>
        <v>33269</v>
      </c>
      <c r="AP18" s="16" t="s">
        <v>8950</v>
      </c>
      <c r="AQ18" s="15">
        <f>A1L211C22</f>
        <v>284100.5</v>
      </c>
      <c r="AR18" s="16" t="s">
        <v>8951</v>
      </c>
      <c r="AS18" s="21">
        <f>IF(OR(B3L811C19=0,B3L811C20=0),0,1+(B3L811C19/B3L811C20))</f>
        <v>1.1171029266051977</v>
      </c>
      <c r="AT18" s="16" t="s">
        <v>8952</v>
      </c>
      <c r="AU18" s="15">
        <f>A1L211C14</f>
        <v>32412</v>
      </c>
      <c r="AV18" s="16" t="s">
        <v>8953</v>
      </c>
      <c r="AW18" s="15">
        <f>A1L211C13</f>
        <v>271884</v>
      </c>
      <c r="AX18" s="16" t="s">
        <v>8954</v>
      </c>
      <c r="AY18" s="21">
        <f>IF(OR(B3L811C22=0,B3L811C23=0),0,1+(B3L811C22/B3L811C23))</f>
        <v>1.119212605375822</v>
      </c>
      <c r="AZ18" s="16" t="s">
        <v>8955</v>
      </c>
      <c r="BA18" s="15">
        <f>A1L211C26</f>
        <v>33097.599999999999</v>
      </c>
      <c r="BB18" s="16" t="s">
        <v>8956</v>
      </c>
      <c r="BC18" s="15">
        <f>A1L211C25</f>
        <v>281657.2</v>
      </c>
      <c r="BD18" s="16" t="s">
        <v>8957</v>
      </c>
      <c r="BE18" s="21">
        <f>IF(OR(B3L811C25=0,B3L811C26=0),0,1+(B3L811C25/B3L811C26))</f>
        <v>1.1175102216453192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42622</v>
      </c>
      <c r="F19" s="16" t="s">
        <v>8959</v>
      </c>
      <c r="G19" s="15">
        <f>A1L212C1</f>
        <v>69043</v>
      </c>
      <c r="H19" s="16" t="s">
        <v>8960</v>
      </c>
      <c r="I19" s="21">
        <f>IF(OR(B3L812C1=0,B3L812C2=0),0,1+(B3L812C1/B3L812C2))</f>
        <v>1.6173254348739192</v>
      </c>
      <c r="J19" s="16" t="s">
        <v>8961</v>
      </c>
      <c r="K19" s="15">
        <f>A1L212C5</f>
        <v>41918</v>
      </c>
      <c r="L19" s="16" t="s">
        <v>8962</v>
      </c>
      <c r="M19" s="15">
        <f>A1L212C4</f>
        <v>67673</v>
      </c>
      <c r="N19" s="16" t="s">
        <v>8963</v>
      </c>
      <c r="O19" s="21">
        <f>IF(OR(B3L812C4=0,B3L812C5=0),0,1+(B3L812C4/B3L812C5))</f>
        <v>1.6194198572547398</v>
      </c>
      <c r="P19" s="16" t="s">
        <v>8964</v>
      </c>
      <c r="Q19" s="15">
        <f>A1L212C17</f>
        <v>42270</v>
      </c>
      <c r="R19" s="16" t="s">
        <v>8965</v>
      </c>
      <c r="S19" s="15">
        <f>A1L212C16</f>
        <v>68358</v>
      </c>
      <c r="T19" s="16" t="s">
        <v>8966</v>
      </c>
      <c r="U19" s="21">
        <f>IF(OR(B3L812C7=0,B3L812C8=0),0,1+(B3L812C7/B3L812C8))</f>
        <v>1.6183621521987184</v>
      </c>
      <c r="V19" s="16" t="s">
        <v>8967</v>
      </c>
      <c r="W19" s="15">
        <f>A1L212C8</f>
        <v>44173</v>
      </c>
      <c r="X19" s="16" t="s">
        <v>8968</v>
      </c>
      <c r="Y19" s="15">
        <f>A1L212C7</f>
        <v>71102</v>
      </c>
      <c r="Z19" s="16" t="s">
        <v>8969</v>
      </c>
      <c r="AA19" s="21">
        <f>IF(OR(B3L812C10=0,B3L812C11=0),0,1+(B3L812C10/B3L812C11))</f>
        <v>1.6212624117465051</v>
      </c>
      <c r="AB19" s="16" t="s">
        <v>8970</v>
      </c>
      <c r="AC19" s="15">
        <f>A1L212C20</f>
        <v>42904.333333333336</v>
      </c>
      <c r="AD19" s="16" t="s">
        <v>8971</v>
      </c>
      <c r="AE19" s="15">
        <f>A1L212C19</f>
        <v>69272.666666666672</v>
      </c>
      <c r="AF19" s="16" t="s">
        <v>8972</v>
      </c>
      <c r="AG19" s="21">
        <f>IF(OR(B3L812C13=0,B3L812C14=0),0,1+(B3L812C13/B3L812C14))</f>
        <v>1.6193544351307394</v>
      </c>
      <c r="AH19" s="16" t="s">
        <v>8973</v>
      </c>
      <c r="AI19" s="15">
        <f>A1L212C11</f>
        <v>39039</v>
      </c>
      <c r="AJ19" s="16" t="s">
        <v>8974</v>
      </c>
      <c r="AK19" s="15">
        <f>A1L212C10</f>
        <v>64494</v>
      </c>
      <c r="AL19" s="16" t="s">
        <v>8975</v>
      </c>
      <c r="AM19" s="21">
        <f>IF(OR(B3L812C16=0,B3L812C17=0),0,1+(B3L812C16/B3L812C17))</f>
        <v>1.6053121220578659</v>
      </c>
      <c r="AN19" s="16" t="s">
        <v>8976</v>
      </c>
      <c r="AO19" s="15">
        <f>A1L212C23</f>
        <v>41938</v>
      </c>
      <c r="AP19" s="16" t="s">
        <v>8977</v>
      </c>
      <c r="AQ19" s="15">
        <f>A1L212C22</f>
        <v>68078</v>
      </c>
      <c r="AR19" s="16" t="s">
        <v>8978</v>
      </c>
      <c r="AS19" s="21">
        <f>IF(OR(B3L812C19=0,B3L812C20=0),0,1+(B3L812C19/B3L812C20))</f>
        <v>1.6160286729927438</v>
      </c>
      <c r="AT19" s="16" t="s">
        <v>8979</v>
      </c>
      <c r="AU19" s="15">
        <f>A1L212C14</f>
        <v>33438</v>
      </c>
      <c r="AV19" s="16" t="s">
        <v>8980</v>
      </c>
      <c r="AW19" s="15">
        <f>A1L212C13</f>
        <v>54903</v>
      </c>
      <c r="AX19" s="16" t="s">
        <v>8981</v>
      </c>
      <c r="AY19" s="21">
        <f>IF(OR(B3L812C22=0,B3L812C23=0),0,1+(B3L812C22/B3L812C23))</f>
        <v>1.6090377574995902</v>
      </c>
      <c r="AZ19" s="16" t="s">
        <v>8982</v>
      </c>
      <c r="BA19" s="15">
        <f>A1L212C26</f>
        <v>40238</v>
      </c>
      <c r="BB19" s="16" t="s">
        <v>8983</v>
      </c>
      <c r="BC19" s="15">
        <f>A1L212C25</f>
        <v>65443</v>
      </c>
      <c r="BD19" s="16" t="s">
        <v>8984</v>
      </c>
      <c r="BE19" s="21">
        <f>IF(OR(B3L812C25=0,B3L812C26=0),0,1+(B3L812C25/B3L812C26))</f>
        <v>1.614855675931727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531</v>
      </c>
      <c r="F20" s="16" t="s">
        <v>8986</v>
      </c>
      <c r="G20" s="15">
        <f>A1L213C1</f>
        <v>480</v>
      </c>
      <c r="H20" s="16" t="s">
        <v>8987</v>
      </c>
      <c r="I20" s="21">
        <f>IF(OR(B3L813C1=0,B3L813C2=0),0,1+(B3L813C1/B3L813C2))</f>
        <v>2.1062500000000002</v>
      </c>
      <c r="J20" s="16" t="s">
        <v>8988</v>
      </c>
      <c r="K20" s="15">
        <f>A1L213C5</f>
        <v>631</v>
      </c>
      <c r="L20" s="16" t="s">
        <v>8989</v>
      </c>
      <c r="M20" s="15">
        <f>A1L213C4</f>
        <v>522</v>
      </c>
      <c r="N20" s="16" t="s">
        <v>8990</v>
      </c>
      <c r="O20" s="21">
        <f>IF(OR(B3L813C4=0,B3L813C5=0),0,1+(B3L813C4/B3L813C5))</f>
        <v>2.2088122605363987</v>
      </c>
      <c r="P20" s="16" t="s">
        <v>8991</v>
      </c>
      <c r="Q20" s="15">
        <f>A1L213C17</f>
        <v>581</v>
      </c>
      <c r="R20" s="16" t="s">
        <v>8992</v>
      </c>
      <c r="S20" s="15">
        <f>A1L213C16</f>
        <v>501</v>
      </c>
      <c r="T20" s="16" t="s">
        <v>8993</v>
      </c>
      <c r="U20" s="21">
        <f>IF(OR(B3L813C7=0,B3L813C8=0),0,1+(B3L813C7/B3L813C8))</f>
        <v>2.1596806387225547</v>
      </c>
      <c r="V20" s="16" t="s">
        <v>8994</v>
      </c>
      <c r="W20" s="15">
        <f>A1L213C8</f>
        <v>620</v>
      </c>
      <c r="X20" s="16" t="s">
        <v>8995</v>
      </c>
      <c r="Y20" s="15">
        <f>A1L213C7</f>
        <v>539</v>
      </c>
      <c r="Z20" s="16" t="s">
        <v>8996</v>
      </c>
      <c r="AA20" s="21">
        <f>IF(OR(B3L813C10=0,B3L813C11=0),0,1+(B3L813C10/B3L813C11))</f>
        <v>2.1502782931354361</v>
      </c>
      <c r="AB20" s="16" t="s">
        <v>8997</v>
      </c>
      <c r="AC20" s="15">
        <f>A1L213C20</f>
        <v>594</v>
      </c>
      <c r="AD20" s="16" t="s">
        <v>8998</v>
      </c>
      <c r="AE20" s="21">
        <f>A1L213C19</f>
        <v>513.66666666666663</v>
      </c>
      <c r="AF20" s="16" t="s">
        <v>8999</v>
      </c>
      <c r="AG20" s="21">
        <f>IF(OR(B3L813C13=0,B3L813C14=0),0,1+(B3L813C13/B3L813C14))</f>
        <v>2.156391953277093</v>
      </c>
      <c r="AH20" s="16" t="s">
        <v>9000</v>
      </c>
      <c r="AI20" s="15">
        <f>A1L213C11</f>
        <v>640</v>
      </c>
      <c r="AJ20" s="16" t="s">
        <v>9001</v>
      </c>
      <c r="AK20" s="15">
        <f>A1L213C10</f>
        <v>355</v>
      </c>
      <c r="AL20" s="16" t="s">
        <v>9002</v>
      </c>
      <c r="AM20" s="21">
        <f>IF(OR(B3L813C16=0,B3L813C17=0),0,1+(B3L813C16/B3L813C17))</f>
        <v>2.802816901408451</v>
      </c>
      <c r="AN20" s="16" t="s">
        <v>9003</v>
      </c>
      <c r="AO20" s="21">
        <f>A1L213C23</f>
        <v>605.5</v>
      </c>
      <c r="AP20" s="16" t="s">
        <v>9004</v>
      </c>
      <c r="AQ20" s="15">
        <f>A1L213C22</f>
        <v>474</v>
      </c>
      <c r="AR20" s="16" t="s">
        <v>9005</v>
      </c>
      <c r="AS20" s="21">
        <f>IF(OR(B3L813C19=0,B3L813C20=0),0,1+(B3L813C19/B3L813C20))</f>
        <v>2.2774261603375527</v>
      </c>
      <c r="AT20" s="16" t="s">
        <v>9006</v>
      </c>
      <c r="AU20" s="15">
        <f>A1L213C14</f>
        <v>608</v>
      </c>
      <c r="AV20" s="16" t="s">
        <v>9007</v>
      </c>
      <c r="AW20" s="15">
        <f>A1L213C13</f>
        <v>264</v>
      </c>
      <c r="AX20" s="16" t="s">
        <v>9008</v>
      </c>
      <c r="AY20" s="21">
        <f>IF(OR(B3L813C22=0,B3L813C23=0),0,1+(B3L813C22/B3L813C23))</f>
        <v>3.3030303030303032</v>
      </c>
      <c r="AZ20" s="16" t="s">
        <v>9009</v>
      </c>
      <c r="BA20" s="15">
        <f>A1L213C26</f>
        <v>606</v>
      </c>
      <c r="BB20" s="16" t="s">
        <v>9010</v>
      </c>
      <c r="BC20" s="15">
        <f>A1L213C25</f>
        <v>432</v>
      </c>
      <c r="BD20" s="16" t="s">
        <v>9011</v>
      </c>
      <c r="BE20" s="21">
        <f>IF(OR(B3L813C25=0,B3L813C26=0),0,1+(B3L813C25/B3L813C26))</f>
        <v>2.4027777777777777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112189</v>
      </c>
      <c r="F21" s="16" t="s">
        <v>9013</v>
      </c>
      <c r="G21" s="15">
        <f>A1L214C1</f>
        <v>106982</v>
      </c>
      <c r="H21" s="16" t="s">
        <v>9014</v>
      </c>
      <c r="I21" s="21">
        <f>IF(OR(B3L814C1=0,B3L814C2=0),0,1+(B3L814C1/B3L814C2))</f>
        <v>2.0486717391710756</v>
      </c>
      <c r="J21" s="16" t="s">
        <v>9015</v>
      </c>
      <c r="K21" s="15">
        <f>A1L214C5</f>
        <v>101305</v>
      </c>
      <c r="L21" s="16" t="s">
        <v>9016</v>
      </c>
      <c r="M21" s="15">
        <f>A1L214C4</f>
        <v>99787</v>
      </c>
      <c r="N21" s="16" t="s">
        <v>9017</v>
      </c>
      <c r="O21" s="21">
        <f>IF(OR(B3L814C4=0,B3L814C5=0),0,1+(B3L814C4/B3L814C5))</f>
        <v>2.0152124024171485</v>
      </c>
      <c r="P21" s="16" t="s">
        <v>9018</v>
      </c>
      <c r="Q21" s="15">
        <f>A1L214C17</f>
        <v>106747</v>
      </c>
      <c r="R21" s="16" t="s">
        <v>9019</v>
      </c>
      <c r="S21" s="15">
        <f>A1L214C16</f>
        <v>103384.5</v>
      </c>
      <c r="T21" s="16" t="s">
        <v>9020</v>
      </c>
      <c r="U21" s="21">
        <f>IF(OR(B3L814C7=0,B3L814C8=0),0,1+(B3L814C7/B3L814C8))</f>
        <v>2.0325242178469693</v>
      </c>
      <c r="V21" s="16" t="s">
        <v>9021</v>
      </c>
      <c r="W21" s="15">
        <f>A1L214C8</f>
        <v>94665</v>
      </c>
      <c r="X21" s="16" t="s">
        <v>9022</v>
      </c>
      <c r="Y21" s="15">
        <f>A1L214C7</f>
        <v>93773</v>
      </c>
      <c r="Z21" s="16" t="s">
        <v>9023</v>
      </c>
      <c r="AA21" s="21">
        <f>IF(OR(B3L814C10=0,B3L814C11=0),0,1+(B3L814C10/B3L814C11))</f>
        <v>2.0095123329743103</v>
      </c>
      <c r="AB21" s="16" t="s">
        <v>9024</v>
      </c>
      <c r="AC21" s="15">
        <f>A1L214C20</f>
        <v>102719.66666666667</v>
      </c>
      <c r="AD21" s="16" t="s">
        <v>9025</v>
      </c>
      <c r="AE21" s="15">
        <f>A1L214C19</f>
        <v>100180.66666666667</v>
      </c>
      <c r="AF21" s="16" t="s">
        <v>9026</v>
      </c>
      <c r="AG21" s="21">
        <f>IF(OR(B3L814C13=0,B3L814C14=0),0,1+(B3L814C13/B3L814C14))</f>
        <v>2.0253442114579658</v>
      </c>
      <c r="AH21" s="16" t="s">
        <v>9027</v>
      </c>
      <c r="AI21" s="15">
        <f>A1L214C11</f>
        <v>88462</v>
      </c>
      <c r="AJ21" s="16" t="s">
        <v>9028</v>
      </c>
      <c r="AK21" s="15">
        <f>A1L214C10</f>
        <v>84449</v>
      </c>
      <c r="AL21" s="16" t="s">
        <v>9029</v>
      </c>
      <c r="AM21" s="21">
        <f>IF(OR(B3L814C16=0,B3L814C17=0),0,1+(B3L814C16/B3L814C17))</f>
        <v>2.0475198048526329</v>
      </c>
      <c r="AN21" s="16" t="s">
        <v>9030</v>
      </c>
      <c r="AO21" s="15">
        <f>A1L214C23</f>
        <v>99155.25</v>
      </c>
      <c r="AP21" s="16" t="s">
        <v>9031</v>
      </c>
      <c r="AQ21" s="15">
        <f>A1L214C22</f>
        <v>96247.75</v>
      </c>
      <c r="AR21" s="16" t="s">
        <v>9032</v>
      </c>
      <c r="AS21" s="21">
        <f>IF(OR(B3L814C19=0,B3L814C20=0),0,1+(B3L814C19/B3L814C20))</f>
        <v>2.0302084983804818</v>
      </c>
      <c r="AT21" s="16" t="s">
        <v>9033</v>
      </c>
      <c r="AU21" s="15">
        <f>A1L214C14</f>
        <v>88506</v>
      </c>
      <c r="AV21" s="16" t="s">
        <v>9034</v>
      </c>
      <c r="AW21" s="15">
        <f>A1L214C13</f>
        <v>84713</v>
      </c>
      <c r="AX21" s="16" t="s">
        <v>9035</v>
      </c>
      <c r="AY21" s="21">
        <f>IF(OR(B3L814C22=0,B3L814C23=0),0,1+(B3L814C22/B3L814C23))</f>
        <v>2.0447747099028484</v>
      </c>
      <c r="AZ21" s="16" t="s">
        <v>9036</v>
      </c>
      <c r="BA21" s="15">
        <f>A1L214C26</f>
        <v>97025.4</v>
      </c>
      <c r="BB21" s="16" t="s">
        <v>9037</v>
      </c>
      <c r="BC21" s="15">
        <f>A1L214C25</f>
        <v>93940.800000000003</v>
      </c>
      <c r="BD21" s="16" t="s">
        <v>9038</v>
      </c>
      <c r="BE21" s="21">
        <f>IF(OR(B3L814C25=0,B3L814C26=0),0,1+(B3L814C25/B3L814C26))</f>
        <v>2.0328355730417451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5092</v>
      </c>
      <c r="F22" s="16" t="s">
        <v>9040</v>
      </c>
      <c r="G22" s="15">
        <f>A1L215C1</f>
        <v>179786</v>
      </c>
      <c r="H22" s="16" t="s">
        <v>9041</v>
      </c>
      <c r="I22" s="21">
        <f>IF(OR(B3L815C1=0,B3L815C2=0),0,1+(B3L815C1/B3L815C2))</f>
        <v>1.0283225612672844</v>
      </c>
      <c r="J22" s="16" t="s">
        <v>9042</v>
      </c>
      <c r="K22" s="15">
        <f>A1L215C5</f>
        <v>3750</v>
      </c>
      <c r="L22" s="16" t="s">
        <v>9043</v>
      </c>
      <c r="M22" s="15">
        <f>A1L215C4</f>
        <v>201591</v>
      </c>
      <c r="N22" s="16" t="s">
        <v>9044</v>
      </c>
      <c r="O22" s="21">
        <f>IF(OR(B3L815C4=0,B3L815C5=0),0,1+(B3L815C4/B3L815C5))</f>
        <v>1.0186020209235531</v>
      </c>
      <c r="P22" s="16" t="s">
        <v>9045</v>
      </c>
      <c r="Q22" s="15">
        <f>A1L215C17</f>
        <v>4421</v>
      </c>
      <c r="R22" s="16" t="s">
        <v>9046</v>
      </c>
      <c r="S22" s="15">
        <f>A1L215C16</f>
        <v>190688.5</v>
      </c>
      <c r="T22" s="16" t="s">
        <v>9047</v>
      </c>
      <c r="U22" s="21">
        <f>IF(OR(B3L815C7=0,B3L815C8=0),0,1+(B3L815C7/B3L815C8))</f>
        <v>1.0231844080791448</v>
      </c>
      <c r="V22" s="16" t="s">
        <v>9048</v>
      </c>
      <c r="W22" s="15">
        <f>A1L215C8</f>
        <v>3461</v>
      </c>
      <c r="X22" s="16" t="s">
        <v>9049</v>
      </c>
      <c r="Y22" s="15">
        <f>A1L215C7</f>
        <v>217832</v>
      </c>
      <c r="Z22" s="16" t="s">
        <v>9050</v>
      </c>
      <c r="AA22" s="21">
        <f>IF(OR(B3L815C10=0,B3L815C11=0),0,1+(B3L815C10/B3L815C11))</f>
        <v>1.015888391053656</v>
      </c>
      <c r="AB22" s="16" t="s">
        <v>9051</v>
      </c>
      <c r="AC22" s="15">
        <f>A1L215C20</f>
        <v>4101</v>
      </c>
      <c r="AD22" s="16" t="s">
        <v>9052</v>
      </c>
      <c r="AE22" s="15">
        <f>A1L215C19</f>
        <v>199736.33333333334</v>
      </c>
      <c r="AF22" s="16" t="s">
        <v>9053</v>
      </c>
      <c r="AG22" s="21">
        <f>IF(OR(B3L815C13=0,B3L815C14=0),0,1+(B3L815C13/B3L815C14))</f>
        <v>1.0205320681097914</v>
      </c>
      <c r="AH22" s="16" t="s">
        <v>9054</v>
      </c>
      <c r="AI22" s="15">
        <f>A1L215C11</f>
        <v>3350</v>
      </c>
      <c r="AJ22" s="16" t="s">
        <v>9055</v>
      </c>
      <c r="AK22" s="15">
        <f>A1L215C10</f>
        <v>219640</v>
      </c>
      <c r="AL22" s="16" t="s">
        <v>9056</v>
      </c>
      <c r="AM22" s="21">
        <f>IF(OR(B3L815C16=0,B3L815C17=0),0,1+(B3L815C16/B3L815C17))</f>
        <v>1.0152522309233292</v>
      </c>
      <c r="AN22" s="16" t="s">
        <v>9057</v>
      </c>
      <c r="AO22" s="15">
        <f>A1L215C23</f>
        <v>3913.25</v>
      </c>
      <c r="AP22" s="16" t="s">
        <v>9058</v>
      </c>
      <c r="AQ22" s="15">
        <f>A1L215C22</f>
        <v>204712.25</v>
      </c>
      <c r="AR22" s="16" t="s">
        <v>9059</v>
      </c>
      <c r="AS22" s="21">
        <f>IF(OR(B3L815C19=0,B3L815C20=0),0,1+(B3L815C19/B3L815C20))</f>
        <v>1.0191158565254399</v>
      </c>
      <c r="AT22" s="16" t="s">
        <v>9060</v>
      </c>
      <c r="AU22" s="15">
        <f>A1L215C14</f>
        <v>7163</v>
      </c>
      <c r="AV22" s="16" t="s">
        <v>9061</v>
      </c>
      <c r="AW22" s="15">
        <f>A1L215C13</f>
        <v>228329</v>
      </c>
      <c r="AX22" s="16" t="s">
        <v>9062</v>
      </c>
      <c r="AY22" s="21">
        <f>IF(OR(B3L815C22=0,B3L815C23=0),0,1+(B3L815C22/B3L815C23))</f>
        <v>1.0313713982893107</v>
      </c>
      <c r="AZ22" s="16" t="s">
        <v>9063</v>
      </c>
      <c r="BA22" s="15">
        <f>A1L215C26</f>
        <v>4563.2</v>
      </c>
      <c r="BB22" s="16" t="s">
        <v>9064</v>
      </c>
      <c r="BC22" s="15">
        <f>A1L215C25</f>
        <v>209435.6</v>
      </c>
      <c r="BD22" s="16" t="s">
        <v>9065</v>
      </c>
      <c r="BE22" s="21">
        <f>IF(OR(B3L815C25=0,B3L815C26=0),0,1+(B3L815C25/B3L815C26))</f>
        <v>1.0217880818733778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1517397</v>
      </c>
      <c r="F23" s="16" t="s">
        <v>9067</v>
      </c>
      <c r="G23" s="15">
        <f>A1L216C1</f>
        <v>1972018</v>
      </c>
      <c r="H23" s="16" t="s">
        <v>9068</v>
      </c>
      <c r="I23" s="21">
        <f>IF(OR(B3L816C1=0,B3L816C2=0),0,1+(B3L816C1/B3L816C2))</f>
        <v>1.7694640718289589</v>
      </c>
      <c r="J23" s="16" t="s">
        <v>9069</v>
      </c>
      <c r="K23" s="15">
        <f>A1L216C5</f>
        <v>1632956</v>
      </c>
      <c r="L23" s="16" t="s">
        <v>9070</v>
      </c>
      <c r="M23" s="15">
        <f>A1L216C4</f>
        <v>2170008</v>
      </c>
      <c r="N23" s="16" t="s">
        <v>9071</v>
      </c>
      <c r="O23" s="21">
        <f>IF(OR(B3L816C4=0,B3L816C5=0),0,1+(B3L816C4/B3L816C5))</f>
        <v>1.7525115114782985</v>
      </c>
      <c r="P23" s="16" t="s">
        <v>9072</v>
      </c>
      <c r="Q23" s="15">
        <f>A1L216C17</f>
        <v>1575176.5</v>
      </c>
      <c r="R23" s="16" t="s">
        <v>9073</v>
      </c>
      <c r="S23" s="15">
        <f>A1L216C16</f>
        <v>2071013</v>
      </c>
      <c r="T23" s="16" t="s">
        <v>9074</v>
      </c>
      <c r="U23" s="21">
        <f>IF(OR(B3L816C7=0,B3L816C8=0),0,1+(B3L816C7/B3L816C8))</f>
        <v>1.7605826230931432</v>
      </c>
      <c r="V23" s="16" t="s">
        <v>9075</v>
      </c>
      <c r="W23" s="15">
        <f>A1L216C8</f>
        <v>1655150</v>
      </c>
      <c r="X23" s="16" t="s">
        <v>9076</v>
      </c>
      <c r="Y23" s="15">
        <f>A1L216C7</f>
        <v>2139976</v>
      </c>
      <c r="Z23" s="16" t="s">
        <v>9077</v>
      </c>
      <c r="AA23" s="21">
        <f>IF(OR(B3L816C10=0,B3L816C11=0),0,1+(B3L816C10/B3L816C11))</f>
        <v>1.7734432535691989</v>
      </c>
      <c r="AB23" s="16" t="s">
        <v>9078</v>
      </c>
      <c r="AC23" s="15">
        <f>A1L216C20</f>
        <v>1601834.3333333333</v>
      </c>
      <c r="AD23" s="16" t="s">
        <v>9079</v>
      </c>
      <c r="AE23" s="15">
        <f>A1L216C19</f>
        <v>2094000.6666666667</v>
      </c>
      <c r="AF23" s="16" t="s">
        <v>9080</v>
      </c>
      <c r="AG23" s="21">
        <f>IF(OR(B3L816C13=0,B3L816C14=0),0,1+(B3L816C13/B3L816C14))</f>
        <v>1.764963621469716</v>
      </c>
      <c r="AH23" s="16" t="s">
        <v>9081</v>
      </c>
      <c r="AI23" s="15">
        <f>A1L216C11</f>
        <v>1635190</v>
      </c>
      <c r="AJ23" s="16" t="s">
        <v>9082</v>
      </c>
      <c r="AK23" s="15">
        <f>A1L216C10</f>
        <v>2128881</v>
      </c>
      <c r="AL23" s="16" t="s">
        <v>9083</v>
      </c>
      <c r="AM23" s="21">
        <f>IF(OR(B3L816C16=0,B3L816C17=0),0,1+(B3L816C16/B3L816C17))</f>
        <v>1.7680983577757516</v>
      </c>
      <c r="AN23" s="16" t="s">
        <v>9084</v>
      </c>
      <c r="AO23" s="15">
        <f>A1L216C23</f>
        <v>1610173.25</v>
      </c>
      <c r="AP23" s="16" t="s">
        <v>9085</v>
      </c>
      <c r="AQ23" s="15">
        <f>A1L216C22</f>
        <v>2102720.75</v>
      </c>
      <c r="AR23" s="16" t="s">
        <v>9086</v>
      </c>
      <c r="AS23" s="21">
        <f>IF(OR(B3L816C19=0,B3L816C20=0),0,1+(B3L816C19/B3L816C20))</f>
        <v>1.7657570554720592</v>
      </c>
      <c r="AT23" s="16" t="s">
        <v>9087</v>
      </c>
      <c r="AU23" s="15">
        <f>A1L216C14</f>
        <v>1688160</v>
      </c>
      <c r="AV23" s="16" t="s">
        <v>9088</v>
      </c>
      <c r="AW23" s="15">
        <f>A1L216C13</f>
        <v>2216348</v>
      </c>
      <c r="AX23" s="16" t="s">
        <v>9089</v>
      </c>
      <c r="AY23" s="21">
        <f>IF(OR(B3L816C22=0,B3L816C23=0),0,1+(B3L816C22/B3L816C23))</f>
        <v>1.7616854392902197</v>
      </c>
      <c r="AZ23" s="16" t="s">
        <v>9090</v>
      </c>
      <c r="BA23" s="15">
        <f>A1L216C26</f>
        <v>1625770.6</v>
      </c>
      <c r="BB23" s="16" t="s">
        <v>9091</v>
      </c>
      <c r="BC23" s="15">
        <f>A1L216C25</f>
        <v>2125446.2000000002</v>
      </c>
      <c r="BD23" s="16" t="s">
        <v>9092</v>
      </c>
      <c r="BE23" s="21">
        <f>IF(OR(B3L816C25=0,B3L816C26=0),0,1+(B3L816C25/B3L816C26))</f>
        <v>1.7649079049848451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26216</v>
      </c>
      <c r="F25" s="16" t="s">
        <v>9121</v>
      </c>
      <c r="G25" s="15">
        <f>A1L218C1</f>
        <v>32458</v>
      </c>
      <c r="H25" s="16" t="s">
        <v>9122</v>
      </c>
      <c r="I25" s="21">
        <f>IF(OR(B3L818C1=0,B3L818C2=0),0,1+(B3L818C1/B3L818C2))</f>
        <v>1.8076899377657281</v>
      </c>
      <c r="J25" s="16" t="s">
        <v>9123</v>
      </c>
      <c r="K25" s="15">
        <f>A1L218C5</f>
        <v>23902</v>
      </c>
      <c r="L25" s="16" t="s">
        <v>9124</v>
      </c>
      <c r="M25" s="15">
        <f>A1L218C4</f>
        <v>31098</v>
      </c>
      <c r="N25" s="16" t="s">
        <v>9125</v>
      </c>
      <c r="O25" s="21">
        <f>IF(OR(B3L818C4=0,B3L818C5=0),0,1+(B3L818C4/B3L818C5))</f>
        <v>1.7686024824747573</v>
      </c>
      <c r="P25" s="16" t="s">
        <v>9126</v>
      </c>
      <c r="Q25" s="15">
        <f>A1L218C17</f>
        <v>25059</v>
      </c>
      <c r="R25" s="16" t="s">
        <v>9127</v>
      </c>
      <c r="S25" s="15">
        <f>A1L218C16</f>
        <v>31778</v>
      </c>
      <c r="T25" s="16" t="s">
        <v>9128</v>
      </c>
      <c r="U25" s="21">
        <f>IF(OR(B3L818C7=0,B3L818C8=0),0,1+(B3L818C7/B3L818C8))</f>
        <v>1.788564415633457</v>
      </c>
      <c r="V25" s="16" t="s">
        <v>9129</v>
      </c>
      <c r="W25" s="15">
        <f>A1L218C8</f>
        <v>19468</v>
      </c>
      <c r="X25" s="16" t="s">
        <v>9130</v>
      </c>
      <c r="Y25" s="15">
        <f>A1L218C7</f>
        <v>25251</v>
      </c>
      <c r="Z25" s="16" t="s">
        <v>9131</v>
      </c>
      <c r="AA25" s="21">
        <f>IF(OR(B3L818C10=0,B3L818C11=0),0,1+(B3L818C10/B3L818C11))</f>
        <v>1.7709793671537761</v>
      </c>
      <c r="AB25" s="16" t="s">
        <v>9132</v>
      </c>
      <c r="AC25" s="15">
        <f>A1L218C20</f>
        <v>23195.333333333332</v>
      </c>
      <c r="AD25" s="16" t="s">
        <v>9133</v>
      </c>
      <c r="AE25" s="15">
        <f>A1L218C19</f>
        <v>29602.333333333332</v>
      </c>
      <c r="AF25" s="16" t="s">
        <v>9134</v>
      </c>
      <c r="AG25" s="21">
        <f>IF(OR(B3L818C13=0,B3L818C14=0),0,1+(B3L818C13/B3L818C14))</f>
        <v>1.7835643586654206</v>
      </c>
      <c r="AH25" s="16" t="s">
        <v>9135</v>
      </c>
      <c r="AI25" s="15">
        <f>A1L218C11</f>
        <v>21815</v>
      </c>
      <c r="AJ25" s="16" t="s">
        <v>9136</v>
      </c>
      <c r="AK25" s="15">
        <f>A1L218C10</f>
        <v>27282</v>
      </c>
      <c r="AL25" s="16" t="s">
        <v>9137</v>
      </c>
      <c r="AM25" s="21">
        <f>IF(OR(B3L818C16=0,B3L818C17=0),0,1+(B3L818C16/B3L818C17))</f>
        <v>1.7996114654350854</v>
      </c>
      <c r="AN25" s="16" t="s">
        <v>9138</v>
      </c>
      <c r="AO25" s="15">
        <f>A1L218C23</f>
        <v>22850.25</v>
      </c>
      <c r="AP25" s="16" t="s">
        <v>9139</v>
      </c>
      <c r="AQ25" s="15">
        <f>A1L218C22</f>
        <v>29022.25</v>
      </c>
      <c r="AR25" s="16" t="s">
        <v>9140</v>
      </c>
      <c r="AS25" s="21">
        <f>IF(OR(B3L818C19=0,B3L818C20=0),0,1+(B3L818C19/B3L818C20))</f>
        <v>1.7873355787370035</v>
      </c>
      <c r="AT25" s="16" t="s">
        <v>9141</v>
      </c>
      <c r="AU25" s="15">
        <f>A1L218C14</f>
        <v>21541</v>
      </c>
      <c r="AV25" s="16" t="s">
        <v>9142</v>
      </c>
      <c r="AW25" s="15">
        <f>A1L218C13</f>
        <v>29923</v>
      </c>
      <c r="AX25" s="16" t="s">
        <v>9143</v>
      </c>
      <c r="AY25" s="21">
        <f>IF(OR(B3L818C22=0,B3L818C23=0),0,1+(B3L818C22/B3L818C23))</f>
        <v>1.7198810279717942</v>
      </c>
      <c r="AZ25" s="16" t="s">
        <v>9144</v>
      </c>
      <c r="BA25" s="15">
        <f>A1L218C26</f>
        <v>22588.400000000001</v>
      </c>
      <c r="BB25" s="16" t="s">
        <v>9145</v>
      </c>
      <c r="BC25" s="15">
        <f>A1L218C25</f>
        <v>29202.400000000001</v>
      </c>
      <c r="BD25" s="16" t="s">
        <v>9146</v>
      </c>
      <c r="BE25" s="21">
        <f>IF(OR(B3L818C25=0,B3L818C26=0),0,1+(B3L818C25/B3L818C26))</f>
        <v>1.7735117661562063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49811</v>
      </c>
      <c r="F26" s="16" t="s">
        <v>9148</v>
      </c>
      <c r="G26" s="15">
        <f>A1L219C1</f>
        <v>66653</v>
      </c>
      <c r="H26" s="16" t="s">
        <v>9149</v>
      </c>
      <c r="I26" s="21">
        <f>IF(OR(B3L819C1=0,B3L819C2=0),0,1+(B3L819C1/B3L819C2))</f>
        <v>1.7473182002310472</v>
      </c>
      <c r="J26" s="16" t="s">
        <v>9150</v>
      </c>
      <c r="K26" s="15">
        <f>A1L219C5</f>
        <v>43239</v>
      </c>
      <c r="L26" s="16" t="s">
        <v>9151</v>
      </c>
      <c r="M26" s="15">
        <f>A1L219C4</f>
        <v>65189</v>
      </c>
      <c r="N26" s="16" t="s">
        <v>9152</v>
      </c>
      <c r="O26" s="21">
        <f>IF(OR(B3L819C4=0,B3L819C5=0),0,1+(B3L819C4/B3L819C5))</f>
        <v>1.6632867508321956</v>
      </c>
      <c r="P26" s="16" t="s">
        <v>9153</v>
      </c>
      <c r="Q26" s="15">
        <f>A1L219C17</f>
        <v>46525</v>
      </c>
      <c r="R26" s="16" t="s">
        <v>9154</v>
      </c>
      <c r="S26" s="15">
        <f>A1L219C16</f>
        <v>65921</v>
      </c>
      <c r="T26" s="16" t="s">
        <v>9155</v>
      </c>
      <c r="U26" s="21">
        <f>IF(OR(B3L819C7=0,B3L819C8=0),0,1+(B3L819C7/B3L819C8))</f>
        <v>1.7057690265620971</v>
      </c>
      <c r="V26" s="16" t="s">
        <v>9156</v>
      </c>
      <c r="W26" s="15">
        <f>A1L219C8</f>
        <v>46039</v>
      </c>
      <c r="X26" s="16" t="s">
        <v>9157</v>
      </c>
      <c r="Y26" s="15">
        <f>A1L219C7</f>
        <v>61541</v>
      </c>
      <c r="Z26" s="16" t="s">
        <v>9158</v>
      </c>
      <c r="AA26" s="21">
        <f>IF(OR(B3L819C10=0,B3L819C11=0),0,1+(B3L819C10/B3L819C11))</f>
        <v>1.7481028907557563</v>
      </c>
      <c r="AB26" s="16" t="s">
        <v>9159</v>
      </c>
      <c r="AC26" s="15">
        <f>A1L219C20</f>
        <v>46363</v>
      </c>
      <c r="AD26" s="16" t="s">
        <v>9160</v>
      </c>
      <c r="AE26" s="15">
        <f>A1L219C19</f>
        <v>64461</v>
      </c>
      <c r="AF26" s="16" t="s">
        <v>9161</v>
      </c>
      <c r="AG26" s="21">
        <f>IF(OR(B3L819C13=0,B3L819C14=0),0,1+(B3L819C13/B3L819C14))</f>
        <v>1.7192410915126977</v>
      </c>
      <c r="AH26" s="16" t="s">
        <v>9162</v>
      </c>
      <c r="AI26" s="15">
        <f>A1L219C11</f>
        <v>40672</v>
      </c>
      <c r="AJ26" s="16" t="s">
        <v>9163</v>
      </c>
      <c r="AK26" s="15">
        <f>A1L219C10</f>
        <v>50980</v>
      </c>
      <c r="AL26" s="16" t="s">
        <v>9164</v>
      </c>
      <c r="AM26" s="21">
        <f>IF(OR(B3L819C16=0,B3L819C17=0),0,1+(B3L819C16/B3L819C17))</f>
        <v>1.7978030600235386</v>
      </c>
      <c r="AN26" s="16" t="s">
        <v>9165</v>
      </c>
      <c r="AO26" s="15">
        <f>A1L219C23</f>
        <v>44940.25</v>
      </c>
      <c r="AP26" s="16" t="s">
        <v>9166</v>
      </c>
      <c r="AQ26" s="15">
        <f>A1L219C22</f>
        <v>61090.75</v>
      </c>
      <c r="AR26" s="16" t="s">
        <v>9167</v>
      </c>
      <c r="AS26" s="21">
        <f>IF(OR(B3L819C19=0,B3L819C20=0),0,1+(B3L819C19/B3L819C20))</f>
        <v>1.7356310079676547</v>
      </c>
      <c r="AT26" s="16" t="s">
        <v>9168</v>
      </c>
      <c r="AU26" s="15">
        <f>A1L219C14</f>
        <v>29918</v>
      </c>
      <c r="AV26" s="16" t="s">
        <v>9169</v>
      </c>
      <c r="AW26" s="15">
        <f>A1L219C13</f>
        <v>40688</v>
      </c>
      <c r="AX26" s="16" t="s">
        <v>9170</v>
      </c>
      <c r="AY26" s="21">
        <f>IF(OR(B3L819C22=0,B3L819C23=0),0,1+(B3L819C22/B3L819C23))</f>
        <v>1.7353027919779787</v>
      </c>
      <c r="AZ26" s="16" t="s">
        <v>9171</v>
      </c>
      <c r="BA26" s="15">
        <f>A1L219C26</f>
        <v>41935.800000000003</v>
      </c>
      <c r="BB26" s="16" t="s">
        <v>9172</v>
      </c>
      <c r="BC26" s="15">
        <f>A1L219C25</f>
        <v>57010.2</v>
      </c>
      <c r="BD26" s="16" t="s">
        <v>9173</v>
      </c>
      <c r="BE26" s="21">
        <f>IF(OR(B3L819C25=0,B3L819C26=0),0,1+(B3L819C25/B3L819C26))</f>
        <v>1.7355841586242464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185440</v>
      </c>
      <c r="F27" s="16" t="s">
        <v>9175</v>
      </c>
      <c r="G27" s="15">
        <f>A1L220C1</f>
        <v>186503</v>
      </c>
      <c r="H27" s="16" t="s">
        <v>9176</v>
      </c>
      <c r="I27" s="21">
        <f>IF(OR(B3L820C1=0,B3L820C2=0),0,1+(B3L820C1/B3L820C2))</f>
        <v>1.9943003597797353</v>
      </c>
      <c r="J27" s="16" t="s">
        <v>9177</v>
      </c>
      <c r="K27" s="15">
        <f>A1L220C5</f>
        <v>217145</v>
      </c>
      <c r="L27" s="16" t="s">
        <v>9178</v>
      </c>
      <c r="M27" s="15">
        <f>A1L220C4</f>
        <v>234992</v>
      </c>
      <c r="N27" s="16" t="s">
        <v>9179</v>
      </c>
      <c r="O27" s="21">
        <f>IF(OR(B3L820C4=0,B3L820C5=0),0,1+(B3L820C4/B3L820C5))</f>
        <v>1.9240527337100839</v>
      </c>
      <c r="P27" s="16" t="s">
        <v>9180</v>
      </c>
      <c r="Q27" s="15">
        <f>A1L220C17</f>
        <v>201292.5</v>
      </c>
      <c r="R27" s="16" t="s">
        <v>9181</v>
      </c>
      <c r="S27" s="15">
        <f>A1L220C16</f>
        <v>210747.5</v>
      </c>
      <c r="T27" s="16" t="s">
        <v>9182</v>
      </c>
      <c r="U27" s="21">
        <f>IF(OR(B3L820C7=0,B3L820C8=0),0,1+(B3L820C7/B3L820C8))</f>
        <v>1.955135885360443</v>
      </c>
      <c r="V27" s="16" t="s">
        <v>9183</v>
      </c>
      <c r="W27" s="15">
        <f>A1L220C8</f>
        <v>206907</v>
      </c>
      <c r="X27" s="16" t="s">
        <v>9184</v>
      </c>
      <c r="Y27" s="15">
        <f>A1L220C7</f>
        <v>224001</v>
      </c>
      <c r="Z27" s="16" t="s">
        <v>9185</v>
      </c>
      <c r="AA27" s="21">
        <f>IF(OR(B3L820C10=0,B3L820C11=0),0,1+(B3L820C10/B3L820C11))</f>
        <v>1.9236878406792828</v>
      </c>
      <c r="AB27" s="16" t="s">
        <v>9186</v>
      </c>
      <c r="AC27" s="15">
        <f>A1L220C20</f>
        <v>203164</v>
      </c>
      <c r="AD27" s="16" t="s">
        <v>9187</v>
      </c>
      <c r="AE27" s="15">
        <f>A1L220C19</f>
        <v>215165.33333333334</v>
      </c>
      <c r="AF27" s="16" t="s">
        <v>9188</v>
      </c>
      <c r="AG27" s="21">
        <f>IF(OR(B3L820C13=0,B3L820C14=0),0,1+(B3L820C13/B3L820C14))</f>
        <v>1.9442227372439178</v>
      </c>
      <c r="AH27" s="16" t="s">
        <v>9189</v>
      </c>
      <c r="AI27" s="15">
        <f>A1L220C11</f>
        <v>205661</v>
      </c>
      <c r="AJ27" s="16" t="s">
        <v>9190</v>
      </c>
      <c r="AK27" s="15">
        <f>A1L220C10</f>
        <v>214319</v>
      </c>
      <c r="AL27" s="16" t="s">
        <v>9191</v>
      </c>
      <c r="AM27" s="21">
        <f>IF(OR(B3L820C16=0,B3L820C17=0),0,1+(B3L820C16/B3L820C17))</f>
        <v>1.9596022751132658</v>
      </c>
      <c r="AN27" s="16" t="s">
        <v>9192</v>
      </c>
      <c r="AO27" s="15">
        <f>A1L220C23</f>
        <v>203788.25</v>
      </c>
      <c r="AP27" s="16" t="s">
        <v>9193</v>
      </c>
      <c r="AQ27" s="15">
        <f>A1L220C22</f>
        <v>214953.75</v>
      </c>
      <c r="AR27" s="16" t="s">
        <v>9194</v>
      </c>
      <c r="AS27" s="21">
        <f>IF(OR(B3L820C19=0,B3L820C20=0),0,1+(B3L820C19/B3L820C20))</f>
        <v>1.9480562679180986</v>
      </c>
      <c r="AT27" s="16" t="s">
        <v>9195</v>
      </c>
      <c r="AU27" s="15">
        <f>A1L220C14</f>
        <v>239324</v>
      </c>
      <c r="AV27" s="16" t="s">
        <v>9196</v>
      </c>
      <c r="AW27" s="15">
        <f>A1L220C13</f>
        <v>253613</v>
      </c>
      <c r="AX27" s="16" t="s">
        <v>9197</v>
      </c>
      <c r="AY27" s="21">
        <f>IF(OR(B3L820C22=0,B3L820C23=0),0,1+(B3L820C22/B3L820C23))</f>
        <v>1.9436582509571672</v>
      </c>
      <c r="AZ27" s="16" t="s">
        <v>9198</v>
      </c>
      <c r="BA27" s="15">
        <f>A1L220C26</f>
        <v>210895.4</v>
      </c>
      <c r="BB27" s="16" t="s">
        <v>9199</v>
      </c>
      <c r="BC27" s="15">
        <f>A1L220C25</f>
        <v>222685.6</v>
      </c>
      <c r="BD27" s="16" t="s">
        <v>9200</v>
      </c>
      <c r="BE27" s="21">
        <f>IF(OR(B3L820C25=0,B3L820C26=0),0,1+(B3L820C25/B3L820C26))</f>
        <v>1.9470545019525285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43343</v>
      </c>
      <c r="F28" s="16" t="s">
        <v>9202</v>
      </c>
      <c r="G28" s="15">
        <f>A1L221C1</f>
        <v>47427</v>
      </c>
      <c r="H28" s="16" t="s">
        <v>9203</v>
      </c>
      <c r="I28" s="21">
        <f>IF(OR(B3L821C1=0,B3L821C2=0),0,1+(B3L821C1/B3L821C2))</f>
        <v>1.913888713180256</v>
      </c>
      <c r="J28" s="16" t="s">
        <v>9204</v>
      </c>
      <c r="K28" s="15">
        <f>A1L221C5</f>
        <v>38499</v>
      </c>
      <c r="L28" s="16" t="s">
        <v>9205</v>
      </c>
      <c r="M28" s="15">
        <f>A1L221C4</f>
        <v>53577</v>
      </c>
      <c r="N28" s="16" t="s">
        <v>9206</v>
      </c>
      <c r="O28" s="21">
        <f>IF(OR(B3L821C4=0,B3L821C5=0),0,1+(B3L821C4/B3L821C5))</f>
        <v>1.7185732683800885</v>
      </c>
      <c r="P28" s="16" t="s">
        <v>9207</v>
      </c>
      <c r="Q28" s="15">
        <f>A1L221C17</f>
        <v>40921</v>
      </c>
      <c r="R28" s="16" t="s">
        <v>9208</v>
      </c>
      <c r="S28" s="15">
        <f>A1L221C16</f>
        <v>50502</v>
      </c>
      <c r="T28" s="16" t="s">
        <v>9209</v>
      </c>
      <c r="U28" s="21">
        <f>IF(OR(B3L821C7=0,B3L821C8=0),0,1+(B3L821C7/B3L821C8))</f>
        <v>1.8102847411983682</v>
      </c>
      <c r="V28" s="16" t="s">
        <v>9210</v>
      </c>
      <c r="W28" s="15">
        <f>A1L221C8</f>
        <v>38932</v>
      </c>
      <c r="X28" s="16" t="s">
        <v>9211</v>
      </c>
      <c r="Y28" s="15">
        <f>A1L221C7</f>
        <v>56501</v>
      </c>
      <c r="Z28" s="16" t="s">
        <v>9212</v>
      </c>
      <c r="AA28" s="21">
        <f>IF(OR(B3L821C10=0,B3L821C11=0),0,1+(B3L821C10/B3L821C11))</f>
        <v>1.6890497513318348</v>
      </c>
      <c r="AB28" s="16" t="s">
        <v>9213</v>
      </c>
      <c r="AC28" s="15">
        <f>A1L221C20</f>
        <v>40258</v>
      </c>
      <c r="AD28" s="16" t="s">
        <v>9214</v>
      </c>
      <c r="AE28" s="15">
        <f>A1L221C19</f>
        <v>52501.666666666664</v>
      </c>
      <c r="AF28" s="16" t="s">
        <v>9215</v>
      </c>
      <c r="AG28" s="21">
        <f>IF(OR(B3L821C13=0,B3L821C14=0),0,1+(B3L821C13/B3L821C14))</f>
        <v>1.7667947049300023</v>
      </c>
      <c r="AH28" s="16" t="s">
        <v>9216</v>
      </c>
      <c r="AI28" s="15">
        <f>A1L221C11</f>
        <v>36840</v>
      </c>
      <c r="AJ28" s="16" t="s">
        <v>9217</v>
      </c>
      <c r="AK28" s="15">
        <f>A1L221C10</f>
        <v>52075</v>
      </c>
      <c r="AL28" s="16" t="s">
        <v>9218</v>
      </c>
      <c r="AM28" s="21">
        <f>IF(OR(B3L821C16=0,B3L821C17=0),0,1+(B3L821C16/B3L821C17))</f>
        <v>1.7074411905904945</v>
      </c>
      <c r="AN28" s="16" t="s">
        <v>9219</v>
      </c>
      <c r="AO28" s="15">
        <f>A1L221C23</f>
        <v>39403.5</v>
      </c>
      <c r="AP28" s="16" t="s">
        <v>9220</v>
      </c>
      <c r="AQ28" s="15">
        <f>A1L221C22</f>
        <v>52395</v>
      </c>
      <c r="AR28" s="16" t="s">
        <v>9221</v>
      </c>
      <c r="AS28" s="21">
        <f>IF(OR(B3L821C19=0,B3L821C20=0),0,1+(B3L821C19/B3L821C20))</f>
        <v>1.752046951044947</v>
      </c>
      <c r="AT28" s="16" t="s">
        <v>9222</v>
      </c>
      <c r="AU28" s="15">
        <f>A1L221C14</f>
        <v>43263</v>
      </c>
      <c r="AV28" s="16" t="s">
        <v>9223</v>
      </c>
      <c r="AW28" s="15">
        <f>A1L221C13</f>
        <v>52781</v>
      </c>
      <c r="AX28" s="16" t="s">
        <v>9224</v>
      </c>
      <c r="AY28" s="21">
        <f>IF(OR(B3L821C22=0,B3L821C23=0),0,1+(B3L821C22/B3L821C23))</f>
        <v>1.8196699569920995</v>
      </c>
      <c r="AZ28" s="16" t="s">
        <v>9225</v>
      </c>
      <c r="BA28" s="15">
        <f>A1L221C26</f>
        <v>40175.4</v>
      </c>
      <c r="BB28" s="16" t="s">
        <v>9226</v>
      </c>
      <c r="BC28" s="15">
        <f>A1L221C25</f>
        <v>52472.2</v>
      </c>
      <c r="BD28" s="16" t="s">
        <v>9227</v>
      </c>
      <c r="BE28" s="21">
        <f>IF(OR(B3L821C25=0,B3L821C26=0),0,1+(B3L821C25/B3L821C26))</f>
        <v>1.7656511447966734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787749</v>
      </c>
      <c r="F29" s="16" t="s">
        <v>9229</v>
      </c>
      <c r="G29" s="15">
        <f>A1L222C1</f>
        <v>802410</v>
      </c>
      <c r="H29" s="16" t="s">
        <v>9230</v>
      </c>
      <c r="I29" s="21">
        <f>IF(OR(B3L822C1=0,B3L822C2=0),0,1+(B3L822C1/B3L822C2))</f>
        <v>1.9817287920140576</v>
      </c>
      <c r="J29" s="16" t="s">
        <v>9231</v>
      </c>
      <c r="K29" s="15">
        <f>A1L222C5</f>
        <v>788161</v>
      </c>
      <c r="L29" s="16" t="s">
        <v>9232</v>
      </c>
      <c r="M29" s="15">
        <f>A1L222C4</f>
        <v>812268</v>
      </c>
      <c r="N29" s="16" t="s">
        <v>9233</v>
      </c>
      <c r="O29" s="21">
        <f>IF(OR(B3L822C4=0,B3L822C5=0),0,1+(B3L822C4/B3L822C5))</f>
        <v>1.9703213717639989</v>
      </c>
      <c r="P29" s="16" t="s">
        <v>9234</v>
      </c>
      <c r="Q29" s="15">
        <f>A1L222C17</f>
        <v>787955</v>
      </c>
      <c r="R29" s="16" t="s">
        <v>9235</v>
      </c>
      <c r="S29" s="15">
        <f>A1L222C16</f>
        <v>807339</v>
      </c>
      <c r="T29" s="16" t="s">
        <v>9236</v>
      </c>
      <c r="U29" s="21">
        <f>IF(OR(B3L822C7=0,B3L822C8=0),0,1+(B3L822C7/B3L822C8))</f>
        <v>1.9759902593582126</v>
      </c>
      <c r="V29" s="16" t="s">
        <v>9237</v>
      </c>
      <c r="W29" s="15">
        <f>A1L222C8</f>
        <v>728303</v>
      </c>
      <c r="X29" s="16" t="s">
        <v>9238</v>
      </c>
      <c r="Y29" s="15">
        <f>A1L222C7</f>
        <v>750789</v>
      </c>
      <c r="Z29" s="16" t="s">
        <v>9239</v>
      </c>
      <c r="AA29" s="21">
        <f>IF(OR(B3L822C10=0,B3L822C11=0),0,1+(B3L822C10/B3L822C11))</f>
        <v>1.9700501738837408</v>
      </c>
      <c r="AB29" s="16" t="s">
        <v>9240</v>
      </c>
      <c r="AC29" s="15">
        <f>A1L222C20</f>
        <v>768071</v>
      </c>
      <c r="AD29" s="16" t="s">
        <v>9241</v>
      </c>
      <c r="AE29" s="15">
        <f>A1L222C19</f>
        <v>788489</v>
      </c>
      <c r="AF29" s="16" t="s">
        <v>9242</v>
      </c>
      <c r="AG29" s="21">
        <f>IF(OR(B3L822C13=0,B3L822C14=0),0,1+(B3L822C13/B3L822C14))</f>
        <v>1.9741049019073189</v>
      </c>
      <c r="AH29" s="16" t="s">
        <v>9243</v>
      </c>
      <c r="AI29" s="15">
        <f>A1L222C11</f>
        <v>692527</v>
      </c>
      <c r="AJ29" s="16" t="s">
        <v>9244</v>
      </c>
      <c r="AK29" s="15">
        <f>A1L222C10</f>
        <v>717916</v>
      </c>
      <c r="AL29" s="16" t="s">
        <v>9245</v>
      </c>
      <c r="AM29" s="21">
        <f>IF(OR(B3L822C16=0,B3L822C17=0),0,1+(B3L822C16/B3L822C17))</f>
        <v>1.9646351383727345</v>
      </c>
      <c r="AN29" s="16" t="s">
        <v>9246</v>
      </c>
      <c r="AO29" s="15">
        <f>A1L222C23</f>
        <v>749185</v>
      </c>
      <c r="AP29" s="16" t="s">
        <v>9247</v>
      </c>
      <c r="AQ29" s="15">
        <f>A1L222C22</f>
        <v>770845.75</v>
      </c>
      <c r="AR29" s="16" t="s">
        <v>9248</v>
      </c>
      <c r="AS29" s="21">
        <f>IF(OR(B3L822C19=0,B3L822C20=0),0,1+(B3L822C19/B3L822C20))</f>
        <v>1.97190002020508</v>
      </c>
      <c r="AT29" s="16" t="s">
        <v>9249</v>
      </c>
      <c r="AU29" s="15">
        <f>A1L222C14</f>
        <v>680269</v>
      </c>
      <c r="AV29" s="16" t="s">
        <v>9250</v>
      </c>
      <c r="AW29" s="15">
        <f>A1L222C13</f>
        <v>706791</v>
      </c>
      <c r="AX29" s="16" t="s">
        <v>9251</v>
      </c>
      <c r="AY29" s="21">
        <f>IF(OR(B3L822C22=0,B3L822C23=0),0,1+(B3L822C22/B3L822C23))</f>
        <v>1.9624754701177576</v>
      </c>
      <c r="AZ29" s="16" t="s">
        <v>9252</v>
      </c>
      <c r="BA29" s="15">
        <f>A1L222C26</f>
        <v>735401.8</v>
      </c>
      <c r="BB29" s="16" t="s">
        <v>9253</v>
      </c>
      <c r="BC29" s="15">
        <f>A1L222C25</f>
        <v>758034.8</v>
      </c>
      <c r="BD29" s="16" t="s">
        <v>9254</v>
      </c>
      <c r="BE29" s="21">
        <f>IF(OR(B3L822C25=0,B3L822C26=0),0,1+(B3L822C25/B3L822C26))</f>
        <v>1.9701425317149028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97789</v>
      </c>
      <c r="F30" s="16" t="s">
        <v>9256</v>
      </c>
      <c r="G30" s="15">
        <f>A1L223C1</f>
        <v>110815</v>
      </c>
      <c r="H30" s="16" t="s">
        <v>9257</v>
      </c>
      <c r="I30" s="21">
        <f>IF(OR(B3L823C1=0,B3L823C2=0),0,1+(B3L823C1/B3L823C2))</f>
        <v>1.8824527365428869</v>
      </c>
      <c r="J30" s="16" t="s">
        <v>9258</v>
      </c>
      <c r="K30" s="15">
        <f>A1L223C5</f>
        <v>99795</v>
      </c>
      <c r="L30" s="16" t="s">
        <v>9259</v>
      </c>
      <c r="M30" s="15">
        <f>A1L223C4</f>
        <v>114544</v>
      </c>
      <c r="N30" s="16" t="s">
        <v>9260</v>
      </c>
      <c r="O30" s="21">
        <f>IF(OR(B3L823C4=0,B3L823C5=0),0,1+(B3L823C4/B3L823C5))</f>
        <v>1.8712372538063975</v>
      </c>
      <c r="P30" s="16" t="s">
        <v>9261</v>
      </c>
      <c r="Q30" s="15">
        <f>A1L223C17</f>
        <v>98792</v>
      </c>
      <c r="R30" s="16" t="s">
        <v>9262</v>
      </c>
      <c r="S30" s="15">
        <f>A1L223C16</f>
        <v>112679.5</v>
      </c>
      <c r="T30" s="16" t="s">
        <v>9263</v>
      </c>
      <c r="U30" s="21">
        <f>IF(OR(B3L823C7=0,B3L823C8=0),0,1+(B3L823C7/B3L823C8))</f>
        <v>1.8767522042607574</v>
      </c>
      <c r="V30" s="16" t="s">
        <v>9264</v>
      </c>
      <c r="W30" s="15">
        <f>A1L223C8</f>
        <v>105936</v>
      </c>
      <c r="X30" s="16" t="s">
        <v>9265</v>
      </c>
      <c r="Y30" s="15">
        <f>A1L223C7</f>
        <v>118342</v>
      </c>
      <c r="Z30" s="16" t="s">
        <v>9266</v>
      </c>
      <c r="AA30" s="21">
        <f>IF(OR(B3L823C10=0,B3L823C11=0),0,1+(B3L823C10/B3L823C11))</f>
        <v>1.8951682411992361</v>
      </c>
      <c r="AB30" s="16" t="s">
        <v>9267</v>
      </c>
      <c r="AC30" s="15">
        <f>A1L223C20</f>
        <v>101173.33333333333</v>
      </c>
      <c r="AD30" s="16" t="s">
        <v>9268</v>
      </c>
      <c r="AE30" s="15">
        <f>A1L223C19</f>
        <v>114567</v>
      </c>
      <c r="AF30" s="16" t="s">
        <v>9269</v>
      </c>
      <c r="AG30" s="21">
        <f>IF(OR(B3L823C13=0,B3L823C14=0),0,1+(B3L823C13/B3L823C14))</f>
        <v>1.8830931536422646</v>
      </c>
      <c r="AH30" s="16" t="s">
        <v>9270</v>
      </c>
      <c r="AI30" s="15">
        <f>A1L223C11</f>
        <v>105296</v>
      </c>
      <c r="AJ30" s="16" t="s">
        <v>9271</v>
      </c>
      <c r="AK30" s="15">
        <f>A1L223C10</f>
        <v>115535</v>
      </c>
      <c r="AL30" s="16" t="s">
        <v>9272</v>
      </c>
      <c r="AM30" s="21">
        <f>IF(OR(B3L823C16=0,B3L823C17=0),0,1+(B3L823C16/B3L823C17))</f>
        <v>1.9113775046522699</v>
      </c>
      <c r="AN30" s="16" t="s">
        <v>9273</v>
      </c>
      <c r="AO30" s="15">
        <f>A1L223C23</f>
        <v>102204</v>
      </c>
      <c r="AP30" s="16" t="s">
        <v>9274</v>
      </c>
      <c r="AQ30" s="15">
        <f>A1L223C22</f>
        <v>114809</v>
      </c>
      <c r="AR30" s="16" t="s">
        <v>9275</v>
      </c>
      <c r="AS30" s="21">
        <f>IF(OR(B3L823C19=0,B3L823C20=0),0,1+(B3L823C19/B3L823C20))</f>
        <v>1.8902089557438877</v>
      </c>
      <c r="AT30" s="16" t="s">
        <v>9276</v>
      </c>
      <c r="AU30" s="15">
        <f>A1L223C14</f>
        <v>115112</v>
      </c>
      <c r="AV30" s="16" t="s">
        <v>9277</v>
      </c>
      <c r="AW30" s="15">
        <f>A1L223C13</f>
        <v>121376</v>
      </c>
      <c r="AX30" s="16" t="s">
        <v>9278</v>
      </c>
      <c r="AY30" s="21">
        <f>IF(OR(B3L823C22=0,B3L823C23=0),0,1+(B3L823C22/B3L823C23))</f>
        <v>1.9483917743211179</v>
      </c>
      <c r="AZ30" s="16" t="s">
        <v>9279</v>
      </c>
      <c r="BA30" s="15">
        <f>A1L223C26</f>
        <v>104785.60000000001</v>
      </c>
      <c r="BB30" s="16" t="s">
        <v>9280</v>
      </c>
      <c r="BC30" s="15">
        <f>A1L223C25</f>
        <v>116122.4</v>
      </c>
      <c r="BD30" s="16" t="s">
        <v>9281</v>
      </c>
      <c r="BE30" s="21">
        <f>IF(OR(B3L823C25=0,B3L823C26=0),0,1+(B3L823C25/B3L823C26))</f>
        <v>1.9023719799108529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309934</v>
      </c>
      <c r="F31" s="16" t="s">
        <v>9283</v>
      </c>
      <c r="G31" s="15">
        <f>A1L224C1</f>
        <v>332417</v>
      </c>
      <c r="H31" s="16" t="s">
        <v>9284</v>
      </c>
      <c r="I31" s="21">
        <f>IF(OR(B3L824C1=0,B3L824C2=0),0,1+(B3L824C1/B3L824C2))</f>
        <v>1.9323650715817782</v>
      </c>
      <c r="J31" s="16" t="s">
        <v>9285</v>
      </c>
      <c r="K31" s="15">
        <f>A1L224C5</f>
        <v>336549</v>
      </c>
      <c r="L31" s="16" t="s">
        <v>9286</v>
      </c>
      <c r="M31" s="15">
        <f>A1L224C4</f>
        <v>361936</v>
      </c>
      <c r="N31" s="16" t="s">
        <v>9287</v>
      </c>
      <c r="O31" s="21">
        <f>IF(OR(B3L824C4=0,B3L824C5=0),0,1+(B3L824C4/B3L824C5))</f>
        <v>1.9298577649087132</v>
      </c>
      <c r="P31" s="16" t="s">
        <v>9288</v>
      </c>
      <c r="Q31" s="15">
        <f>A1L224C17</f>
        <v>323241.5</v>
      </c>
      <c r="R31" s="16" t="s">
        <v>9289</v>
      </c>
      <c r="S31" s="15">
        <f>A1L224C16</f>
        <v>347176.5</v>
      </c>
      <c r="T31" s="16" t="s">
        <v>9290</v>
      </c>
      <c r="U31" s="21">
        <f>IF(OR(B3L824C7=0,B3L824C8=0),0,1+(B3L824C7/B3L824C8))</f>
        <v>1.9310581217334699</v>
      </c>
      <c r="V31" s="16" t="s">
        <v>9291</v>
      </c>
      <c r="W31" s="15">
        <f>A1L224C8</f>
        <v>321238</v>
      </c>
      <c r="X31" s="16" t="s">
        <v>9292</v>
      </c>
      <c r="Y31" s="15">
        <f>A1L224C7</f>
        <v>331863</v>
      </c>
      <c r="Z31" s="16" t="s">
        <v>9293</v>
      </c>
      <c r="AA31" s="21">
        <f>IF(OR(B3L824C10=0,B3L824C11=0),0,1+(B3L824C10/B3L824C11))</f>
        <v>1.9679837764378676</v>
      </c>
      <c r="AB31" s="16" t="s">
        <v>9294</v>
      </c>
      <c r="AC31" s="15">
        <f>A1L224C20</f>
        <v>322573.66666666669</v>
      </c>
      <c r="AD31" s="16" t="s">
        <v>9295</v>
      </c>
      <c r="AE31" s="15">
        <f>A1L224C19</f>
        <v>342072</v>
      </c>
      <c r="AF31" s="16" t="s">
        <v>9296</v>
      </c>
      <c r="AG31" s="21">
        <f>IF(OR(B3L824C13=0,B3L824C14=0),0,1+(B3L824C13/B3L824C14))</f>
        <v>1.9429993295758399</v>
      </c>
      <c r="AH31" s="16" t="s">
        <v>9297</v>
      </c>
      <c r="AI31" s="15">
        <f>A1L224C11</f>
        <v>333227</v>
      </c>
      <c r="AJ31" s="16" t="s">
        <v>9298</v>
      </c>
      <c r="AK31" s="15">
        <f>A1L224C10</f>
        <v>346474</v>
      </c>
      <c r="AL31" s="16" t="s">
        <v>9299</v>
      </c>
      <c r="AM31" s="21">
        <f>IF(OR(B3L824C16=0,B3L824C17=0),0,1+(B3L824C16/B3L824C17))</f>
        <v>1.9617662508586502</v>
      </c>
      <c r="AN31" s="16" t="s">
        <v>9300</v>
      </c>
      <c r="AO31" s="15">
        <f>A1L224C23</f>
        <v>325237</v>
      </c>
      <c r="AP31" s="16" t="s">
        <v>9301</v>
      </c>
      <c r="AQ31" s="15">
        <f>A1L224C22</f>
        <v>343172.5</v>
      </c>
      <c r="AR31" s="16" t="s">
        <v>9302</v>
      </c>
      <c r="AS31" s="21">
        <f>IF(OR(B3L824C19=0,B3L824C20=0),0,1+(B3L824C19/B3L824C20))</f>
        <v>1.9477361968106419</v>
      </c>
      <c r="AT31" s="16" t="s">
        <v>9303</v>
      </c>
      <c r="AU31" s="15">
        <f>A1L224C14</f>
        <v>387381</v>
      </c>
      <c r="AV31" s="16" t="s">
        <v>9304</v>
      </c>
      <c r="AW31" s="15">
        <f>A1L224C13</f>
        <v>402503</v>
      </c>
      <c r="AX31" s="16" t="s">
        <v>9305</v>
      </c>
      <c r="AY31" s="21">
        <f>IF(OR(B3L824C22=0,B3L824C23=0),0,1+(B3L824C22/B3L824C23))</f>
        <v>1.9624300936887427</v>
      </c>
      <c r="AZ31" s="16" t="s">
        <v>9306</v>
      </c>
      <c r="BA31" s="15">
        <f>A1L224C26</f>
        <v>337665.8</v>
      </c>
      <c r="BB31" s="16" t="s">
        <v>9307</v>
      </c>
      <c r="BC31" s="15">
        <f>A1L224C25</f>
        <v>355038.6</v>
      </c>
      <c r="BD31" s="16" t="s">
        <v>9308</v>
      </c>
      <c r="BE31" s="21">
        <f>IF(OR(B3L824C25=0,B3L824C26=0),0,1+(B3L824C25/B3L824C26))</f>
        <v>1.9510678557204766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11627</v>
      </c>
      <c r="F32" s="16" t="s">
        <v>9310</v>
      </c>
      <c r="G32" s="15">
        <f>A1L225C1</f>
        <v>25251</v>
      </c>
      <c r="H32" s="16" t="s">
        <v>9311</v>
      </c>
      <c r="I32" s="21">
        <f>IF(OR(B3L825C1=0,B3L825C2=0),0,1+(B3L825C1/B3L825C2))</f>
        <v>1.4604570116035007</v>
      </c>
      <c r="J32" s="16" t="s">
        <v>9312</v>
      </c>
      <c r="K32" s="15">
        <f>A1L225C5</f>
        <v>11105</v>
      </c>
      <c r="L32" s="16" t="s">
        <v>9313</v>
      </c>
      <c r="M32" s="15">
        <f>A1L225C4</f>
        <v>24901</v>
      </c>
      <c r="N32" s="16" t="s">
        <v>9314</v>
      </c>
      <c r="O32" s="21">
        <f>IF(OR(B3L825C4=0,B3L825C5=0),0,1+(B3L825C4/B3L825C5))</f>
        <v>1.4459660254608249</v>
      </c>
      <c r="P32" s="16" t="s">
        <v>9315</v>
      </c>
      <c r="Q32" s="15">
        <f>A1L225C17</f>
        <v>11366</v>
      </c>
      <c r="R32" s="16" t="s">
        <v>9316</v>
      </c>
      <c r="S32" s="15">
        <f>A1L225C16</f>
        <v>25076</v>
      </c>
      <c r="T32" s="16" t="s">
        <v>9317</v>
      </c>
      <c r="U32" s="21">
        <f>IF(OR(B3L825C7=0,B3L825C8=0),0,1+(B3L825C7/B3L825C8))</f>
        <v>1.4532620832668688</v>
      </c>
      <c r="V32" s="16" t="s">
        <v>9318</v>
      </c>
      <c r="W32" s="15">
        <f>A1L225C8</f>
        <v>12301</v>
      </c>
      <c r="X32" s="16" t="s">
        <v>9319</v>
      </c>
      <c r="Y32" s="15">
        <f>A1L225C7</f>
        <v>24842</v>
      </c>
      <c r="Z32" s="16" t="s">
        <v>9320</v>
      </c>
      <c r="AA32" s="21">
        <f>IF(OR(B3L825C10=0,B3L825C11=0),0,1+(B3L825C10/B3L825C11))</f>
        <v>1.4951694710570806</v>
      </c>
      <c r="AB32" s="16" t="s">
        <v>9321</v>
      </c>
      <c r="AC32" s="15">
        <f>A1L225C20</f>
        <v>11677.666666666666</v>
      </c>
      <c r="AD32" s="16" t="s">
        <v>9322</v>
      </c>
      <c r="AE32" s="15">
        <f>A1L225C19</f>
        <v>24998</v>
      </c>
      <c r="AF32" s="16" t="s">
        <v>9323</v>
      </c>
      <c r="AG32" s="21">
        <f>IF(OR(B3L825C13=0,B3L825C14=0),0,1+(B3L825C13/B3L825C14))</f>
        <v>1.4671440381897218</v>
      </c>
      <c r="AH32" s="16" t="s">
        <v>9324</v>
      </c>
      <c r="AI32" s="15">
        <f>A1L225C11</f>
        <v>11169</v>
      </c>
      <c r="AJ32" s="16" t="s">
        <v>9325</v>
      </c>
      <c r="AK32" s="15">
        <f>A1L225C10</f>
        <v>23005</v>
      </c>
      <c r="AL32" s="16" t="s">
        <v>9326</v>
      </c>
      <c r="AM32" s="21">
        <f>IF(OR(B3L825C16=0,B3L825C17=0),0,1+(B3L825C16/B3L825C17))</f>
        <v>1.4855031514888069</v>
      </c>
      <c r="AN32" s="16" t="s">
        <v>9327</v>
      </c>
      <c r="AO32" s="15">
        <f>A1L225C23</f>
        <v>11550.5</v>
      </c>
      <c r="AP32" s="16" t="s">
        <v>9328</v>
      </c>
      <c r="AQ32" s="15">
        <f>A1L225C22</f>
        <v>24499.75</v>
      </c>
      <c r="AR32" s="16" t="s">
        <v>9329</v>
      </c>
      <c r="AS32" s="21">
        <f>IF(OR(B3L825C19=0,B3L825C20=0),0,1+(B3L825C19/B3L825C20))</f>
        <v>1.4714537903447995</v>
      </c>
      <c r="AT32" s="16" t="s">
        <v>9330</v>
      </c>
      <c r="AU32" s="15">
        <f>A1L225C14</f>
        <v>12511</v>
      </c>
      <c r="AV32" s="16" t="s">
        <v>9331</v>
      </c>
      <c r="AW32" s="15">
        <f>A1L225C13</f>
        <v>22951</v>
      </c>
      <c r="AX32" s="16" t="s">
        <v>9332</v>
      </c>
      <c r="AY32" s="21">
        <f>IF(OR(B3L825C22=0,B3L825C23=0),0,1+(B3L825C22/B3L825C23))</f>
        <v>1.5451178597882445</v>
      </c>
      <c r="AZ32" s="16" t="s">
        <v>9333</v>
      </c>
      <c r="BA32" s="15">
        <f>A1L225C26</f>
        <v>11742.6</v>
      </c>
      <c r="BB32" s="16" t="s">
        <v>9334</v>
      </c>
      <c r="BC32" s="15">
        <f>A1L225C25</f>
        <v>24190</v>
      </c>
      <c r="BD32" s="16" t="s">
        <v>9335</v>
      </c>
      <c r="BE32" s="21">
        <f>IF(OR(B3L825C25=0,B3L825C26=0),0,1+(B3L825C25/B3L825C26))</f>
        <v>1.4854319966928484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2546</v>
      </c>
      <c r="F33" s="16" t="s">
        <v>9337</v>
      </c>
      <c r="G33" s="15">
        <f>A1L226C1</f>
        <v>2632</v>
      </c>
      <c r="H33" s="16" t="s">
        <v>9338</v>
      </c>
      <c r="I33" s="21">
        <f>IF(OR(B3L826C1=0,B3L826C2=0),0,1+(B3L826C1/B3L826C2))</f>
        <v>1.9673252279635258</v>
      </c>
      <c r="J33" s="16" t="s">
        <v>9339</v>
      </c>
      <c r="K33" s="15">
        <f>A1L226C5</f>
        <v>1793</v>
      </c>
      <c r="L33" s="16" t="s">
        <v>9340</v>
      </c>
      <c r="M33" s="15">
        <f>A1L226C4</f>
        <v>1918</v>
      </c>
      <c r="N33" s="16" t="s">
        <v>9341</v>
      </c>
      <c r="O33" s="21">
        <f>IF(OR(B3L826C4=0,B3L826C5=0),0,1+(B3L826C4/B3L826C5))</f>
        <v>1.9348279457768509</v>
      </c>
      <c r="P33" s="16" t="s">
        <v>9342</v>
      </c>
      <c r="Q33" s="15">
        <f>A1L226C17</f>
        <v>2169.5</v>
      </c>
      <c r="R33" s="16" t="s">
        <v>9343</v>
      </c>
      <c r="S33" s="15">
        <f>A1L226C16</f>
        <v>2275</v>
      </c>
      <c r="T33" s="16" t="s">
        <v>9344</v>
      </c>
      <c r="U33" s="21">
        <f>IF(OR(B3L826C7=0,B3L826C8=0),0,1+(B3L826C7/B3L826C8))</f>
        <v>1.9536263736263737</v>
      </c>
      <c r="V33" s="16" t="s">
        <v>9345</v>
      </c>
      <c r="W33" s="15">
        <f>A1L226C8</f>
        <v>1613</v>
      </c>
      <c r="X33" s="16" t="s">
        <v>9346</v>
      </c>
      <c r="Y33" s="15">
        <f>A1L226C7</f>
        <v>1695</v>
      </c>
      <c r="Z33" s="16" t="s">
        <v>9347</v>
      </c>
      <c r="AA33" s="21">
        <f>IF(OR(B3L826C10=0,B3L826C11=0),0,1+(B3L826C10/B3L826C11))</f>
        <v>1.9516224188790561</v>
      </c>
      <c r="AB33" s="16" t="s">
        <v>9348</v>
      </c>
      <c r="AC33" s="15">
        <f>A1L226C20</f>
        <v>1984</v>
      </c>
      <c r="AD33" s="16" t="s">
        <v>9349</v>
      </c>
      <c r="AE33" s="15">
        <f>A1L226C19</f>
        <v>2081.6666666666665</v>
      </c>
      <c r="AF33" s="16" t="s">
        <v>9350</v>
      </c>
      <c r="AG33" s="21">
        <f>IF(OR(B3L826C13=0,B3L826C14=0),0,1+(B3L826C13/B3L826C14))</f>
        <v>1.9530824659727783</v>
      </c>
      <c r="AH33" s="16" t="s">
        <v>9351</v>
      </c>
      <c r="AI33" s="15">
        <f>A1L226C11</f>
        <v>1526</v>
      </c>
      <c r="AJ33" s="16" t="s">
        <v>9352</v>
      </c>
      <c r="AK33" s="15">
        <f>A1L226C10</f>
        <v>1676</v>
      </c>
      <c r="AL33" s="16" t="s">
        <v>9353</v>
      </c>
      <c r="AM33" s="21">
        <f>IF(OR(B3L826C16=0,B3L826C17=0),0,1+(B3L826C16/B3L826C17))</f>
        <v>1.9105011933174225</v>
      </c>
      <c r="AN33" s="16" t="s">
        <v>9354</v>
      </c>
      <c r="AO33" s="15">
        <f>A1L226C23</f>
        <v>1869.5</v>
      </c>
      <c r="AP33" s="16" t="s">
        <v>9355</v>
      </c>
      <c r="AQ33" s="15">
        <f>A1L226C22</f>
        <v>1980.25</v>
      </c>
      <c r="AR33" s="16" t="s">
        <v>9356</v>
      </c>
      <c r="AS33" s="21">
        <f>IF(OR(B3L826C19=0,B3L826C20=0),0,1+(B3L826C19/B3L826C20))</f>
        <v>1.9440727180911501</v>
      </c>
      <c r="AT33" s="16" t="s">
        <v>9357</v>
      </c>
      <c r="AU33" s="15">
        <f>A1L226C14</f>
        <v>1439</v>
      </c>
      <c r="AV33" s="16" t="s">
        <v>9358</v>
      </c>
      <c r="AW33" s="15">
        <f>A1L226C13</f>
        <v>1578</v>
      </c>
      <c r="AX33" s="16" t="s">
        <v>9359</v>
      </c>
      <c r="AY33" s="21">
        <f>IF(OR(B3L826C22=0,B3L826C23=0),0,1+(B3L826C22/B3L826C23))</f>
        <v>1.9119138149556401</v>
      </c>
      <c r="AZ33" s="16" t="s">
        <v>9360</v>
      </c>
      <c r="BA33" s="15">
        <f>A1L226C26</f>
        <v>1783.4</v>
      </c>
      <c r="BB33" s="16" t="s">
        <v>9361</v>
      </c>
      <c r="BC33" s="15">
        <f>A1L226C25</f>
        <v>1899.8</v>
      </c>
      <c r="BD33" s="16" t="s">
        <v>9362</v>
      </c>
      <c r="BE33" s="21">
        <f>IF(OR(B3L826C25=0,B3L826C26=0),0,1+(B3L826C25/B3L826C26))</f>
        <v>1.9387303926729129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93617</v>
      </c>
      <c r="F34" s="16" t="s">
        <v>9364</v>
      </c>
      <c r="G34" s="15">
        <f>A1L227C1</f>
        <v>987077</v>
      </c>
      <c r="H34" s="16" t="s">
        <v>9365</v>
      </c>
      <c r="I34" s="21">
        <f>IF(OR(B3L827C1=0,B3L827C2=0),0,1+(B3L827C1/B3L827C2))</f>
        <v>1.0948426515864518</v>
      </c>
      <c r="J34" s="16" t="s">
        <v>9366</v>
      </c>
      <c r="K34" s="15">
        <f>A1L227C5</f>
        <v>85951</v>
      </c>
      <c r="L34" s="16" t="s">
        <v>9367</v>
      </c>
      <c r="M34" s="15">
        <f>A1L227C4</f>
        <v>936326</v>
      </c>
      <c r="N34" s="16" t="s">
        <v>9368</v>
      </c>
      <c r="O34" s="21">
        <f>IF(OR(B3L827C4=0,B3L827C5=0),0,1+(B3L827C4/B3L827C5))</f>
        <v>1.0917960197623477</v>
      </c>
      <c r="P34" s="16" t="s">
        <v>9369</v>
      </c>
      <c r="Q34" s="15">
        <f>A1L227C17</f>
        <v>89784</v>
      </c>
      <c r="R34" s="16" t="s">
        <v>9370</v>
      </c>
      <c r="S34" s="15">
        <f>A1L227C16</f>
        <v>961701.5</v>
      </c>
      <c r="T34" s="16" t="s">
        <v>9371</v>
      </c>
      <c r="U34" s="21">
        <f>IF(OR(B3L827C7=0,B3L827C8=0),0,1+(B3L827C7/B3L827C8))</f>
        <v>1.0933595299581003</v>
      </c>
      <c r="V34" s="16" t="s">
        <v>9372</v>
      </c>
      <c r="W34" s="15">
        <f>A1L227C8</f>
        <v>83499</v>
      </c>
      <c r="X34" s="16" t="s">
        <v>9373</v>
      </c>
      <c r="Y34" s="15">
        <f>A1L227C7</f>
        <v>862668</v>
      </c>
      <c r="Z34" s="16" t="s">
        <v>9374</v>
      </c>
      <c r="AA34" s="21">
        <f>IF(OR(B3L827C10=0,B3L827C11=0),0,1+(B3L827C10/B3L827C11))</f>
        <v>1.0967915814658711</v>
      </c>
      <c r="AB34" s="16" t="s">
        <v>9375</v>
      </c>
      <c r="AC34" s="15">
        <f>A1L227C20</f>
        <v>87689</v>
      </c>
      <c r="AD34" s="16" t="s">
        <v>9376</v>
      </c>
      <c r="AE34" s="15">
        <f>A1L227C19</f>
        <v>928690.33333333337</v>
      </c>
      <c r="AF34" s="16" t="s">
        <v>9377</v>
      </c>
      <c r="AG34" s="21">
        <f>IF(OR(B3L827C13=0,B3L827C14=0),0,1+(B3L827C13/B3L827C14))</f>
        <v>1.0944222168063915</v>
      </c>
      <c r="AH34" s="16" t="s">
        <v>9378</v>
      </c>
      <c r="AI34" s="15">
        <f>A1L227C11</f>
        <v>85452</v>
      </c>
      <c r="AJ34" s="16" t="s">
        <v>9379</v>
      </c>
      <c r="AK34" s="15">
        <f>A1L227C10</f>
        <v>823458</v>
      </c>
      <c r="AL34" s="16" t="s">
        <v>9380</v>
      </c>
      <c r="AM34" s="21">
        <f>IF(OR(B3L827C16=0,B3L827C17=0),0,1+(B3L827C16/B3L827C17))</f>
        <v>1.1037721413842601</v>
      </c>
      <c r="AN34" s="16" t="s">
        <v>9381</v>
      </c>
      <c r="AO34" s="15">
        <f>A1L227C23</f>
        <v>87129.75</v>
      </c>
      <c r="AP34" s="16" t="s">
        <v>9382</v>
      </c>
      <c r="AQ34" s="15">
        <f>A1L227C22</f>
        <v>902382.25</v>
      </c>
      <c r="AR34" s="16" t="s">
        <v>9383</v>
      </c>
      <c r="AS34" s="21">
        <f>IF(OR(B3L827C19=0,B3L827C20=0),0,1+(B3L827C19/B3L827C20))</f>
        <v>1.0965552569324142</v>
      </c>
      <c r="AT34" s="16" t="s">
        <v>9384</v>
      </c>
      <c r="AU34" s="15">
        <f>A1L227C14</f>
        <v>81453</v>
      </c>
      <c r="AV34" s="16" t="s">
        <v>9385</v>
      </c>
      <c r="AW34" s="15">
        <f>A1L227C13</f>
        <v>756235</v>
      </c>
      <c r="AX34" s="16" t="s">
        <v>9386</v>
      </c>
      <c r="AY34" s="21">
        <f>IF(OR(B3L827C22=0,B3L827C23=0),0,1+(B3L827C22/B3L827C23))</f>
        <v>1.1077085826495732</v>
      </c>
      <c r="AZ34" s="16" t="s">
        <v>9387</v>
      </c>
      <c r="BA34" s="15">
        <f>A1L227C26</f>
        <v>85994.4</v>
      </c>
      <c r="BB34" s="16" t="s">
        <v>9388</v>
      </c>
      <c r="BC34" s="15">
        <f>A1L227C25</f>
        <v>873152.8</v>
      </c>
      <c r="BD34" s="16" t="s">
        <v>9389</v>
      </c>
      <c r="BE34" s="21">
        <f>IF(OR(B3L827C25=0,B3L827C26=0),0,1+(B3L827C25/B3L827C26))</f>
        <v>1.0984872292684624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324739</v>
      </c>
      <c r="F35" s="16" t="s">
        <v>9391</v>
      </c>
      <c r="G35" s="15">
        <f>A1L228C1</f>
        <v>568295</v>
      </c>
      <c r="H35" s="16" t="s">
        <v>9392</v>
      </c>
      <c r="I35" s="21">
        <f>IF(OR(B3L828C1=0,B3L828C2=0),0,1+(B3L828C1/B3L828C2))</f>
        <v>1.5714268117790935</v>
      </c>
      <c r="J35" s="16" t="s">
        <v>9393</v>
      </c>
      <c r="K35" s="15">
        <f>A1L228C5</f>
        <v>305876</v>
      </c>
      <c r="L35" s="16" t="s">
        <v>9394</v>
      </c>
      <c r="M35" s="15">
        <f>A1L228C4</f>
        <v>526217</v>
      </c>
      <c r="N35" s="16" t="s">
        <v>9395</v>
      </c>
      <c r="O35" s="21">
        <f>IF(OR(B3L828C4=0,B3L828C5=0),0,1+(B3L828C4/B3L828C5))</f>
        <v>1.5812735050368953</v>
      </c>
      <c r="P35" s="16" t="s">
        <v>9396</v>
      </c>
      <c r="Q35" s="15">
        <f>A1L228C17</f>
        <v>315307.5</v>
      </c>
      <c r="R35" s="16" t="s">
        <v>9397</v>
      </c>
      <c r="S35" s="15">
        <f>A1L228C16</f>
        <v>547256</v>
      </c>
      <c r="T35" s="16" t="s">
        <v>9398</v>
      </c>
      <c r="U35" s="21">
        <f>IF(OR(B3L828C7=0,B3L828C8=0),0,1+(B3L828C7/B3L828C8))</f>
        <v>1.5761608826582076</v>
      </c>
      <c r="V35" s="16" t="s">
        <v>9399</v>
      </c>
      <c r="W35" s="15">
        <f>A1L228C8</f>
        <v>306654</v>
      </c>
      <c r="X35" s="16" t="s">
        <v>9400</v>
      </c>
      <c r="Y35" s="15">
        <f>A1L228C7</f>
        <v>510695</v>
      </c>
      <c r="Z35" s="16" t="s">
        <v>9401</v>
      </c>
      <c r="AA35" s="21">
        <f>IF(OR(B3L828C10=0,B3L828C11=0),0,1+(B3L828C10/B3L828C11))</f>
        <v>1.6004640734685087</v>
      </c>
      <c r="AB35" s="16" t="s">
        <v>9402</v>
      </c>
      <c r="AC35" s="15">
        <f>A1L228C20</f>
        <v>312423</v>
      </c>
      <c r="AD35" s="16" t="s">
        <v>9403</v>
      </c>
      <c r="AE35" s="15">
        <f>A1L228C19</f>
        <v>535069</v>
      </c>
      <c r="AF35" s="16" t="s">
        <v>9404</v>
      </c>
      <c r="AG35" s="21">
        <f>IF(OR(B3L828C13=0,B3L828C14=0),0,1+(B3L828C13/B3L828C14))</f>
        <v>1.5838929184834105</v>
      </c>
      <c r="AH35" s="16" t="s">
        <v>9405</v>
      </c>
      <c r="AI35" s="15">
        <f>A1L228C11</f>
        <v>278102</v>
      </c>
      <c r="AJ35" s="16" t="s">
        <v>9406</v>
      </c>
      <c r="AK35" s="15">
        <f>A1L228C10</f>
        <v>483383</v>
      </c>
      <c r="AL35" s="16" t="s">
        <v>9407</v>
      </c>
      <c r="AM35" s="21">
        <f>IF(OR(B3L828C16=0,B3L828C17=0),0,1+(B3L828C16/B3L828C17))</f>
        <v>1.5753243287413914</v>
      </c>
      <c r="AN35" s="16" t="s">
        <v>9408</v>
      </c>
      <c r="AO35" s="15">
        <f>A1L228C23</f>
        <v>303842.75</v>
      </c>
      <c r="AP35" s="16" t="s">
        <v>9409</v>
      </c>
      <c r="AQ35" s="15">
        <f>A1L228C22</f>
        <v>522147.5</v>
      </c>
      <c r="AR35" s="16" t="s">
        <v>9410</v>
      </c>
      <c r="AS35" s="21">
        <f>IF(OR(B3L828C19=0,B3L828C20=0),0,1+(B3L828C19/B3L828C20))</f>
        <v>1.581909805179571</v>
      </c>
      <c r="AT35" s="16" t="s">
        <v>9411</v>
      </c>
      <c r="AU35" s="15">
        <f>A1L228C14</f>
        <v>239886</v>
      </c>
      <c r="AV35" s="16" t="s">
        <v>9412</v>
      </c>
      <c r="AW35" s="15">
        <f>A1L228C13</f>
        <v>434075</v>
      </c>
      <c r="AX35" s="16" t="s">
        <v>9413</v>
      </c>
      <c r="AY35" s="21">
        <f>IF(OR(B3L828C22=0,B3L828C23=0),0,1+(B3L828C22/B3L828C23))</f>
        <v>1.5526372170707827</v>
      </c>
      <c r="AZ35" s="16" t="s">
        <v>9414</v>
      </c>
      <c r="BA35" s="15">
        <f>A1L228C26</f>
        <v>291051.40000000002</v>
      </c>
      <c r="BB35" s="16" t="s">
        <v>9415</v>
      </c>
      <c r="BC35" s="15">
        <f>A1L228C25</f>
        <v>504533</v>
      </c>
      <c r="BD35" s="16" t="s">
        <v>9416</v>
      </c>
      <c r="BE35" s="21">
        <f>IF(OR(B3L828C25=0,B3L828C26=0),0,1+(B3L828C25/B3L828C26))</f>
        <v>1.5768728705555435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78</v>
      </c>
      <c r="F36" s="16" t="s">
        <v>9418</v>
      </c>
      <c r="G36" s="15">
        <f>A1L229C1</f>
        <v>66</v>
      </c>
      <c r="H36" s="16" t="s">
        <v>9419</v>
      </c>
      <c r="I36" s="21">
        <f>IF(OR(B3L829C1=0,B3L829C2=0),0,1+(B3L829C1/B3L829C2))</f>
        <v>2.1818181818181817</v>
      </c>
      <c r="J36" s="16" t="s">
        <v>9420</v>
      </c>
      <c r="K36" s="15">
        <f>A1L229C5</f>
        <v>55</v>
      </c>
      <c r="L36" s="16" t="s">
        <v>9421</v>
      </c>
      <c r="M36" s="15">
        <f>A1L229C4</f>
        <v>11</v>
      </c>
      <c r="N36" s="16" t="s">
        <v>9422</v>
      </c>
      <c r="O36" s="15">
        <f>IF(OR(B3L829C4=0,B3L829C5=0),0,1+(B3L829C4/B3L829C5))</f>
        <v>6</v>
      </c>
      <c r="P36" s="16" t="s">
        <v>9423</v>
      </c>
      <c r="Q36" s="21">
        <f>A1L229C17</f>
        <v>66.5</v>
      </c>
      <c r="R36" s="16" t="s">
        <v>9424</v>
      </c>
      <c r="S36" s="21">
        <f>A1L229C16</f>
        <v>38.5</v>
      </c>
      <c r="T36" s="16" t="s">
        <v>9425</v>
      </c>
      <c r="U36" s="21">
        <f>IF(OR(B3L829C7=0,B3L829C8=0),0,1+(B3L829C7/B3L829C8))</f>
        <v>2.7272727272727275</v>
      </c>
      <c r="V36" s="16" t="s">
        <v>9426</v>
      </c>
      <c r="W36" s="15">
        <f>A1L229C8</f>
        <v>92</v>
      </c>
      <c r="X36" s="16" t="s">
        <v>9427</v>
      </c>
      <c r="Y36" s="15">
        <f>A1L229C7</f>
        <v>46</v>
      </c>
      <c r="Z36" s="16" t="s">
        <v>9428</v>
      </c>
      <c r="AA36" s="15">
        <f>IF(OR(B3L829C10=0,B3L829C11=0),0,1+(B3L829C10/B3L829C11))</f>
        <v>3</v>
      </c>
      <c r="AB36" s="16" t="s">
        <v>9429</v>
      </c>
      <c r="AC36" s="15">
        <f>A1L229C20</f>
        <v>75</v>
      </c>
      <c r="AD36" s="16" t="s">
        <v>9430</v>
      </c>
      <c r="AE36" s="15">
        <f>A1L229C19</f>
        <v>41</v>
      </c>
      <c r="AF36" s="16" t="s">
        <v>9431</v>
      </c>
      <c r="AG36" s="21">
        <f>IF(OR(B3L829C13=0,B3L829C14=0),0,1+(B3L829C13/B3L829C14))</f>
        <v>2.8292682926829267</v>
      </c>
      <c r="AH36" s="16" t="s">
        <v>9432</v>
      </c>
      <c r="AI36" s="15">
        <f>A1L229C11</f>
        <v>89</v>
      </c>
      <c r="AJ36" s="16" t="s">
        <v>9433</v>
      </c>
      <c r="AK36" s="15">
        <f>A1L229C10</f>
        <v>48</v>
      </c>
      <c r="AL36" s="16" t="s">
        <v>9434</v>
      </c>
      <c r="AM36" s="21">
        <f>IF(OR(B3L829C16=0,B3L829C17=0),0,1+(B3L829C16/B3L829C17))</f>
        <v>2.854166666666667</v>
      </c>
      <c r="AN36" s="16" t="s">
        <v>9435</v>
      </c>
      <c r="AO36" s="21">
        <f>A1L229C23</f>
        <v>78.5</v>
      </c>
      <c r="AP36" s="16" t="s">
        <v>9436</v>
      </c>
      <c r="AQ36" s="21">
        <f>A1L229C22</f>
        <v>42.75</v>
      </c>
      <c r="AR36" s="16" t="s">
        <v>9437</v>
      </c>
      <c r="AS36" s="21">
        <f>IF(OR(B3L829C19=0,B3L829C20=0),0,1+(B3L829C19/B3L829C20))</f>
        <v>2.8362573099415203</v>
      </c>
      <c r="AT36" s="16" t="s">
        <v>9438</v>
      </c>
      <c r="AU36" s="15">
        <f>A1L229C14</f>
        <v>90</v>
      </c>
      <c r="AV36" s="16" t="s">
        <v>9439</v>
      </c>
      <c r="AW36" s="15">
        <f>A1L229C13</f>
        <v>38</v>
      </c>
      <c r="AX36" s="16" t="s">
        <v>9440</v>
      </c>
      <c r="AY36" s="21">
        <f>IF(OR(B3L829C22=0,B3L829C23=0),0,1+(B3L829C22/B3L829C23))</f>
        <v>3.3684210526315788</v>
      </c>
      <c r="AZ36" s="16" t="s">
        <v>9441</v>
      </c>
      <c r="BA36" s="21">
        <f>A1L229C26</f>
        <v>80.8</v>
      </c>
      <c r="BB36" s="16" t="s">
        <v>9442</v>
      </c>
      <c r="BC36" s="21">
        <f>A1L229C25</f>
        <v>41.8</v>
      </c>
      <c r="BD36" s="16" t="s">
        <v>9443</v>
      </c>
      <c r="BE36" s="21">
        <f>IF(OR(B3L829C25=0,B3L829C26=0),0,1+(B3L829C25/B3L829C26))</f>
        <v>2.9330143540669855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82144</v>
      </c>
      <c r="F37" s="16" t="s">
        <v>9445</v>
      </c>
      <c r="G37" s="15">
        <f>A1L230C1</f>
        <v>90354</v>
      </c>
      <c r="H37" s="16" t="s">
        <v>9446</v>
      </c>
      <c r="I37" s="21">
        <f>IF(OR(B3L830C1=0,B3L830C2=0),0,1+(B3L830C1/B3L830C2))</f>
        <v>1.9091351794054496</v>
      </c>
      <c r="J37" s="16" t="s">
        <v>9447</v>
      </c>
      <c r="K37" s="15">
        <f>A1L230C5</f>
        <v>84295</v>
      </c>
      <c r="L37" s="16" t="s">
        <v>9448</v>
      </c>
      <c r="M37" s="15">
        <f>A1L230C4</f>
        <v>97094</v>
      </c>
      <c r="N37" s="16" t="s">
        <v>9449</v>
      </c>
      <c r="O37" s="21">
        <f>IF(OR(B3L830C4=0,B3L830C5=0),0,1+(B3L830C4/B3L830C5))</f>
        <v>1.8681792901724101</v>
      </c>
      <c r="P37" s="16" t="s">
        <v>9450</v>
      </c>
      <c r="Q37" s="15">
        <f>A1L230C17</f>
        <v>83219.5</v>
      </c>
      <c r="R37" s="16" t="s">
        <v>9451</v>
      </c>
      <c r="S37" s="15">
        <f>A1L230C16</f>
        <v>93724</v>
      </c>
      <c r="T37" s="16" t="s">
        <v>9452</v>
      </c>
      <c r="U37" s="21">
        <f>IF(OR(B3L830C7=0,B3L830C8=0),0,1+(B3L830C7/B3L830C8))</f>
        <v>1.887920916734241</v>
      </c>
      <c r="V37" s="16" t="s">
        <v>9453</v>
      </c>
      <c r="W37" s="15">
        <f>A1L230C8</f>
        <v>84280</v>
      </c>
      <c r="X37" s="16" t="s">
        <v>9454</v>
      </c>
      <c r="Y37" s="15">
        <f>A1L230C7</f>
        <v>91583</v>
      </c>
      <c r="Z37" s="16" t="s">
        <v>9455</v>
      </c>
      <c r="AA37" s="21">
        <f>IF(OR(B3L830C10=0,B3L830C11=0),0,1+(B3L830C10/B3L830C11))</f>
        <v>1.9202581265081946</v>
      </c>
      <c r="AB37" s="16" t="s">
        <v>9456</v>
      </c>
      <c r="AC37" s="15">
        <f>A1L230C20</f>
        <v>83573</v>
      </c>
      <c r="AD37" s="16" t="s">
        <v>9457</v>
      </c>
      <c r="AE37" s="15">
        <f>A1L230C19</f>
        <v>93010.333333333328</v>
      </c>
      <c r="AF37" s="16" t="s">
        <v>9458</v>
      </c>
      <c r="AG37" s="21">
        <f>IF(OR(B3L830C13=0,B3L830C14=0),0,1+(B3L830C13/B3L830C14))</f>
        <v>1.8985345714275477</v>
      </c>
      <c r="AH37" s="16" t="s">
        <v>9459</v>
      </c>
      <c r="AI37" s="15">
        <f>A1L230C11</f>
        <v>82411</v>
      </c>
      <c r="AJ37" s="16" t="s">
        <v>9460</v>
      </c>
      <c r="AK37" s="15">
        <f>A1L230C10</f>
        <v>87435</v>
      </c>
      <c r="AL37" s="16" t="s">
        <v>9461</v>
      </c>
      <c r="AM37" s="21">
        <f>IF(OR(B3L830C16=0,B3L830C17=0),0,1+(B3L830C16/B3L830C17))</f>
        <v>1.9425401726997198</v>
      </c>
      <c r="AN37" s="16" t="s">
        <v>9462</v>
      </c>
      <c r="AO37" s="15">
        <f>A1L230C23</f>
        <v>83282.5</v>
      </c>
      <c r="AP37" s="16" t="s">
        <v>9463</v>
      </c>
      <c r="AQ37" s="15">
        <f>A1L230C22</f>
        <v>91616.5</v>
      </c>
      <c r="AR37" s="16" t="s">
        <v>9464</v>
      </c>
      <c r="AS37" s="21">
        <f>IF(OR(B3L830C19=0,B3L830C20=0),0,1+(B3L830C19/B3L830C20))</f>
        <v>1.9090338530723177</v>
      </c>
      <c r="AT37" s="16" t="s">
        <v>9465</v>
      </c>
      <c r="AU37" s="15">
        <f>A1L230C14</f>
        <v>70553</v>
      </c>
      <c r="AV37" s="16" t="s">
        <v>9466</v>
      </c>
      <c r="AW37" s="15">
        <f>A1L230C13</f>
        <v>78278</v>
      </c>
      <c r="AX37" s="16" t="s">
        <v>9467</v>
      </c>
      <c r="AY37" s="21">
        <f>IF(OR(B3L830C22=0,B3L830C23=0),0,1+(B3L830C22/B3L830C23))</f>
        <v>1.9013132680957612</v>
      </c>
      <c r="AZ37" s="16" t="s">
        <v>9468</v>
      </c>
      <c r="BA37" s="15">
        <f>A1L230C26</f>
        <v>80736.600000000006</v>
      </c>
      <c r="BB37" s="16" t="s">
        <v>9469</v>
      </c>
      <c r="BC37" s="15">
        <f>A1L230C25</f>
        <v>88948.800000000003</v>
      </c>
      <c r="BD37" s="16" t="s">
        <v>9470</v>
      </c>
      <c r="BE37" s="21">
        <f>IF(OR(B3L830C25=0,B3L830C26=0),0,1+(B3L830C25/B3L830C26))</f>
        <v>1.907674977065458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280698</v>
      </c>
      <c r="F38" s="16" t="s">
        <v>9472</v>
      </c>
      <c r="G38" s="15">
        <f>A1L231C1</f>
        <v>276227</v>
      </c>
      <c r="H38" s="16" t="s">
        <v>9473</v>
      </c>
      <c r="I38" s="21">
        <f>IF(OR(B3L831C1=0,B3L831C2=0),0,1+(B3L831C1/B3L831C2))</f>
        <v>2.0161859629942041</v>
      </c>
      <c r="J38" s="16" t="s">
        <v>9474</v>
      </c>
      <c r="K38" s="15">
        <f>A1L231C5</f>
        <v>283065</v>
      </c>
      <c r="L38" s="16" t="s">
        <v>9475</v>
      </c>
      <c r="M38" s="15">
        <f>A1L231C4</f>
        <v>279690</v>
      </c>
      <c r="N38" s="16" t="s">
        <v>9476</v>
      </c>
      <c r="O38" s="21">
        <f>IF(OR(B3L831C4=0,B3L831C5=0),0,1+(B3L831C4/B3L831C5))</f>
        <v>2.0120669312453074</v>
      </c>
      <c r="P38" s="16" t="s">
        <v>9477</v>
      </c>
      <c r="Q38" s="15">
        <f>A1L231C17</f>
        <v>281881.5</v>
      </c>
      <c r="R38" s="16" t="s">
        <v>9478</v>
      </c>
      <c r="S38" s="15">
        <f>A1L231C16</f>
        <v>277958.5</v>
      </c>
      <c r="T38" s="16" t="s">
        <v>9479</v>
      </c>
      <c r="U38" s="21">
        <f>IF(OR(B3L831C7=0,B3L831C8=0),0,1+(B3L831C7/B3L831C8))</f>
        <v>2.0141136176803371</v>
      </c>
      <c r="V38" s="16" t="s">
        <v>9480</v>
      </c>
      <c r="W38" s="15">
        <f>A1L231C8</f>
        <v>291022</v>
      </c>
      <c r="X38" s="16" t="s">
        <v>9481</v>
      </c>
      <c r="Y38" s="15">
        <f>A1L231C7</f>
        <v>284723</v>
      </c>
      <c r="Z38" s="16" t="s">
        <v>9482</v>
      </c>
      <c r="AA38" s="21">
        <f>IF(OR(B3L831C10=0,B3L831C11=0),0,1+(B3L831C10/B3L831C11))</f>
        <v>2.0221232566389089</v>
      </c>
      <c r="AB38" s="16" t="s">
        <v>9483</v>
      </c>
      <c r="AC38" s="15">
        <f>A1L231C20</f>
        <v>284928.33333333331</v>
      </c>
      <c r="AD38" s="16" t="s">
        <v>9484</v>
      </c>
      <c r="AE38" s="15">
        <f>A1L231C19</f>
        <v>280213.33333333331</v>
      </c>
      <c r="AF38" s="16" t="s">
        <v>9485</v>
      </c>
      <c r="AG38" s="21">
        <f>IF(OR(B3L831C13=0,B3L831C14=0),0,1+(B3L831C13/B3L831C14))</f>
        <v>2.0168264655500572</v>
      </c>
      <c r="AH38" s="16" t="s">
        <v>9486</v>
      </c>
      <c r="AI38" s="15">
        <f>A1L231C11</f>
        <v>291787</v>
      </c>
      <c r="AJ38" s="16" t="s">
        <v>9487</v>
      </c>
      <c r="AK38" s="15">
        <f>A1L231C10</f>
        <v>283601</v>
      </c>
      <c r="AL38" s="16" t="s">
        <v>9488</v>
      </c>
      <c r="AM38" s="21">
        <f>IF(OR(B3L831C16=0,B3L831C17=0),0,1+(B3L831C16/B3L831C17))</f>
        <v>2.028864496246487</v>
      </c>
      <c r="AN38" s="16" t="s">
        <v>9489</v>
      </c>
      <c r="AO38" s="15">
        <f>A1L231C23</f>
        <v>286643</v>
      </c>
      <c r="AP38" s="16" t="s">
        <v>9490</v>
      </c>
      <c r="AQ38" s="15">
        <f>A1L231C22</f>
        <v>281060.25</v>
      </c>
      <c r="AR38" s="16" t="s">
        <v>9491</v>
      </c>
      <c r="AS38" s="21">
        <f>IF(OR(B3L831C19=0,B3L831C20=0),0,1+(B3L831C19/B3L831C20))</f>
        <v>2.0198631788024097</v>
      </c>
      <c r="AT38" s="16" t="s">
        <v>9492</v>
      </c>
      <c r="AU38" s="15">
        <f>A1L231C14</f>
        <v>305333</v>
      </c>
      <c r="AV38" s="16" t="s">
        <v>9493</v>
      </c>
      <c r="AW38" s="15">
        <f>A1L231C13</f>
        <v>299000</v>
      </c>
      <c r="AX38" s="16" t="s">
        <v>9494</v>
      </c>
      <c r="AY38" s="21">
        <f>IF(OR(B3L831C22=0,B3L831C23=0),0,1+(B3L831C22/B3L831C23))</f>
        <v>2.0211806020066891</v>
      </c>
      <c r="AZ38" s="16" t="s">
        <v>9495</v>
      </c>
      <c r="BA38" s="15">
        <f>A1L231C26</f>
        <v>290381</v>
      </c>
      <c r="BB38" s="16" t="s">
        <v>9496</v>
      </c>
      <c r="BC38" s="15">
        <f>A1L231C25</f>
        <v>284648.2</v>
      </c>
      <c r="BD38" s="16" t="s">
        <v>9497</v>
      </c>
      <c r="BE38" s="21">
        <f>IF(OR(B3L831C25=0,B3L831C26=0),0,1+(B3L831C25/B3L831C26))</f>
        <v>2.0201399481886764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807566</v>
      </c>
      <c r="F39" s="16" t="s">
        <v>9499</v>
      </c>
      <c r="G39" s="15">
        <f>A1L232C1</f>
        <v>806241</v>
      </c>
      <c r="H39" s="16" t="s">
        <v>9500</v>
      </c>
      <c r="I39" s="21">
        <f>IF(OR(B3L832C1=0,B3L832C2=0),0,1+(B3L832C1/B3L832C2))</f>
        <v>2.0016434291979692</v>
      </c>
      <c r="J39" s="16" t="s">
        <v>9501</v>
      </c>
      <c r="K39" s="15">
        <f>A1L232C5</f>
        <v>779178</v>
      </c>
      <c r="L39" s="16" t="s">
        <v>9502</v>
      </c>
      <c r="M39" s="15">
        <f>A1L232C4</f>
        <v>775712</v>
      </c>
      <c r="N39" s="16" t="s">
        <v>9503</v>
      </c>
      <c r="O39" s="21">
        <f>IF(OR(B3L832C4=0,B3L832C5=0),0,1+(B3L832C4/B3L832C5))</f>
        <v>2.0044681531289963</v>
      </c>
      <c r="P39" s="16" t="s">
        <v>9504</v>
      </c>
      <c r="Q39" s="15">
        <f>A1L232C17</f>
        <v>793372</v>
      </c>
      <c r="R39" s="16" t="s">
        <v>9505</v>
      </c>
      <c r="S39" s="15">
        <f>A1L232C16</f>
        <v>790976.5</v>
      </c>
      <c r="T39" s="16" t="s">
        <v>9506</v>
      </c>
      <c r="U39" s="21">
        <f>IF(OR(B3L832C7=0,B3L832C8=0),0,1+(B3L832C7/B3L832C8))</f>
        <v>2.0030285349817598</v>
      </c>
      <c r="V39" s="16" t="s">
        <v>9507</v>
      </c>
      <c r="W39" s="15">
        <f>A1L232C8</f>
        <v>644406</v>
      </c>
      <c r="X39" s="16" t="s">
        <v>9508</v>
      </c>
      <c r="Y39" s="15">
        <f>A1L232C7</f>
        <v>633253</v>
      </c>
      <c r="Z39" s="16" t="s">
        <v>9509</v>
      </c>
      <c r="AA39" s="21">
        <f>IF(OR(B3L832C10=0,B3L832C11=0),0,1+(B3L832C10/B3L832C11))</f>
        <v>2.0176122339728355</v>
      </c>
      <c r="AB39" s="16" t="s">
        <v>9510</v>
      </c>
      <c r="AC39" s="15">
        <f>A1L232C20</f>
        <v>743716.66666666663</v>
      </c>
      <c r="AD39" s="16" t="s">
        <v>9511</v>
      </c>
      <c r="AE39" s="15">
        <f>A1L232C19</f>
        <v>738402</v>
      </c>
      <c r="AF39" s="16" t="s">
        <v>9512</v>
      </c>
      <c r="AG39" s="21">
        <f>IF(OR(B3L832C13=0,B3L832C14=0),0,1+(B3L832C13/B3L832C14))</f>
        <v>2.007197524744877</v>
      </c>
      <c r="AH39" s="16" t="s">
        <v>9513</v>
      </c>
      <c r="AI39" s="15">
        <f>A1L232C11</f>
        <v>538858</v>
      </c>
      <c r="AJ39" s="16" t="s">
        <v>9514</v>
      </c>
      <c r="AK39" s="15">
        <f>A1L232C10</f>
        <v>531456</v>
      </c>
      <c r="AL39" s="16" t="s">
        <v>9515</v>
      </c>
      <c r="AM39" s="21">
        <f>IF(OR(B3L832C16=0,B3L832C17=0),0,1+(B3L832C16/B3L832C17))</f>
        <v>2.0139277757707128</v>
      </c>
      <c r="AN39" s="16" t="s">
        <v>9516</v>
      </c>
      <c r="AO39" s="15">
        <f>A1L232C23</f>
        <v>692502</v>
      </c>
      <c r="AP39" s="16" t="s">
        <v>9517</v>
      </c>
      <c r="AQ39" s="15">
        <f>A1L232C22</f>
        <v>686665.5</v>
      </c>
      <c r="AR39" s="16" t="s">
        <v>9518</v>
      </c>
      <c r="AS39" s="21">
        <f>IF(OR(B3L832C19=0,B3L832C20=0),0,1+(B3L832C19/B3L832C20))</f>
        <v>2.0084997717229132</v>
      </c>
      <c r="AT39" s="16" t="s">
        <v>9519</v>
      </c>
      <c r="AU39" s="15">
        <f>A1L232C14</f>
        <v>495096</v>
      </c>
      <c r="AV39" s="16" t="s">
        <v>9520</v>
      </c>
      <c r="AW39" s="15">
        <f>A1L232C13</f>
        <v>487811</v>
      </c>
      <c r="AX39" s="16" t="s">
        <v>9521</v>
      </c>
      <c r="AY39" s="21">
        <f>IF(OR(B3L832C22=0,B3L832C23=0),0,1+(B3L832C22/B3L832C23))</f>
        <v>2.014934062577515</v>
      </c>
      <c r="AZ39" s="16" t="s">
        <v>9522</v>
      </c>
      <c r="BA39" s="15">
        <f>A1L232C26</f>
        <v>653020.80000000005</v>
      </c>
      <c r="BB39" s="16" t="s">
        <v>9523</v>
      </c>
      <c r="BC39" s="15">
        <f>A1L232C25</f>
        <v>646894.6</v>
      </c>
      <c r="BD39" s="16" t="s">
        <v>9524</v>
      </c>
      <c r="BE39" s="21">
        <f>IF(OR(B3L832C25=0,B3L832C26=0),0,1+(B3L832C25/B3L832C26))</f>
        <v>2.0094701671647899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23132</v>
      </c>
      <c r="F40" s="16" t="s">
        <v>9526</v>
      </c>
      <c r="G40" s="15">
        <f>A1L233C1</f>
        <v>78132</v>
      </c>
      <c r="H40" s="16" t="s">
        <v>9527</v>
      </c>
      <c r="I40" s="21">
        <f>IF(OR(B3L833C1=0,B3L833C2=0),0,1+(B3L833C1/B3L833C2))</f>
        <v>1.2960630727486817</v>
      </c>
      <c r="J40" s="16" t="s">
        <v>9528</v>
      </c>
      <c r="K40" s="15">
        <f>A1L233C5</f>
        <v>33464</v>
      </c>
      <c r="L40" s="16" t="s">
        <v>9529</v>
      </c>
      <c r="M40" s="15">
        <f>A1L233C4</f>
        <v>83258</v>
      </c>
      <c r="N40" s="16" t="s">
        <v>9530</v>
      </c>
      <c r="O40" s="21">
        <f>IF(OR(B3L833C4=0,B3L833C5=0),0,1+(B3L833C4/B3L833C5))</f>
        <v>1.4019313459367269</v>
      </c>
      <c r="P40" s="16" t="s">
        <v>9531</v>
      </c>
      <c r="Q40" s="15">
        <f>A1L233C17</f>
        <v>28298</v>
      </c>
      <c r="R40" s="16" t="s">
        <v>9532</v>
      </c>
      <c r="S40" s="15">
        <f>A1L233C16</f>
        <v>80695</v>
      </c>
      <c r="T40" s="16" t="s">
        <v>9533</v>
      </c>
      <c r="U40" s="21">
        <f>IF(OR(B3L833C7=0,B3L833C8=0),0,1+(B3L833C7/B3L833C8))</f>
        <v>1.350678480698928</v>
      </c>
      <c r="V40" s="16" t="s">
        <v>9534</v>
      </c>
      <c r="W40" s="15">
        <f>A1L233C8</f>
        <v>18766</v>
      </c>
      <c r="X40" s="16" t="s">
        <v>9535</v>
      </c>
      <c r="Y40" s="15">
        <f>A1L233C7</f>
        <v>61850</v>
      </c>
      <c r="Z40" s="16" t="s">
        <v>9536</v>
      </c>
      <c r="AA40" s="21">
        <f>IF(OR(B3L833C10=0,B3L833C11=0),0,1+(B3L833C10/B3L833C11))</f>
        <v>1.3034114793856104</v>
      </c>
      <c r="AB40" s="16" t="s">
        <v>9537</v>
      </c>
      <c r="AC40" s="15">
        <f>A1L233C20</f>
        <v>25120.666666666668</v>
      </c>
      <c r="AD40" s="16" t="s">
        <v>9538</v>
      </c>
      <c r="AE40" s="15">
        <f>A1L233C19</f>
        <v>74413.333333333328</v>
      </c>
      <c r="AF40" s="16" t="s">
        <v>9539</v>
      </c>
      <c r="AG40" s="21">
        <f>IF(OR(B3L833C13=0,B3L833C14=0),0,1+(B3L833C13/B3L833C14))</f>
        <v>1.3375828704533239</v>
      </c>
      <c r="AH40" s="16" t="s">
        <v>9540</v>
      </c>
      <c r="AI40" s="15">
        <f>A1L233C11</f>
        <v>8433</v>
      </c>
      <c r="AJ40" s="16" t="s">
        <v>9541</v>
      </c>
      <c r="AK40" s="15">
        <f>A1L233C10</f>
        <v>34954</v>
      </c>
      <c r="AL40" s="16" t="s">
        <v>9542</v>
      </c>
      <c r="AM40" s="21">
        <f>IF(OR(B3L833C16=0,B3L833C17=0),0,1+(B3L833C16/B3L833C17))</f>
        <v>1.2412599416375809</v>
      </c>
      <c r="AN40" s="16" t="s">
        <v>9543</v>
      </c>
      <c r="AO40" s="15">
        <f>A1L233C23</f>
        <v>20948.75</v>
      </c>
      <c r="AP40" s="16" t="s">
        <v>9544</v>
      </c>
      <c r="AQ40" s="15">
        <f>A1L233C22</f>
        <v>64548.5</v>
      </c>
      <c r="AR40" s="16" t="s">
        <v>9545</v>
      </c>
      <c r="AS40" s="21">
        <f>IF(OR(B3L833C19=0,B3L833C20=0),0,1+(B3L833C19/B3L833C20))</f>
        <v>1.3245427856572964</v>
      </c>
      <c r="AT40" s="16" t="s">
        <v>9546</v>
      </c>
      <c r="AU40" s="15">
        <f>A1L233C14</f>
        <v>7969</v>
      </c>
      <c r="AV40" s="16" t="s">
        <v>9547</v>
      </c>
      <c r="AW40" s="15">
        <f>A1L233C13</f>
        <v>34094</v>
      </c>
      <c r="AX40" s="16" t="s">
        <v>9548</v>
      </c>
      <c r="AY40" s="21">
        <f>IF(OR(B3L833C22=0,B3L833C23=0),0,1+(B3L833C22/B3L833C23))</f>
        <v>1.233736141256526</v>
      </c>
      <c r="AZ40" s="16" t="s">
        <v>9549</v>
      </c>
      <c r="BA40" s="15">
        <f>A1L233C26</f>
        <v>18352.8</v>
      </c>
      <c r="BB40" s="16" t="s">
        <v>9550</v>
      </c>
      <c r="BC40" s="15">
        <f>A1L233C25</f>
        <v>58457.599999999999</v>
      </c>
      <c r="BD40" s="16" t="s">
        <v>9551</v>
      </c>
      <c r="BE40" s="21">
        <f>IF(OR(B3L833C25=0,B3L833C26=0),0,1+(B3L833C25/B3L833C26))</f>
        <v>1.3139506240420407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3126429</v>
      </c>
      <c r="F41" s="16" t="s">
        <v>9553</v>
      </c>
      <c r="G41" s="15">
        <f>A1L235C1</f>
        <v>4412958</v>
      </c>
      <c r="H41" s="16" t="s">
        <v>9554</v>
      </c>
      <c r="I41" s="21">
        <f>IF(OR(B3L834C1=0,B3L834C2=0),0,1+(B3L834C1/B3L834C2))</f>
        <v>1.7084656142206656</v>
      </c>
      <c r="J41" s="16" t="s">
        <v>9555</v>
      </c>
      <c r="K41" s="15">
        <f>A1L235C5</f>
        <v>3132072</v>
      </c>
      <c r="L41" s="16" t="s">
        <v>9556</v>
      </c>
      <c r="M41" s="15">
        <f>A1L235C4</f>
        <v>4398731</v>
      </c>
      <c r="N41" s="16" t="s">
        <v>9557</v>
      </c>
      <c r="O41" s="21">
        <f>IF(OR(B3L834C4=0,B3L834C5=0),0,1+(B3L834C4/B3L834C5))</f>
        <v>1.712039904236017</v>
      </c>
      <c r="P41" s="16" t="s">
        <v>9558</v>
      </c>
      <c r="Q41" s="15">
        <f>A1L235C17</f>
        <v>3129250.5</v>
      </c>
      <c r="R41" s="16" t="s">
        <v>9559</v>
      </c>
      <c r="S41" s="15">
        <f>A1L235C16</f>
        <v>4405844.5</v>
      </c>
      <c r="T41" s="16" t="s">
        <v>9560</v>
      </c>
      <c r="U41" s="21">
        <f>IF(OR(B3L834C7=0,B3L834C8=0),0,1+(B3L834C7/B3L834C8))</f>
        <v>1.7102498737756178</v>
      </c>
      <c r="V41" s="16" t="s">
        <v>9561</v>
      </c>
      <c r="W41" s="15">
        <f>A1L235C8</f>
        <v>2909456</v>
      </c>
      <c r="X41" s="16" t="s">
        <v>9562</v>
      </c>
      <c r="Y41" s="15">
        <f>A1L235C7</f>
        <v>4039643</v>
      </c>
      <c r="Z41" s="16" t="s">
        <v>9563</v>
      </c>
      <c r="AA41" s="21">
        <f>IF(OR(B3L834C10=0,B3L834C11=0),0,1+(B3L834C10/B3L834C11))</f>
        <v>1.720226019972557</v>
      </c>
      <c r="AB41" s="16" t="s">
        <v>9564</v>
      </c>
      <c r="AC41" s="15">
        <f>A1L235C20</f>
        <v>3055985.6666666665</v>
      </c>
      <c r="AD41" s="16" t="s">
        <v>9565</v>
      </c>
      <c r="AE41" s="15">
        <f>A1L235C19</f>
        <v>4283777.333333333</v>
      </c>
      <c r="AF41" s="16" t="s">
        <v>9566</v>
      </c>
      <c r="AG41" s="21">
        <f>IF(OR(B3L834C13=0,B3L834C14=0),0,1+(B3L834C13/B3L834C14))</f>
        <v>1.7133857408710629</v>
      </c>
      <c r="AH41" s="16" t="s">
        <v>9567</v>
      </c>
      <c r="AI41" s="15">
        <f>A1L235C11</f>
        <v>2733865</v>
      </c>
      <c r="AJ41" s="16" t="s">
        <v>9568</v>
      </c>
      <c r="AK41" s="15">
        <f>A1L235C10</f>
        <v>3793597</v>
      </c>
      <c r="AL41" s="16" t="s">
        <v>9569</v>
      </c>
      <c r="AM41" s="21">
        <f>IF(OR(B3L834C16=0,B3L834C17=0),0,1+(B3L834C16/B3L834C17))</f>
        <v>1.7206524572852624</v>
      </c>
      <c r="AN41" s="16" t="s">
        <v>9570</v>
      </c>
      <c r="AO41" s="15">
        <f>A1L235C23</f>
        <v>2975455.5</v>
      </c>
      <c r="AP41" s="16" t="s">
        <v>9571</v>
      </c>
      <c r="AQ41" s="15">
        <f>A1L235C22</f>
        <v>4161232.25</v>
      </c>
      <c r="AR41" s="16" t="s">
        <v>9572</v>
      </c>
      <c r="AS41" s="21">
        <f>IF(OR(B3L834C19=0,B3L834C20=0),0,1+(B3L834C19/B3L834C20))</f>
        <v>1.7150419205753296</v>
      </c>
      <c r="AT41" s="16" t="s">
        <v>9573</v>
      </c>
      <c r="AU41" s="15">
        <f>A1L235C14</f>
        <v>2731138</v>
      </c>
      <c r="AV41" s="16" t="s">
        <v>9574</v>
      </c>
      <c r="AW41" s="15">
        <f>A1L235C13</f>
        <v>3721735</v>
      </c>
      <c r="AX41" s="16" t="s">
        <v>9575</v>
      </c>
      <c r="AY41" s="21">
        <f>IF(OR(B3L834C22=0,B3L834C23=0),0,1+(B3L834C22/B3L834C23))</f>
        <v>1.7338346228304808</v>
      </c>
      <c r="AZ41" s="16" t="s">
        <v>9576</v>
      </c>
      <c r="BA41" s="15">
        <f>A1L235C26</f>
        <v>2926592</v>
      </c>
      <c r="BB41" s="16" t="s">
        <v>9577</v>
      </c>
      <c r="BC41" s="15">
        <f>A1L235C25</f>
        <v>4073332.8</v>
      </c>
      <c r="BD41" s="16" t="s">
        <v>9578</v>
      </c>
      <c r="BE41" s="21">
        <f>IF(OR(B3L834C25=0,B3L834C26=0),0,1+(B3L834C25/B3L834C26))</f>
        <v>1.7184760351523449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41521</v>
      </c>
      <c r="F43" s="16" t="s">
        <v>9607</v>
      </c>
      <c r="G43" s="15">
        <f>A1L237C1</f>
        <v>47888</v>
      </c>
      <c r="H43" s="16" t="s">
        <v>9608</v>
      </c>
      <c r="I43" s="21">
        <f>IF(OR(B3L836C1=0,B3L836C2=0),0,1+(B3L836C1/B3L836C2))</f>
        <v>1.8670439358503175</v>
      </c>
      <c r="J43" s="16" t="s">
        <v>9609</v>
      </c>
      <c r="K43" s="15">
        <f>A1L237C5</f>
        <v>39294</v>
      </c>
      <c r="L43" s="16" t="s">
        <v>9610</v>
      </c>
      <c r="M43" s="15">
        <f>A1L237C4</f>
        <v>46851</v>
      </c>
      <c r="N43" s="16" t="s">
        <v>9611</v>
      </c>
      <c r="O43" s="21">
        <f>IF(OR(B3L836C4=0,B3L836C5=0),0,1+(B3L836C4/B3L836C5))</f>
        <v>1.8387014151245438</v>
      </c>
      <c r="P43" s="16" t="s">
        <v>9612</v>
      </c>
      <c r="Q43" s="15">
        <f>A1L237C17</f>
        <v>40407.5</v>
      </c>
      <c r="R43" s="16" t="s">
        <v>9613</v>
      </c>
      <c r="S43" s="15">
        <f>A1L237C16</f>
        <v>47369.5</v>
      </c>
      <c r="T43" s="16" t="s">
        <v>9614</v>
      </c>
      <c r="U43" s="21">
        <f>IF(OR(B3L836C7=0,B3L836C8=0),0,1+(B3L836C7/B3L836C8))</f>
        <v>1.8530277921447345</v>
      </c>
      <c r="V43" s="16" t="s">
        <v>9615</v>
      </c>
      <c r="W43" s="15">
        <f>A1L237C8</f>
        <v>35244</v>
      </c>
      <c r="X43" s="16" t="s">
        <v>9616</v>
      </c>
      <c r="Y43" s="15">
        <f>A1L237C7</f>
        <v>40770</v>
      </c>
      <c r="Z43" s="16" t="s">
        <v>9617</v>
      </c>
      <c r="AA43" s="21">
        <f>IF(OR(B3L836C10=0,B3L836C11=0),0,1+(B3L836C10/B3L836C11))</f>
        <v>1.8644591611479029</v>
      </c>
      <c r="AB43" s="16" t="s">
        <v>9618</v>
      </c>
      <c r="AC43" s="15">
        <f>A1L237C20</f>
        <v>38686.333333333336</v>
      </c>
      <c r="AD43" s="16" t="s">
        <v>9619</v>
      </c>
      <c r="AE43" s="15">
        <f>A1L237C19</f>
        <v>45169.666666666664</v>
      </c>
      <c r="AF43" s="16" t="s">
        <v>9620</v>
      </c>
      <c r="AG43" s="21">
        <f>IF(OR(B3L836C13=0,B3L836C14=0),0,1+(B3L836C13/B3L836C14))</f>
        <v>1.8564670981263238</v>
      </c>
      <c r="AH43" s="16" t="s">
        <v>9621</v>
      </c>
      <c r="AI43" s="15">
        <f>A1L237C11</f>
        <v>36853</v>
      </c>
      <c r="AJ43" s="16" t="s">
        <v>9622</v>
      </c>
      <c r="AK43" s="15">
        <f>A1L237C10</f>
        <v>41919</v>
      </c>
      <c r="AL43" s="16" t="s">
        <v>9623</v>
      </c>
      <c r="AM43" s="21">
        <f>IF(OR(B3L836C16=0,B3L836C17=0),0,1+(B3L836C16/B3L836C17))</f>
        <v>1.8791478804360791</v>
      </c>
      <c r="AN43" s="16" t="s">
        <v>9624</v>
      </c>
      <c r="AO43" s="15">
        <f>A1L237C23</f>
        <v>38228</v>
      </c>
      <c r="AP43" s="16" t="s">
        <v>9625</v>
      </c>
      <c r="AQ43" s="15">
        <f>A1L237C22</f>
        <v>44357</v>
      </c>
      <c r="AR43" s="16" t="s">
        <v>9626</v>
      </c>
      <c r="AS43" s="21">
        <f>IF(OR(B3L836C19=0,B3L836C20=0),0,1+(B3L836C19/B3L836C20))</f>
        <v>1.8618256419505377</v>
      </c>
      <c r="AT43" s="16" t="s">
        <v>9627</v>
      </c>
      <c r="AU43" s="15">
        <f>A1L237C14</f>
        <v>37684</v>
      </c>
      <c r="AV43" s="16" t="s">
        <v>9628</v>
      </c>
      <c r="AW43" s="15">
        <f>A1L237C13</f>
        <v>46397</v>
      </c>
      <c r="AX43" s="16" t="s">
        <v>9629</v>
      </c>
      <c r="AY43" s="21">
        <f>IF(OR(B3L836C22=0,B3L836C23=0),0,1+(B3L836C22/B3L836C23))</f>
        <v>1.8122076858417571</v>
      </c>
      <c r="AZ43" s="16" t="s">
        <v>9630</v>
      </c>
      <c r="BA43" s="15">
        <f>A1L237C26</f>
        <v>38119.199999999997</v>
      </c>
      <c r="BB43" s="16" t="s">
        <v>9631</v>
      </c>
      <c r="BC43" s="15">
        <f>A1L237C25</f>
        <v>44765</v>
      </c>
      <c r="BD43" s="16" t="s">
        <v>9632</v>
      </c>
      <c r="BE43" s="21">
        <f>IF(OR(B3L836C25=0,B3L836C26=0),0,1+(B3L836C25/B3L836C26))</f>
        <v>1.8515402658326816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339064</v>
      </c>
      <c r="F44" s="16" t="s">
        <v>9634</v>
      </c>
      <c r="G44" s="15">
        <f>A1L238C1</f>
        <v>377607</v>
      </c>
      <c r="H44" s="16" t="s">
        <v>9635</v>
      </c>
      <c r="I44" s="21">
        <f>IF(OR(B3L837C1=0,B3L837C2=0),0,1+(B3L837C1/B3L837C2))</f>
        <v>1.8979282693382273</v>
      </c>
      <c r="J44" s="16" t="s">
        <v>9636</v>
      </c>
      <c r="K44" s="15">
        <f>A1L238C5</f>
        <v>334901</v>
      </c>
      <c r="L44" s="16" t="s">
        <v>9637</v>
      </c>
      <c r="M44" s="15">
        <f>A1L238C4</f>
        <v>386541</v>
      </c>
      <c r="N44" s="16" t="s">
        <v>9638</v>
      </c>
      <c r="O44" s="21">
        <f>IF(OR(B3L837C4=0,B3L837C5=0),0,1+(B3L837C4/B3L837C5))</f>
        <v>1.8664048574407373</v>
      </c>
      <c r="P44" s="16" t="s">
        <v>9639</v>
      </c>
      <c r="Q44" s="15">
        <f>A1L238C17</f>
        <v>336982.5</v>
      </c>
      <c r="R44" s="16" t="s">
        <v>9640</v>
      </c>
      <c r="S44" s="15">
        <f>A1L238C16</f>
        <v>382074</v>
      </c>
      <c r="T44" s="16" t="s">
        <v>9641</v>
      </c>
      <c r="U44" s="21">
        <f>IF(OR(B3L837C7=0,B3L837C8=0),0,1+(B3L837C7/B3L837C8))</f>
        <v>1.881982286153991</v>
      </c>
      <c r="V44" s="16" t="s">
        <v>9642</v>
      </c>
      <c r="W44" s="15">
        <f>A1L238C8</f>
        <v>357719</v>
      </c>
      <c r="X44" s="16" t="s">
        <v>9643</v>
      </c>
      <c r="Y44" s="15">
        <f>A1L238C7</f>
        <v>388261</v>
      </c>
      <c r="Z44" s="16" t="s">
        <v>9644</v>
      </c>
      <c r="AA44" s="21">
        <f>IF(OR(B3L837C10=0,B3L837C11=0),0,1+(B3L837C10/B3L837C11))</f>
        <v>1.9213364206036661</v>
      </c>
      <c r="AB44" s="16" t="s">
        <v>9645</v>
      </c>
      <c r="AC44" s="15">
        <f>A1L238C20</f>
        <v>343894.66666666669</v>
      </c>
      <c r="AD44" s="16" t="s">
        <v>9646</v>
      </c>
      <c r="AE44" s="15">
        <f>A1L238C19</f>
        <v>384136.33333333331</v>
      </c>
      <c r="AF44" s="16" t="s">
        <v>9647</v>
      </c>
      <c r="AG44" s="21">
        <f>IF(OR(B3L837C13=0,B3L837C14=0),0,1+(B3L837C13/B3L837C14))</f>
        <v>1.8952411860719589</v>
      </c>
      <c r="AH44" s="16" t="s">
        <v>9648</v>
      </c>
      <c r="AI44" s="15">
        <f>A1L238C11</f>
        <v>353090</v>
      </c>
      <c r="AJ44" s="16" t="s">
        <v>9649</v>
      </c>
      <c r="AK44" s="15">
        <f>A1L238C10</f>
        <v>372360</v>
      </c>
      <c r="AL44" s="16" t="s">
        <v>9650</v>
      </c>
      <c r="AM44" s="21">
        <f>IF(OR(B3L837C16=0,B3L837C17=0),0,1+(B3L837C16/B3L837C17))</f>
        <v>1.9482490063379525</v>
      </c>
      <c r="AN44" s="16" t="s">
        <v>9651</v>
      </c>
      <c r="AO44" s="15">
        <f>A1L238C23</f>
        <v>346193.5</v>
      </c>
      <c r="AP44" s="16" t="s">
        <v>9652</v>
      </c>
      <c r="AQ44" s="15">
        <f>A1L238C22</f>
        <v>381192.25</v>
      </c>
      <c r="AR44" s="16" t="s">
        <v>9653</v>
      </c>
      <c r="AS44" s="21">
        <f>IF(OR(B3L837C19=0,B3L837C20=0),0,1+(B3L837C19/B3L837C20))</f>
        <v>1.9081860924507255</v>
      </c>
      <c r="AT44" s="16" t="s">
        <v>9654</v>
      </c>
      <c r="AU44" s="15">
        <f>A1L238C14</f>
        <v>357031</v>
      </c>
      <c r="AV44" s="16" t="s">
        <v>9655</v>
      </c>
      <c r="AW44" s="15">
        <f>A1L238C13</f>
        <v>387566</v>
      </c>
      <c r="AX44" s="16" t="s">
        <v>9656</v>
      </c>
      <c r="AY44" s="21">
        <f>IF(OR(B3L837C22=0,B3L837C23=0),0,1+(B3L837C22/B3L837C23))</f>
        <v>1.9212134191337733</v>
      </c>
      <c r="AZ44" s="16" t="s">
        <v>9657</v>
      </c>
      <c r="BA44" s="15">
        <f>A1L238C26</f>
        <v>348361</v>
      </c>
      <c r="BB44" s="16" t="s">
        <v>9658</v>
      </c>
      <c r="BC44" s="15">
        <f>A1L238C25</f>
        <v>382467</v>
      </c>
      <c r="BD44" s="16" t="s">
        <v>9659</v>
      </c>
      <c r="BE44" s="21">
        <f>IF(OR(B3L837C25=0,B3L837C26=0),0,1+(B3L837C25/B3L837C26))</f>
        <v>1.9108262935102898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522503</v>
      </c>
      <c r="F45" s="16" t="s">
        <v>9661</v>
      </c>
      <c r="G45" s="15">
        <f>A1L239C1</f>
        <v>522082</v>
      </c>
      <c r="H45" s="16" t="s">
        <v>9662</v>
      </c>
      <c r="I45" s="21">
        <f>IF(OR(B3L838C1=0,B3L838C2=0),0,1+(B3L838C1/B3L838C2))</f>
        <v>2.0008063867361834</v>
      </c>
      <c r="J45" s="16" t="s">
        <v>9663</v>
      </c>
      <c r="K45" s="15">
        <f>A1L239C5</f>
        <v>633433</v>
      </c>
      <c r="L45" s="16" t="s">
        <v>9664</v>
      </c>
      <c r="M45" s="15">
        <f>A1L239C4</f>
        <v>667862</v>
      </c>
      <c r="N45" s="16" t="s">
        <v>9665</v>
      </c>
      <c r="O45" s="21">
        <f>IF(OR(B3L838C4=0,B3L838C5=0),0,1+(B3L838C4/B3L838C5))</f>
        <v>1.9484489310665976</v>
      </c>
      <c r="P45" s="16" t="s">
        <v>9666</v>
      </c>
      <c r="Q45" s="15">
        <f>A1L239C17</f>
        <v>577968</v>
      </c>
      <c r="R45" s="16" t="s">
        <v>9667</v>
      </c>
      <c r="S45" s="15">
        <f>A1L239C16</f>
        <v>594972</v>
      </c>
      <c r="T45" s="16" t="s">
        <v>9668</v>
      </c>
      <c r="U45" s="21">
        <f>IF(OR(B3L838C7=0,B3L838C8=0),0,1+(B3L838C7/B3L838C8))</f>
        <v>1.9714205038220287</v>
      </c>
      <c r="V45" s="16" t="s">
        <v>9669</v>
      </c>
      <c r="W45" s="15">
        <f>A1L239C8</f>
        <v>622979</v>
      </c>
      <c r="X45" s="16" t="s">
        <v>9670</v>
      </c>
      <c r="Y45" s="15">
        <f>A1L239C7</f>
        <v>656026</v>
      </c>
      <c r="Z45" s="16" t="s">
        <v>9671</v>
      </c>
      <c r="AA45" s="21">
        <f>IF(OR(B3L838C10=0,B3L838C11=0),0,1+(B3L838C10/B3L838C11))</f>
        <v>1.9496254721611643</v>
      </c>
      <c r="AB45" s="16" t="s">
        <v>9672</v>
      </c>
      <c r="AC45" s="15">
        <f>A1L239C20</f>
        <v>592971.66666666663</v>
      </c>
      <c r="AD45" s="16" t="s">
        <v>9673</v>
      </c>
      <c r="AE45" s="15">
        <f>A1L239C19</f>
        <v>615323.33333333337</v>
      </c>
      <c r="AF45" s="16" t="s">
        <v>9674</v>
      </c>
      <c r="AG45" s="21">
        <f>IF(OR(B3L838C13=0,B3L838C14=0),0,1+(B3L838C13/B3L838C14))</f>
        <v>1.9636749242945442</v>
      </c>
      <c r="AH45" s="16" t="s">
        <v>9675</v>
      </c>
      <c r="AI45" s="15">
        <f>A1L239C11</f>
        <v>594195</v>
      </c>
      <c r="AJ45" s="16" t="s">
        <v>9676</v>
      </c>
      <c r="AK45" s="15">
        <f>A1L239C10</f>
        <v>627269</v>
      </c>
      <c r="AL45" s="16" t="s">
        <v>9677</v>
      </c>
      <c r="AM45" s="21">
        <f>IF(OR(B3L838C16=0,B3L838C17=0),0,1+(B3L838C16/B3L838C17))</f>
        <v>1.9472730200280899</v>
      </c>
      <c r="AN45" s="16" t="s">
        <v>9678</v>
      </c>
      <c r="AO45" s="15">
        <f>A1L239C23</f>
        <v>593277.5</v>
      </c>
      <c r="AP45" s="16" t="s">
        <v>9679</v>
      </c>
      <c r="AQ45" s="15">
        <f>A1L239C22</f>
        <v>618309.75</v>
      </c>
      <c r="AR45" s="16" t="s">
        <v>9680</v>
      </c>
      <c r="AS45" s="21">
        <f>IF(OR(B3L838C19=0,B3L838C20=0),0,1+(B3L838C19/B3L838C20))</f>
        <v>1.9595150327162074</v>
      </c>
      <c r="AT45" s="16" t="s">
        <v>9681</v>
      </c>
      <c r="AU45" s="15">
        <f>A1L239C14</f>
        <v>594635</v>
      </c>
      <c r="AV45" s="16" t="s">
        <v>9682</v>
      </c>
      <c r="AW45" s="15">
        <f>A1L239C13</f>
        <v>641313</v>
      </c>
      <c r="AX45" s="16" t="s">
        <v>9683</v>
      </c>
      <c r="AY45" s="21">
        <f>IF(OR(B3L838C22=0,B3L838C23=0),0,1+(B3L838C22/B3L838C23))</f>
        <v>1.9272149480830734</v>
      </c>
      <c r="AZ45" s="16" t="s">
        <v>9684</v>
      </c>
      <c r="BA45" s="15">
        <f>A1L239C26</f>
        <v>593549</v>
      </c>
      <c r="BB45" s="16" t="s">
        <v>9685</v>
      </c>
      <c r="BC45" s="15">
        <f>A1L239C25</f>
        <v>622910.4</v>
      </c>
      <c r="BD45" s="16" t="s">
        <v>9686</v>
      </c>
      <c r="BE45" s="21">
        <f>IF(OR(B3L838C25=0,B3L838C26=0),0,1+(B3L838C25/B3L838C26))</f>
        <v>1.9528641679445391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192971</v>
      </c>
      <c r="F46" s="16" t="s">
        <v>9688</v>
      </c>
      <c r="G46" s="15">
        <f>A1L240C1</f>
        <v>196688</v>
      </c>
      <c r="H46" s="16" t="s">
        <v>9689</v>
      </c>
      <c r="I46" s="21">
        <f>IF(OR(B3L839C1=0,B3L839C2=0),0,1+(B3L839C1/B3L839C2))</f>
        <v>1.9811020499471244</v>
      </c>
      <c r="J46" s="16" t="s">
        <v>9690</v>
      </c>
      <c r="K46" s="15">
        <f>A1L240C5</f>
        <v>193693</v>
      </c>
      <c r="L46" s="16" t="s">
        <v>9691</v>
      </c>
      <c r="M46" s="15">
        <f>A1L240C4</f>
        <v>234232</v>
      </c>
      <c r="N46" s="16" t="s">
        <v>9692</v>
      </c>
      <c r="O46" s="21">
        <f>IF(OR(B3L839C4=0,B3L839C5=0),0,1+(B3L839C4/B3L839C5))</f>
        <v>1.826928003005567</v>
      </c>
      <c r="P46" s="16" t="s">
        <v>9693</v>
      </c>
      <c r="Q46" s="15">
        <f>A1L240C17</f>
        <v>193332</v>
      </c>
      <c r="R46" s="16" t="s">
        <v>9694</v>
      </c>
      <c r="S46" s="15">
        <f>A1L240C16</f>
        <v>215460</v>
      </c>
      <c r="T46" s="16" t="s">
        <v>9695</v>
      </c>
      <c r="U46" s="21">
        <f>IF(OR(B3L839C7=0,B3L839C8=0),0,1+(B3L839C7/B3L839C8))</f>
        <v>1.8972988025619606</v>
      </c>
      <c r="V46" s="16" t="s">
        <v>9696</v>
      </c>
      <c r="W46" s="15">
        <f>A1L240C8</f>
        <v>216763</v>
      </c>
      <c r="X46" s="16" t="s">
        <v>9697</v>
      </c>
      <c r="Y46" s="15">
        <f>A1L240C7</f>
        <v>236835</v>
      </c>
      <c r="Z46" s="16" t="s">
        <v>9698</v>
      </c>
      <c r="AA46" s="21">
        <f>IF(OR(B3L839C10=0,B3L839C11=0),0,1+(B3L839C10/B3L839C11))</f>
        <v>1.9152490130259463</v>
      </c>
      <c r="AB46" s="16" t="s">
        <v>9699</v>
      </c>
      <c r="AC46" s="15">
        <f>A1L240C20</f>
        <v>201142.33333333334</v>
      </c>
      <c r="AD46" s="16" t="s">
        <v>9700</v>
      </c>
      <c r="AE46" s="15">
        <f>A1L240C19</f>
        <v>222585</v>
      </c>
      <c r="AF46" s="16" t="s">
        <v>9701</v>
      </c>
      <c r="AG46" s="21">
        <f>IF(OR(B3L839C13=0,B3L839C14=0),0,1+(B3L839C13/B3L839C14))</f>
        <v>1.9036652664525162</v>
      </c>
      <c r="AH46" s="16" t="s">
        <v>9702</v>
      </c>
      <c r="AI46" s="15">
        <f>A1L240C11</f>
        <v>254208</v>
      </c>
      <c r="AJ46" s="16" t="s">
        <v>9703</v>
      </c>
      <c r="AK46" s="15">
        <f>A1L240C10</f>
        <v>269113</v>
      </c>
      <c r="AL46" s="16" t="s">
        <v>9704</v>
      </c>
      <c r="AM46" s="21">
        <f>IF(OR(B3L839C16=0,B3L839C17=0),0,1+(B3L839C16/B3L839C17))</f>
        <v>1.9446143441602599</v>
      </c>
      <c r="AN46" s="16" t="s">
        <v>9705</v>
      </c>
      <c r="AO46" s="15">
        <f>A1L240C23</f>
        <v>214408.75</v>
      </c>
      <c r="AP46" s="16" t="s">
        <v>9706</v>
      </c>
      <c r="AQ46" s="15">
        <f>A1L240C22</f>
        <v>234217</v>
      </c>
      <c r="AR46" s="16" t="s">
        <v>9707</v>
      </c>
      <c r="AS46" s="21">
        <f>IF(OR(B3L839C19=0,B3L839C20=0),0,1+(B3L839C19/B3L839C20))</f>
        <v>1.9154277870521781</v>
      </c>
      <c r="AT46" s="16" t="s">
        <v>9708</v>
      </c>
      <c r="AU46" s="15">
        <f>A1L240C14</f>
        <v>244679</v>
      </c>
      <c r="AV46" s="16" t="s">
        <v>9709</v>
      </c>
      <c r="AW46" s="15">
        <f>A1L240C13</f>
        <v>271774</v>
      </c>
      <c r="AX46" s="16" t="s">
        <v>9710</v>
      </c>
      <c r="AY46" s="21">
        <f>IF(OR(B3L839C22=0,B3L839C23=0),0,1+(B3L839C22/B3L839C23))</f>
        <v>1.900303193094262</v>
      </c>
      <c r="AZ46" s="16" t="s">
        <v>9711</v>
      </c>
      <c r="BA46" s="15">
        <f>A1L240C26</f>
        <v>220462.8</v>
      </c>
      <c r="BB46" s="16" t="s">
        <v>9712</v>
      </c>
      <c r="BC46" s="15">
        <f>A1L240C25</f>
        <v>241728.4</v>
      </c>
      <c r="BD46" s="16" t="s">
        <v>9713</v>
      </c>
      <c r="BE46" s="21">
        <f>IF(OR(B3L839C25=0,B3L839C26=0),0,1+(B3L839C25/B3L839C26))</f>
        <v>1.9120268863733014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1106001</v>
      </c>
      <c r="F47" s="16" t="s">
        <v>9715</v>
      </c>
      <c r="G47" s="15">
        <f>A1L241C1</f>
        <v>1099087</v>
      </c>
      <c r="H47" s="16" t="s">
        <v>9716</v>
      </c>
      <c r="I47" s="21">
        <f>IF(OR(B3L840C1=0,B3L840C2=0),0,1+(B3L840C1/B3L840C2))</f>
        <v>2.0062906758063739</v>
      </c>
      <c r="J47" s="16" t="s">
        <v>9717</v>
      </c>
      <c r="K47" s="15">
        <f>A1L241C5</f>
        <v>1117350</v>
      </c>
      <c r="L47" s="16" t="s">
        <v>9718</v>
      </c>
      <c r="M47" s="15">
        <f>A1L241C4</f>
        <v>1131335</v>
      </c>
      <c r="N47" s="16" t="s">
        <v>9719</v>
      </c>
      <c r="O47" s="21">
        <f>IF(OR(B3L840C4=0,B3L840C5=0),0,1+(B3L840C4/B3L840C5))</f>
        <v>1.9876384978808224</v>
      </c>
      <c r="P47" s="16" t="s">
        <v>9720</v>
      </c>
      <c r="Q47" s="15">
        <f>A1L241C17</f>
        <v>1111675.5</v>
      </c>
      <c r="R47" s="16" t="s">
        <v>9721</v>
      </c>
      <c r="S47" s="15">
        <f>A1L241C16</f>
        <v>1115211</v>
      </c>
      <c r="T47" s="16" t="s">
        <v>9722</v>
      </c>
      <c r="U47" s="21">
        <f>IF(OR(B3L840C7=0,B3L840C8=0),0,1+(B3L840C7/B3L840C8))</f>
        <v>1.9968297479131751</v>
      </c>
      <c r="V47" s="16" t="s">
        <v>9723</v>
      </c>
      <c r="W47" s="15">
        <f>A1L241C8</f>
        <v>1036202</v>
      </c>
      <c r="X47" s="16" t="s">
        <v>9724</v>
      </c>
      <c r="Y47" s="15">
        <f>A1L241C7</f>
        <v>1039793</v>
      </c>
      <c r="Z47" s="16" t="s">
        <v>9725</v>
      </c>
      <c r="AA47" s="21">
        <f>IF(OR(B3L840C10=0,B3L840C11=0),0,1+(B3L840C10/B3L840C11))</f>
        <v>1.9965464279909559</v>
      </c>
      <c r="AB47" s="16" t="s">
        <v>9726</v>
      </c>
      <c r="AC47" s="15">
        <f>A1L241C20</f>
        <v>1086517.6666666667</v>
      </c>
      <c r="AD47" s="16" t="s">
        <v>9727</v>
      </c>
      <c r="AE47" s="15">
        <f>A1L241C19</f>
        <v>1090071.6666666667</v>
      </c>
      <c r="AF47" s="16" t="s">
        <v>9728</v>
      </c>
      <c r="AG47" s="21">
        <f>IF(OR(B3L840C13=0,B3L840C14=0),0,1+(B3L840C13/B3L840C14))</f>
        <v>1.9967396639058901</v>
      </c>
      <c r="AH47" s="16" t="s">
        <v>9729</v>
      </c>
      <c r="AI47" s="15">
        <f>A1L241C11</f>
        <v>991684</v>
      </c>
      <c r="AJ47" s="16" t="s">
        <v>9730</v>
      </c>
      <c r="AK47" s="15">
        <f>A1L241C10</f>
        <v>1001030</v>
      </c>
      <c r="AL47" s="16" t="s">
        <v>9731</v>
      </c>
      <c r="AM47" s="21">
        <f>IF(OR(B3L840C16=0,B3L840C17=0),0,1+(B3L840C16/B3L840C17))</f>
        <v>1.9906636164750307</v>
      </c>
      <c r="AN47" s="16" t="s">
        <v>9732</v>
      </c>
      <c r="AO47" s="15">
        <f>A1L241C23</f>
        <v>1062809.25</v>
      </c>
      <c r="AP47" s="16" t="s">
        <v>9733</v>
      </c>
      <c r="AQ47" s="15">
        <f>A1L241C22</f>
        <v>1067811.25</v>
      </c>
      <c r="AR47" s="16" t="s">
        <v>9734</v>
      </c>
      <c r="AS47" s="21">
        <f>IF(OR(B3L840C19=0,B3L840C20=0),0,1+(B3L840C19/B3L840C20))</f>
        <v>1.995315651525492</v>
      </c>
      <c r="AT47" s="16" t="s">
        <v>9735</v>
      </c>
      <c r="AU47" s="15">
        <f>A1L241C14</f>
        <v>1015778</v>
      </c>
      <c r="AV47" s="16" t="s">
        <v>9736</v>
      </c>
      <c r="AW47" s="15">
        <f>A1L241C13</f>
        <v>1020946</v>
      </c>
      <c r="AX47" s="16" t="s">
        <v>9737</v>
      </c>
      <c r="AY47" s="21">
        <f>IF(OR(B3L840C22=0,B3L840C23=0),0,1+(B3L840C22/B3L840C23))</f>
        <v>1.994938028064168</v>
      </c>
      <c r="AZ47" s="16" t="s">
        <v>9738</v>
      </c>
      <c r="BA47" s="15">
        <f>A1L241C26</f>
        <v>1053403</v>
      </c>
      <c r="BB47" s="16" t="s">
        <v>9739</v>
      </c>
      <c r="BC47" s="15">
        <f>A1L241C25</f>
        <v>1058438.2</v>
      </c>
      <c r="BD47" s="16" t="s">
        <v>9740</v>
      </c>
      <c r="BE47" s="21">
        <f>IF(OR(B3L840C25=0,B3L840C26=0),0,1+(B3L840C25/B3L840C26))</f>
        <v>1.995242802083296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189939</v>
      </c>
      <c r="F48" s="16" t="s">
        <v>9742</v>
      </c>
      <c r="G48" s="15">
        <f>A1L242C1</f>
        <v>199628</v>
      </c>
      <c r="H48" s="16" t="s">
        <v>9743</v>
      </c>
      <c r="I48" s="21">
        <f>IF(OR(B3L841C1=0,B3L841C2=0),0,1+(B3L841C1/B3L841C2))</f>
        <v>1.9514647243873604</v>
      </c>
      <c r="J48" s="16" t="s">
        <v>9744</v>
      </c>
      <c r="K48" s="15">
        <f>A1L242C5</f>
        <v>212833</v>
      </c>
      <c r="L48" s="16" t="s">
        <v>9745</v>
      </c>
      <c r="M48" s="15">
        <f>A1L242C4</f>
        <v>223439</v>
      </c>
      <c r="N48" s="16" t="s">
        <v>9746</v>
      </c>
      <c r="O48" s="21">
        <f>IF(OR(B3L841C4=0,B3L841C5=0),0,1+(B3L841C4/B3L841C5))</f>
        <v>1.9525329060727983</v>
      </c>
      <c r="P48" s="16" t="s">
        <v>9747</v>
      </c>
      <c r="Q48" s="15">
        <f>A1L242C17</f>
        <v>201386</v>
      </c>
      <c r="R48" s="16" t="s">
        <v>9748</v>
      </c>
      <c r="S48" s="15">
        <f>A1L242C16</f>
        <v>211533.5</v>
      </c>
      <c r="T48" s="16" t="s">
        <v>9749</v>
      </c>
      <c r="U48" s="21">
        <f>IF(OR(B3L841C7=0,B3L841C8=0),0,1+(B3L841C7/B3L841C8))</f>
        <v>1.9520288748590648</v>
      </c>
      <c r="V48" s="16" t="s">
        <v>9750</v>
      </c>
      <c r="W48" s="15">
        <f>A1L242C8</f>
        <v>220151</v>
      </c>
      <c r="X48" s="16" t="s">
        <v>9751</v>
      </c>
      <c r="Y48" s="15">
        <f>A1L242C7</f>
        <v>226332</v>
      </c>
      <c r="Z48" s="16" t="s">
        <v>9752</v>
      </c>
      <c r="AA48" s="21">
        <f>IF(OR(B3L841C10=0,B3L841C11=0),0,1+(B3L841C10/B3L841C11))</f>
        <v>1.9726905607691356</v>
      </c>
      <c r="AB48" s="16" t="s">
        <v>9753</v>
      </c>
      <c r="AC48" s="15">
        <f>A1L242C20</f>
        <v>207641</v>
      </c>
      <c r="AD48" s="16" t="s">
        <v>9754</v>
      </c>
      <c r="AE48" s="15">
        <f>A1L242C19</f>
        <v>216466.33333333334</v>
      </c>
      <c r="AF48" s="16" t="s">
        <v>9755</v>
      </c>
      <c r="AG48" s="21">
        <f>IF(OR(B3L841C13=0,B3L841C14=0),0,1+(B3L841C13/B3L841C14))</f>
        <v>1.9592299957345176</v>
      </c>
      <c r="AH48" s="16" t="s">
        <v>9756</v>
      </c>
      <c r="AI48" s="15">
        <f>A1L242C11</f>
        <v>222455</v>
      </c>
      <c r="AJ48" s="16" t="s">
        <v>9757</v>
      </c>
      <c r="AK48" s="15">
        <f>A1L242C10</f>
        <v>231125</v>
      </c>
      <c r="AL48" s="16" t="s">
        <v>9758</v>
      </c>
      <c r="AM48" s="21">
        <f>IF(OR(B3L841C16=0,B3L841C17=0),0,1+(B3L841C16/B3L841C17))</f>
        <v>1.9624878312601406</v>
      </c>
      <c r="AN48" s="16" t="s">
        <v>9759</v>
      </c>
      <c r="AO48" s="15">
        <f>A1L242C23</f>
        <v>211344.5</v>
      </c>
      <c r="AP48" s="16" t="s">
        <v>9760</v>
      </c>
      <c r="AQ48" s="15">
        <f>A1L242C22</f>
        <v>220131</v>
      </c>
      <c r="AR48" s="16" t="s">
        <v>9761</v>
      </c>
      <c r="AS48" s="21">
        <f>IF(OR(B3L841C19=0,B3L841C20=0),0,1+(B3L841C19/B3L841C20))</f>
        <v>1.9600851311264655</v>
      </c>
      <c r="AT48" s="16" t="s">
        <v>9762</v>
      </c>
      <c r="AU48" s="15">
        <f>A1L242C14</f>
        <v>268486</v>
      </c>
      <c r="AV48" s="16" t="s">
        <v>9763</v>
      </c>
      <c r="AW48" s="15">
        <f>A1L242C13</f>
        <v>275725</v>
      </c>
      <c r="AX48" s="16" t="s">
        <v>9764</v>
      </c>
      <c r="AY48" s="21">
        <f>IF(OR(B3L841C22=0,B3L841C23=0),0,1+(B3L841C22/B3L841C23))</f>
        <v>1.9737455798349806</v>
      </c>
      <c r="AZ48" s="16" t="s">
        <v>9765</v>
      </c>
      <c r="BA48" s="15">
        <f>A1L242C26</f>
        <v>222772.8</v>
      </c>
      <c r="BB48" s="16" t="s">
        <v>9766</v>
      </c>
      <c r="BC48" s="15">
        <f>A1L242C25</f>
        <v>231249.8</v>
      </c>
      <c r="BD48" s="16" t="s">
        <v>9767</v>
      </c>
      <c r="BE48" s="21">
        <f>IF(OR(B3L841C25=0,B3L841C26=0),0,1+(B3L841C25/B3L841C26))</f>
        <v>1.9633426709990669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402590</v>
      </c>
      <c r="F49" s="16" t="s">
        <v>9769</v>
      </c>
      <c r="G49" s="15">
        <f>A1L243C1</f>
        <v>422105</v>
      </c>
      <c r="H49" s="16" t="s">
        <v>9770</v>
      </c>
      <c r="I49" s="21">
        <f>IF(OR(B3L842C1=0,B3L842C2=0),0,1+(B3L842C1/B3L842C2))</f>
        <v>1.9537674275358028</v>
      </c>
      <c r="J49" s="16" t="s">
        <v>9771</v>
      </c>
      <c r="K49" s="15">
        <f>A1L243C5</f>
        <v>437512</v>
      </c>
      <c r="L49" s="16" t="s">
        <v>9772</v>
      </c>
      <c r="M49" s="15">
        <f>A1L243C4</f>
        <v>461741</v>
      </c>
      <c r="N49" s="16" t="s">
        <v>9773</v>
      </c>
      <c r="O49" s="21">
        <f>IF(OR(B3L842C4=0,B3L842C5=0),0,1+(B3L842C4/B3L842C5))</f>
        <v>1.94752686029614</v>
      </c>
      <c r="P49" s="16" t="s">
        <v>9774</v>
      </c>
      <c r="Q49" s="15">
        <f>A1L243C17</f>
        <v>420051</v>
      </c>
      <c r="R49" s="16" t="s">
        <v>9775</v>
      </c>
      <c r="S49" s="15">
        <f>A1L243C16</f>
        <v>441923</v>
      </c>
      <c r="T49" s="16" t="s">
        <v>9776</v>
      </c>
      <c r="U49" s="21">
        <f>IF(OR(B3L842C7=0,B3L842C8=0),0,1+(B3L842C7/B3L842C8))</f>
        <v>1.9505072150578269</v>
      </c>
      <c r="V49" s="16" t="s">
        <v>9777</v>
      </c>
      <c r="W49" s="15">
        <f>A1L243C8</f>
        <v>421124</v>
      </c>
      <c r="X49" s="16" t="s">
        <v>9778</v>
      </c>
      <c r="Y49" s="15">
        <f>A1L243C7</f>
        <v>426467</v>
      </c>
      <c r="Z49" s="16" t="s">
        <v>9779</v>
      </c>
      <c r="AA49" s="21">
        <f>IF(OR(B3L842C10=0,B3L842C11=0),0,1+(B3L842C10/B3L842C11))</f>
        <v>1.987471480794528</v>
      </c>
      <c r="AB49" s="16" t="s">
        <v>9780</v>
      </c>
      <c r="AC49" s="15">
        <f>A1L243C20</f>
        <v>420408.66666666669</v>
      </c>
      <c r="AD49" s="16" t="s">
        <v>9781</v>
      </c>
      <c r="AE49" s="15">
        <f>A1L243C19</f>
        <v>436771</v>
      </c>
      <c r="AF49" s="16" t="s">
        <v>9782</v>
      </c>
      <c r="AG49" s="21">
        <f>IF(OR(B3L842C13=0,B3L842C14=0),0,1+(B3L842C13/B3L842C14))</f>
        <v>1.9625379584877813</v>
      </c>
      <c r="AH49" s="16" t="s">
        <v>9783</v>
      </c>
      <c r="AI49" s="15">
        <f>A1L243C11</f>
        <v>416426</v>
      </c>
      <c r="AJ49" s="16" t="s">
        <v>9784</v>
      </c>
      <c r="AK49" s="15">
        <f>A1L243C10</f>
        <v>424741</v>
      </c>
      <c r="AL49" s="16" t="s">
        <v>9785</v>
      </c>
      <c r="AM49" s="21">
        <f>IF(OR(B3L842C16=0,B3L842C17=0),0,1+(B3L842C16/B3L842C17))</f>
        <v>1.9804233638852855</v>
      </c>
      <c r="AN49" s="16" t="s">
        <v>9786</v>
      </c>
      <c r="AO49" s="15">
        <f>A1L243C23</f>
        <v>419413</v>
      </c>
      <c r="AP49" s="16" t="s">
        <v>9787</v>
      </c>
      <c r="AQ49" s="15">
        <f>A1L243C22</f>
        <v>433763.5</v>
      </c>
      <c r="AR49" s="16" t="s">
        <v>9788</v>
      </c>
      <c r="AS49" s="21">
        <f>IF(OR(B3L842C19=0,B3L842C20=0),0,1+(B3L842C19/B3L842C20))</f>
        <v>1.9669163034695174</v>
      </c>
      <c r="AT49" s="16" t="s">
        <v>9789</v>
      </c>
      <c r="AU49" s="15">
        <f>A1L243C14</f>
        <v>488493</v>
      </c>
      <c r="AV49" s="16" t="s">
        <v>9790</v>
      </c>
      <c r="AW49" s="15">
        <f>A1L243C13</f>
        <v>501123</v>
      </c>
      <c r="AX49" s="16" t="s">
        <v>9791</v>
      </c>
      <c r="AY49" s="21">
        <f>IF(OR(B3L842C22=0,B3L842C23=0),0,1+(B3L842C22/B3L842C23))</f>
        <v>1.9747966068210798</v>
      </c>
      <c r="AZ49" s="16" t="s">
        <v>9792</v>
      </c>
      <c r="BA49" s="15">
        <f>A1L243C26</f>
        <v>433229</v>
      </c>
      <c r="BB49" s="16" t="s">
        <v>9793</v>
      </c>
      <c r="BC49" s="15">
        <f>A1L243C25</f>
        <v>447235.4</v>
      </c>
      <c r="BD49" s="16" t="s">
        <v>9794</v>
      </c>
      <c r="BE49" s="21">
        <f>IF(OR(B3L842C25=0,B3L842C26=0),0,1+(B3L842C25/B3L842C26))</f>
        <v>1.9686822644182458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31191</v>
      </c>
      <c r="F50" s="16" t="s">
        <v>9796</v>
      </c>
      <c r="G50" s="15">
        <f>A1L244C1</f>
        <v>45999</v>
      </c>
      <c r="H50" s="16" t="s">
        <v>9797</v>
      </c>
      <c r="I50" s="21">
        <f>IF(OR(B3L843C1=0,B3L843C2=0),0,1+(B3L843C1/B3L843C2))</f>
        <v>1.6780799582599621</v>
      </c>
      <c r="J50" s="16" t="s">
        <v>9798</v>
      </c>
      <c r="K50" s="15">
        <f>A1L244C5</f>
        <v>32964</v>
      </c>
      <c r="L50" s="16" t="s">
        <v>9799</v>
      </c>
      <c r="M50" s="15">
        <f>A1L244C4</f>
        <v>48402</v>
      </c>
      <c r="N50" s="16" t="s">
        <v>9800</v>
      </c>
      <c r="O50" s="21">
        <f>IF(OR(B3L843C4=0,B3L843C5=0),0,1+(B3L843C4/B3L843C5))</f>
        <v>1.6810462377587703</v>
      </c>
      <c r="P50" s="16" t="s">
        <v>9801</v>
      </c>
      <c r="Q50" s="15">
        <f>A1L244C17</f>
        <v>32077.5</v>
      </c>
      <c r="R50" s="16" t="s">
        <v>9802</v>
      </c>
      <c r="S50" s="15">
        <f>A1L244C16</f>
        <v>47200.5</v>
      </c>
      <c r="T50" s="16" t="s">
        <v>9803</v>
      </c>
      <c r="U50" s="21">
        <f>IF(OR(B3L843C7=0,B3L843C8=0),0,1+(B3L843C7/B3L843C8))</f>
        <v>1.6796008516858931</v>
      </c>
      <c r="V50" s="16" t="s">
        <v>9804</v>
      </c>
      <c r="W50" s="15">
        <f>A1L244C8</f>
        <v>32640</v>
      </c>
      <c r="X50" s="16" t="s">
        <v>9805</v>
      </c>
      <c r="Y50" s="15">
        <f>A1L244C7</f>
        <v>46479</v>
      </c>
      <c r="Z50" s="16" t="s">
        <v>9806</v>
      </c>
      <c r="AA50" s="21">
        <f>IF(OR(B3L843C10=0,B3L843C11=0),0,1+(B3L843C10/B3L843C11))</f>
        <v>1.7022526302200993</v>
      </c>
      <c r="AB50" s="16" t="s">
        <v>9807</v>
      </c>
      <c r="AC50" s="15">
        <f>A1L244C20</f>
        <v>32265</v>
      </c>
      <c r="AD50" s="16" t="s">
        <v>9808</v>
      </c>
      <c r="AE50" s="15">
        <f>A1L244C19</f>
        <v>46960</v>
      </c>
      <c r="AF50" s="16" t="s">
        <v>9809</v>
      </c>
      <c r="AG50" s="21">
        <f>IF(OR(B3L843C13=0,B3L843C14=0),0,1+(B3L843C13/B3L843C14))</f>
        <v>1.6870741056218059</v>
      </c>
      <c r="AH50" s="16" t="s">
        <v>9810</v>
      </c>
      <c r="AI50" s="15">
        <f>A1L244C11</f>
        <v>33289</v>
      </c>
      <c r="AJ50" s="16" t="s">
        <v>9811</v>
      </c>
      <c r="AK50" s="15">
        <f>A1L244C10</f>
        <v>46333</v>
      </c>
      <c r="AL50" s="16" t="s">
        <v>9812</v>
      </c>
      <c r="AM50" s="21">
        <f>IF(OR(B3L843C16=0,B3L843C17=0),0,1+(B3L843C16/B3L843C17))</f>
        <v>1.7184727947683078</v>
      </c>
      <c r="AN50" s="16" t="s">
        <v>9813</v>
      </c>
      <c r="AO50" s="15">
        <f>A1L244C23</f>
        <v>32521</v>
      </c>
      <c r="AP50" s="16" t="s">
        <v>9814</v>
      </c>
      <c r="AQ50" s="15">
        <f>A1L244C22</f>
        <v>46803.25</v>
      </c>
      <c r="AR50" s="16" t="s">
        <v>9815</v>
      </c>
      <c r="AS50" s="21">
        <f>IF(OR(B3L843C19=0,B3L843C20=0),0,1+(B3L843C19/B3L843C20))</f>
        <v>1.6948449092744626</v>
      </c>
      <c r="AT50" s="16" t="s">
        <v>9816</v>
      </c>
      <c r="AU50" s="15">
        <f>A1L244C14</f>
        <v>32398</v>
      </c>
      <c r="AV50" s="16" t="s">
        <v>9817</v>
      </c>
      <c r="AW50" s="15">
        <f>A1L244C13</f>
        <v>45049</v>
      </c>
      <c r="AX50" s="16" t="s">
        <v>9818</v>
      </c>
      <c r="AY50" s="21">
        <f>IF(OR(B3L843C22=0,B3L843C23=0),0,1+(B3L843C22/B3L843C23))</f>
        <v>1.7191724566583053</v>
      </c>
      <c r="AZ50" s="16" t="s">
        <v>9819</v>
      </c>
      <c r="BA50" s="15">
        <f>A1L244C26</f>
        <v>32496.400000000001</v>
      </c>
      <c r="BB50" s="16" t="s">
        <v>9820</v>
      </c>
      <c r="BC50" s="15">
        <f>A1L244C25</f>
        <v>46452.4</v>
      </c>
      <c r="BD50" s="16" t="s">
        <v>9821</v>
      </c>
      <c r="BE50" s="21">
        <f>IF(OR(B3L843C25=0,B3L843C26=0),0,1+(B3L843C25/B3L843C26))</f>
        <v>1.6995634240642032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14460</v>
      </c>
      <c r="F51" s="16" t="s">
        <v>9823</v>
      </c>
      <c r="G51" s="15">
        <f>A1L245C1</f>
        <v>15426</v>
      </c>
      <c r="H51" s="16" t="s">
        <v>9824</v>
      </c>
      <c r="I51" s="21">
        <f>IF(OR(B3L844C1=0,B3L844C2=0),0,1+(B3L844C1/B3L844C2))</f>
        <v>1.9373784519642161</v>
      </c>
      <c r="J51" s="16" t="s">
        <v>9825</v>
      </c>
      <c r="K51" s="15">
        <f>A1L245C5</f>
        <v>13870</v>
      </c>
      <c r="L51" s="16" t="s">
        <v>9826</v>
      </c>
      <c r="M51" s="15">
        <f>A1L245C4</f>
        <v>15607</v>
      </c>
      <c r="N51" s="16" t="s">
        <v>9827</v>
      </c>
      <c r="O51" s="21">
        <f>IF(OR(B3L844C4=0,B3L844C5=0),0,1+(B3L844C4/B3L844C5))</f>
        <v>1.8887037867623502</v>
      </c>
      <c r="P51" s="16" t="s">
        <v>9828</v>
      </c>
      <c r="Q51" s="15">
        <f>A1L245C17</f>
        <v>14165</v>
      </c>
      <c r="R51" s="16" t="s">
        <v>9829</v>
      </c>
      <c r="S51" s="15">
        <f>A1L245C16</f>
        <v>15516.5</v>
      </c>
      <c r="T51" s="16" t="s">
        <v>9830</v>
      </c>
      <c r="U51" s="21">
        <f>IF(OR(B3L844C7=0,B3L844C8=0),0,1+(B3L844C7/B3L844C8))</f>
        <v>1.9128991718493218</v>
      </c>
      <c r="V51" s="16" t="s">
        <v>9831</v>
      </c>
      <c r="W51" s="15">
        <f>A1L245C8</f>
        <v>13106</v>
      </c>
      <c r="X51" s="16" t="s">
        <v>9832</v>
      </c>
      <c r="Y51" s="15">
        <f>A1L245C7</f>
        <v>14316</v>
      </c>
      <c r="Z51" s="16" t="s">
        <v>9833</v>
      </c>
      <c r="AA51" s="21">
        <f>IF(OR(B3L844C10=0,B3L844C11=0),0,1+(B3L844C10/B3L844C11))</f>
        <v>1.9154791841296452</v>
      </c>
      <c r="AB51" s="16" t="s">
        <v>9834</v>
      </c>
      <c r="AC51" s="15">
        <f>A1L245C20</f>
        <v>13812</v>
      </c>
      <c r="AD51" s="16" t="s">
        <v>9835</v>
      </c>
      <c r="AE51" s="15">
        <f>A1L245C19</f>
        <v>15116.333333333334</v>
      </c>
      <c r="AF51" s="16" t="s">
        <v>9836</v>
      </c>
      <c r="AG51" s="21">
        <f>IF(OR(B3L844C13=0,B3L844C14=0),0,1+(B3L844C13/B3L844C14))</f>
        <v>1.9137136430792299</v>
      </c>
      <c r="AH51" s="16" t="s">
        <v>9837</v>
      </c>
      <c r="AI51" s="15">
        <f>A1L245C11</f>
        <v>15064</v>
      </c>
      <c r="AJ51" s="16" t="s">
        <v>9838</v>
      </c>
      <c r="AK51" s="15">
        <f>A1L245C10</f>
        <v>15819</v>
      </c>
      <c r="AL51" s="16" t="s">
        <v>9839</v>
      </c>
      <c r="AM51" s="21">
        <f>IF(OR(B3L844C16=0,B3L844C17=0),0,1+(B3L844C16/B3L844C17))</f>
        <v>1.9522725836019976</v>
      </c>
      <c r="AN51" s="16" t="s">
        <v>9840</v>
      </c>
      <c r="AO51" s="15">
        <f>A1L245C23</f>
        <v>14125</v>
      </c>
      <c r="AP51" s="16" t="s">
        <v>9841</v>
      </c>
      <c r="AQ51" s="15">
        <f>A1L245C22</f>
        <v>15292</v>
      </c>
      <c r="AR51" s="16" t="s">
        <v>9842</v>
      </c>
      <c r="AS51" s="21">
        <f>IF(OR(B3L844C19=0,B3L844C20=0),0,1+(B3L844C19/B3L844C20))</f>
        <v>1.9236855872351555</v>
      </c>
      <c r="AT51" s="16" t="s">
        <v>9843</v>
      </c>
      <c r="AU51" s="15">
        <f>A1L245C14</f>
        <v>17607</v>
      </c>
      <c r="AV51" s="16" t="s">
        <v>9844</v>
      </c>
      <c r="AW51" s="15">
        <f>A1L245C13</f>
        <v>18566</v>
      </c>
      <c r="AX51" s="16" t="s">
        <v>9845</v>
      </c>
      <c r="AY51" s="21">
        <f>IF(OR(B3L844C22=0,B3L844C23=0),0,1+(B3L844C22/B3L844C23))</f>
        <v>1.9483464397285362</v>
      </c>
      <c r="AZ51" s="16" t="s">
        <v>9846</v>
      </c>
      <c r="BA51" s="15">
        <f>A1L245C26</f>
        <v>14821.4</v>
      </c>
      <c r="BB51" s="16" t="s">
        <v>9847</v>
      </c>
      <c r="BC51" s="15">
        <f>A1L245C25</f>
        <v>15946.8</v>
      </c>
      <c r="BD51" s="16" t="s">
        <v>9848</v>
      </c>
      <c r="BE51" s="21">
        <f>IF(OR(B3L844C25=0,B3L844C26=0),0,1+(B3L844C25/B3L844C26))</f>
        <v>1.9294278475932476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124795</v>
      </c>
      <c r="F52" s="16" t="s">
        <v>9850</v>
      </c>
      <c r="G52" s="15">
        <f>A1L246C1</f>
        <v>1282859</v>
      </c>
      <c r="H52" s="16" t="s">
        <v>9851</v>
      </c>
      <c r="I52" s="21">
        <f>IF(OR(B3L845C1=0,B3L845C2=0),0,1+(B3L845C1/B3L845C2))</f>
        <v>1.09727881240261</v>
      </c>
      <c r="J52" s="16" t="s">
        <v>9852</v>
      </c>
      <c r="K52" s="15">
        <f>A1L246C5</f>
        <v>115641</v>
      </c>
      <c r="L52" s="16" t="s">
        <v>9853</v>
      </c>
      <c r="M52" s="15">
        <f>A1L246C4</f>
        <v>1221174</v>
      </c>
      <c r="N52" s="16" t="s">
        <v>9854</v>
      </c>
      <c r="O52" s="21">
        <f>IF(OR(B3L845C4=0,B3L845C5=0),0,1+(B3L845C4/B3L845C5))</f>
        <v>1.0946965788659111</v>
      </c>
      <c r="P52" s="16" t="s">
        <v>9855</v>
      </c>
      <c r="Q52" s="15">
        <f>A1L246C17</f>
        <v>120218</v>
      </c>
      <c r="R52" s="16" t="s">
        <v>9856</v>
      </c>
      <c r="S52" s="15">
        <f>A1L246C16</f>
        <v>1252016.5</v>
      </c>
      <c r="T52" s="16" t="s">
        <v>9857</v>
      </c>
      <c r="U52" s="21">
        <f>IF(OR(B3L845C7=0,B3L845C8=0),0,1+(B3L845C7/B3L845C8))</f>
        <v>1.0960195013404377</v>
      </c>
      <c r="V52" s="16" t="s">
        <v>9858</v>
      </c>
      <c r="W52" s="15">
        <f>A1L246C8</f>
        <v>120539</v>
      </c>
      <c r="X52" s="16" t="s">
        <v>9859</v>
      </c>
      <c r="Y52" s="15">
        <f>A1L246C7</f>
        <v>1138944</v>
      </c>
      <c r="Z52" s="16" t="s">
        <v>9860</v>
      </c>
      <c r="AA52" s="21">
        <f>IF(OR(B3L845C10=0,B3L845C11=0),0,1+(B3L845C10/B3L845C11))</f>
        <v>1.1058340006181164</v>
      </c>
      <c r="AB52" s="16" t="s">
        <v>9861</v>
      </c>
      <c r="AC52" s="15">
        <f>A1L246C20</f>
        <v>120325</v>
      </c>
      <c r="AD52" s="16" t="s">
        <v>9862</v>
      </c>
      <c r="AE52" s="15">
        <f>A1L246C19</f>
        <v>1214325.6666666667</v>
      </c>
      <c r="AF52" s="16" t="s">
        <v>9863</v>
      </c>
      <c r="AG52" s="21">
        <f>IF(OR(B3L845C13=0,B3L845C14=0),0,1+(B3L845C13/B3L845C14))</f>
        <v>1.0990879162838525</v>
      </c>
      <c r="AH52" s="16" t="s">
        <v>9864</v>
      </c>
      <c r="AI52" s="15">
        <f>A1L246C11</f>
        <v>120620</v>
      </c>
      <c r="AJ52" s="16" t="s">
        <v>9865</v>
      </c>
      <c r="AK52" s="15">
        <f>A1L246C10</f>
        <v>1102954</v>
      </c>
      <c r="AL52" s="16" t="s">
        <v>9866</v>
      </c>
      <c r="AM52" s="21">
        <f>IF(OR(B3L845C16=0,B3L845C17=0),0,1+(B3L845C16/B3L845C17))</f>
        <v>1.1093608618310464</v>
      </c>
      <c r="AN52" s="16" t="s">
        <v>9867</v>
      </c>
      <c r="AO52" s="15">
        <f>A1L246C23</f>
        <v>120398.75</v>
      </c>
      <c r="AP52" s="16" t="s">
        <v>9868</v>
      </c>
      <c r="AQ52" s="15">
        <f>A1L246C22</f>
        <v>1186482.75</v>
      </c>
      <c r="AR52" s="16" t="s">
        <v>9869</v>
      </c>
      <c r="AS52" s="21">
        <f>IF(OR(B3L845C19=0,B3L845C20=0),0,1+(B3L845C19/B3L845C20))</f>
        <v>1.1014753480402475</v>
      </c>
      <c r="AT52" s="16" t="s">
        <v>9870</v>
      </c>
      <c r="AU52" s="15">
        <f>A1L246C14</f>
        <v>113865</v>
      </c>
      <c r="AV52" s="16" t="s">
        <v>9871</v>
      </c>
      <c r="AW52" s="15">
        <f>A1L246C13</f>
        <v>1028119</v>
      </c>
      <c r="AX52" s="16" t="s">
        <v>9872</v>
      </c>
      <c r="AY52" s="21">
        <f>IF(OR(B3L845C22=0,B3L845C23=0),0,1+(B3L845C22/B3L845C23))</f>
        <v>1.1107507983025311</v>
      </c>
      <c r="AZ52" s="16" t="s">
        <v>9873</v>
      </c>
      <c r="BA52" s="15">
        <f>A1L246C26</f>
        <v>119092</v>
      </c>
      <c r="BB52" s="16" t="s">
        <v>9874</v>
      </c>
      <c r="BC52" s="15">
        <f>A1L246C25</f>
        <v>1154810</v>
      </c>
      <c r="BD52" s="16" t="s">
        <v>9875</v>
      </c>
      <c r="BE52" s="21">
        <f>IF(OR(B3L845C25=0,B3L845C26=0),0,1+(B3L845C25/B3L845C26))</f>
        <v>1.103126921311731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367361</v>
      </c>
      <c r="F53" s="16" t="s">
        <v>9877</v>
      </c>
      <c r="G53" s="15">
        <f>A1L247C1</f>
        <v>637338</v>
      </c>
      <c r="H53" s="16" t="s">
        <v>9878</v>
      </c>
      <c r="I53" s="21">
        <f>IF(OR(B3L846C1=0,B3L846C2=0),0,1+(B3L846C1/B3L846C2))</f>
        <v>1.5763990221828919</v>
      </c>
      <c r="J53" s="16" t="s">
        <v>9879</v>
      </c>
      <c r="K53" s="15">
        <f>A1L247C5</f>
        <v>347794</v>
      </c>
      <c r="L53" s="16" t="s">
        <v>9880</v>
      </c>
      <c r="M53" s="15">
        <f>A1L247C4</f>
        <v>593890</v>
      </c>
      <c r="N53" s="16" t="s">
        <v>9881</v>
      </c>
      <c r="O53" s="21">
        <f>IF(OR(B3L846C4=0,B3L846C5=0),0,1+(B3L846C4/B3L846C5))</f>
        <v>1.5856202327030258</v>
      </c>
      <c r="P53" s="16" t="s">
        <v>9882</v>
      </c>
      <c r="Q53" s="15">
        <f>A1L247C17</f>
        <v>357577.5</v>
      </c>
      <c r="R53" s="16" t="s">
        <v>9883</v>
      </c>
      <c r="S53" s="15">
        <f>A1L247C16</f>
        <v>615614</v>
      </c>
      <c r="T53" s="16" t="s">
        <v>9884</v>
      </c>
      <c r="U53" s="21">
        <f>IF(OR(B3L846C7=0,B3L846C8=0),0,1+(B3L846C7/B3L846C8))</f>
        <v>1.5808469268080323</v>
      </c>
      <c r="V53" s="16" t="s">
        <v>9885</v>
      </c>
      <c r="W53" s="15">
        <f>A1L247C8</f>
        <v>350827</v>
      </c>
      <c r="X53" s="16" t="s">
        <v>9886</v>
      </c>
      <c r="Y53" s="15">
        <f>A1L247C7</f>
        <v>581797</v>
      </c>
      <c r="Z53" s="16" t="s">
        <v>9887</v>
      </c>
      <c r="AA53" s="21">
        <f>IF(OR(B3L846C10=0,B3L846C11=0),0,1+(B3L846C10/B3L846C11))</f>
        <v>1.60300585943207</v>
      </c>
      <c r="AB53" s="16" t="s">
        <v>9888</v>
      </c>
      <c r="AC53" s="15">
        <f>A1L247C20</f>
        <v>355327.33333333331</v>
      </c>
      <c r="AD53" s="16" t="s">
        <v>9889</v>
      </c>
      <c r="AE53" s="15">
        <f>A1L247C19</f>
        <v>604341.66666666663</v>
      </c>
      <c r="AF53" s="16" t="s">
        <v>9890</v>
      </c>
      <c r="AG53" s="21">
        <f>IF(OR(B3L846C13=0,B3L846C14=0),0,1+(B3L846C13/B3L846C14))</f>
        <v>1.5879576950124792</v>
      </c>
      <c r="AH53" s="16" t="s">
        <v>9891</v>
      </c>
      <c r="AI53" s="15">
        <f>A1L247C11</f>
        <v>317141</v>
      </c>
      <c r="AJ53" s="16" t="s">
        <v>9892</v>
      </c>
      <c r="AK53" s="15">
        <f>A1L247C10</f>
        <v>547877</v>
      </c>
      <c r="AL53" s="16" t="s">
        <v>9893</v>
      </c>
      <c r="AM53" s="21">
        <f>IF(OR(B3L846C16=0,B3L846C17=0),0,1+(B3L846C16/B3L846C17))</f>
        <v>1.578854377898689</v>
      </c>
      <c r="AN53" s="16" t="s">
        <v>9894</v>
      </c>
      <c r="AO53" s="15">
        <f>A1L247C23</f>
        <v>345780.75</v>
      </c>
      <c r="AP53" s="16" t="s">
        <v>9895</v>
      </c>
      <c r="AQ53" s="15">
        <f>A1L247C22</f>
        <v>590225.5</v>
      </c>
      <c r="AR53" s="16" t="s">
        <v>9896</v>
      </c>
      <c r="AS53" s="21">
        <f>IF(OR(B3L846C19=0,B3L846C20=0),0,1+(B3L846C19/B3L846C20))</f>
        <v>1.5858451557921507</v>
      </c>
      <c r="AT53" s="16" t="s">
        <v>9897</v>
      </c>
      <c r="AU53" s="15">
        <f>A1L247C14</f>
        <v>273324</v>
      </c>
      <c r="AV53" s="16" t="s">
        <v>9898</v>
      </c>
      <c r="AW53" s="15">
        <f>A1L247C13</f>
        <v>488978</v>
      </c>
      <c r="AX53" s="16" t="s">
        <v>9899</v>
      </c>
      <c r="AY53" s="21">
        <f>IF(OR(B3L846C22=0,B3L846C23=0),0,1+(B3L846C22/B3L846C23))</f>
        <v>1.558969933207629</v>
      </c>
      <c r="AZ53" s="16" t="s">
        <v>9900</v>
      </c>
      <c r="BA53" s="15">
        <f>A1L247C26</f>
        <v>331289.40000000002</v>
      </c>
      <c r="BB53" s="16" t="s">
        <v>9901</v>
      </c>
      <c r="BC53" s="15">
        <f>A1L247C25</f>
        <v>569976</v>
      </c>
      <c r="BD53" s="16" t="s">
        <v>9902</v>
      </c>
      <c r="BE53" s="21">
        <f>IF(OR(B3L846C25=0,B3L846C26=0),0,1+(B3L846C25/B3L846C26))</f>
        <v>1.5812339466924925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609</v>
      </c>
      <c r="F54" s="16" t="s">
        <v>9904</v>
      </c>
      <c r="G54" s="15">
        <f>A1L248C1</f>
        <v>546</v>
      </c>
      <c r="H54" s="16" t="s">
        <v>9905</v>
      </c>
      <c r="I54" s="21">
        <f>IF(OR(B3L847C1=0,B3L847C2=0),0,1+(B3L847C1/B3L847C2))</f>
        <v>2.1153846153846154</v>
      </c>
      <c r="J54" s="16" t="s">
        <v>9906</v>
      </c>
      <c r="K54" s="15">
        <f>A1L248C5</f>
        <v>686</v>
      </c>
      <c r="L54" s="16" t="s">
        <v>9907</v>
      </c>
      <c r="M54" s="15">
        <f>A1L248C4</f>
        <v>533</v>
      </c>
      <c r="N54" s="16" t="s">
        <v>9908</v>
      </c>
      <c r="O54" s="21">
        <f>IF(OR(B3L847C4=0,B3L847C5=0),0,1+(B3L847C4/B3L847C5))</f>
        <v>2.2870544090056288</v>
      </c>
      <c r="P54" s="16" t="s">
        <v>9909</v>
      </c>
      <c r="Q54" s="21">
        <f>A1L248C17</f>
        <v>647.5</v>
      </c>
      <c r="R54" s="16" t="s">
        <v>9910</v>
      </c>
      <c r="S54" s="21">
        <f>A1L248C16</f>
        <v>539.5</v>
      </c>
      <c r="T54" s="16" t="s">
        <v>9911</v>
      </c>
      <c r="U54" s="21">
        <f>IF(OR(B3L847C7=0,B3L847C8=0),0,1+(B3L847C7/B3L847C8))</f>
        <v>2.200185356811863</v>
      </c>
      <c r="V54" s="16" t="s">
        <v>9912</v>
      </c>
      <c r="W54" s="15">
        <f>A1L248C8</f>
        <v>712</v>
      </c>
      <c r="X54" s="16" t="s">
        <v>9913</v>
      </c>
      <c r="Y54" s="15">
        <f>A1L248C7</f>
        <v>585</v>
      </c>
      <c r="Z54" s="16" t="s">
        <v>9914</v>
      </c>
      <c r="AA54" s="21">
        <f>IF(OR(B3L847C10=0,B3L847C11=0),0,1+(B3L847C10/B3L847C11))</f>
        <v>2.2170940170940172</v>
      </c>
      <c r="AB54" s="16" t="s">
        <v>9915</v>
      </c>
      <c r="AC54" s="15">
        <f>A1L248C20</f>
        <v>669</v>
      </c>
      <c r="AD54" s="16" t="s">
        <v>9916</v>
      </c>
      <c r="AE54" s="21">
        <f>A1L248C19</f>
        <v>554.66666666666663</v>
      </c>
      <c r="AF54" s="16" t="s">
        <v>9917</v>
      </c>
      <c r="AG54" s="21">
        <f>IF(OR(B3L847C13=0,B3L847C14=0),0,1+(B3L847C13/B3L847C14))</f>
        <v>2.2061298076923075</v>
      </c>
      <c r="AH54" s="16" t="s">
        <v>9918</v>
      </c>
      <c r="AI54" s="15">
        <f>A1L248C11</f>
        <v>729</v>
      </c>
      <c r="AJ54" s="16" t="s">
        <v>9919</v>
      </c>
      <c r="AK54" s="15">
        <f>A1L248C10</f>
        <v>403</v>
      </c>
      <c r="AL54" s="16" t="s">
        <v>9920</v>
      </c>
      <c r="AM54" s="21">
        <f>IF(OR(B3L847C16=0,B3L847C17=0),0,1+(B3L847C16/B3L847C17))</f>
        <v>2.8089330024813899</v>
      </c>
      <c r="AN54" s="16" t="s">
        <v>9921</v>
      </c>
      <c r="AO54" s="15">
        <f>A1L248C23</f>
        <v>684</v>
      </c>
      <c r="AP54" s="16" t="s">
        <v>9922</v>
      </c>
      <c r="AQ54" s="21">
        <f>A1L248C22</f>
        <v>516.75</v>
      </c>
      <c r="AR54" s="16" t="s">
        <v>9923</v>
      </c>
      <c r="AS54" s="21">
        <f>IF(OR(B3L847C19=0,B3L847C20=0),0,1+(B3L847C19/B3L847C20))</f>
        <v>2.3236574746008709</v>
      </c>
      <c r="AT54" s="16" t="s">
        <v>9924</v>
      </c>
      <c r="AU54" s="15">
        <f>A1L248C14</f>
        <v>698</v>
      </c>
      <c r="AV54" s="16" t="s">
        <v>9925</v>
      </c>
      <c r="AW54" s="15">
        <f>A1L248C13</f>
        <v>302</v>
      </c>
      <c r="AX54" s="16" t="s">
        <v>9926</v>
      </c>
      <c r="AY54" s="21">
        <f>IF(OR(B3L847C22=0,B3L847C23=0),0,1+(B3L847C22/B3L847C23))</f>
        <v>3.3112582781456954</v>
      </c>
      <c r="AZ54" s="16" t="s">
        <v>9927</v>
      </c>
      <c r="BA54" s="21">
        <f>A1L248C26</f>
        <v>686.8</v>
      </c>
      <c r="BB54" s="16" t="s">
        <v>9928</v>
      </c>
      <c r="BC54" s="21">
        <f>A1L248C25</f>
        <v>473.8</v>
      </c>
      <c r="BD54" s="16" t="s">
        <v>9929</v>
      </c>
      <c r="BE54" s="21">
        <f>IF(OR(B3L847C25=0,B3L847C26=0),0,1+(B3L847C25/B3L847C26))</f>
        <v>2.4495567750105529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194333</v>
      </c>
      <c r="F55" s="16" t="s">
        <v>9931</v>
      </c>
      <c r="G55" s="15">
        <f>A1L249C1</f>
        <v>197336</v>
      </c>
      <c r="H55" s="16" t="s">
        <v>9932</v>
      </c>
      <c r="I55" s="21">
        <f>IF(OR(B3L848C1=0,B3L848C2=0),0,1+(B3L848C1/B3L848C2))</f>
        <v>1.984782300239186</v>
      </c>
      <c r="J55" s="16" t="s">
        <v>9933</v>
      </c>
      <c r="K55" s="15">
        <f>A1L249C5</f>
        <v>185600</v>
      </c>
      <c r="L55" s="16" t="s">
        <v>9934</v>
      </c>
      <c r="M55" s="15">
        <f>A1L249C4</f>
        <v>196881</v>
      </c>
      <c r="N55" s="16" t="s">
        <v>9935</v>
      </c>
      <c r="O55" s="21">
        <f>IF(OR(B3L848C4=0,B3L848C5=0),0,1+(B3L848C4/B3L848C5))</f>
        <v>1.9427014287818531</v>
      </c>
      <c r="P55" s="16" t="s">
        <v>9936</v>
      </c>
      <c r="Q55" s="15">
        <f>A1L249C17</f>
        <v>189966.5</v>
      </c>
      <c r="R55" s="16" t="s">
        <v>9937</v>
      </c>
      <c r="S55" s="15">
        <f>A1L249C16</f>
        <v>197108.5</v>
      </c>
      <c r="T55" s="16" t="s">
        <v>9938</v>
      </c>
      <c r="U55" s="21">
        <f>IF(OR(B3L848C7=0,B3L848C8=0),0,1+(B3L848C7/B3L848C8))</f>
        <v>1.9637661491006222</v>
      </c>
      <c r="V55" s="16" t="s">
        <v>9939</v>
      </c>
      <c r="W55" s="15">
        <f>A1L249C8</f>
        <v>178945</v>
      </c>
      <c r="X55" s="16" t="s">
        <v>9940</v>
      </c>
      <c r="Y55" s="15">
        <f>A1L249C7</f>
        <v>185356</v>
      </c>
      <c r="Z55" s="16" t="s">
        <v>9941</v>
      </c>
      <c r="AA55" s="21">
        <f>IF(OR(B3L848C10=0,B3L848C11=0),0,1+(B3L848C10/B3L848C11))</f>
        <v>1.9654125035067653</v>
      </c>
      <c r="AB55" s="16" t="s">
        <v>9942</v>
      </c>
      <c r="AC55" s="15">
        <f>A1L249C20</f>
        <v>186292.66666666666</v>
      </c>
      <c r="AD55" s="16" t="s">
        <v>9943</v>
      </c>
      <c r="AE55" s="15">
        <f>A1L249C19</f>
        <v>193191</v>
      </c>
      <c r="AF55" s="16" t="s">
        <v>9944</v>
      </c>
      <c r="AG55" s="21">
        <f>IF(OR(B3L848C13=0,B3L848C14=0),0,1+(B3L848C13/B3L848C14))</f>
        <v>1.964292677540189</v>
      </c>
      <c r="AH55" s="16" t="s">
        <v>9945</v>
      </c>
      <c r="AI55" s="15">
        <f>A1L249C11</f>
        <v>170873</v>
      </c>
      <c r="AJ55" s="16" t="s">
        <v>9946</v>
      </c>
      <c r="AK55" s="15">
        <f>A1L249C10</f>
        <v>171884</v>
      </c>
      <c r="AL55" s="16" t="s">
        <v>9947</v>
      </c>
      <c r="AM55" s="21">
        <f>IF(OR(B3L848C16=0,B3L848C17=0),0,1+(B3L848C16/B3L848C17))</f>
        <v>1.9941181261781202</v>
      </c>
      <c r="AN55" s="16" t="s">
        <v>9948</v>
      </c>
      <c r="AO55" s="15">
        <f>A1L249C23</f>
        <v>182437.75</v>
      </c>
      <c r="AP55" s="16" t="s">
        <v>9949</v>
      </c>
      <c r="AQ55" s="15">
        <f>A1L249C22</f>
        <v>187864.25</v>
      </c>
      <c r="AR55" s="16" t="s">
        <v>9950</v>
      </c>
      <c r="AS55" s="21">
        <f>IF(OR(B3L848C19=0,B3L848C20=0),0,1+(B3L848C19/B3L848C20))</f>
        <v>1.9711147810187408</v>
      </c>
      <c r="AT55" s="16" t="s">
        <v>9951</v>
      </c>
      <c r="AU55" s="15">
        <f>A1L249C14</f>
        <v>159059</v>
      </c>
      <c r="AV55" s="16" t="s">
        <v>9952</v>
      </c>
      <c r="AW55" s="15">
        <f>A1L249C13</f>
        <v>162991</v>
      </c>
      <c r="AX55" s="16" t="s">
        <v>9953</v>
      </c>
      <c r="AY55" s="21">
        <f>IF(OR(B3L848C22=0,B3L848C23=0),0,1+(B3L848C22/B3L848C23))</f>
        <v>1.975875968611764</v>
      </c>
      <c r="AZ55" s="16" t="s">
        <v>9954</v>
      </c>
      <c r="BA55" s="15">
        <f>A1L249C26</f>
        <v>177762</v>
      </c>
      <c r="BB55" s="16" t="s">
        <v>9955</v>
      </c>
      <c r="BC55" s="15">
        <f>A1L249C25</f>
        <v>182889.60000000001</v>
      </c>
      <c r="BD55" s="16" t="s">
        <v>9956</v>
      </c>
      <c r="BE55" s="21">
        <f>IF(OR(B3L848C25=0,B3L848C26=0),0,1+(B3L848C25/B3L848C26))</f>
        <v>1.9719634139940161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280698</v>
      </c>
      <c r="F56" s="16" t="s">
        <v>9958</v>
      </c>
      <c r="G56" s="15">
        <f>A1L250C1</f>
        <v>276227</v>
      </c>
      <c r="H56" s="16" t="s">
        <v>9959</v>
      </c>
      <c r="I56" s="21">
        <f>IF(OR(B3L849C1=0,B3L849C2=0),0,1+(B3L849C1/B3L849C2))</f>
        <v>2.0161859629942041</v>
      </c>
      <c r="J56" s="16" t="s">
        <v>9960</v>
      </c>
      <c r="K56" s="15">
        <f>A1L250C5</f>
        <v>283065</v>
      </c>
      <c r="L56" s="16" t="s">
        <v>9961</v>
      </c>
      <c r="M56" s="15">
        <f>A1L250C4</f>
        <v>279690</v>
      </c>
      <c r="N56" s="16" t="s">
        <v>9962</v>
      </c>
      <c r="O56" s="21">
        <f>IF(OR(B3L849C4=0,B3L849C5=0),0,1+(B3L849C4/B3L849C5))</f>
        <v>2.0120669312453074</v>
      </c>
      <c r="P56" s="16" t="s">
        <v>9963</v>
      </c>
      <c r="Q56" s="15">
        <f>A1L250C17</f>
        <v>281881.5</v>
      </c>
      <c r="R56" s="16" t="s">
        <v>9964</v>
      </c>
      <c r="S56" s="15">
        <f>A1L250C16</f>
        <v>277958.5</v>
      </c>
      <c r="T56" s="16" t="s">
        <v>9965</v>
      </c>
      <c r="U56" s="21">
        <f>IF(OR(B3L849C7=0,B3L849C8=0),0,1+(B3L849C7/B3L849C8))</f>
        <v>2.0141136176803371</v>
      </c>
      <c r="V56" s="16" t="s">
        <v>9966</v>
      </c>
      <c r="W56" s="15">
        <f>A1L250C8</f>
        <v>291022</v>
      </c>
      <c r="X56" s="16" t="s">
        <v>9967</v>
      </c>
      <c r="Y56" s="15">
        <f>A1L250C7</f>
        <v>284723</v>
      </c>
      <c r="Z56" s="16" t="s">
        <v>9968</v>
      </c>
      <c r="AA56" s="21">
        <f>IF(OR(B3L849C10=0,B3L849C11=0),0,1+(B3L849C10/B3L849C11))</f>
        <v>2.0221232566389089</v>
      </c>
      <c r="AB56" s="16" t="s">
        <v>9969</v>
      </c>
      <c r="AC56" s="15">
        <f>A1L250C20</f>
        <v>284928.33333333331</v>
      </c>
      <c r="AD56" s="16" t="s">
        <v>9970</v>
      </c>
      <c r="AE56" s="15">
        <f>A1L250C19</f>
        <v>280213.33333333331</v>
      </c>
      <c r="AF56" s="16" t="s">
        <v>9971</v>
      </c>
      <c r="AG56" s="21">
        <f>IF(OR(B3L849C13=0,B3L849C14=0),0,1+(B3L849C13/B3L849C14))</f>
        <v>2.0168264655500572</v>
      </c>
      <c r="AH56" s="16" t="s">
        <v>9972</v>
      </c>
      <c r="AI56" s="15">
        <f>A1L250C11</f>
        <v>291787</v>
      </c>
      <c r="AJ56" s="16" t="s">
        <v>9973</v>
      </c>
      <c r="AK56" s="15">
        <f>A1L250C10</f>
        <v>283601</v>
      </c>
      <c r="AL56" s="16" t="s">
        <v>9974</v>
      </c>
      <c r="AM56" s="21">
        <f>IF(OR(B3L849C16=0,B3L849C17=0),0,1+(B3L849C16/B3L849C17))</f>
        <v>2.028864496246487</v>
      </c>
      <c r="AN56" s="16" t="s">
        <v>9975</v>
      </c>
      <c r="AO56" s="15">
        <f>A1L250C23</f>
        <v>286643</v>
      </c>
      <c r="AP56" s="16" t="s">
        <v>9976</v>
      </c>
      <c r="AQ56" s="15">
        <f>A1L250C22</f>
        <v>281060.25</v>
      </c>
      <c r="AR56" s="16" t="s">
        <v>9977</v>
      </c>
      <c r="AS56" s="21">
        <f>IF(OR(B3L849C19=0,B3L849C20=0),0,1+(B3L849C19/B3L849C20))</f>
        <v>2.0198631788024097</v>
      </c>
      <c r="AT56" s="16" t="s">
        <v>9978</v>
      </c>
      <c r="AU56" s="15">
        <f>A1L250C14</f>
        <v>305333</v>
      </c>
      <c r="AV56" s="16" t="s">
        <v>9979</v>
      </c>
      <c r="AW56" s="15">
        <f>A1L250C13</f>
        <v>299000</v>
      </c>
      <c r="AX56" s="16" t="s">
        <v>9980</v>
      </c>
      <c r="AY56" s="21">
        <f>IF(OR(B3L849C22=0,B3L849C23=0),0,1+(B3L849C22/B3L849C23))</f>
        <v>2.0211806020066891</v>
      </c>
      <c r="AZ56" s="16" t="s">
        <v>9981</v>
      </c>
      <c r="BA56" s="15">
        <f>A1L250C26</f>
        <v>290381</v>
      </c>
      <c r="BB56" s="16" t="s">
        <v>9982</v>
      </c>
      <c r="BC56" s="15">
        <f>A1L250C25</f>
        <v>284648.2</v>
      </c>
      <c r="BD56" s="16" t="s">
        <v>9983</v>
      </c>
      <c r="BE56" s="21">
        <f>IF(OR(B3L849C25=0,B3L849C26=0),0,1+(B3L849C25/B3L849C26))</f>
        <v>2.0201399481886764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807566</v>
      </c>
      <c r="F57" s="16" t="s">
        <v>9985</v>
      </c>
      <c r="G57" s="15">
        <f>A1L251C1</f>
        <v>806241</v>
      </c>
      <c r="H57" s="16" t="s">
        <v>9986</v>
      </c>
      <c r="I57" s="21">
        <f>IF(OR(B3L850C1=0,B3L850C2=0),0,1+(B3L850C1/B3L850C2))</f>
        <v>2.0016434291979692</v>
      </c>
      <c r="J57" s="16" t="s">
        <v>9987</v>
      </c>
      <c r="K57" s="15">
        <f>A1L251C5</f>
        <v>779178</v>
      </c>
      <c r="L57" s="16" t="s">
        <v>9988</v>
      </c>
      <c r="M57" s="15">
        <f>A1L251C4</f>
        <v>775712</v>
      </c>
      <c r="N57" s="16" t="s">
        <v>9989</v>
      </c>
      <c r="O57" s="21">
        <f>IF(OR(B3L850C4=0,B3L850C5=0),0,1+(B3L850C4/B3L850C5))</f>
        <v>2.0044681531289963</v>
      </c>
      <c r="P57" s="16" t="s">
        <v>9990</v>
      </c>
      <c r="Q57" s="15">
        <f>A1L251C17</f>
        <v>793372</v>
      </c>
      <c r="R57" s="16" t="s">
        <v>9991</v>
      </c>
      <c r="S57" s="15">
        <f>A1L251C16</f>
        <v>790976.5</v>
      </c>
      <c r="T57" s="16" t="s">
        <v>9992</v>
      </c>
      <c r="U57" s="21">
        <f>IF(OR(B3L850C7=0,B3L850C8=0),0,1+(B3L850C7/B3L850C8))</f>
        <v>2.0030285349817598</v>
      </c>
      <c r="V57" s="16" t="s">
        <v>9993</v>
      </c>
      <c r="W57" s="15">
        <f>A1L251C8</f>
        <v>644406</v>
      </c>
      <c r="X57" s="16" t="s">
        <v>9994</v>
      </c>
      <c r="Y57" s="15">
        <f>A1L251C7</f>
        <v>633253</v>
      </c>
      <c r="Z57" s="16" t="s">
        <v>9995</v>
      </c>
      <c r="AA57" s="21">
        <f>IF(OR(B3L850C10=0,B3L850C11=0),0,1+(B3L850C10/B3L850C11))</f>
        <v>2.0176122339728355</v>
      </c>
      <c r="AB57" s="16" t="s">
        <v>9996</v>
      </c>
      <c r="AC57" s="15">
        <f>A1L251C20</f>
        <v>743716.66666666663</v>
      </c>
      <c r="AD57" s="16" t="s">
        <v>9997</v>
      </c>
      <c r="AE57" s="15">
        <f>A1L251C19</f>
        <v>738402</v>
      </c>
      <c r="AF57" s="16" t="s">
        <v>9998</v>
      </c>
      <c r="AG57" s="21">
        <f>IF(OR(B3L850C13=0,B3L850C14=0),0,1+(B3L850C13/B3L850C14))</f>
        <v>2.007197524744877</v>
      </c>
      <c r="AH57" s="16" t="s">
        <v>9999</v>
      </c>
      <c r="AI57" s="15">
        <f>A1L251C11</f>
        <v>538858</v>
      </c>
      <c r="AJ57" s="16" t="s">
        <v>10000</v>
      </c>
      <c r="AK57" s="15">
        <f>A1L251C10</f>
        <v>531456</v>
      </c>
      <c r="AL57" s="16" t="s">
        <v>10001</v>
      </c>
      <c r="AM57" s="21">
        <f>IF(OR(B3L850C16=0,B3L850C17=0),0,1+(B3L850C16/B3L850C17))</f>
        <v>2.0139277757707128</v>
      </c>
      <c r="AN57" s="16" t="s">
        <v>10002</v>
      </c>
      <c r="AO57" s="15">
        <f>A1L251C23</f>
        <v>692502</v>
      </c>
      <c r="AP57" s="16" t="s">
        <v>10003</v>
      </c>
      <c r="AQ57" s="15">
        <f>A1L251C22</f>
        <v>686665.5</v>
      </c>
      <c r="AR57" s="16" t="s">
        <v>10004</v>
      </c>
      <c r="AS57" s="21">
        <f>IF(OR(B3L850C19=0,B3L850C20=0),0,1+(B3L850C19/B3L850C20))</f>
        <v>2.0084997717229132</v>
      </c>
      <c r="AT57" s="16" t="s">
        <v>10005</v>
      </c>
      <c r="AU57" s="15">
        <f>A1L251C14</f>
        <v>495096</v>
      </c>
      <c r="AV57" s="16" t="s">
        <v>10006</v>
      </c>
      <c r="AW57" s="15">
        <f>A1L251C13</f>
        <v>487811</v>
      </c>
      <c r="AX57" s="16" t="s">
        <v>10007</v>
      </c>
      <c r="AY57" s="21">
        <f>IF(OR(B3L850C22=0,B3L850C23=0),0,1+(B3L850C22/B3L850C23))</f>
        <v>2.014934062577515</v>
      </c>
      <c r="AZ57" s="16" t="s">
        <v>10008</v>
      </c>
      <c r="BA57" s="15">
        <f>A1L251C26</f>
        <v>653020.80000000005</v>
      </c>
      <c r="BB57" s="16" t="s">
        <v>10009</v>
      </c>
      <c r="BC57" s="15">
        <f>A1L251C25</f>
        <v>646894.6</v>
      </c>
      <c r="BD57" s="16" t="s">
        <v>10010</v>
      </c>
      <c r="BE57" s="21">
        <f>IF(OR(B3L850C25=0,B3L850C26=0),0,1+(B3L850C25/B3L850C26))</f>
        <v>2.0094701671647899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28224</v>
      </c>
      <c r="F58" s="16" t="s">
        <v>10012</v>
      </c>
      <c r="G58" s="15">
        <f>A1L252C1</f>
        <v>257918</v>
      </c>
      <c r="H58" s="16" t="s">
        <v>10013</v>
      </c>
      <c r="I58" s="21">
        <f>IF(OR(B3L851C1=0,B3L851C2=0),0,1+(B3L851C1/B3L851C2))</f>
        <v>1.1094301289557147</v>
      </c>
      <c r="J58" s="16" t="s">
        <v>10014</v>
      </c>
      <c r="K58" s="15">
        <f>A1L252C5</f>
        <v>37214</v>
      </c>
      <c r="L58" s="16" t="s">
        <v>10015</v>
      </c>
      <c r="M58" s="15">
        <f>A1L252C4</f>
        <v>284849</v>
      </c>
      <c r="N58" s="16" t="s">
        <v>10016</v>
      </c>
      <c r="O58" s="21">
        <f>IF(OR(B3L851C4=0,B3L851C5=0),0,1+(B3L851C4/B3L851C5))</f>
        <v>1.1306446573447686</v>
      </c>
      <c r="P58" s="16" t="s">
        <v>10017</v>
      </c>
      <c r="Q58" s="15">
        <f>A1L252C17</f>
        <v>32719</v>
      </c>
      <c r="R58" s="16" t="s">
        <v>10018</v>
      </c>
      <c r="S58" s="15">
        <f>A1L252C16</f>
        <v>271383.5</v>
      </c>
      <c r="T58" s="16" t="s">
        <v>10019</v>
      </c>
      <c r="U58" s="21">
        <f>IF(OR(B3L851C7=0,B3L851C8=0),0,1+(B3L851C7/B3L851C8))</f>
        <v>1.1205637041308703</v>
      </c>
      <c r="V58" s="16" t="s">
        <v>10020</v>
      </c>
      <c r="W58" s="15">
        <f>A1L252C8</f>
        <v>22227</v>
      </c>
      <c r="X58" s="16" t="s">
        <v>10021</v>
      </c>
      <c r="Y58" s="15">
        <f>A1L252C7</f>
        <v>279682</v>
      </c>
      <c r="Z58" s="16" t="s">
        <v>10022</v>
      </c>
      <c r="AA58" s="21">
        <f>IF(OR(B3L851C10=0,B3L851C11=0),0,1+(B3L851C10/B3L851C11))</f>
        <v>1.0794724007980492</v>
      </c>
      <c r="AB58" s="16" t="s">
        <v>10023</v>
      </c>
      <c r="AC58" s="15">
        <f>A1L252C20</f>
        <v>29221.666666666668</v>
      </c>
      <c r="AD58" s="16" t="s">
        <v>10024</v>
      </c>
      <c r="AE58" s="15">
        <f>A1L252C19</f>
        <v>274149.66666666669</v>
      </c>
      <c r="AF58" s="16" t="s">
        <v>10025</v>
      </c>
      <c r="AG58" s="21">
        <f>IF(OR(B3L851C13=0,B3L851C14=0),0,1+(B3L851C13/B3L851C14))</f>
        <v>1.1065901958662483</v>
      </c>
      <c r="AH58" s="16" t="s">
        <v>10026</v>
      </c>
      <c r="AI58" s="15">
        <f>A1L252C11</f>
        <v>11783</v>
      </c>
      <c r="AJ58" s="16" t="s">
        <v>10027</v>
      </c>
      <c r="AK58" s="15">
        <f>A1L252C10</f>
        <v>254594</v>
      </c>
      <c r="AL58" s="16" t="s">
        <v>10028</v>
      </c>
      <c r="AM58" s="21">
        <f>IF(OR(B3L851C16=0,B3L851C17=0),0,1+(B3L851C16/B3L851C17))</f>
        <v>1.0462815305938082</v>
      </c>
      <c r="AN58" s="16" t="s">
        <v>10029</v>
      </c>
      <c r="AO58" s="15">
        <f>A1L252C23</f>
        <v>24862</v>
      </c>
      <c r="AP58" s="16" t="s">
        <v>10030</v>
      </c>
      <c r="AQ58" s="15">
        <f>A1L252C22</f>
        <v>269260.75</v>
      </c>
      <c r="AR58" s="16" t="s">
        <v>10031</v>
      </c>
      <c r="AS58" s="21">
        <f>IF(OR(B3L851C19=0,B3L851C20=0),0,1+(B3L851C19/B3L851C20))</f>
        <v>1.092334289345922</v>
      </c>
      <c r="AT58" s="16" t="s">
        <v>10032</v>
      </c>
      <c r="AU58" s="15">
        <f>A1L252C14</f>
        <v>15132</v>
      </c>
      <c r="AV58" s="16" t="s">
        <v>10033</v>
      </c>
      <c r="AW58" s="15">
        <f>A1L252C13</f>
        <v>262423</v>
      </c>
      <c r="AX58" s="16" t="s">
        <v>10034</v>
      </c>
      <c r="AY58" s="21">
        <f>IF(OR(B3L851C22=0,B3L851C23=0),0,1+(B3L851C22/B3L851C23))</f>
        <v>1.057662628656787</v>
      </c>
      <c r="AZ58" s="16" t="s">
        <v>10035</v>
      </c>
      <c r="BA58" s="15">
        <f>A1L252C26</f>
        <v>22916</v>
      </c>
      <c r="BB58" s="16" t="s">
        <v>10036</v>
      </c>
      <c r="BC58" s="15">
        <f>A1L252C25</f>
        <v>267893.2</v>
      </c>
      <c r="BD58" s="16" t="s">
        <v>10037</v>
      </c>
      <c r="BE58" s="21">
        <f>IF(OR(B3L851C25=0,B3L851C26=0),0,1+(B3L851C25/B3L851C26))</f>
        <v>1.0855415516332627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1116488</v>
      </c>
      <c r="F59" s="16" t="s">
        <v>10039</v>
      </c>
      <c r="G59" s="15">
        <f>A1L253C1</f>
        <v>1340386</v>
      </c>
      <c r="H59" s="16" t="s">
        <v>10040</v>
      </c>
      <c r="I59" s="21">
        <f>IF(OR(B3L852C1=0,B3L852C2=0),0,1+(B3L852C1/B3L852C2))</f>
        <v>1.8329600577744023</v>
      </c>
      <c r="J59" s="16" t="s">
        <v>10041</v>
      </c>
      <c r="K59" s="15">
        <f>A1L253C5</f>
        <v>1099457</v>
      </c>
      <c r="L59" s="16" t="s">
        <v>10042</v>
      </c>
      <c r="M59" s="15">
        <f>A1L253C4</f>
        <v>1340251</v>
      </c>
      <c r="N59" s="16" t="s">
        <v>10043</v>
      </c>
      <c r="O59" s="21">
        <f>IF(OR(B3L852C4=0,B3L852C5=0),0,1+(B3L852C4/B3L852C5))</f>
        <v>1.8203366384356363</v>
      </c>
      <c r="P59" s="16" t="s">
        <v>10044</v>
      </c>
      <c r="Q59" s="15">
        <f>A1L253C17</f>
        <v>1107972.5</v>
      </c>
      <c r="R59" s="16" t="s">
        <v>10045</v>
      </c>
      <c r="S59" s="15">
        <f>A1L253C16</f>
        <v>1340318.5</v>
      </c>
      <c r="T59" s="16" t="s">
        <v>10046</v>
      </c>
      <c r="U59" s="21">
        <f>IF(OR(B3L852C7=0,B3L852C8=0),0,1+(B3L852C7/B3L852C8))</f>
        <v>1.826648665970066</v>
      </c>
      <c r="V59" s="16" t="s">
        <v>10047</v>
      </c>
      <c r="W59" s="15">
        <f>A1L253C8</f>
        <v>957655</v>
      </c>
      <c r="X59" s="16" t="s">
        <v>10048</v>
      </c>
      <c r="Y59" s="15">
        <f>A1L253C7</f>
        <v>1197658</v>
      </c>
      <c r="Z59" s="16" t="s">
        <v>10049</v>
      </c>
      <c r="AA59" s="21">
        <f>IF(OR(B3L852C10=0,B3L852C11=0),0,1+(B3L852C10/B3L852C11))</f>
        <v>1.7996063984877151</v>
      </c>
      <c r="AB59" s="16" t="s">
        <v>10050</v>
      </c>
      <c r="AC59" s="15">
        <f>A1L253C20</f>
        <v>1057866.6666666667</v>
      </c>
      <c r="AD59" s="16" t="s">
        <v>10051</v>
      </c>
      <c r="AE59" s="15">
        <f>A1L253C19</f>
        <v>1292765</v>
      </c>
      <c r="AF59" s="16" t="s">
        <v>10052</v>
      </c>
      <c r="AG59" s="21">
        <f>IF(OR(B3L852C13=0,B3L852C14=0),0,1+(B3L852C13/B3L852C14))</f>
        <v>1.8182977313484405</v>
      </c>
      <c r="AH59" s="16" t="s">
        <v>10053</v>
      </c>
      <c r="AI59" s="15">
        <f>A1L253C11</f>
        <v>842428</v>
      </c>
      <c r="AJ59" s="16" t="s">
        <v>10054</v>
      </c>
      <c r="AK59" s="15">
        <f>A1L253C10</f>
        <v>1069651</v>
      </c>
      <c r="AL59" s="16" t="s">
        <v>10055</v>
      </c>
      <c r="AM59" s="21">
        <f>IF(OR(B3L852C16=0,B3L852C17=0),0,1+(B3L852C16/B3L852C17))</f>
        <v>1.7875727690620584</v>
      </c>
      <c r="AN59" s="16" t="s">
        <v>10056</v>
      </c>
      <c r="AO59" s="15">
        <f>A1L253C23</f>
        <v>1004007</v>
      </c>
      <c r="AP59" s="16" t="s">
        <v>10057</v>
      </c>
      <c r="AQ59" s="15">
        <f>A1L253C22</f>
        <v>1236986.5</v>
      </c>
      <c r="AR59" s="16" t="s">
        <v>10058</v>
      </c>
      <c r="AS59" s="21">
        <f>IF(OR(B3L852C19=0,B3L852C20=0),0,1+(B3L852C19/B3L852C20))</f>
        <v>1.8116555839534223</v>
      </c>
      <c r="AT59" s="16" t="s">
        <v>10059</v>
      </c>
      <c r="AU59" s="15">
        <f>A1L253C14</f>
        <v>815561</v>
      </c>
      <c r="AV59" s="16" t="s">
        <v>10060</v>
      </c>
      <c r="AW59" s="15">
        <f>A1L253C13</f>
        <v>1049234</v>
      </c>
      <c r="AX59" s="16" t="s">
        <v>10061</v>
      </c>
      <c r="AY59" s="21">
        <f>IF(OR(B3L852C22=0,B3L852C23=0),0,1+(B3L852C22/B3L852C23))</f>
        <v>1.7772918147905996</v>
      </c>
      <c r="AZ59" s="16" t="s">
        <v>10062</v>
      </c>
      <c r="BA59" s="15">
        <f>A1L253C26</f>
        <v>966317.8</v>
      </c>
      <c r="BB59" s="16" t="s">
        <v>10063</v>
      </c>
      <c r="BC59" s="15">
        <f>A1L253C25</f>
        <v>1199436</v>
      </c>
      <c r="BD59" s="16" t="s">
        <v>10064</v>
      </c>
      <c r="BE59" s="21">
        <f>IF(OR(B3L852C25=0,B3L852C26=0),0,1+(B3L852C25/B3L852C26))</f>
        <v>1.8056434857716459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4643826</v>
      </c>
      <c r="F60" s="16" t="s">
        <v>10066</v>
      </c>
      <c r="G60" s="15">
        <f>A1L254C1</f>
        <v>6384976</v>
      </c>
      <c r="H60" s="16" t="s">
        <v>10067</v>
      </c>
      <c r="I60" s="21">
        <f>IF(OR(B3L853C1=0,B3L853C2=0),0,1+(B3L853C1/B3L853C2))</f>
        <v>1.7273051613663073</v>
      </c>
      <c r="J60" s="16" t="s">
        <v>10068</v>
      </c>
      <c r="K60" s="15">
        <f>A1L254C5</f>
        <v>4765028</v>
      </c>
      <c r="L60" s="16" t="s">
        <v>10069</v>
      </c>
      <c r="M60" s="15">
        <f>A1L254C4</f>
        <v>6568739</v>
      </c>
      <c r="N60" s="16" t="s">
        <v>10070</v>
      </c>
      <c r="O60" s="21">
        <f>IF(OR(B3L853C4=0,B3L853C5=0),0,1+(B3L853C4/B3L853C5))</f>
        <v>1.7254098541592229</v>
      </c>
      <c r="P60" s="16" t="s">
        <v>10071</v>
      </c>
      <c r="Q60" s="15">
        <f>A1L254C17</f>
        <v>4704427</v>
      </c>
      <c r="R60" s="16" t="s">
        <v>10072</v>
      </c>
      <c r="S60" s="15">
        <f>A1L254C16</f>
        <v>6476857.5</v>
      </c>
      <c r="T60" s="16" t="s">
        <v>10073</v>
      </c>
      <c r="U60" s="21">
        <f>IF(OR(B3L853C7=0,B3L853C8=0),0,1+(B3L853C7/B3L853C8))</f>
        <v>1.7263440642317667</v>
      </c>
      <c r="V60" s="16" t="s">
        <v>10074</v>
      </c>
      <c r="W60" s="15">
        <f>A1L254C8</f>
        <v>4564606</v>
      </c>
      <c r="X60" s="16" t="s">
        <v>10075</v>
      </c>
      <c r="Y60" s="15">
        <f>A1L254C7</f>
        <v>6179619</v>
      </c>
      <c r="Z60" s="16" t="s">
        <v>10076</v>
      </c>
      <c r="AA60" s="21">
        <f>IF(OR(B3L853C10=0,B3L853C11=0),0,1+(B3L853C10/B3L853C11))</f>
        <v>1.7386549235478757</v>
      </c>
      <c r="AB60" s="16" t="s">
        <v>10077</v>
      </c>
      <c r="AC60" s="15">
        <f>A1L254C20</f>
        <v>4657820</v>
      </c>
      <c r="AD60" s="16" t="s">
        <v>10078</v>
      </c>
      <c r="AE60" s="15">
        <f>A1L254C19</f>
        <v>6377778</v>
      </c>
      <c r="AF60" s="16" t="s">
        <v>10079</v>
      </c>
      <c r="AG60" s="21">
        <f>IF(OR(B3L853C13=0,B3L853C14=0),0,1+(B3L853C13/B3L853C14))</f>
        <v>1.730320183612537</v>
      </c>
      <c r="AH60" s="16" t="s">
        <v>10080</v>
      </c>
      <c r="AI60" s="15">
        <f>A1L254C11</f>
        <v>4369055</v>
      </c>
      <c r="AJ60" s="16" t="s">
        <v>10081</v>
      </c>
      <c r="AK60" s="15">
        <f>A1L254C10</f>
        <v>5922478</v>
      </c>
      <c r="AL60" s="16" t="s">
        <v>10082</v>
      </c>
      <c r="AM60" s="21">
        <f>IF(OR(B3L853C16=0,B3L853C17=0),0,1+(B3L853C16/B3L853C17))</f>
        <v>1.7377072569961425</v>
      </c>
      <c r="AN60" s="16" t="s">
        <v>10083</v>
      </c>
      <c r="AO60" s="15">
        <f>A1L254C23</f>
        <v>4585628.75</v>
      </c>
      <c r="AP60" s="16" t="s">
        <v>10084</v>
      </c>
      <c r="AQ60" s="15">
        <f>A1L254C22</f>
        <v>6263953</v>
      </c>
      <c r="AR60" s="16" t="s">
        <v>10085</v>
      </c>
      <c r="AS60" s="21">
        <f>IF(OR(B3L853C19=0,B3L853C20=0),0,1+(B3L853C19/B3L853C20))</f>
        <v>1.7320662766786405</v>
      </c>
      <c r="AT60" s="16" t="s">
        <v>10086</v>
      </c>
      <c r="AU60" s="15">
        <f>A1L254C14</f>
        <v>4419298</v>
      </c>
      <c r="AV60" s="16" t="s">
        <v>10087</v>
      </c>
      <c r="AW60" s="15">
        <f>A1L254C13</f>
        <v>5938083</v>
      </c>
      <c r="AX60" s="16" t="s">
        <v>10088</v>
      </c>
      <c r="AY60" s="21">
        <f>IF(OR(B3L853C22=0,B3L853C23=0),0,1+(B3L853C22/B3L853C23))</f>
        <v>1.7442297455256184</v>
      </c>
      <c r="AZ60" s="16" t="s">
        <v>10089</v>
      </c>
      <c r="BA60" s="15">
        <f>A1L254C26</f>
        <v>4552362.5999999996</v>
      </c>
      <c r="BB60" s="16" t="s">
        <v>10090</v>
      </c>
      <c r="BC60" s="15">
        <f>A1L254C25</f>
        <v>6198779</v>
      </c>
      <c r="BD60" s="16" t="s">
        <v>10091</v>
      </c>
      <c r="BE60" s="21">
        <f>IF(OR(B3L853C25=0,B3L853C26=0),0,1+(B3L853C25/B3L853C26))</f>
        <v>1.7343966610198556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1314201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21600811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5443605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5443605</v>
      </c>
      <c r="J10" s="16" t="s">
        <v>10143</v>
      </c>
      <c r="K10" s="23">
        <f>IF(B5L372C1B=0,0,B5L301C1B/B5L372C1B)</f>
        <v>8.274408992216524E-2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108742.36571979948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5552347.3657197999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7079574</v>
      </c>
      <c r="F11" s="16" t="s">
        <v>10147</v>
      </c>
      <c r="G11" s="15">
        <f>A4L102C4</f>
        <v>1621531</v>
      </c>
      <c r="H11" s="16" t="s">
        <v>10148</v>
      </c>
      <c r="I11" s="15">
        <f>IF(B5L302C1-B5L302C1A&lt;0,0,B5L302C1-B5L302C1A)</f>
        <v>5458043</v>
      </c>
      <c r="J11" s="16" t="s">
        <v>10149</v>
      </c>
      <c r="K11" s="23">
        <f>IF(B5L372C1B=0,0,B5L302C1B/B5L372C1B)</f>
        <v>8.2963550954017515E-2</v>
      </c>
      <c r="L11" s="16" t="s">
        <v>10150</v>
      </c>
      <c r="M11" s="21">
        <f>IF(B5L373C1B=0,0,B5L302C1B/B5L373C1B)</f>
        <v>9.045071843952561E-2</v>
      </c>
      <c r="N11" s="16" t="s">
        <v>10151</v>
      </c>
      <c r="O11" s="15">
        <f>B5L101C1*B5L302C1C</f>
        <v>109030.78162732077</v>
      </c>
      <c r="P11" s="16" t="s">
        <v>10152</v>
      </c>
      <c r="Q11" s="15">
        <f>B5L102C1*B5L302C1D</f>
        <v>1953808.8738264076</v>
      </c>
      <c r="R11" s="16" t="s">
        <v>10153</v>
      </c>
      <c r="S11" s="15">
        <f>B5L302C1-B5L302C1A+B5L302C1E-B5L302C1F</f>
        <v>3613264.9078009129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28795</v>
      </c>
      <c r="F12" s="16" t="s">
        <v>10155</v>
      </c>
      <c r="G12" s="15">
        <f>A4L103C4</f>
        <v>6346</v>
      </c>
      <c r="H12" s="16" t="s">
        <v>10156</v>
      </c>
      <c r="I12" s="15">
        <f>IF(B5L303C1-B5L303C1A&lt;0,0,B5L303C1-B5L303C1A)</f>
        <v>22449</v>
      </c>
      <c r="J12" s="16" t="s">
        <v>10157</v>
      </c>
      <c r="K12" s="23">
        <f>IF(B5L372C1B=0,0,B5L303C1B/B5L372C1B)</f>
        <v>3.4123013603350855E-4</v>
      </c>
      <c r="L12" s="16" t="s">
        <v>10158</v>
      </c>
      <c r="M12" s="21">
        <f>IF(B5L373C1B=0,0,B5L303C1B/B5L373C1B)</f>
        <v>3.7202495074679888E-4</v>
      </c>
      <c r="N12" s="16" t="s">
        <v>10159</v>
      </c>
      <c r="O12" s="15">
        <f>B5L101C1*B5L303C1C</f>
        <v>448.44498600537298</v>
      </c>
      <c r="P12" s="16" t="s">
        <v>10160</v>
      </c>
      <c r="Q12" s="15">
        <f>B5L102C1*B5L303C1D</f>
        <v>8036.0406483659117</v>
      </c>
      <c r="R12" s="16" t="s">
        <v>10161</v>
      </c>
      <c r="S12" s="15">
        <f>B5L303C1-B5L303C1A+B5L303C1E-B5L303C1F</f>
        <v>14861.40433763946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732420</v>
      </c>
      <c r="F13" s="16" t="s">
        <v>10163</v>
      </c>
      <c r="G13" s="15">
        <f>A4L104C4</f>
        <v>152444</v>
      </c>
      <c r="H13" s="16" t="s">
        <v>10164</v>
      </c>
      <c r="I13" s="15">
        <f>IF(B5L304C1-B5L304C1A&lt;0,0,B5L304C1-B5L304C1A)</f>
        <v>579976</v>
      </c>
      <c r="J13" s="16" t="s">
        <v>10165</v>
      </c>
      <c r="K13" s="23">
        <f>IF(B5L372C1B=0,0,B5L304C1B/B5L372C1B)</f>
        <v>8.8157730578720724E-3</v>
      </c>
      <c r="L13" s="16" t="s">
        <v>10166</v>
      </c>
      <c r="M13" s="21">
        <f>IF(B5L373C1B=0,0,B5L304C1B/B5L373C1B)</f>
        <v>9.6113654431968214E-3</v>
      </c>
      <c r="N13" s="16" t="s">
        <v>10167</v>
      </c>
      <c r="O13" s="15">
        <f>B5L101C1*B5L304C1C</f>
        <v>11585.697768428536</v>
      </c>
      <c r="P13" s="16" t="s">
        <v>10168</v>
      </c>
      <c r="Q13" s="15">
        <f>B5L102C1*B5L304C1D</f>
        <v>207613.28839042576</v>
      </c>
      <c r="R13" s="16" t="s">
        <v>10169</v>
      </c>
      <c r="S13" s="15">
        <f>B5L304C1-B5L304C1A+B5L304C1E-B5L304C1F</f>
        <v>383948.40937800275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6735119</v>
      </c>
      <c r="F14" s="16" t="s">
        <v>10171</v>
      </c>
      <c r="G14" s="15">
        <f>A4L105C4</f>
        <v>1043828</v>
      </c>
      <c r="H14" s="16" t="s">
        <v>10172</v>
      </c>
      <c r="I14" s="15">
        <f>IF(B5L305C1-B5L305C1A&lt;0,0,B5L305C1-B5L305C1A)</f>
        <v>5691291</v>
      </c>
      <c r="J14" s="16" t="s">
        <v>10173</v>
      </c>
      <c r="K14" s="23">
        <f>IF(B5L372C1B=0,0,B5L305C1B/B5L372C1B)</f>
        <v>8.6508975996092613E-2</v>
      </c>
      <c r="L14" s="16" t="s">
        <v>10174</v>
      </c>
      <c r="M14" s="21">
        <f>IF(B5L373C1B=0,0,B5L305C1B/B5L373C1B)</f>
        <v>9.4316105570880659E-2</v>
      </c>
      <c r="N14" s="16" t="s">
        <v>10175</v>
      </c>
      <c r="O14" s="15">
        <f>B5L101C1*B5L305C1C</f>
        <v>113690.18276304091</v>
      </c>
      <c r="P14" s="16" t="s">
        <v>10176</v>
      </c>
      <c r="Q14" s="15">
        <f>B5L102C1*B5L305C1D</f>
        <v>2037304.3706926403</v>
      </c>
      <c r="R14" s="16" t="s">
        <v>10177</v>
      </c>
      <c r="S14" s="15">
        <f>B5L305C1-B5L305C1A+B5L305C1E-B5L305C1F</f>
        <v>3767676.8120704005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42582</v>
      </c>
      <c r="F15" s="16" t="s">
        <v>10179</v>
      </c>
      <c r="G15" s="15">
        <f>A4L106C4</f>
        <v>40489</v>
      </c>
      <c r="H15" s="16" t="s">
        <v>10180</v>
      </c>
      <c r="I15" s="15">
        <f>IF(B5L306C1-B5L306C1A&lt;0,0,B5L306C1-B5L306C1A)</f>
        <v>2093</v>
      </c>
      <c r="J15" s="16" t="s">
        <v>10181</v>
      </c>
      <c r="K15" s="23">
        <f>IF(B5L372C1B=0,0,B5L306C1B/B5L372C1B)</f>
        <v>3.1814097497355489E-5</v>
      </c>
      <c r="L15" s="16" t="s">
        <v>10182</v>
      </c>
      <c r="M15" s="21">
        <f>IF(B5L373C1B=0,0,B5L306C1B/B5L373C1B)</f>
        <v>3.4685207444120012E-5</v>
      </c>
      <c r="N15" s="16" t="s">
        <v>10183</v>
      </c>
      <c r="O15" s="15">
        <f>B5L101C1*B5L306C1C</f>
        <v>41.810118745122082</v>
      </c>
      <c r="P15" s="16" t="s">
        <v>10184</v>
      </c>
      <c r="Q15" s="15">
        <f>B5L102C1*B5L306C1D</f>
        <v>749.22861049622941</v>
      </c>
      <c r="R15" s="16" t="s">
        <v>10185</v>
      </c>
      <c r="S15" s="15">
        <f>B5L306C1-B5L306C1A+B5L306C1E-B5L306C1F</f>
        <v>1385.5815082488925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11052664</v>
      </c>
      <c r="F16" s="16" t="s">
        <v>10187</v>
      </c>
      <c r="G16" s="15">
        <f>A4L107C4</f>
        <v>3080715</v>
      </c>
      <c r="H16" s="16" t="s">
        <v>10188</v>
      </c>
      <c r="I16" s="15">
        <f>IF(B5L307C1-B5L307C1A&lt;0,0,B5L307C1-B5L307C1A)</f>
        <v>7971949</v>
      </c>
      <c r="J16" s="16" t="s">
        <v>10189</v>
      </c>
      <c r="K16" s="23">
        <f>IF(B5L372C1B=0,0,B5L307C1B/B5L372C1B)</f>
        <v>0.12117551969897067</v>
      </c>
      <c r="L16" s="16" t="s">
        <v>10190</v>
      </c>
      <c r="M16" s="21">
        <f>IF(B5L373C1B=0,0,B5L307C1B/B5L373C1B)</f>
        <v>0.13211118241707839</v>
      </c>
      <c r="N16" s="16" t="s">
        <v>10191</v>
      </c>
      <c r="O16" s="15">
        <f>B5L101C1*B5L307C1C</f>
        <v>159248.98916390695</v>
      </c>
      <c r="P16" s="16" t="s">
        <v>10192</v>
      </c>
      <c r="Q16" s="15">
        <f>B5L102C1*B5L307C1D</f>
        <v>2853708.6823778334</v>
      </c>
      <c r="R16" s="16" t="s">
        <v>10193</v>
      </c>
      <c r="S16" s="15">
        <f>B5L307C1-B5L307C1A+B5L307C1E-B5L307C1F</f>
        <v>5277489.3067860734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16430367</v>
      </c>
      <c r="F17" s="16" t="s">
        <v>10195</v>
      </c>
      <c r="G17" s="15">
        <f>A4L108C4</f>
        <v>3897468</v>
      </c>
      <c r="H17" s="16" t="s">
        <v>10196</v>
      </c>
      <c r="I17" s="15">
        <f>IF(B5L308C1-B5L308C1A&lt;0,0,B5L308C1-B5L308C1A)</f>
        <v>12532899</v>
      </c>
      <c r="J17" s="16" t="s">
        <v>10197</v>
      </c>
      <c r="K17" s="23">
        <f>IF(B5L372C1B=0,0,B5L308C1B/B5L372C1B)</f>
        <v>0.19050304381773012</v>
      </c>
      <c r="L17" s="16" t="s">
        <v>10198</v>
      </c>
      <c r="M17" s="21">
        <f>IF(B5L373C1B=0,0,B5L308C1B/B5L373C1B)</f>
        <v>0.20769527075547264</v>
      </c>
      <c r="N17" s="16" t="s">
        <v>10199</v>
      </c>
      <c r="O17" s="15">
        <f>B5L101C1*B5L308C1C</f>
        <v>250359.29068830473</v>
      </c>
      <c r="P17" s="16" t="s">
        <v>10200</v>
      </c>
      <c r="Q17" s="15">
        <f>B5L102C1*B5L308C1D</f>
        <v>4486386.2891827915</v>
      </c>
      <c r="R17" s="16" t="s">
        <v>10201</v>
      </c>
      <c r="S17" s="15">
        <f>B5L308C1-B5L308C1A+B5L308C1E-B5L308C1F</f>
        <v>8296872.0015055127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6058328</v>
      </c>
      <c r="F18" s="16" t="s">
        <v>10203</v>
      </c>
      <c r="G18" s="15">
        <f>A4L109C4</f>
        <v>1562295</v>
      </c>
      <c r="H18" s="16" t="s">
        <v>10204</v>
      </c>
      <c r="I18" s="15">
        <f>IF(B5L309C1-B5L309C1A&lt;0,0,B5L309C1-B5L309C1A)</f>
        <v>4496033</v>
      </c>
      <c r="J18" s="16" t="s">
        <v>10205</v>
      </c>
      <c r="K18" s="23">
        <f>IF(B5L372C1B=0,0,B5L309C1B/B5L372C1B)</f>
        <v>6.8340770288259772E-2</v>
      </c>
      <c r="L18" s="16" t="s">
        <v>10206</v>
      </c>
      <c r="M18" s="21">
        <f>IF(B5L373C1B=0,0,B5L309C1B/B5L373C1B)</f>
        <v>7.4508283459440619E-2</v>
      </c>
      <c r="N18" s="16" t="s">
        <v>10207</v>
      </c>
      <c r="O18" s="15">
        <f>B5L101C1*B5L309C1C</f>
        <v>89813.508653601282</v>
      </c>
      <c r="P18" s="16" t="s">
        <v>10208</v>
      </c>
      <c r="Q18" s="15">
        <f>B5L102C1*B5L309C1D</f>
        <v>1609439.348941803</v>
      </c>
      <c r="R18" s="16" t="s">
        <v>10209</v>
      </c>
      <c r="S18" s="15">
        <f>B5L309C1-B5L309C1A+B5L309C1E-B5L309C1F</f>
        <v>2976407.1597117987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33139</v>
      </c>
      <c r="F19" s="16" t="s">
        <v>10211</v>
      </c>
      <c r="G19" s="15">
        <f>A4L110C4</f>
        <v>15927</v>
      </c>
      <c r="H19" s="16" t="s">
        <v>10212</v>
      </c>
      <c r="I19" s="15">
        <f>IF(B5L310C1-B5L310C1A&lt;0,0,B5L310C1-B5L310C1A)</f>
        <v>17212</v>
      </c>
      <c r="J19" s="16" t="s">
        <v>10213</v>
      </c>
      <c r="K19" s="23">
        <f>IF(B5L372C1B=0,0,B5L310C1B/B5L372C1B)</f>
        <v>2.6162649122048865E-4</v>
      </c>
      <c r="L19" s="16" t="s">
        <v>10214</v>
      </c>
      <c r="M19" s="21">
        <f>IF(B5L373C1B=0,0,B5L310C1B/B5L373C1B)</f>
        <v>2.8523735811189374E-4</v>
      </c>
      <c r="N19" s="16" t="s">
        <v>10215</v>
      </c>
      <c r="O19" s="15">
        <f>B5L101C1*B5L310C1C</f>
        <v>343.8297963884574</v>
      </c>
      <c r="P19" s="16" t="s">
        <v>10216</v>
      </c>
      <c r="Q19" s="15">
        <f>B5L102C1*B5L310C1D</f>
        <v>6161.3582627143333</v>
      </c>
      <c r="R19" s="16" t="s">
        <v>10217</v>
      </c>
      <c r="S19" s="15">
        <f>B5L310C1-B5L310C1A+B5L310C1E-B5L310C1F</f>
        <v>11394.471533674125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1947481</v>
      </c>
      <c r="F20" s="16" t="s">
        <v>10219</v>
      </c>
      <c r="G20" s="15">
        <f>A4L111C4</f>
        <v>688032</v>
      </c>
      <c r="H20" s="16" t="s">
        <v>10220</v>
      </c>
      <c r="I20" s="15">
        <f>IF(B5L311C1-B5L311C1A&lt;0,0,B5L311C1-B5L311C1A)</f>
        <v>1259449</v>
      </c>
      <c r="J20" s="16" t="s">
        <v>10221</v>
      </c>
      <c r="K20" s="23">
        <f>IF(B5L372C1B=0,0,B5L311C1B/B5L372C1B)</f>
        <v>1.9143924165765349E-2</v>
      </c>
      <c r="L20" s="16" t="s">
        <v>10222</v>
      </c>
      <c r="M20" s="21">
        <f>IF(B5L373C1B=0,0,B5L311C1B/B5L373C1B)</f>
        <v>2.0871595714424034E-2</v>
      </c>
      <c r="N20" s="16" t="s">
        <v>10223</v>
      </c>
      <c r="O20" s="15">
        <f>B5L101C1*B5L311C1C</f>
        <v>25158.964282572986</v>
      </c>
      <c r="P20" s="16" t="s">
        <v>10224</v>
      </c>
      <c r="Q20" s="15">
        <f>B5L102C1*B5L311C1D</f>
        <v>450843.39429568354</v>
      </c>
      <c r="R20" s="16" t="s">
        <v>10225</v>
      </c>
      <c r="S20" s="15">
        <f>B5L311C1-B5L311C1A+B5L311C1E-B5L311C1F</f>
        <v>833764.56998688937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131933</v>
      </c>
      <c r="F21" s="16" t="s">
        <v>10227</v>
      </c>
      <c r="G21" s="15">
        <f>A4L112C4</f>
        <v>55562</v>
      </c>
      <c r="H21" s="16" t="s">
        <v>10228</v>
      </c>
      <c r="I21" s="15">
        <f>IF(B5L312C1-B5L312C1A&lt;0,0,B5L312C1-B5L312C1A)</f>
        <v>76371</v>
      </c>
      <c r="J21" s="16" t="s">
        <v>10229</v>
      </c>
      <c r="K21" s="23">
        <f>IF(B5L372C1B=0,0,B5L312C1B/B5L372C1B)</f>
        <v>1.1608573530676237E-3</v>
      </c>
      <c r="L21" s="16" t="s">
        <v>10230</v>
      </c>
      <c r="M21" s="21">
        <f>IF(B5L373C1B=0,0,B5L312C1B/B5L373C1B)</f>
        <v>1.2656206295818869E-3</v>
      </c>
      <c r="N21" s="16" t="s">
        <v>10231</v>
      </c>
      <c r="O21" s="15">
        <f>B5L101C1*B5L312C1C</f>
        <v>1525.5998942588242</v>
      </c>
      <c r="P21" s="16" t="s">
        <v>10232</v>
      </c>
      <c r="Q21" s="15">
        <f>B5L102C1*B5L312C1D</f>
        <v>27338.432017299347</v>
      </c>
      <c r="R21" s="16" t="s">
        <v>10233</v>
      </c>
      <c r="S21" s="15">
        <f>B5L312C1-B5L312C1A+B5L312C1E-B5L312C1F</f>
        <v>50558.167876959473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1909</v>
      </c>
      <c r="F22" s="16" t="s">
        <v>10235</v>
      </c>
      <c r="G22" s="15">
        <f>A4L113C4</f>
        <v>1195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272412</v>
      </c>
      <c r="F23" s="16" t="s">
        <v>10237</v>
      </c>
      <c r="G23" s="15">
        <f>A4L114C4</f>
        <v>86216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274321</v>
      </c>
      <c r="F24" s="16" t="s">
        <v>10239</v>
      </c>
      <c r="G24" s="15">
        <f>B5L313C1A+B5L314C1A</f>
        <v>87411</v>
      </c>
      <c r="H24" s="16" t="s">
        <v>10240</v>
      </c>
      <c r="I24" s="15">
        <f>IF(B5L315C1-B5L315C1A&lt;0,0,B5L315C1-B5L315C1A)</f>
        <v>186910</v>
      </c>
      <c r="J24" s="16" t="s">
        <v>10241</v>
      </c>
      <c r="K24" s="23">
        <f>IF(B5L372C1B=0,0,B5L315C1B/B5L372C1B)</f>
        <v>2.8410764277260942E-3</v>
      </c>
      <c r="L24" s="16" t="s">
        <v>10242</v>
      </c>
      <c r="M24" s="21">
        <f>IF(B5L373C1B=0,0,B5L315C1B/B5L373C1B)</f>
        <v>3.0974735419878026E-3</v>
      </c>
      <c r="N24" s="16" t="s">
        <v>10243</v>
      </c>
      <c r="O24" s="15">
        <f>B5L101C1*B5L315C1C</f>
        <v>3733.7454823940607</v>
      </c>
      <c r="P24" s="16" t="s">
        <v>10244</v>
      </c>
      <c r="Q24" s="15">
        <f>B5L102C1*B5L315C1D</f>
        <v>66907.940557979091</v>
      </c>
      <c r="R24" s="16" t="s">
        <v>10245</v>
      </c>
      <c r="S24" s="15">
        <f>B5L315C1-B5L315C1A+B5L315C1E-B5L315C1F</f>
        <v>123735.80492441497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918663</v>
      </c>
      <c r="F25" s="16" t="s">
        <v>10247</v>
      </c>
      <c r="G25" s="15">
        <f>A4L115C4</f>
        <v>369296</v>
      </c>
      <c r="H25" s="16" t="s">
        <v>10248</v>
      </c>
      <c r="I25" s="15">
        <f>IF(B5L316C1-B5L316C1A&lt;0,0,B5L316C1-B5L316C1A)</f>
        <v>549367</v>
      </c>
      <c r="J25" s="16" t="s">
        <v>10249</v>
      </c>
      <c r="K25" s="23">
        <f>IF(B5L372C1B=0,0,B5L316C1B/B5L372C1B)</f>
        <v>8.3505089822406564E-3</v>
      </c>
      <c r="L25" s="16" t="s">
        <v>10250</v>
      </c>
      <c r="M25" s="21">
        <f>IF(B5L373C1B=0,0,B5L316C1B/B5L373C1B)</f>
        <v>9.1041129278327179E-3</v>
      </c>
      <c r="N25" s="16" t="s">
        <v>10251</v>
      </c>
      <c r="O25" s="15">
        <f>B5L101C1*B5L316C1C</f>
        <v>10974.247254969652</v>
      </c>
      <c r="P25" s="16" t="s">
        <v>10252</v>
      </c>
      <c r="Q25" s="15">
        <f>B5L102C1*B5L316C1D</f>
        <v>196656.22267677117</v>
      </c>
      <c r="R25" s="16" t="s">
        <v>10253</v>
      </c>
      <c r="S25" s="15">
        <f>B5L316C1-B5L316C1A+B5L316C1E-B5L316C1F</f>
        <v>363685.0245781985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6918</v>
      </c>
      <c r="F26" s="16" t="s">
        <v>10255</v>
      </c>
      <c r="G26" s="15">
        <f>A4L116C4</f>
        <v>1794</v>
      </c>
      <c r="H26" s="16" t="s">
        <v>10256</v>
      </c>
      <c r="I26" s="15">
        <f>IF(B5L317C1-B5L317C1A&lt;0,0,B5L317C1-B5L317C1A)</f>
        <v>5124</v>
      </c>
      <c r="J26" s="16" t="s">
        <v>10257</v>
      </c>
      <c r="K26" s="23">
        <f>IF(B5L372C1B=0,0,B5L317C1B/B5L372C1B)</f>
        <v>7.7886017953392034E-5</v>
      </c>
      <c r="L26" s="16" t="s">
        <v>10258</v>
      </c>
      <c r="M26" s="21">
        <f>IF(B5L373C1B=0,0,B5L317C1B/B5L373C1B)</f>
        <v>8.4914956017042963E-5</v>
      </c>
      <c r="N26" s="16" t="s">
        <v>10259</v>
      </c>
      <c r="O26" s="15">
        <f>B5L101C1*B5L317C1C</f>
        <v>102.35788268036576</v>
      </c>
      <c r="P26" s="16" t="s">
        <v>10260</v>
      </c>
      <c r="Q26" s="15">
        <f>B5L102C1*B5L317C1D</f>
        <v>1834.2319159974579</v>
      </c>
      <c r="R26" s="16" t="s">
        <v>10261</v>
      </c>
      <c r="S26" s="15">
        <f>B5L317C1-B5L317C1A+B5L317C1E-B5L317C1F</f>
        <v>3392.1259666829083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18177</v>
      </c>
      <c r="F27" s="16" t="s">
        <v>10263</v>
      </c>
      <c r="G27" s="15">
        <f>A4L117C4</f>
        <v>2984</v>
      </c>
      <c r="H27" s="16" t="s">
        <v>10264</v>
      </c>
      <c r="I27" s="15">
        <f>IF(B5L318C1-B5L318C1A&lt;0,0,B5L318C1-B5L318C1A)</f>
        <v>15193</v>
      </c>
      <c r="J27" s="16" t="s">
        <v>10265</v>
      </c>
      <c r="K27" s="23">
        <f>IF(B5L372C1B=0,0,B5L318C1B/B5L372C1B)</f>
        <v>2.3093721131262399E-4</v>
      </c>
      <c r="L27" s="16" t="s">
        <v>10266</v>
      </c>
      <c r="M27" s="21">
        <f>IF(B5L373C1B=0,0,B5L318C1B/B5L373C1B)</f>
        <v>2.5177847907239143E-4</v>
      </c>
      <c r="N27" s="16" t="s">
        <v>10267</v>
      </c>
      <c r="O27" s="15">
        <f>B5L101C1*B5L318C1C</f>
        <v>303.49791404426173</v>
      </c>
      <c r="P27" s="16" t="s">
        <v>10268</v>
      </c>
      <c r="Q27" s="15">
        <f>B5L102C1*B5L318C1D</f>
        <v>5438.6193403101825</v>
      </c>
      <c r="R27" s="16" t="s">
        <v>10269</v>
      </c>
      <c r="S27" s="15">
        <f>B5L318C1-B5L318C1A+B5L318C1E-B5L318C1F</f>
        <v>10057.878573734079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709815</v>
      </c>
      <c r="F28" s="16" t="s">
        <v>10271</v>
      </c>
      <c r="G28" s="15">
        <f>A4L118C4</f>
        <v>293938</v>
      </c>
      <c r="H28" s="16" t="s">
        <v>10272</v>
      </c>
      <c r="I28" s="15">
        <f>IF(B5L319C1-B5L319C1A&lt;0,0,B5L319C1-B5L319C1A)</f>
        <v>415877</v>
      </c>
      <c r="J28" s="16" t="s">
        <v>10273</v>
      </c>
      <c r="K28" s="23">
        <f>IF(B5L372C1B=0,0,B5L319C1B/B5L372C1B)</f>
        <v>6.3214292522253751E-3</v>
      </c>
      <c r="L28" s="16" t="s">
        <v>10274</v>
      </c>
      <c r="M28" s="21">
        <f>IF(B5L373C1B=0,0,B5L319C1B/B5L373C1B)</f>
        <v>6.8919159179351638E-3</v>
      </c>
      <c r="N28" s="16" t="s">
        <v>10275</v>
      </c>
      <c r="O28" s="15">
        <f>B5L101C1*B5L319C1C</f>
        <v>8307.6286447038401</v>
      </c>
      <c r="P28" s="16" t="s">
        <v>10276</v>
      </c>
      <c r="Q28" s="15">
        <f>B5L102C1*B5L319C1D</f>
        <v>148870.97317120899</v>
      </c>
      <c r="R28" s="16" t="s">
        <v>10277</v>
      </c>
      <c r="S28" s="15">
        <f>B5L319C1-B5L319C1A+B5L319C1E-B5L319C1F</f>
        <v>275313.65547349484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961338</v>
      </c>
      <c r="F29" s="16" t="s">
        <v>10279</v>
      </c>
      <c r="G29" s="15">
        <f>A4L119C4</f>
        <v>305627</v>
      </c>
      <c r="H29" s="16" t="s">
        <v>10280</v>
      </c>
      <c r="I29" s="15">
        <f>IF(B5L320C1-B5L320C1A&lt;0,0,B5L320C1-B5L320C1A)</f>
        <v>655711</v>
      </c>
      <c r="J29" s="16" t="s">
        <v>10281</v>
      </c>
      <c r="K29" s="23">
        <f>IF(B5L372C1B=0,0,B5L320C1B/B5L372C1B)</f>
        <v>9.9669630597651535E-3</v>
      </c>
      <c r="L29" s="16" t="s">
        <v>10282</v>
      </c>
      <c r="M29" s="21">
        <f>IF(B5L373C1B=0,0,B5L320C1B/B5L373C1B)</f>
        <v>1.0866446277301182E-2</v>
      </c>
      <c r="N29" s="16" t="s">
        <v>10283</v>
      </c>
      <c r="O29" s="15">
        <f>B5L101C1*B5L320C1C</f>
        <v>13098.592820106425</v>
      </c>
      <c r="P29" s="16" t="s">
        <v>10284</v>
      </c>
      <c r="Q29" s="15">
        <f>B5L102C1*B5L320C1D</f>
        <v>234724.05227763642</v>
      </c>
      <c r="R29" s="16" t="s">
        <v>10285</v>
      </c>
      <c r="S29" s="15">
        <f>B5L320C1-B5L320C1A+B5L320C1E-B5L320C1F</f>
        <v>434085.54054247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1374008</v>
      </c>
      <c r="F30" s="16" t="s">
        <v>10287</v>
      </c>
      <c r="G30" s="15">
        <f>A4L120C4</f>
        <v>665308</v>
      </c>
      <c r="H30" s="16" t="s">
        <v>10288</v>
      </c>
      <c r="I30" s="15">
        <f>IF(B5L321C1-B5L321C1A&lt;0,0,B5L321C1-B5L321C1A)</f>
        <v>708700</v>
      </c>
      <c r="J30" s="16" t="s">
        <v>10289</v>
      </c>
      <c r="K30" s="23">
        <f>IF(B5L372C1B=0,0,B5L321C1B/B5L372C1B)</f>
        <v>1.0772408455029067E-2</v>
      </c>
      <c r="L30" s="16" t="s">
        <v>10290</v>
      </c>
      <c r="M30" s="21">
        <f>IF(B5L373C1B=0,0,B5L321C1B/B5L373C1B)</f>
        <v>1.1744580275034807E-2</v>
      </c>
      <c r="N30" s="16" t="s">
        <v>10291</v>
      </c>
      <c r="O30" s="15">
        <f>B5L101C1*B5L321C1C</f>
        <v>14157.109964007655</v>
      </c>
      <c r="P30" s="16" t="s">
        <v>10292</v>
      </c>
      <c r="Q30" s="15">
        <f>B5L102C1*B5L321C1D</f>
        <v>253692.45879535488</v>
      </c>
      <c r="R30" s="16" t="s">
        <v>10293</v>
      </c>
      <c r="S30" s="15">
        <f>B5L321C1-B5L321C1A+B5L321C1E-B5L321C1F</f>
        <v>469164.65116865275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4731929</v>
      </c>
      <c r="F31" s="16" t="s">
        <v>10295</v>
      </c>
      <c r="G31" s="15">
        <f>A4L121C4</f>
        <v>766116</v>
      </c>
      <c r="H31" s="16" t="s">
        <v>10296</v>
      </c>
      <c r="I31" s="15">
        <f>IF(B5L322C1-B5L322C1A&lt;0,0,B5L322C1-B5L322C1A)</f>
        <v>3965813</v>
      </c>
      <c r="J31" s="16" t="s">
        <v>10297</v>
      </c>
      <c r="K31" s="23">
        <f>IF(B5L372C1B=0,0,B5L322C1B/B5L372C1B)</f>
        <v>6.0281300257181022E-2</v>
      </c>
      <c r="L31" s="16" t="s">
        <v>10298</v>
      </c>
      <c r="M31" s="21">
        <f>IF(B5L373C1B=0,0,B5L322C1B/B5L373C1B)</f>
        <v>6.5721474720300002E-2</v>
      </c>
      <c r="N31" s="16" t="s">
        <v>10299</v>
      </c>
      <c r="O31" s="15">
        <f>B5L101C1*B5L322C1C</f>
        <v>79221.745079287561</v>
      </c>
      <c r="P31" s="16" t="s">
        <v>10300</v>
      </c>
      <c r="Q31" s="15">
        <f>B5L102C1*B5L322C1D</f>
        <v>1419637.1540744782</v>
      </c>
      <c r="R31" s="16" t="s">
        <v>10301</v>
      </c>
      <c r="S31" s="15">
        <f>B5L322C1-B5L322C1A+B5L322C1E-B5L322C1F</f>
        <v>2625397.5910048094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4942</v>
      </c>
      <c r="F32" s="16" t="s">
        <v>10303</v>
      </c>
      <c r="G32" s="15">
        <f>A4L122C4</f>
        <v>3605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90657</v>
      </c>
      <c r="F33" s="16" t="s">
        <v>10305</v>
      </c>
      <c r="G33" s="15">
        <f>A4L123C4</f>
        <v>38185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32956</v>
      </c>
      <c r="F34" s="16" t="s">
        <v>10307</v>
      </c>
      <c r="G34" s="15">
        <f>A4L124C4</f>
        <v>13224</v>
      </c>
      <c r="H34" s="16" t="s">
        <v>10308</v>
      </c>
      <c r="I34" s="15">
        <f>IF(B5L325C1-B5L325C1A&lt;0,0,B5L325C1-B5L325C1A)</f>
        <v>19732</v>
      </c>
      <c r="J34" s="16" t="s">
        <v>10309</v>
      </c>
      <c r="K34" s="23">
        <f>IF(B5L372C1B=0,0,B5L325C1B/B5L372C1B)</f>
        <v>2.9993109021396013E-4</v>
      </c>
      <c r="L34" s="16" t="s">
        <v>10310</v>
      </c>
      <c r="M34" s="21">
        <f>IF(B5L373C1B=0,0,B5L325C1B/B5L373C1B)</f>
        <v>3.2699881189076735E-4</v>
      </c>
      <c r="N34" s="16" t="s">
        <v>10311</v>
      </c>
      <c r="O34" s="15">
        <f>B5L101C1*B5L325C1C</f>
        <v>394.16973869027663</v>
      </c>
      <c r="P34" s="16" t="s">
        <v>10312</v>
      </c>
      <c r="Q34" s="15">
        <f>B5L102C1*B5L325C1D</f>
        <v>7063.4395328770179</v>
      </c>
      <c r="R34" s="16" t="s">
        <v>10313</v>
      </c>
      <c r="S34" s="15">
        <f>B5L325C1-B5L325C1A+B5L325C1E-B5L325C1F</f>
        <v>13062.730205813259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1334711</v>
      </c>
      <c r="F35" s="16" t="s">
        <v>10315</v>
      </c>
      <c r="G35" s="15">
        <f>A4L125C4</f>
        <v>698927</v>
      </c>
      <c r="H35" s="16" t="s">
        <v>10316</v>
      </c>
      <c r="I35" s="15">
        <f>IF(B5L326C1-B5L326C1A&lt;0,0,B5L326C1-B5L326C1A)</f>
        <v>635784</v>
      </c>
      <c r="J35" s="16" t="s">
        <v>10317</v>
      </c>
      <c r="K35" s="23">
        <f>IF(B5L372C1B=0,0,B5L326C1B/B5L372C1B)</f>
        <v>9.6640679232005075E-3</v>
      </c>
      <c r="L35" s="16" t="s">
        <v>10318</v>
      </c>
      <c r="M35" s="21">
        <f>IF(B5L373C1B=0,0,B5L326C1B/B5L373C1B)</f>
        <v>1.0536215924344193E-2</v>
      </c>
      <c r="N35" s="16" t="s">
        <v>10319</v>
      </c>
      <c r="O35" s="15">
        <f>B5L101C1*B5L326C1C</f>
        <v>12700.52772873803</v>
      </c>
      <c r="P35" s="16" t="s">
        <v>10320</v>
      </c>
      <c r="Q35" s="15">
        <f>B5L102C1*B5L326C1D</f>
        <v>227590.8088369492</v>
      </c>
      <c r="R35" s="16" t="s">
        <v>10321</v>
      </c>
      <c r="S35" s="15">
        <f>B5L326C1-B5L326C1A+B5L326C1E-B5L326C1F</f>
        <v>420893.71889178886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1374507</v>
      </c>
      <c r="F36" s="16" t="s">
        <v>10323</v>
      </c>
      <c r="G36" s="15">
        <f>A4L126C4</f>
        <v>32075</v>
      </c>
      <c r="H36" s="16" t="s">
        <v>10324</v>
      </c>
      <c r="I36" s="15">
        <f>IF(B5L327C1-B5L327C1A&lt;0,0,B5L327C1-B5L327C1A)</f>
        <v>1342432</v>
      </c>
      <c r="J36" s="16" t="s">
        <v>10325</v>
      </c>
      <c r="K36" s="23">
        <f>IF(B5L372C1B=0,0,B5L327C1B/B5L372C1B)</f>
        <v>2.0405285490477747E-2</v>
      </c>
      <c r="L36" s="16" t="s">
        <v>10326</v>
      </c>
      <c r="M36" s="21">
        <f>IF(B5L373C1B=0,0,B5L327C1B/B5L373C1B)</f>
        <v>2.2246790444159059E-2</v>
      </c>
      <c r="N36" s="16" t="s">
        <v>10327</v>
      </c>
      <c r="O36" s="15">
        <f>B5L101C1*B5L327C1C</f>
        <v>26816.646596871346</v>
      </c>
      <c r="P36" s="16" t="s">
        <v>10328</v>
      </c>
      <c r="Q36" s="15">
        <f>B5L102C1*B5L327C1D</f>
        <v>480548.71574088588</v>
      </c>
      <c r="R36" s="16" t="s">
        <v>10329</v>
      </c>
      <c r="S36" s="15">
        <f>B5L327C1-B5L327C1A+B5L327C1E-B5L327C1F</f>
        <v>888699.9308559855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153911</v>
      </c>
      <c r="F37" s="16" t="s">
        <v>10331</v>
      </c>
      <c r="G37" s="15">
        <f>B2L461C2</f>
        <v>62154</v>
      </c>
      <c r="H37" s="16" t="s">
        <v>10332</v>
      </c>
      <c r="I37" s="15">
        <f>IF(B5L328C1-B5L328C1A&lt;0,0,B5L328C1-B5L328C1A)</f>
        <v>91757</v>
      </c>
      <c r="J37" s="16" t="s">
        <v>10333</v>
      </c>
      <c r="K37" s="23">
        <f>IF(B5L372C1B=0,0,B5L328C1B/B5L372C1B)</f>
        <v>1.3947282102555413E-3</v>
      </c>
      <c r="L37" s="16" t="s">
        <v>10334</v>
      </c>
      <c r="M37" s="21">
        <f>IF(B5L373C1B=0,0,B5L328C1B/B5L373C1B)</f>
        <v>1.520597505709565E-3</v>
      </c>
      <c r="N37" s="16" t="s">
        <v>10335</v>
      </c>
      <c r="O37" s="15">
        <f>B5L101C1*B5L328C1C</f>
        <v>1832.9532086460426</v>
      </c>
      <c r="P37" s="16" t="s">
        <v>10336</v>
      </c>
      <c r="Q37" s="15">
        <f>B5L102C1*B5L328C1D</f>
        <v>32846.139327903737</v>
      </c>
      <c r="R37" s="16" t="s">
        <v>10337</v>
      </c>
      <c r="S37" s="15">
        <f>B5L328C1-B5L328C1A+B5L328C1E-B5L328C1F</f>
        <v>60743.813880742302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160851</v>
      </c>
      <c r="F38" s="16" t="s">
        <v>10339</v>
      </c>
      <c r="G38" s="15">
        <f>B2L462C2</f>
        <v>63966</v>
      </c>
      <c r="H38" s="16" t="s">
        <v>10340</v>
      </c>
      <c r="I38" s="15">
        <f>IF(B5L329C1-B5L329C1A&lt;0,0,B5L329C1-B5L329C1A)</f>
        <v>96885</v>
      </c>
      <c r="J38" s="16" t="s">
        <v>10341</v>
      </c>
      <c r="K38" s="23">
        <f>IF(B5L372C1B=0,0,B5L329C1B/B5L372C1B)</f>
        <v>1.4726750291597166E-3</v>
      </c>
      <c r="L38" s="16" t="s">
        <v>10342</v>
      </c>
      <c r="M38" s="21">
        <f>IF(B5L373C1B=0,0,B5L329C1B/B5L373C1B)</f>
        <v>1.6055787497484793E-3</v>
      </c>
      <c r="N38" s="16" t="s">
        <v>10343</v>
      </c>
      <c r="O38" s="15">
        <f>B5L101C1*B5L329C1C</f>
        <v>1935.3909959967289</v>
      </c>
      <c r="P38" s="16" t="s">
        <v>10344</v>
      </c>
      <c r="Q38" s="15">
        <f>B5L102C1*B5L329C1D</f>
        <v>34681.803118933196</v>
      </c>
      <c r="R38" s="16" t="s">
        <v>10345</v>
      </c>
      <c r="S38" s="15">
        <f>B5L329C1-B5L329C1A+B5L329C1E-B5L329C1F</f>
        <v>64138.587877063532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58998</v>
      </c>
      <c r="F39" s="16" t="s">
        <v>10347</v>
      </c>
      <c r="G39" s="15">
        <f>B2L463C2</f>
        <v>26172</v>
      </c>
      <c r="H39" s="16" t="s">
        <v>10348</v>
      </c>
      <c r="I39" s="15">
        <f>IF(B5L330C1-B5L330C1A&lt;0,0,B5L330C1-B5L330C1A)</f>
        <v>32826</v>
      </c>
      <c r="J39" s="16" t="s">
        <v>10349</v>
      </c>
      <c r="K39" s="23">
        <f>IF(B5L372C1B=0,0,B5L330C1B/B5L372C1B)</f>
        <v>4.9896300260305368E-4</v>
      </c>
      <c r="L39" s="16" t="s">
        <v>10350</v>
      </c>
      <c r="M39" s="21">
        <f>IF(B5L373C1B=0,0,B5L330C1B/B5L373C1B)</f>
        <v>5.4399265148623191E-4</v>
      </c>
      <c r="N39" s="16" t="s">
        <v>10351</v>
      </c>
      <c r="O39" s="15">
        <f>B5L101C1*B5L330C1C</f>
        <v>655.73767698393578</v>
      </c>
      <c r="P39" s="16" t="s">
        <v>10352</v>
      </c>
      <c r="Q39" s="15">
        <f>B5L102C1*B5L330C1D</f>
        <v>11750.682450142964</v>
      </c>
      <c r="R39" s="16" t="s">
        <v>10353</v>
      </c>
      <c r="S39" s="15">
        <f>B5L330C1-B5L330C1A+B5L330C1E-B5L330C1F</f>
        <v>21731.055226840974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19327</v>
      </c>
      <c r="F40" s="16" t="s">
        <v>10355</v>
      </c>
      <c r="G40" s="15">
        <f>A4L128C4</f>
        <v>14939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114926</v>
      </c>
      <c r="F41" s="16" t="s">
        <v>10357</v>
      </c>
      <c r="G41" s="15">
        <f>B5L323C1A+B5L324C1A+B5L331C1A</f>
        <v>56729</v>
      </c>
      <c r="H41" s="16" t="s">
        <v>10358</v>
      </c>
      <c r="I41" s="15">
        <f>IF(B5L332C1-B5L332C1A&lt;0,0,B5L332C1-B5L332C1A)</f>
        <v>58197</v>
      </c>
      <c r="J41" s="16" t="s">
        <v>10359</v>
      </c>
      <c r="K41" s="23">
        <f>IF(B5L372C1B=0,0,B5L332C1B/B5L372C1B)</f>
        <v>8.8460823318375426E-4</v>
      </c>
      <c r="L41" s="16" t="s">
        <v>10360</v>
      </c>
      <c r="M41" s="21">
        <f>IF(B5L373C1B=0,0,B5L332C1B/B5L373C1B)</f>
        <v>9.6444100220996281E-4</v>
      </c>
      <c r="N41" s="16" t="s">
        <v>10361</v>
      </c>
      <c r="O41" s="15">
        <f>B5L101C1*B5L332C1C</f>
        <v>1162.553024658323</v>
      </c>
      <c r="P41" s="16" t="s">
        <v>10362</v>
      </c>
      <c r="Q41" s="15">
        <f>B5L102C1*B5L332C1D</f>
        <v>20832.70780938799</v>
      </c>
      <c r="R41" s="16" t="s">
        <v>10363</v>
      </c>
      <c r="S41" s="15">
        <f>B5L332C1-B5L332C1A+B5L332C1E-B5L332C1F</f>
        <v>38526.845215270332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2113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2113</v>
      </c>
      <c r="J46" s="16" t="s">
        <v>10377</v>
      </c>
      <c r="K46" s="23">
        <f>IF(B5L372C1B=0,0,B5L337C1B/B5L372C1B)</f>
        <v>3.211810225127193E-5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42.209642096723819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2155.2096420967237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11294207</v>
      </c>
      <c r="F49" s="16" t="s">
        <v>10394</v>
      </c>
      <c r="G49" s="15">
        <f>B2L404C2</f>
        <v>4554399</v>
      </c>
      <c r="H49" s="16" t="s">
        <v>10395</v>
      </c>
      <c r="I49" s="15">
        <f>IF(B5L340C1-B5L340C1A&lt;0,0,B5L340C1-B5L340C1A)</f>
        <v>6739808</v>
      </c>
      <c r="J49" s="16" t="s">
        <v>10396</v>
      </c>
      <c r="K49" s="23">
        <f>IF(B5L372C1B=0,0,B5L340C1B/B5L372C1B)</f>
        <v>0.10244668362420283</v>
      </c>
      <c r="L49" s="16" t="s">
        <v>10397</v>
      </c>
      <c r="M49" s="21">
        <f>IF(B5L373C1B=0,0,B5L340C1B/B5L373C1B)</f>
        <v>0.11169213502796922</v>
      </c>
      <c r="N49" s="16" t="s">
        <v>10398</v>
      </c>
      <c r="O49" s="15">
        <f>B5L101C1*B5L340C1C</f>
        <v>134635.53406561099</v>
      </c>
      <c r="P49" s="16" t="s">
        <v>10399</v>
      </c>
      <c r="Q49" s="15">
        <f>B5L102C1*B5L340C1D</f>
        <v>2412640.6989256428</v>
      </c>
      <c r="R49" s="16" t="s">
        <v>10400</v>
      </c>
      <c r="S49" s="15">
        <f>B5L340C1-B5L340C1A+B5L340C1E-B5L340C1F</f>
        <v>4461802.8351399675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383394</v>
      </c>
      <c r="F50" s="16" t="s">
        <v>10402</v>
      </c>
      <c r="G50" s="15">
        <f>B2L405C2</f>
        <v>168715</v>
      </c>
      <c r="H50" s="16" t="s">
        <v>10403</v>
      </c>
      <c r="I50" s="15">
        <f>IF(B5L341C1-B5L341C1A&lt;0,0,B5L341C1-B5L341C1A)</f>
        <v>214679</v>
      </c>
      <c r="J50" s="16" t="s">
        <v>10404</v>
      </c>
      <c r="K50" s="23">
        <f>IF(B5L372C1B=0,0,B5L341C1B/B5L372C1B)</f>
        <v>3.2631718283013759E-3</v>
      </c>
      <c r="L50" s="16" t="s">
        <v>10405</v>
      </c>
      <c r="M50" s="21">
        <f>IF(B5L373C1B=0,0,B5L341C1B/B5L373C1B)</f>
        <v>3.5576615618233345E-3</v>
      </c>
      <c r="N50" s="16" t="s">
        <v>10406</v>
      </c>
      <c r="O50" s="15">
        <f>B5L101C1*B5L341C1C</f>
        <v>4288.4636799254968</v>
      </c>
      <c r="P50" s="16" t="s">
        <v>10407</v>
      </c>
      <c r="Q50" s="15">
        <f>B5L102C1*B5L341C1D</f>
        <v>76848.374998910658</v>
      </c>
      <c r="R50" s="16" t="s">
        <v>10408</v>
      </c>
      <c r="S50" s="15">
        <f>B5L341C1-B5L341C1A+B5L341C1E-B5L341C1F</f>
        <v>142119.08868101484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3608.8922047247188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-3608.8922047247188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2412</v>
      </c>
      <c r="F52" s="16" t="s">
        <v>10418</v>
      </c>
      <c r="G52" s="15">
        <f>B2L411C2</f>
        <v>95.997132627756443</v>
      </c>
      <c r="H52" s="16" t="s">
        <v>10419</v>
      </c>
      <c r="I52" s="15">
        <f>IF(B5L343C1-B5L343C1A&lt;0,0,B5L343C1-B5L343C1A)</f>
        <v>2316.0028673722436</v>
      </c>
      <c r="J52" s="16" t="s">
        <v>10420</v>
      </c>
      <c r="K52" s="23">
        <f>IF(B5L372C1B=0,0,B5L343C1B/B5L372C1B)</f>
        <v>3.5203794088263469E-5</v>
      </c>
      <c r="L52" s="16" t="s">
        <v>10421</v>
      </c>
      <c r="M52" s="21">
        <f>IF(B5L373C1B=0,0,B5L343C1B/B5L373C1B)</f>
        <v>3.8380812181549467E-5</v>
      </c>
      <c r="N52" s="16" t="s">
        <v>10422</v>
      </c>
      <c r="O52" s="15">
        <f>B5L101C1*B5L343C1C</f>
        <v>46.264861394589943</v>
      </c>
      <c r="P52" s="16" t="s">
        <v>10423</v>
      </c>
      <c r="Q52" s="15">
        <f>B5L102C1*B5L343C1D</f>
        <v>829.0566699601477</v>
      </c>
      <c r="R52" s="16" t="s">
        <v>10424</v>
      </c>
      <c r="S52" s="15">
        <f>B5L343C1-B5L343C1A+B5L343C1E-B5L343C1F</f>
        <v>1533.2110588066857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612925</v>
      </c>
      <c r="F53" s="16" t="s">
        <v>10426</v>
      </c>
      <c r="G53" s="15">
        <f>B2L412C2</f>
        <v>253037.44193531905</v>
      </c>
      <c r="H53" s="16" t="s">
        <v>10427</v>
      </c>
      <c r="I53" s="15">
        <f>IF(B5L344C1-B5L344C1A&lt;0,0,B5L344C1-B5L344C1A)</f>
        <v>359887.55806468095</v>
      </c>
      <c r="J53" s="16" t="s">
        <v>10428</v>
      </c>
      <c r="K53" s="23">
        <f>IF(B5L372C1B=0,0,B5L344C1B/B5L372C1B)</f>
        <v>5.4703764263521002E-3</v>
      </c>
      <c r="L53" s="16" t="s">
        <v>10429</v>
      </c>
      <c r="M53" s="21">
        <f>IF(B5L373C1B=0,0,B5L344C1B/B5L373C1B)</f>
        <v>5.9640585800435951E-3</v>
      </c>
      <c r="N53" s="16" t="s">
        <v>10430</v>
      </c>
      <c r="O53" s="15">
        <f>B5L101C1*B5L344C1C</f>
        <v>7189.1741698883561</v>
      </c>
      <c r="P53" s="16" t="s">
        <v>10431</v>
      </c>
      <c r="Q53" s="15">
        <f>B5L102C1*B5L344C1D</f>
        <v>128828.50218045007</v>
      </c>
      <c r="R53" s="16" t="s">
        <v>10432</v>
      </c>
      <c r="S53" s="15">
        <f>B5L344C1-B5L344C1A+B5L344C1E-B5L344C1F</f>
        <v>238248.23005411925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1877079</v>
      </c>
      <c r="F54" s="16" t="s">
        <v>10434</v>
      </c>
      <c r="G54" s="15">
        <f>B2L413C2</f>
        <v>491106.33097162889</v>
      </c>
      <c r="H54" s="16" t="s">
        <v>10435</v>
      </c>
      <c r="I54" s="15">
        <f>IF(B5L345C1-B5L345C1A&lt;0,0,B5L345C1-B5L345C1A)</f>
        <v>1385972.6690283711</v>
      </c>
      <c r="J54" s="16" t="s">
        <v>10436</v>
      </c>
      <c r="K54" s="23">
        <f>IF(B5L372C1B=0,0,B5L345C1B/B5L372C1B)</f>
        <v>2.1067114009144107E-2</v>
      </c>
      <c r="L54" s="16" t="s">
        <v>10437</v>
      </c>
      <c r="M54" s="21">
        <f>IF(B5L373C1B=0,0,B5L345C1B/B5L373C1B)</f>
        <v>2.2968346649369201E-2</v>
      </c>
      <c r="N54" s="16" t="s">
        <v>10438</v>
      </c>
      <c r="O54" s="15">
        <f>B5L101C1*B5L345C1C</f>
        <v>27686.422297931196</v>
      </c>
      <c r="P54" s="16" t="s">
        <v>10439</v>
      </c>
      <c r="Q54" s="15">
        <f>B5L102C1*B5L345C1D</f>
        <v>496134.91495550738</v>
      </c>
      <c r="R54" s="16" t="s">
        <v>10440</v>
      </c>
      <c r="S54" s="15">
        <f>B5L345C1-B5L345C1A+B5L345C1E-B5L345C1F</f>
        <v>917524.176370795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1003028</v>
      </c>
      <c r="F55" s="16" t="s">
        <v>10442</v>
      </c>
      <c r="G55" s="15">
        <f>B2L414C2</f>
        <v>360879.22077115648</v>
      </c>
      <c r="H55" s="16" t="s">
        <v>10443</v>
      </c>
      <c r="I55" s="15">
        <f>IF(B5L346C1-B5L346C1A&lt;0,0,B5L346C1-B5L346C1A)</f>
        <v>642148.77922884352</v>
      </c>
      <c r="J55" s="16" t="s">
        <v>10444</v>
      </c>
      <c r="K55" s="23">
        <f>IF(B5L372C1B=0,0,B5L346C1B/B5L372C1B)</f>
        <v>9.7608140803603603E-3</v>
      </c>
      <c r="L55" s="16" t="s">
        <v>10445</v>
      </c>
      <c r="M55" s="21">
        <f>IF(B5L373C1B=0,0,B5L346C1B/B5L373C1B)</f>
        <v>1.0641693080525972E-2</v>
      </c>
      <c r="N55" s="16" t="s">
        <v>10446</v>
      </c>
      <c r="O55" s="15">
        <f>B5L101C1*B5L346C1C</f>
        <v>12827.671625223666</v>
      </c>
      <c r="P55" s="16" t="s">
        <v>10447</v>
      </c>
      <c r="Q55" s="15">
        <f>B5L102C1*B5L346C1D</f>
        <v>229869.20095244929</v>
      </c>
      <c r="R55" s="16" t="s">
        <v>10448</v>
      </c>
      <c r="S55" s="15">
        <f>B5L346C1-B5L346C1A+B5L346C1E-B5L346C1F</f>
        <v>425107.24990161794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1046225</v>
      </c>
      <c r="F56" s="16" t="s">
        <v>10450</v>
      </c>
      <c r="G56" s="15">
        <f>B2L415C2</f>
        <v>415444.59093885217</v>
      </c>
      <c r="H56" s="16" t="s">
        <v>10451</v>
      </c>
      <c r="I56" s="15">
        <f>IF(B5L347C1-B5L347C1A&lt;0,0,B5L347C1-B5L347C1A)</f>
        <v>630780.40906114783</v>
      </c>
      <c r="J56" s="16" t="s">
        <v>10452</v>
      </c>
      <c r="K56" s="23">
        <f>IF(B5L372C1B=0,0,B5L347C1B/B5L372C1B)</f>
        <v>9.5880121515972937E-3</v>
      </c>
      <c r="L56" s="16" t="s">
        <v>10453</v>
      </c>
      <c r="M56" s="21">
        <f>IF(B5L373C1B=0,0,B5L347C1B/B5L373C1B)</f>
        <v>1.0453296387946865E-2</v>
      </c>
      <c r="N56" s="16" t="s">
        <v>10454</v>
      </c>
      <c r="O56" s="15">
        <f>B5L101C1*B5L347C1C</f>
        <v>12600.575157641315</v>
      </c>
      <c r="P56" s="16" t="s">
        <v>10455</v>
      </c>
      <c r="Q56" s="15">
        <f>B5L102C1*B5L347C1D</f>
        <v>225799.6796030229</v>
      </c>
      <c r="R56" s="16" t="s">
        <v>10456</v>
      </c>
      <c r="S56" s="15">
        <f>B5L347C1-B5L347C1A+B5L347C1E-B5L347C1F</f>
        <v>417581.30461576628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910642</v>
      </c>
      <c r="F57" s="16" t="s">
        <v>10458</v>
      </c>
      <c r="G57" s="15">
        <f>B2L416C2</f>
        <v>224203.30319238824</v>
      </c>
      <c r="H57" s="16" t="s">
        <v>10459</v>
      </c>
      <c r="I57" s="15">
        <f>IF(B5L348C1-B5L348C1A&lt;0,0,B5L348C1-B5L348C1A)</f>
        <v>686438.69680761173</v>
      </c>
      <c r="J57" s="16" t="s">
        <v>10460</v>
      </c>
      <c r="K57" s="23">
        <f>IF(B5L372C1B=0,0,B5L348C1B/B5L372C1B)</f>
        <v>1.0434031355086004E-2</v>
      </c>
      <c r="L57" s="16" t="s">
        <v>10461</v>
      </c>
      <c r="M57" s="21">
        <f>IF(B5L373C1B=0,0,B5L348C1B/B5L373C1B)</f>
        <v>1.137566583681004E-2</v>
      </c>
      <c r="N57" s="16" t="s">
        <v>10462</v>
      </c>
      <c r="O57" s="15">
        <f>B5L101C1*B5L348C1C</f>
        <v>13712.414440885381</v>
      </c>
      <c r="P57" s="16" t="s">
        <v>10463</v>
      </c>
      <c r="Q57" s="15">
        <f>B5L102C1*B5L348C1D</f>
        <v>245723.60774009052</v>
      </c>
      <c r="R57" s="16" t="s">
        <v>10464</v>
      </c>
      <c r="S57" s="15">
        <f>B5L348C1-B5L348C1A+B5L348C1E-B5L348C1F</f>
        <v>454427.50350840663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510265</v>
      </c>
      <c r="F58" s="16" t="s">
        <v>10466</v>
      </c>
      <c r="G58" s="15">
        <f>B2L417C2</f>
        <v>191294.28616343549</v>
      </c>
      <c r="H58" s="16" t="s">
        <v>10467</v>
      </c>
      <c r="I58" s="15">
        <f>IF(B5L349C1-B5L349C1A&lt;0,0,B5L349C1-B5L349C1A)</f>
        <v>318970.71383656451</v>
      </c>
      <c r="J58" s="16" t="s">
        <v>10468</v>
      </c>
      <c r="K58" s="23">
        <f>IF(B5L372C1B=0,0,B5L349C1B/B5L372C1B)</f>
        <v>4.8484306683218067E-3</v>
      </c>
      <c r="L58" s="16" t="s">
        <v>10469</v>
      </c>
      <c r="M58" s="21">
        <f>IF(B5L373C1B=0,0,B5L349C1B/B5L373C1B)</f>
        <v>5.2859844137698427E-3</v>
      </c>
      <c r="N58" s="16" t="s">
        <v>10470</v>
      </c>
      <c r="O58" s="15">
        <f>B5L101C1*B5L349C1C</f>
        <v>6371.812432739187</v>
      </c>
      <c r="P58" s="16" t="s">
        <v>10471</v>
      </c>
      <c r="Q58" s="15">
        <f>B5L102C1*B5L349C1D</f>
        <v>114181.55027078817</v>
      </c>
      <c r="R58" s="16" t="s">
        <v>10472</v>
      </c>
      <c r="S58" s="15">
        <f>B5L349C1-B5L349C1A+B5L349C1E-B5L349C1F</f>
        <v>211160.97599851553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2440</v>
      </c>
      <c r="F59" s="16" t="s">
        <v>10474</v>
      </c>
      <c r="G59" s="15">
        <f>B2L418C2</f>
        <v>1456.9564816525119</v>
      </c>
      <c r="H59" s="16" t="s">
        <v>10475</v>
      </c>
      <c r="I59" s="15">
        <f>IF(B5L350C1-B5L350C1A&lt;0,0,B5L350C1-B5L350C1A)</f>
        <v>983.04351834748809</v>
      </c>
      <c r="J59" s="16" t="s">
        <v>10476</v>
      </c>
      <c r="K59" s="23">
        <f>IF(B5L372C1B=0,0,B5L350C1B/B5L372C1B)</f>
        <v>1.4942495144218995E-5</v>
      </c>
      <c r="L59" s="16" t="s">
        <v>10477</v>
      </c>
      <c r="M59" s="21">
        <f>IF(B5L373C1B=0,0,B5L350C1B/B5L373C1B)</f>
        <v>1.6291002561146784E-5</v>
      </c>
      <c r="N59" s="16" t="s">
        <v>10478</v>
      </c>
      <c r="O59" s="15">
        <f>B5L101C1*B5L350C1C</f>
        <v>19.637442061027748</v>
      </c>
      <c r="P59" s="16" t="s">
        <v>10479</v>
      </c>
      <c r="Q59" s="15">
        <f>B5L102C1*B5L350C1D</f>
        <v>351.89886732384764</v>
      </c>
      <c r="R59" s="16" t="s">
        <v>10480</v>
      </c>
      <c r="S59" s="15">
        <f>B5L350C1-B5L350C1A+B5L350C1E-B5L350C1F</f>
        <v>650.78209308466819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7184</v>
      </c>
      <c r="F60" s="16" t="s">
        <v>10482</v>
      </c>
      <c r="G60" s="15">
        <f>B2L419C2</f>
        <v>6179.8154129118211</v>
      </c>
      <c r="H60" s="16" t="s">
        <v>10483</v>
      </c>
      <c r="I60" s="15">
        <f>IF(B5L351C1-B5L351C1A&lt;0,0,B5L351C1-B5L351C1A)</f>
        <v>1004.1845870881789</v>
      </c>
      <c r="J60" s="16" t="s">
        <v>10484</v>
      </c>
      <c r="K60" s="23">
        <f>IF(B5L372C1B=0,0,B5L351C1B/B5L372C1B)</f>
        <v>1.526384441422121E-5</v>
      </c>
      <c r="L60" s="16" t="s">
        <v>10485</v>
      </c>
      <c r="M60" s="21">
        <f>IF(B5L373C1B=0,0,B5L351C1B/B5L373C1B)</f>
        <v>1.6641352467912796E-5</v>
      </c>
      <c r="N60" s="16" t="s">
        <v>10486</v>
      </c>
      <c r="O60" s="15">
        <f>B5L101C1*B5L351C1C</f>
        <v>20.059759593013929</v>
      </c>
      <c r="P60" s="16" t="s">
        <v>10487</v>
      </c>
      <c r="Q60" s="15">
        <f>B5L102C1*B5L351C1D</f>
        <v>359.46670944376785</v>
      </c>
      <c r="R60" s="16" t="s">
        <v>10488</v>
      </c>
      <c r="S60" s="15">
        <f>B5L351C1-B5L351C1A+B5L351C1E-B5L351C1F</f>
        <v>664.77763723742498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12710</v>
      </c>
      <c r="F61" s="16" t="s">
        <v>10490</v>
      </c>
      <c r="G61" s="15">
        <f>B2L420C2</f>
        <v>4887.8540029632659</v>
      </c>
      <c r="H61" s="16" t="s">
        <v>10491</v>
      </c>
      <c r="I61" s="15">
        <f>IF(B5L352C1-B5L352C1A&lt;0,0,B5L352C1-B5L352C1A)</f>
        <v>7822.1459970367341</v>
      </c>
      <c r="J61" s="16" t="s">
        <v>10492</v>
      </c>
      <c r="K61" s="23">
        <f>IF(B5L372C1B=0,0,B5L352C1B/B5L372C1B)</f>
        <v>1.188984784463811E-4</v>
      </c>
      <c r="L61" s="16" t="s">
        <v>10493</v>
      </c>
      <c r="M61" s="21">
        <f>IF(B5L373C1B=0,0,B5L352C1B/B5L373C1B)</f>
        <v>1.2962864623287723E-4</v>
      </c>
      <c r="N61" s="16" t="s">
        <v>10494</v>
      </c>
      <c r="O61" s="15">
        <f>B5L101C1*B5L352C1C</f>
        <v>156.25649927271249</v>
      </c>
      <c r="P61" s="16" t="s">
        <v>10495</v>
      </c>
      <c r="Q61" s="15">
        <f>B5L102C1*B5L352C1D</f>
        <v>2800.0838874622432</v>
      </c>
      <c r="R61" s="16" t="s">
        <v>10496</v>
      </c>
      <c r="S61" s="15">
        <f>B5L352C1-B5L352C1A+B5L352C1E-B5L352C1F</f>
        <v>5178.318608847203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109149</v>
      </c>
      <c r="F62" s="16" t="s">
        <v>10498</v>
      </c>
      <c r="G62" s="15">
        <f>B2L421C2</f>
        <v>47391.584444033972</v>
      </c>
      <c r="H62" s="16" t="s">
        <v>10499</v>
      </c>
      <c r="I62" s="15">
        <f>IF(B5L353C1-B5L353C1A&lt;0,0,B5L353C1-B5L353C1A)</f>
        <v>61757.415555966028</v>
      </c>
      <c r="J62" s="16" t="s">
        <v>10500</v>
      </c>
      <c r="K62" s="23">
        <f>IF(B5L372C1B=0,0,B5L353C1B/B5L372C1B)</f>
        <v>9.3872739593034015E-4</v>
      </c>
      <c r="L62" s="16" t="s">
        <v>10501</v>
      </c>
      <c r="M62" s="21">
        <f>IF(B5L373C1B=0,0,B5L353C1B/B5L373C1B)</f>
        <v>1.0234442282710968E-3</v>
      </c>
      <c r="N62" s="16" t="s">
        <v>10502</v>
      </c>
      <c r="O62" s="15">
        <f>B5L101C1*B5L353C1C</f>
        <v>1233.6764824590489</v>
      </c>
      <c r="P62" s="16" t="s">
        <v>10503</v>
      </c>
      <c r="Q62" s="15">
        <f>B5L102C1*B5L353C1D</f>
        <v>22107.22534392482</v>
      </c>
      <c r="R62" s="16" t="s">
        <v>10504</v>
      </c>
      <c r="S62" s="15">
        <f>B5L353C1-B5L353C1A+B5L353C1E-B5L353C1F</f>
        <v>40883.866694500262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48532</v>
      </c>
      <c r="F63" s="16" t="s">
        <v>10506</v>
      </c>
      <c r="G63" s="15">
        <f>B2L422C2</f>
        <v>4520.8649646884051</v>
      </c>
      <c r="H63" s="16" t="s">
        <v>10507</v>
      </c>
      <c r="I63" s="15">
        <f>IF(B5L354C1-B5L354C1A&lt;0,0,B5L354C1-B5L354C1A)</f>
        <v>44011.135035311592</v>
      </c>
      <c r="J63" s="16" t="s">
        <v>10508</v>
      </c>
      <c r="K63" s="23">
        <f>IF(B5L372C1B=0,0,B5L354C1B/B5L372C1B)</f>
        <v>6.6897971379965653E-4</v>
      </c>
      <c r="L63" s="16" t="s">
        <v>10509</v>
      </c>
      <c r="M63" s="21">
        <f>IF(B5L373C1B=0,0,B5L354C1B/B5L373C1B)</f>
        <v>7.2935277044957508E-4</v>
      </c>
      <c r="N63" s="16" t="s">
        <v>10510</v>
      </c>
      <c r="O63" s="15">
        <f>B5L101C1*B5L354C1C</f>
        <v>879.17380885522243</v>
      </c>
      <c r="P63" s="16" t="s">
        <v>10511</v>
      </c>
      <c r="Q63" s="15">
        <f>B5L102C1*B5L354C1D</f>
        <v>15754.611346807656</v>
      </c>
      <c r="R63" s="16" t="s">
        <v>10512</v>
      </c>
      <c r="S63" s="15">
        <f>B5L354C1-B5L354C1A+B5L354C1E-B5L354C1F</f>
        <v>29135.697497359157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145884</v>
      </c>
      <c r="F64" s="16" t="s">
        <v>10514</v>
      </c>
      <c r="G64" s="15">
        <f>B2L423C2</f>
        <v>55302.348154640022</v>
      </c>
      <c r="H64" s="16" t="s">
        <v>10515</v>
      </c>
      <c r="I64" s="15">
        <f>IF(B5L355C1-B5L355C1A&lt;0,0,B5L355C1-B5L355C1A)</f>
        <v>90581.651845359971</v>
      </c>
      <c r="J64" s="16" t="s">
        <v>10516</v>
      </c>
      <c r="K64" s="23">
        <f>IF(B5L372C1B=0,0,B5L355C1B/B5L372C1B)</f>
        <v>1.376862638929667E-3</v>
      </c>
      <c r="L64" s="16" t="s">
        <v>10517</v>
      </c>
      <c r="M64" s="21">
        <f>IF(B5L373C1B=0,0,B5L355C1B/B5L373C1B)</f>
        <v>1.5011196296642938E-3</v>
      </c>
      <c r="N64" s="16" t="s">
        <v>10518</v>
      </c>
      <c r="O64" s="15">
        <f>B5L101C1*B5L355C1C</f>
        <v>1809.4742569440073</v>
      </c>
      <c r="P64" s="16" t="s">
        <v>10519</v>
      </c>
      <c r="Q64" s="15">
        <f>B5L102C1*B5L355C1D</f>
        <v>32425.401408768405</v>
      </c>
      <c r="R64" s="16" t="s">
        <v>10520</v>
      </c>
      <c r="S64" s="15">
        <f>B5L355C1-B5L355C1A+B5L355C1E-B5L355C1F</f>
        <v>59965.72469353558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91340</v>
      </c>
      <c r="F65" s="16" t="s">
        <v>10522</v>
      </c>
      <c r="G65" s="15">
        <f>B2L424C2</f>
        <v>57527.281697314589</v>
      </c>
      <c r="H65" s="16" t="s">
        <v>10523</v>
      </c>
      <c r="I65" s="15">
        <f>IF(B5L356C1-B5L356C1A&lt;0,0,B5L356C1-B5L356C1A)</f>
        <v>33812.718302685411</v>
      </c>
      <c r="J65" s="16" t="s">
        <v>10524</v>
      </c>
      <c r="K65" s="23">
        <f>IF(B5L372C1B=0,0,B5L356C1B/B5L372C1B)</f>
        <v>5.1396135534269001E-4</v>
      </c>
      <c r="L65" s="16" t="s">
        <v>10525</v>
      </c>
      <c r="M65" s="21">
        <f>IF(B5L373C1B=0,0,B5L356C1B/B5L373C1B)</f>
        <v>5.6034455259351983E-4</v>
      </c>
      <c r="N65" s="16" t="s">
        <v>10526</v>
      </c>
      <c r="O65" s="15">
        <f>B5L101C1*B5L356C1C</f>
        <v>675.44852715271861</v>
      </c>
      <c r="P65" s="16" t="s">
        <v>10527</v>
      </c>
      <c r="Q65" s="15">
        <f>B5L102C1*B5L356C1D</f>
        <v>12103.896775452182</v>
      </c>
      <c r="R65" s="16" t="s">
        <v>10528</v>
      </c>
      <c r="S65" s="15">
        <f>B5L356C1-B5L356C1A+B5L356C1E-B5L356C1F</f>
        <v>22384.270054385946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12071</v>
      </c>
      <c r="F66" s="16" t="s">
        <v>10530</v>
      </c>
      <c r="G66" s="15">
        <f>B2L425C2</f>
        <v>5433.8376947836305</v>
      </c>
      <c r="H66" s="16" t="s">
        <v>10531</v>
      </c>
      <c r="I66" s="15">
        <f>IF(B5L357C1-B5L357C1A&lt;0,0,B5L357C1-B5L357C1A)</f>
        <v>6637.1623052163695</v>
      </c>
      <c r="J66" s="16" t="s">
        <v>10532</v>
      </c>
      <c r="K66" s="23">
        <f>IF(B5L372C1B=0,0,B5L357C1B/B5L372C1B)</f>
        <v>1.0088644466503885E-4</v>
      </c>
      <c r="L66" s="16" t="s">
        <v>10533</v>
      </c>
      <c r="M66" s="21">
        <f>IF(B5L373C1B=0,0,B5L357C1B/B5L373C1B)</f>
        <v>1.0999109001276806E-4</v>
      </c>
      <c r="N66" s="16" t="s">
        <v>10534</v>
      </c>
      <c r="O66" s="15">
        <f>B5L101C1*B5L357C1C</f>
        <v>132.58506646523873</v>
      </c>
      <c r="P66" s="16" t="s">
        <v>10535</v>
      </c>
      <c r="Q66" s="15">
        <f>B5L102C1*B5L357C1D</f>
        <v>2375.8967470497905</v>
      </c>
      <c r="R66" s="16" t="s">
        <v>10536</v>
      </c>
      <c r="S66" s="15">
        <f>B5L357C1-B5L357C1A+B5L357C1E-B5L357C1F</f>
        <v>4393.8506246318175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1075928</v>
      </c>
      <c r="F67" s="16" t="s">
        <v>10538</v>
      </c>
      <c r="G67" s="15">
        <f>B2L426C2</f>
        <v>420786.4313815342</v>
      </c>
      <c r="H67" s="16" t="s">
        <v>10539</v>
      </c>
      <c r="I67" s="15">
        <f>IF(B5L358C1-B5L358C1A&lt;0,0,B5L358C1-B5L358C1A)</f>
        <v>655141.5686184658</v>
      </c>
      <c r="J67" s="16" t="s">
        <v>10540</v>
      </c>
      <c r="K67" s="23">
        <f>IF(B5L372C1B=0,0,B5L358C1B/B5L372C1B)</f>
        <v>9.9583075674143737E-3</v>
      </c>
      <c r="L67" s="16" t="s">
        <v>10541</v>
      </c>
      <c r="M67" s="21">
        <f>IF(B5L373C1B=0,0,B5L358C1B/B5L373C1B)</f>
        <v>1.0857009657332857E-2</v>
      </c>
      <c r="N67" s="16" t="s">
        <v>10542</v>
      </c>
      <c r="O67" s="15">
        <f>B5L101C1*B5L358C1C</f>
        <v>13087.217763403538</v>
      </c>
      <c r="P67" s="16" t="s">
        <v>10543</v>
      </c>
      <c r="Q67" s="15">
        <f>B5L102C1*B5L358C1D</f>
        <v>234520.21363322181</v>
      </c>
      <c r="R67" s="16" t="s">
        <v>10544</v>
      </c>
      <c r="S67" s="15">
        <f>B5L358C1-B5L358C1A+B5L358C1E-B5L358C1F</f>
        <v>433708.57274864754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4146</v>
      </c>
      <c r="F68" s="16" t="s">
        <v>10546</v>
      </c>
      <c r="G68" s="15">
        <f>B2L427C2</f>
        <v>1256.9624553446858</v>
      </c>
      <c r="H68" s="16" t="s">
        <v>10547</v>
      </c>
      <c r="I68" s="15">
        <f>IF(B5L359C1-B5L359C1A&lt;0,0,B5L359C1-B5L359C1A)</f>
        <v>2889.0375446553144</v>
      </c>
      <c r="J68" s="16" t="s">
        <v>10548</v>
      </c>
      <c r="K68" s="23">
        <f>IF(B5L372C1B=0,0,B5L359C1B/B5L372C1B)</f>
        <v>4.3914057390914808E-5</v>
      </c>
      <c r="L68" s="16" t="s">
        <v>10549</v>
      </c>
      <c r="M68" s="21">
        <f>IF(B5L373C1B=0,0,B5L359C1B/B5L373C1B)</f>
        <v>4.7877145986727524E-5</v>
      </c>
      <c r="N68" s="16" t="s">
        <v>10550</v>
      </c>
      <c r="O68" s="15">
        <f>B5L101C1*B5L359C1C</f>
        <v>57.711898137197629</v>
      </c>
      <c r="P68" s="16" t="s">
        <v>10551</v>
      </c>
      <c r="Q68" s="15">
        <f>B5L102C1*B5L359C1D</f>
        <v>1034.1851816787098</v>
      </c>
      <c r="R68" s="16" t="s">
        <v>10552</v>
      </c>
      <c r="S68" s="15">
        <f>B5L359C1-B5L359C1A+B5L359C1E-B5L359C1F</f>
        <v>1912.5642611138023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1052</v>
      </c>
      <c r="F69" s="16" t="s">
        <v>10554</v>
      </c>
      <c r="G69" s="15">
        <f>B2L439C2</f>
        <v>683</v>
      </c>
      <c r="H69" s="16" t="s">
        <v>10555</v>
      </c>
      <c r="I69" s="15">
        <f>IF(B5L360C1-B5L360C1A&lt;0,0,B5L360C1-B5L360C1A)</f>
        <v>369</v>
      </c>
      <c r="J69" s="16" t="s">
        <v>10556</v>
      </c>
      <c r="K69" s="23">
        <f>IF(B5L372C1B=0,0,B5L360C1B/B5L372C1B)</f>
        <v>5.6088877097583257E-6</v>
      </c>
      <c r="L69" s="16" t="s">
        <v>10557</v>
      </c>
      <c r="M69" s="21">
        <f>IF(B5L373C1B=0,0,B5L360C1B/B5L373C1B)</f>
        <v>6.1150700176207761E-6</v>
      </c>
      <c r="N69" s="16" t="s">
        <v>10558</v>
      </c>
      <c r="O69" s="15">
        <f>B5L101C1*B5L360C1C</f>
        <v>7.3712058370521012</v>
      </c>
      <c r="P69" s="16" t="s">
        <v>10559</v>
      </c>
      <c r="Q69" s="15">
        <f>B5L102C1*B5L360C1D</f>
        <v>132.09047170239305</v>
      </c>
      <c r="R69" s="16" t="s">
        <v>10560</v>
      </c>
      <c r="S69" s="15">
        <f>B5L360C1-B5L360C1A+B5L360C1E-B5L360C1F</f>
        <v>244.28073413465907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183232</v>
      </c>
      <c r="F70" s="16" t="s">
        <v>10562</v>
      </c>
      <c r="G70" s="15">
        <f>B2L440C2</f>
        <v>112689</v>
      </c>
      <c r="H70" s="16" t="s">
        <v>10563</v>
      </c>
      <c r="I70" s="15">
        <f>IF(B5L361C1-B5L361C1A&lt;0,0,B5L361C1-B5L361C1A)</f>
        <v>70543</v>
      </c>
      <c r="J70" s="16" t="s">
        <v>10564</v>
      </c>
      <c r="K70" s="23">
        <f>IF(B5L372C1B=0,0,B5L361C1B/B5L372C1B)</f>
        <v>1.0722703677763729E-3</v>
      </c>
      <c r="L70" s="16" t="s">
        <v>10565</v>
      </c>
      <c r="M70" s="21">
        <f>IF(B5L373C1B=0,0,B5L361C1B/B5L373C1B)</f>
        <v>1.1690389817155078E-3</v>
      </c>
      <c r="N70" s="16" t="s">
        <v>10566</v>
      </c>
      <c r="O70" s="15">
        <f>B5L101C1*B5L361C1C</f>
        <v>1409.1787896020771</v>
      </c>
      <c r="P70" s="16" t="s">
        <v>10567</v>
      </c>
      <c r="Q70" s="15">
        <f>B5L102C1*B5L361C1D</f>
        <v>25252.190095669139</v>
      </c>
      <c r="R70" s="16" t="s">
        <v>10568</v>
      </c>
      <c r="S70" s="15">
        <f>B5L361C1-B5L361C1A+B5L361C1E-B5L361C1F</f>
        <v>46699.988693932944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191946</v>
      </c>
      <c r="F72" s="16" t="s">
        <v>10578</v>
      </c>
      <c r="G72" s="15">
        <f>B2L442C2</f>
        <v>46709</v>
      </c>
      <c r="H72" s="16" t="s">
        <v>10579</v>
      </c>
      <c r="I72" s="15">
        <f>IF(B5L363C1-B5L363C1A&lt;0,0,B5L363C1-B5L363C1A)</f>
        <v>145237</v>
      </c>
      <c r="J72" s="16" t="s">
        <v>10580</v>
      </c>
      <c r="K72" s="23">
        <f>IF(B5L372C1B=0,0,B5L363C1B/B5L372C1B)</f>
        <v>2.2076369222281031E-3</v>
      </c>
      <c r="L72" s="16" t="s">
        <v>10581</v>
      </c>
      <c r="M72" s="21">
        <f>IF(B5L373C1B=0,0,B5L363C1B/B5L373C1B)</f>
        <v>2.4068683581278823E-3</v>
      </c>
      <c r="N72" s="16" t="s">
        <v>10582</v>
      </c>
      <c r="O72" s="15">
        <f>B5L101C1*B5L363C1C</f>
        <v>2901.2786508290956</v>
      </c>
      <c r="P72" s="16" t="s">
        <v>10583</v>
      </c>
      <c r="Q72" s="15">
        <f>B5L102C1*B5L363C1D</f>
        <v>51990.308505800698</v>
      </c>
      <c r="R72" s="16" t="s">
        <v>10584</v>
      </c>
      <c r="S72" s="15">
        <f>B5L363C1-B5L363C1A+B5L363C1E-B5L363C1F</f>
        <v>96147.970145028405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268870</v>
      </c>
      <c r="F74" s="16" t="s">
        <v>10594</v>
      </c>
      <c r="G74" s="15">
        <f>B2L444C2</f>
        <v>78761</v>
      </c>
      <c r="H74" s="16" t="s">
        <v>10595</v>
      </c>
      <c r="I74" s="15">
        <f>IF(B5L365C1-B5L365C1A&lt;0,0,B5L365C1-B5L365C1A)</f>
        <v>190109</v>
      </c>
      <c r="J74" s="16" t="s">
        <v>10596</v>
      </c>
      <c r="K74" s="23">
        <f>IF(B5L372C1B=0,0,B5L365C1B/B5L372C1B)</f>
        <v>2.8897019881150288E-3</v>
      </c>
      <c r="L74" s="16" t="s">
        <v>10597</v>
      </c>
      <c r="M74" s="21">
        <f>IF(B5L373C1B=0,0,B5L365C1B/B5L373C1B)</f>
        <v>3.1504873874793173E-3</v>
      </c>
      <c r="N74" s="16" t="s">
        <v>10598</v>
      </c>
      <c r="O74" s="15">
        <f>B5L101C1*B5L365C1C</f>
        <v>3797.6492424827588</v>
      </c>
      <c r="P74" s="16" t="s">
        <v>10599</v>
      </c>
      <c r="Q74" s="15">
        <f>B5L102C1*B5L365C1D</f>
        <v>68053.082614824496</v>
      </c>
      <c r="R74" s="16" t="s">
        <v>10600</v>
      </c>
      <c r="S74" s="15">
        <f>B5L365C1-B5L365C1A+B5L365C1E-B5L365C1F</f>
        <v>125853.56662765826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3159</v>
      </c>
      <c r="F75" s="16" t="s">
        <v>10602</v>
      </c>
      <c r="G75" s="15">
        <f>B2L445C2</f>
        <v>2970</v>
      </c>
      <c r="H75" s="16" t="s">
        <v>10603</v>
      </c>
      <c r="I75" s="15">
        <f>IF(B5L366C1-B5L366C1A&lt;0,0,B5L366C1-B5L366C1A)</f>
        <v>189</v>
      </c>
      <c r="J75" s="16" t="s">
        <v>10604</v>
      </c>
      <c r="K75" s="23">
        <f>IF(B5L372C1B=0,0,B5L366C1B/B5L372C1B)</f>
        <v>2.8728449245103621E-6</v>
      </c>
      <c r="L75" s="16" t="s">
        <v>10605</v>
      </c>
      <c r="M75" s="21">
        <f>IF(B5L373C1B=0,0,B5L366C1B/B5L373C1B)</f>
        <v>3.1321090334155193E-6</v>
      </c>
      <c r="N75" s="16" t="s">
        <v>10606</v>
      </c>
      <c r="O75" s="15">
        <f>B5L101C1*B5L366C1C</f>
        <v>3.7754956726364424</v>
      </c>
      <c r="P75" s="16" t="s">
        <v>10607</v>
      </c>
      <c r="Q75" s="15">
        <f>B5L102C1*B5L366C1D</f>
        <v>67.656095262201319</v>
      </c>
      <c r="R75" s="16" t="s">
        <v>10608</v>
      </c>
      <c r="S75" s="15">
        <f>B5L366C1-B5L366C1A+B5L366C1E-B5L366C1F</f>
        <v>125.11940041043513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324854</v>
      </c>
      <c r="F76" s="16" t="s">
        <v>10610</v>
      </c>
      <c r="G76" s="15">
        <f>B2L452C2</f>
        <v>138233</v>
      </c>
      <c r="H76" s="16" t="s">
        <v>10611</v>
      </c>
      <c r="I76" s="15">
        <f>IF(B5L367C1-B5L367C1A&lt;0,0,B5L367C1-B5L367C1A)</f>
        <v>186621</v>
      </c>
      <c r="J76" s="16" t="s">
        <v>10612</v>
      </c>
      <c r="K76" s="23">
        <f>IF(B5L372C1B=0,0,B5L367C1B/B5L372C1B)</f>
        <v>2.8366835590320017E-3</v>
      </c>
      <c r="L76" s="16" t="s">
        <v>10613</v>
      </c>
      <c r="M76" s="21">
        <f>IF(B5L373C1B=0,0,B5L367C1B/B5L373C1B)</f>
        <v>3.0926842324076067E-3</v>
      </c>
      <c r="N76" s="16" t="s">
        <v>10614</v>
      </c>
      <c r="O76" s="15">
        <f>B5L101C1*B5L367C1C</f>
        <v>3727.9723699634155</v>
      </c>
      <c r="P76" s="16" t="s">
        <v>10615</v>
      </c>
      <c r="Q76" s="15">
        <f>B5L102C1*B5L367C1D</f>
        <v>66804.487586916788</v>
      </c>
      <c r="R76" s="16" t="s">
        <v>10616</v>
      </c>
      <c r="S76" s="15">
        <f>B5L367C1-B5L367C1A+B5L367C1E-B5L367C1F</f>
        <v>123544.48478304663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721589</v>
      </c>
      <c r="F78" s="16" t="s">
        <v>10626</v>
      </c>
      <c r="G78" s="15">
        <f>B2L468C2</f>
        <v>410043</v>
      </c>
      <c r="H78" s="16" t="s">
        <v>10627</v>
      </c>
      <c r="I78" s="15">
        <f>IF(B5L369C1-B5L369C1A&lt;0,0,B5L369C1-B5L369C1A)</f>
        <v>311546</v>
      </c>
      <c r="J78" s="16" t="s">
        <v>10628</v>
      </c>
      <c r="K78" s="23">
        <f>IF(B5L372C1B=0,0,B5L369C1B/B5L372C1B)</f>
        <v>4.7355732531825677E-3</v>
      </c>
      <c r="L78" s="16" t="s">
        <v>10629</v>
      </c>
      <c r="M78" s="21">
        <f>IF(B5L373C1B=0,0,B5L369C1B/B5L373C1B)</f>
        <v>5.1629420154733936E-3</v>
      </c>
      <c r="N78" s="16" t="s">
        <v>10630</v>
      </c>
      <c r="O78" s="15">
        <f>B5L101C1*B5L369C1C</f>
        <v>6223.4951049057836</v>
      </c>
      <c r="P78" s="16" t="s">
        <v>10631</v>
      </c>
      <c r="Q78" s="15">
        <f>B5L102C1*B5L369C1D</f>
        <v>111523.73468019985</v>
      </c>
      <c r="R78" s="16" t="s">
        <v>10632</v>
      </c>
      <c r="S78" s="15">
        <f>B5L369C1-B5L369C1A+B5L369C1E-B5L369C1F</f>
        <v>206245.76042470595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2818</v>
      </c>
      <c r="F79" s="16" t="s">
        <v>10634</v>
      </c>
      <c r="G79" s="15">
        <f>B2L472C2</f>
        <v>150</v>
      </c>
      <c r="H79" s="16" t="s">
        <v>10635</v>
      </c>
      <c r="I79" s="15">
        <f>IF(B5L370C1-B5L370C1A&lt;0,0,B5L370C1-B5L370C1A)</f>
        <v>2668</v>
      </c>
      <c r="J79" s="16" t="s">
        <v>10636</v>
      </c>
      <c r="K79" s="23">
        <f>IF(B5L372C1B=0,0,B5L370C1B/B5L372C1B)</f>
        <v>4.0554234172453155E-5</v>
      </c>
      <c r="L79" s="16" t="s">
        <v>10637</v>
      </c>
      <c r="M79" s="21">
        <f>IF(B5L373C1B=0,0,B5L370C1B/B5L373C1B)</f>
        <v>4.4214110588109024E-5</v>
      </c>
      <c r="N79" s="16" t="s">
        <v>10638</v>
      </c>
      <c r="O79" s="15">
        <f>B5L101C1*B5L370C1C</f>
        <v>53.296415103672111</v>
      </c>
      <c r="P79" s="16" t="s">
        <v>10639</v>
      </c>
      <c r="Q79" s="15">
        <f>B5L102C1*B5L370C1D</f>
        <v>955.06064634684185</v>
      </c>
      <c r="R79" s="16" t="s">
        <v>10640</v>
      </c>
      <c r="S79" s="15">
        <f>B5L370C1-B5L370C1A+B5L370C1E-B5L370C1F</f>
        <v>1766.2357687568303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1073617</v>
      </c>
      <c r="F80" s="16" t="s">
        <v>10642</v>
      </c>
      <c r="G80" s="15">
        <f>B2L478C2</f>
        <v>411887</v>
      </c>
      <c r="H80" s="16" t="s">
        <v>10643</v>
      </c>
      <c r="I80" s="15">
        <f>IF(B5L371C1-B5L371C1A&lt;0,0,B5L371C1-B5L371C1A)</f>
        <v>661730</v>
      </c>
      <c r="J80" s="16" t="s">
        <v>10644</v>
      </c>
      <c r="K80" s="23">
        <f>IF(B5L372C1B=0,0,B5L371C1B/B5L372C1B)</f>
        <v>1.0058453290456307E-2</v>
      </c>
      <c r="L80" s="16" t="s">
        <v>10645</v>
      </c>
      <c r="M80" s="21">
        <f>IF(B5L373C1B=0,0,B5L371C1B/B5L373C1B)</f>
        <v>1.0966193178211913E-2</v>
      </c>
      <c r="N80" s="16" t="s">
        <v>10646</v>
      </c>
      <c r="O80" s="15">
        <f>B5L101C1*B5L371C1C</f>
        <v>13218.829372770968</v>
      </c>
      <c r="P80" s="16" t="s">
        <v>10647</v>
      </c>
      <c r="Q80" s="15">
        <f>B5L102C1*B5L371C1D</f>
        <v>236878.66623204484</v>
      </c>
      <c r="R80" s="16" t="s">
        <v>10648</v>
      </c>
      <c r="S80" s="15">
        <f>B5L371C1-B5L371C1A+B5L371C1E-B5L371C1F</f>
        <v>438070.16314072616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89864847</v>
      </c>
      <c r="F81" s="16" t="s">
        <v>10650</v>
      </c>
      <c r="G81" s="15">
        <f>SUM(B5L301C1A:B5L312C1A)+SUM(B5L315C1A:B5L322C1A)+SUM(B5L325C1A:B5L330C1A)+B5L332C1A+SUM(B5L336C1A:B5L371C1A)</f>
        <v>24080011</v>
      </c>
      <c r="H81" s="16" t="s">
        <v>10651</v>
      </c>
      <c r="I81" s="15">
        <f>SUM(B5L301C1B:B5L312C1B)+SUM(B5L315C1B:B5L322C1B)+SUM(B5L325C1B:B5L330C1B)+B5L332C1B+SUM(B5L336C1B:B5L371C1B)</f>
        <v>65788444.892204724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1.0902464684721349</v>
      </c>
      <c r="N81" s="16" t="s">
        <v>10654</v>
      </c>
      <c r="O81" s="15">
        <f>SUM(B5L301C1E:B5L312C1E)+SUM(B5L315C1E:B5L322C1E)+SUM(B5L325C1E:B5L330C1E)+B5L332C1E+SUM(B5L336C1E:B5L371C1E)</f>
        <v>1314201</v>
      </c>
      <c r="P81" s="16" t="s">
        <v>10655</v>
      </c>
      <c r="Q81" s="15">
        <f>B5L102C1*B5L372C1D</f>
        <v>23550207.908884045</v>
      </c>
      <c r="R81" s="16" t="s">
        <v>10656</v>
      </c>
      <c r="S81" s="15">
        <f>B5L372C1-B5L372C1A+B5L372C1E-B5L372C1F</f>
        <v>43548829.091115952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84419129</v>
      </c>
      <c r="F82" s="16" t="s">
        <v>10658</v>
      </c>
      <c r="G82" s="15">
        <f>SUM(B5L302C1A:B5L312C1A)+SUM(B5L315C1A:B5L322C1A)+SUM(B5L325C1A:B5L330C1A)+B5L332C1A+B5L336C1A+B5L338C1A+SUM(B5L340C1A:B5L371C1A)</f>
        <v>24080011</v>
      </c>
      <c r="H82" s="16" t="s">
        <v>10659</v>
      </c>
      <c r="I82" s="15">
        <f>SUM(B5L302C1B:B5L312C1B)+SUM(B5L315C1B:B5L322C1B)+SUM(B5L325C1B:B5L330C1B)+B5L332C1B+B5L336C1B+B5L338C1B+SUM(B5L340C1B:B5L371C1B)</f>
        <v>60342726.892204724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21600811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363685.0245781985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60743.813880742302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64138.587877063532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21731.055226840974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18229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2451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5412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1269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-12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0.59465267091263663</v>
      </c>
      <c r="F18" s="16" t="s">
        <v>10707</v>
      </c>
      <c r="G18" s="15">
        <f>B5L401C1*B5L411C1</f>
        <v>216266.27123635364</v>
      </c>
      <c r="H18" s="16" t="s">
        <v>10708</v>
      </c>
      <c r="I18" s="15">
        <f>B5L405C1*B5L411C1</f>
        <v>10839.923538066452</v>
      </c>
      <c r="J18" s="16" t="s">
        <v>10709</v>
      </c>
      <c r="K18" s="23">
        <f>B5L406C1*B5L411C1</f>
        <v>1457.4936964068725</v>
      </c>
      <c r="L18" s="16" t="s">
        <v>10710</v>
      </c>
      <c r="M18" s="21">
        <f>B3L305C3</f>
        <v>0.94148113115953802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57189.154603385708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273455.42583973933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3.69613373046669E-2</v>
      </c>
      <c r="F19" s="16" t="s">
        <v>10714</v>
      </c>
      <c r="G19" s="15">
        <f>B5L401C1*B5L412C1</f>
        <v>13442.284866090866</v>
      </c>
      <c r="H19" s="16" t="s">
        <v>10715</v>
      </c>
      <c r="I19" s="21">
        <f>B5L405C1*B5L412C1</f>
        <v>673.76821772677295</v>
      </c>
      <c r="J19" s="16" t="s">
        <v>10716</v>
      </c>
      <c r="K19" s="23">
        <f>B5L406C1*B5L412C1</f>
        <v>90.592237733738571</v>
      </c>
      <c r="L19" s="16" t="s">
        <v>10717</v>
      </c>
      <c r="M19" s="21">
        <f>B3L306C3</f>
        <v>5.8518868840462042E-2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3554.6592773565962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16996.944143447461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7.1411834983641225E-4</v>
      </c>
      <c r="F21" s="16" t="s">
        <v>10730</v>
      </c>
      <c r="G21" s="15">
        <f>B5L401C1*B5L414C1</f>
        <v>259.71414961199815</v>
      </c>
      <c r="H21" s="16" t="s">
        <v>10731</v>
      </c>
      <c r="I21" s="21">
        <f>B5L405C1*B5L414C1</f>
        <v>13.017663399167958</v>
      </c>
      <c r="J21" s="16" t="s">
        <v>10732</v>
      </c>
      <c r="K21" s="23">
        <f>B5L406C1*B5L414C1</f>
        <v>1.7503040754490464</v>
      </c>
      <c r="L21" s="16" t="s">
        <v>10733</v>
      </c>
      <c r="M21" s="21">
        <f>B3L406C3</f>
        <v>5.7795485814532747E-4</v>
      </c>
      <c r="N21" s="16" t="s">
        <v>10734</v>
      </c>
      <c r="O21" s="15">
        <f>B5L403C1*B5L414C5</f>
        <v>37.069208458129872</v>
      </c>
      <c r="P21" s="16" t="s">
        <v>10735</v>
      </c>
      <c r="Q21" s="21">
        <f>B5L407C1*B5L414C5</f>
        <v>3.1278916922825122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296.78335807012803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4.2187295141316833E-2</v>
      </c>
      <c r="F22" s="16" t="s">
        <v>10739</v>
      </c>
      <c r="G22" s="15">
        <f>B5L401C1*B5L415C1</f>
        <v>15342.887470357526</v>
      </c>
      <c r="H22" s="16" t="s">
        <v>10740</v>
      </c>
      <c r="I22" s="21">
        <f>B5L405C1*B5L415C1</f>
        <v>769.03220313106453</v>
      </c>
      <c r="J22" s="16" t="s">
        <v>10741</v>
      </c>
      <c r="K22" s="23">
        <f>B5L406C1*B5L415C1</f>
        <v>103.40106039136755</v>
      </c>
      <c r="L22" s="16" t="s">
        <v>10742</v>
      </c>
      <c r="M22" s="21">
        <f>B3L407C3</f>
        <v>0.11633770976436832</v>
      </c>
      <c r="N22" s="16" t="s">
        <v>10743</v>
      </c>
      <c r="O22" s="15">
        <f>B5L403C1*B5L415C5</f>
        <v>7461.7364211382492</v>
      </c>
      <c r="P22" s="16" t="s">
        <v>10744</v>
      </c>
      <c r="Q22" s="21">
        <f>B5L407C1*B5L415C5</f>
        <v>629.61968524476129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22804.623891495776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4.3988281855330755E-2</v>
      </c>
      <c r="F23" s="16" t="s">
        <v>10748</v>
      </c>
      <c r="G23" s="15">
        <f>B5L401C1*B5L416C1</f>
        <v>15997.879367708689</v>
      </c>
      <c r="H23" s="16" t="s">
        <v>10749</v>
      </c>
      <c r="I23" s="21">
        <f>B5L405C1*B5L416C1</f>
        <v>801.8623899408243</v>
      </c>
      <c r="J23" s="16" t="s">
        <v>10750</v>
      </c>
      <c r="K23" s="23">
        <f>B5L406C1*B5L416C1</f>
        <v>107.81527882741568</v>
      </c>
      <c r="L23" s="16" t="s">
        <v>10751</v>
      </c>
      <c r="M23" s="21">
        <f>B3L408C3</f>
        <v>0.17585171621905002</v>
      </c>
      <c r="N23" s="16" t="s">
        <v>10752</v>
      </c>
      <c r="O23" s="15">
        <f>B5L403C1*B5L416C5</f>
        <v>11278.880754047977</v>
      </c>
      <c r="P23" s="16" t="s">
        <v>10753</v>
      </c>
      <c r="Q23" s="21">
        <f>B5L407C1*B5L416C5</f>
        <v>951.70948817749866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27276.760121756666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2.8665392629120417E-2</v>
      </c>
      <c r="F24" s="16" t="s">
        <v>10757</v>
      </c>
      <c r="G24" s="15">
        <f>B5L401C1*B5L417C1</f>
        <v>10425.174022865369</v>
      </c>
      <c r="H24" s="16" t="s">
        <v>10758</v>
      </c>
      <c r="I24" s="21">
        <f>B5L405C1*B5L417C1</f>
        <v>522.54144223623609</v>
      </c>
      <c r="J24" s="16" t="s">
        <v>10759</v>
      </c>
      <c r="K24" s="23">
        <f>B5L406C1*B5L417C1</f>
        <v>70.258877333974141</v>
      </c>
      <c r="L24" s="16" t="s">
        <v>10760</v>
      </c>
      <c r="M24" s="21">
        <f>B3L409C3</f>
        <v>0.10566856079011032</v>
      </c>
      <c r="N24" s="16" t="s">
        <v>10761</v>
      </c>
      <c r="O24" s="15">
        <f>B5L403C1*B5L417C5</f>
        <v>6777.4322720793207</v>
      </c>
      <c r="P24" s="16" t="s">
        <v>10762</v>
      </c>
      <c r="Q24" s="21">
        <f>B5L407C1*B5L417C5</f>
        <v>571.8782509960771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17202.60629494469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4.0791996140592479E-2</v>
      </c>
      <c r="F25" s="16" t="s">
        <v>10766</v>
      </c>
      <c r="G25" s="15">
        <f>B5L401C1*B5L418C1</f>
        <v>14835.438118985154</v>
      </c>
      <c r="H25" s="16" t="s">
        <v>10767</v>
      </c>
      <c r="I25" s="21">
        <f>B5L405C1*B5L418C1</f>
        <v>743.59729764686028</v>
      </c>
      <c r="J25" s="16" t="s">
        <v>10768</v>
      </c>
      <c r="K25" s="23">
        <f>B5L406C1*B5L418C1</f>
        <v>99.981182540592172</v>
      </c>
      <c r="L25" s="16" t="s">
        <v>10769</v>
      </c>
      <c r="M25" s="21">
        <f>B3L410C3</f>
        <v>0.14486208360398328</v>
      </c>
      <c r="N25" s="16" t="s">
        <v>10770</v>
      </c>
      <c r="O25" s="15">
        <f>B5L403C1*B5L418C5</f>
        <v>9291.2494792886064</v>
      </c>
      <c r="P25" s="16" t="s">
        <v>10771</v>
      </c>
      <c r="Q25" s="21">
        <f>B5L407C1*B5L418C5</f>
        <v>783.9935964647575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24126.687598273762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9.453395854678092E-3</v>
      </c>
      <c r="F26" s="16" t="s">
        <v>10775</v>
      </c>
      <c r="G26" s="15">
        <f>B5L401C1*B5L419C1</f>
        <v>3438.0585037560418</v>
      </c>
      <c r="H26" s="16" t="s">
        <v>10776</v>
      </c>
      <c r="I26" s="21">
        <f>B5L405C1*B5L419C1</f>
        <v>172.32595303492695</v>
      </c>
      <c r="J26" s="16" t="s">
        <v>10777</v>
      </c>
      <c r="K26" s="23">
        <f>B5L406C1*B5L419C1</f>
        <v>23.170273239816005</v>
      </c>
      <c r="L26" s="16" t="s">
        <v>10778</v>
      </c>
      <c r="M26" s="21">
        <f>B3L411C3</f>
        <v>0.12049080131139492</v>
      </c>
      <c r="N26" s="16" t="s">
        <v>10779</v>
      </c>
      <c r="O26" s="15">
        <f>B5L403C1*B5L419C5</f>
        <v>7728.1098482887046</v>
      </c>
      <c r="P26" s="16" t="s">
        <v>10780</v>
      </c>
      <c r="Q26" s="21">
        <f>B5L407C1*B5L419C5</f>
        <v>652.09621669726926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11166.168352044746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1.4701822851076048E-2</v>
      </c>
      <c r="F27" s="16" t="s">
        <v>10784</v>
      </c>
      <c r="G27" s="15">
        <f>B5L401C1*B5L420C1</f>
        <v>5346.8328049379124</v>
      </c>
      <c r="H27" s="16" t="s">
        <v>10785</v>
      </c>
      <c r="I27" s="21">
        <f>B5L405C1*B5L420C1</f>
        <v>267.99952875226529</v>
      </c>
      <c r="J27" s="16" t="s">
        <v>10786</v>
      </c>
      <c r="K27" s="23">
        <f>B5L406C1*B5L420C1</f>
        <v>36.034167807987394</v>
      </c>
      <c r="L27" s="16" t="s">
        <v>10787</v>
      </c>
      <c r="M27" s="21">
        <f>B3L412C3</f>
        <v>5.4742042891410977E-2</v>
      </c>
      <c r="N27" s="16" t="s">
        <v>10788</v>
      </c>
      <c r="O27" s="15">
        <f>B5L403C1*B5L420C5</f>
        <v>3511.0773285607438</v>
      </c>
      <c r="P27" s="16" t="s">
        <v>10789</v>
      </c>
      <c r="Q27" s="21">
        <f>B5L407C1*B5L420C5</f>
        <v>296.26393612831623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8857.9101334986553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1.7211012452891502E-4</v>
      </c>
      <c r="F28" s="16" t="s">
        <v>10793</v>
      </c>
      <c r="G28" s="15">
        <f>B5L401C1*B5L421C1</f>
        <v>62.593874869455263</v>
      </c>
      <c r="H28" s="16" t="s">
        <v>10794</v>
      </c>
      <c r="I28" s="21">
        <f>B5L405C1*B5L421C1</f>
        <v>3.1373954600375917</v>
      </c>
      <c r="J28" s="16" t="s">
        <v>10795</v>
      </c>
      <c r="K28" s="23">
        <f>B5L406C1*B5L421C1</f>
        <v>0.42184191522037068</v>
      </c>
      <c r="L28" s="16" t="s">
        <v>10796</v>
      </c>
      <c r="M28" s="21">
        <f>B3L413C3</f>
        <v>1.8412721144452912E-4</v>
      </c>
      <c r="N28" s="16" t="s">
        <v>10797</v>
      </c>
      <c r="O28" s="15">
        <f>B5L403C1*B5L421C5</f>
        <v>11.809659331793588</v>
      </c>
      <c r="P28" s="16" t="s">
        <v>10798</v>
      </c>
      <c r="Q28" s="21">
        <f>B5L407C1*B5L421C5</f>
        <v>0.9964964683377916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74.403534201248846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1.8622770696062133E-4</v>
      </c>
      <c r="F29" s="16" t="s">
        <v>10802</v>
      </c>
      <c r="G29" s="15">
        <f>B5L401C1*B5L422C1</f>
        <v>67.728228183115121</v>
      </c>
      <c r="H29" s="16" t="s">
        <v>10803</v>
      </c>
      <c r="I29" s="21">
        <f>B5L405C1*B5L422C1</f>
        <v>3.3947448701851664</v>
      </c>
      <c r="J29" s="16" t="s">
        <v>10804</v>
      </c>
      <c r="K29" s="23">
        <f>B5L406C1*B5L422C1</f>
        <v>0.45644410976048289</v>
      </c>
      <c r="L29" s="16" t="s">
        <v>10805</v>
      </c>
      <c r="M29" s="21">
        <f>B3L414C3</f>
        <v>4.7054731813601886E-4</v>
      </c>
      <c r="N29" s="16" t="s">
        <v>10806</v>
      </c>
      <c r="O29" s="15">
        <f>B5L403C1*B5L422C5</f>
        <v>30.180240514583616</v>
      </c>
      <c r="P29" s="16" t="s">
        <v>10807</v>
      </c>
      <c r="Q29" s="21">
        <f>B5L407C1*B5L422C5</f>
        <v>2.5466020857521343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97.908468697698737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1.5339511348871444E-3</v>
      </c>
      <c r="F30" s="16" t="s">
        <v>10811</v>
      </c>
      <c r="G30" s="15">
        <f>B5L401C1*B5L423C1</f>
        <v>557.87505619318654</v>
      </c>
      <c r="H30" s="16" t="s">
        <v>10812</v>
      </c>
      <c r="I30" s="21">
        <f>B5L405C1*B5L423C1</f>
        <v>27.962395237857756</v>
      </c>
      <c r="J30" s="16" t="s">
        <v>10813</v>
      </c>
      <c r="K30" s="23">
        <f>B5L406C1*B5L423C1</f>
        <v>3.7597142316083909</v>
      </c>
      <c r="L30" s="16" t="s">
        <v>10814</v>
      </c>
      <c r="M30" s="21">
        <f>B3L415C3</f>
        <v>1.2582026115376156E-3</v>
      </c>
      <c r="N30" s="16" t="s">
        <v>10815</v>
      </c>
      <c r="O30" s="15">
        <f>B5L403C1*B5L423C5</f>
        <v>80.699338767256194</v>
      </c>
      <c r="P30" s="16" t="s">
        <v>10816</v>
      </c>
      <c r="Q30" s="21">
        <f>B5L407C1*B5L423C5</f>
        <v>6.8093925336415762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638.57439496044276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6.7477561617905754E-3</v>
      </c>
      <c r="F31" s="16" t="s">
        <v>10820</v>
      </c>
      <c r="G31" s="15">
        <f>B5L401C1*B5L424C1</f>
        <v>2454.057865548496</v>
      </c>
      <c r="H31" s="16" t="s">
        <v>10821</v>
      </c>
      <c r="I31" s="21">
        <f>B5L405C1*B5L424C1</f>
        <v>123.0048470732804</v>
      </c>
      <c r="J31" s="16" t="s">
        <v>10822</v>
      </c>
      <c r="K31" s="23">
        <f>B5L406C1*B5L424C1</f>
        <v>16.5387503525487</v>
      </c>
      <c r="L31" s="16" t="s">
        <v>10823</v>
      </c>
      <c r="M31" s="21">
        <f>B3L416C3</f>
        <v>1.847409688160109E-2</v>
      </c>
      <c r="N31" s="16" t="s">
        <v>10824</v>
      </c>
      <c r="O31" s="15">
        <f>B5L403C1*B5L424C5</f>
        <v>1184.9024862899569</v>
      </c>
      <c r="P31" s="16" t="s">
        <v>10825</v>
      </c>
      <c r="Q31" s="21">
        <f>B5L407C1*B5L424C5</f>
        <v>99.9818123232251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3638.9603518384529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1.597684034068176E-4</v>
      </c>
      <c r="F32" s="16" t="s">
        <v>10829</v>
      </c>
      <c r="G32" s="15">
        <f>B5L401C1*B5L425C1</f>
        <v>58.10537571982799</v>
      </c>
      <c r="H32" s="16" t="s">
        <v>10830</v>
      </c>
      <c r="I32" s="21">
        <f>B5L405C1*B5L425C1</f>
        <v>2.9124182257028779</v>
      </c>
      <c r="J32" s="16" t="s">
        <v>10831</v>
      </c>
      <c r="K32" s="23">
        <f>B5L406C1*B5L425C1</f>
        <v>0.39159235675010995</v>
      </c>
      <c r="L32" s="16" t="s">
        <v>10832</v>
      </c>
      <c r="M32" s="21">
        <f>B3L417C3</f>
        <v>7.8356357759171835E-3</v>
      </c>
      <c r="N32" s="16" t="s">
        <v>10833</v>
      </c>
      <c r="O32" s="15">
        <f>B5L403C1*B5L425C5</f>
        <v>502.56661378632714</v>
      </c>
      <c r="P32" s="16" t="s">
        <v>10834</v>
      </c>
      <c r="Q32" s="21">
        <f>B5L407C1*B5L425C5</f>
        <v>42.406460819263799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560.67198950615511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1.4264362829344523E-2</v>
      </c>
      <c r="F33" s="16" t="s">
        <v>10838</v>
      </c>
      <c r="G33" s="15">
        <f>B5L401C1*B5L426C1</f>
        <v>5187.7351461825037</v>
      </c>
      <c r="H33" s="16" t="s">
        <v>10839</v>
      </c>
      <c r="I33" s="21">
        <f>B5L405C1*B5L426C1</f>
        <v>260.02507001612133</v>
      </c>
      <c r="J33" s="16" t="s">
        <v>10840</v>
      </c>
      <c r="K33" s="23">
        <f>B5L406C1*B5L426C1</f>
        <v>34.961953294723422</v>
      </c>
      <c r="L33" s="16" t="s">
        <v>10841</v>
      </c>
      <c r="M33" s="21">
        <f>B3L418C3</f>
        <v>1.4709718336512937E-2</v>
      </c>
      <c r="N33" s="16" t="s">
        <v>10842</v>
      </c>
      <c r="O33" s="15">
        <f>B5L403C1*B5L426C5</f>
        <v>943.46056217328783</v>
      </c>
      <c r="P33" s="16" t="s">
        <v>10843</v>
      </c>
      <c r="Q33" s="21">
        <f>B5L407C1*B5L426C5</f>
        <v>79.608995637208011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6131.1957083557918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6.6336374517687391E-3</v>
      </c>
      <c r="F34" s="16" t="s">
        <v>10847</v>
      </c>
      <c r="G34" s="15">
        <f>B5L401C1*B5L427C1</f>
        <v>2412.554599689372</v>
      </c>
      <c r="H34" s="16" t="s">
        <v>10848</v>
      </c>
      <c r="I34" s="21">
        <f>B5L405C1*B5L427C1</f>
        <v>120.92457710829234</v>
      </c>
      <c r="J34" s="16" t="s">
        <v>10849</v>
      </c>
      <c r="K34" s="23">
        <f>B5L406C1*B5L427C1</f>
        <v>16.259045394285181</v>
      </c>
      <c r="L34" s="16" t="s">
        <v>10850</v>
      </c>
      <c r="M34" s="21">
        <f>B3L419C3</f>
        <v>7.4167463698808805E-2</v>
      </c>
      <c r="N34" s="16" t="s">
        <v>10851</v>
      </c>
      <c r="O34" s="15">
        <f>B5L403C1*B5L427C5</f>
        <v>4756.9963880649684</v>
      </c>
      <c r="P34" s="16" t="s">
        <v>10852</v>
      </c>
      <c r="Q34" s="21">
        <f>B5L407C1*B5L427C5</f>
        <v>401.39431353795328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7169.5509877543409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3.8202511216743367E-5</v>
      </c>
      <c r="F35" s="16" t="s">
        <v>10856</v>
      </c>
      <c r="G35" s="15">
        <f>B5L401C1*B5L428C1</f>
        <v>13.893681230810214</v>
      </c>
      <c r="H35" s="16" t="s">
        <v>10857</v>
      </c>
      <c r="I35" s="21">
        <f>B5L405C1*B5L428C1</f>
        <v>0.6963935769700148</v>
      </c>
      <c r="J35" s="16" t="s">
        <v>10858</v>
      </c>
      <c r="K35" s="23">
        <f>B5L406C1*B5L428C1</f>
        <v>9.3634354992237989E-2</v>
      </c>
      <c r="L35" s="16" t="s">
        <v>10859</v>
      </c>
      <c r="M35" s="21">
        <f>B3L420C3</f>
        <v>3.3245190955262201E-4</v>
      </c>
      <c r="N35" s="16" t="s">
        <v>10860</v>
      </c>
      <c r="O35" s="15">
        <f>B5L403C1*B5L428C5</f>
        <v>21.322996015738426</v>
      </c>
      <c r="P35" s="16" t="s">
        <v>10861</v>
      </c>
      <c r="Q35" s="21">
        <f>B5L407C1*B5L428C5</f>
        <v>1.7992297344987904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35.216677246548642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1.4539282617929278E-2</v>
      </c>
      <c r="F36" s="16" t="s">
        <v>10865</v>
      </c>
      <c r="G36" s="15">
        <f>B5L401C1*B5L429C1</f>
        <v>5287.7193562509838</v>
      </c>
      <c r="H36" s="16" t="s">
        <v>10866</v>
      </c>
      <c r="I36" s="21">
        <f>B5L405C1*B5L429C1</f>
        <v>265.0365828422328</v>
      </c>
      <c r="J36" s="16" t="s">
        <v>10867</v>
      </c>
      <c r="K36" s="23">
        <f>B5L406C1*B5L429C1</f>
        <v>35.635781696544662</v>
      </c>
      <c r="L36" s="16" t="s">
        <v>10868</v>
      </c>
      <c r="M36" s="21">
        <f>B3L421C3</f>
        <v>0.16087603635489497</v>
      </c>
      <c r="N36" s="16" t="s">
        <v>10869</v>
      </c>
      <c r="O36" s="15">
        <f>B5L403C1*B5L429C5</f>
        <v>10318.361795062099</v>
      </c>
      <c r="P36" s="16" t="s">
        <v>10870</v>
      </c>
      <c r="Q36" s="21">
        <f>B5L407C1*B5L429C5</f>
        <v>870.66110875269158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15606.081151313083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3.1608504631310832E-3</v>
      </c>
      <c r="N37" s="16" t="s">
        <v>10878</v>
      </c>
      <c r="O37" s="15">
        <f>B5L403C1*B5L430C5</f>
        <v>202.73248519578993</v>
      </c>
      <c r="P37" s="16" t="s">
        <v>10879</v>
      </c>
      <c r="Q37" s="21">
        <f>B5L407C1*B5L430C5</f>
        <v>17.106522706465423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202.73248519578993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1.9102102745742074E-3</v>
      </c>
      <c r="F39" s="16" t="s">
        <v>10892</v>
      </c>
      <c r="G39" s="15">
        <f>B5L401C1*B5L432C1</f>
        <v>694.71487065804797</v>
      </c>
      <c r="H39" s="16" t="s">
        <v>10893</v>
      </c>
      <c r="I39" s="21">
        <f>B5L405C1*B5L432C1</f>
        <v>34.821223095213227</v>
      </c>
      <c r="J39" s="16" t="s">
        <v>10894</v>
      </c>
      <c r="K39" s="23">
        <f>B5L406C1*B5L432C1</f>
        <v>4.6819253829813823</v>
      </c>
      <c r="L39" s="16" t="s">
        <v>10895</v>
      </c>
      <c r="M39" s="21">
        <f>B3L326C5</f>
        <v>1.3301522803247421E-2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16.879632437320979</v>
      </c>
      <c r="X39" s="16" t="s">
        <v>10897</v>
      </c>
      <c r="Y39" s="21">
        <f>B5L410C1*B5L432C5</f>
        <v>-0.15961827363896905</v>
      </c>
      <c r="Z39" s="16" t="s">
        <v>10898</v>
      </c>
      <c r="AA39" s="15">
        <f>B5L404C1*B5L432C5</f>
        <v>289.05612663845426</v>
      </c>
      <c r="AB39" s="16" t="s">
        <v>10899</v>
      </c>
      <c r="AC39" s="15">
        <f>B5L432C2+IF(B5L432C6=NULL_VALUE,0,B5L432C6)+IF(B5L432C9=NULL_VALUE,0,B5L432C9)+IF(B5L432C12=NULL_VALUE,0,B5L432C12)</f>
        <v>983.77099729650217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4.3828134992368872E-3</v>
      </c>
      <c r="F41" s="16" t="s">
        <v>10910</v>
      </c>
      <c r="G41" s="15">
        <f>B5L401C1*B5L434C1</f>
        <v>1593.9636351916274</v>
      </c>
      <c r="H41" s="16" t="s">
        <v>10911</v>
      </c>
      <c r="I41" s="21">
        <f>B5L405C1*B5L434C1</f>
        <v>79.89430727758922</v>
      </c>
      <c r="J41" s="16" t="s">
        <v>10912</v>
      </c>
      <c r="K41" s="23">
        <f>B5L406C1*B5L434C1</f>
        <v>10.74227588662961</v>
      </c>
      <c r="L41" s="16" t="s">
        <v>10913</v>
      </c>
      <c r="M41" s="21">
        <f>B3L328C5</f>
        <v>3.0519202246189849E-2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38.728867650414919</v>
      </c>
      <c r="X41" s="16" t="s">
        <v>10915</v>
      </c>
      <c r="Y41" s="21">
        <f>B5L410C1*B5L434C5</f>
        <v>-0.36623042695427821</v>
      </c>
      <c r="Z41" s="16" t="s">
        <v>10916</v>
      </c>
      <c r="AA41" s="15">
        <f>B5L404C1*B5L434C5</f>
        <v>663.21446949108065</v>
      </c>
      <c r="AB41" s="16" t="s">
        <v>10917</v>
      </c>
      <c r="AC41" s="15">
        <f>B5L434C2+IF(B5L434C6=NULL_VALUE,0,B5L434C6)+IF(B5L434C9=NULL_VALUE,0,B5L434C9)+IF(B5L434C12=NULL_VALUE,0,B5L434C12)</f>
        <v>2257.1781046827082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3.0509252856515855E-2</v>
      </c>
      <c r="F42" s="16" t="s">
        <v>10919</v>
      </c>
      <c r="G42" s="15">
        <f>B5L401C1*B5L435C1</f>
        <v>11095.758374984442</v>
      </c>
      <c r="H42" s="16" t="s">
        <v>10920</v>
      </c>
      <c r="I42" s="21">
        <f>B5L405C1*B5L435C1</f>
        <v>556.15317032142752</v>
      </c>
      <c r="J42" s="16" t="s">
        <v>10921</v>
      </c>
      <c r="K42" s="23">
        <f>B5L406C1*B5L435C1</f>
        <v>74.778178751320368</v>
      </c>
      <c r="L42" s="16" t="s">
        <v>10922</v>
      </c>
      <c r="M42" s="21">
        <f>B3L337C5</f>
        <v>0.21244756558093889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269.59596072221143</v>
      </c>
      <c r="X42" s="16" t="s">
        <v>10924</v>
      </c>
      <c r="Y42" s="21">
        <f>B5L410C1*B5L435C5</f>
        <v>-2.5493707869712665</v>
      </c>
      <c r="Z42" s="16" t="s">
        <v>10925</v>
      </c>
      <c r="AA42" s="15">
        <f>B5L404C1*B5L435C5</f>
        <v>4616.7097804473024</v>
      </c>
      <c r="AB42" s="16" t="s">
        <v>10926</v>
      </c>
      <c r="AC42" s="15">
        <f>B5L435C2+IF(B5L435C6=NULL_VALUE,0,B5L435C6)+IF(B5L435C9=NULL_VALUE,0,B5L435C9)+IF(B5L435C12=NULL_VALUE,0,B5L435C12)</f>
        <v>15712.468155431743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2.6753045682444837E-4</v>
      </c>
      <c r="F43" s="16" t="s">
        <v>10928</v>
      </c>
      <c r="G43" s="15">
        <f>B5L401C1*B5L436C1</f>
        <v>97.296820765616175</v>
      </c>
      <c r="H43" s="16" t="s">
        <v>10929</v>
      </c>
      <c r="I43" s="21">
        <f>B5L405C1*B5L436C1</f>
        <v>4.8768126974528689</v>
      </c>
      <c r="J43" s="16" t="s">
        <v>10930</v>
      </c>
      <c r="K43" s="23">
        <f>B5L406C1*B5L436C1</f>
        <v>0.6557171496767229</v>
      </c>
      <c r="L43" s="16" t="s">
        <v>10931</v>
      </c>
      <c r="M43" s="21">
        <f>B3L331C5</f>
        <v>1.8629166219969245E-3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2.364041193314097</v>
      </c>
      <c r="X43" s="16" t="s">
        <v>10933</v>
      </c>
      <c r="Y43" s="21">
        <f>B5L410C1*B5L436C5</f>
        <v>-2.2354999463963094E-2</v>
      </c>
      <c r="Z43" s="16" t="s">
        <v>10934</v>
      </c>
      <c r="AA43" s="15">
        <f>B5L404C1*B5L436C5</f>
        <v>40.483143995615194</v>
      </c>
      <c r="AB43" s="16" t="s">
        <v>10935</v>
      </c>
      <c r="AC43" s="15">
        <f>B5L436C2+IF(B5L436C6=NULL_VALUE,0,B5L436C6)+IF(B5L436C9=NULL_VALUE,0,B5L436C9)+IF(B5L436C12=NULL_VALUE,0,B5L436C12)</f>
        <v>137.77996476123138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2.1942963126825432E-4</v>
      </c>
      <c r="F44" s="16" t="s">
        <v>10937</v>
      </c>
      <c r="G44" s="15">
        <f>B5L401C1*B5L437C1</f>
        <v>79.803270840980105</v>
      </c>
      <c r="H44" s="16" t="s">
        <v>10938</v>
      </c>
      <c r="I44" s="21">
        <f>B5L405C1*B5L437C1</f>
        <v>3.9999827483890078</v>
      </c>
      <c r="J44" s="16" t="s">
        <v>10939</v>
      </c>
      <c r="K44" s="23">
        <f>B5L406C1*B5L437C1</f>
        <v>0.53782202623849129</v>
      </c>
      <c r="L44" s="16" t="s">
        <v>10940</v>
      </c>
      <c r="M44" s="21">
        <f>B3L332C5</f>
        <v>1.5279722252951745E-3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1.9389967538995765</v>
      </c>
      <c r="X44" s="16" t="s">
        <v>10942</v>
      </c>
      <c r="Y44" s="21">
        <f>B5L410C1*B5L437C5</f>
        <v>-1.8335666703542093E-2</v>
      </c>
      <c r="Z44" s="16" t="s">
        <v>10943</v>
      </c>
      <c r="AA44" s="15">
        <f>B5L404C1*B5L437C5</f>
        <v>33.204448812968536</v>
      </c>
      <c r="AB44" s="16" t="s">
        <v>10944</v>
      </c>
      <c r="AC44" s="15">
        <f>B5L437C2+IF(B5L437C6=NULL_VALUE,0,B5L437C6)+IF(B5L437C9=NULL_VALUE,0,B5L437C9)+IF(B5L437C12=NULL_VALUE,0,B5L437C12)</f>
        <v>113.00771965394864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5.2314872391309936E-5</v>
      </c>
      <c r="F46" s="16" t="s">
        <v>10955</v>
      </c>
      <c r="G46" s="15">
        <f>B5L401C1*B5L439C1</f>
        <v>19.026135651438871</v>
      </c>
      <c r="H46" s="16" t="s">
        <v>10956</v>
      </c>
      <c r="I46" s="21">
        <f>B5L405C1*B5L439C1</f>
        <v>0.95364780882118882</v>
      </c>
      <c r="J46" s="16" t="s">
        <v>10957</v>
      </c>
      <c r="K46" s="23">
        <f>B5L406C1*B5L439C1</f>
        <v>0.12822375223110066</v>
      </c>
      <c r="L46" s="16" t="s">
        <v>10958</v>
      </c>
      <c r="M46" s="21">
        <f>B3L334C5</f>
        <v>3.6428841228858922E-4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0.4622819951942197</v>
      </c>
      <c r="X46" s="16" t="s">
        <v>10960</v>
      </c>
      <c r="Y46" s="21">
        <f>B5L410C1*B5L439C5</f>
        <v>-4.3714609474630704E-3</v>
      </c>
      <c r="Z46" s="16" t="s">
        <v>10961</v>
      </c>
      <c r="AA46" s="15">
        <f>B5L404C1*B5L439C5</f>
        <v>7.9163716059415465</v>
      </c>
      <c r="AB46" s="16" t="s">
        <v>10962</v>
      </c>
      <c r="AC46" s="15">
        <f>B5L439C2+IF(B5L439C6=NULL_VALUE,0,B5L439C6)+IF(B5L439C9=NULL_VALUE,0,B5L439C9)+IF(B5L439C12=NULL_VALUE,0,B5L439C12)</f>
        <v>26.942507257380417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5.1767470127830423E-2</v>
      </c>
      <c r="F47" s="16" t="s">
        <v>10964</v>
      </c>
      <c r="G47" s="15">
        <f>B5L401C1*B5L440C1</f>
        <v>18827.053645791162</v>
      </c>
      <c r="H47" s="16" t="s">
        <v>10965</v>
      </c>
      <c r="I47" s="21">
        <f>B5L405C1*B5L440C1</f>
        <v>943.66921296022076</v>
      </c>
      <c r="J47" s="16" t="s">
        <v>10966</v>
      </c>
      <c r="K47" s="23">
        <f>B5L406C1*B5L440C1</f>
        <v>126.88206928331236</v>
      </c>
      <c r="L47" s="16" t="s">
        <v>10967</v>
      </c>
      <c r="M47" s="21">
        <f>B3L335C5</f>
        <v>0.36047664151804149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457.44485808639462</v>
      </c>
      <c r="X47" s="16" t="s">
        <v>10969</v>
      </c>
      <c r="Y47" s="21">
        <f>B5L410C1*B5L440C5</f>
        <v>-4.3257196982164974</v>
      </c>
      <c r="Z47" s="16" t="s">
        <v>10970</v>
      </c>
      <c r="AA47" s="15">
        <f>B5L404C1*B5L440C5</f>
        <v>7833.5378048147149</v>
      </c>
      <c r="AB47" s="16" t="s">
        <v>10971</v>
      </c>
      <c r="AC47" s="15">
        <f>B5L440C2+IF(B5L440C6=NULL_VALUE,0,B5L440C6)+IF(B5L440C9=NULL_VALUE,0,B5L440C9)+IF(B5L440C12=NULL_VALUE,0,B5L440C12)</f>
        <v>26660.591450605876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5.4499368300270634E-2</v>
      </c>
      <c r="F48" s="16" t="s">
        <v>10973</v>
      </c>
      <c r="G48" s="15">
        <f>B5L401C1*B5L441C1</f>
        <v>19820.604099780219</v>
      </c>
      <c r="H48" s="16" t="s">
        <v>10974</v>
      </c>
      <c r="I48" s="21">
        <f>B5L405C1*B5L441C1</f>
        <v>993.46898474563341</v>
      </c>
      <c r="J48" s="16" t="s">
        <v>10975</v>
      </c>
      <c r="K48" s="23">
        <f>B5L406C1*B5L441C1</f>
        <v>133.57795170396332</v>
      </c>
      <c r="L48" s="16" t="s">
        <v>10976</v>
      </c>
      <c r="M48" s="21">
        <f>B3L336C5</f>
        <v>0.37949989059200184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481.58536116125032</v>
      </c>
      <c r="X48" s="16" t="s">
        <v>10978</v>
      </c>
      <c r="Y48" s="21">
        <f>B5L410C1*B5L441C5</f>
        <v>-4.5539986871040217</v>
      </c>
      <c r="Z48" s="16" t="s">
        <v>10979</v>
      </c>
      <c r="AA48" s="15">
        <f>B5L404C1*B5L441C5</f>
        <v>8246.9330810349002</v>
      </c>
      <c r="AB48" s="16" t="s">
        <v>10980</v>
      </c>
      <c r="AC48" s="15">
        <f>B5L441C2+IF(B5L441C6=NULL_VALUE,0,B5L441C6)+IF(B5L441C9=NULL_VALUE,0,B5L441C9)+IF(B5L441C12=NULL_VALUE,0,B5L441C12)</f>
        <v>28067.537180815118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5552347.3657197999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1696020.0263327698</v>
      </c>
      <c r="J8" s="16" t="s">
        <v>11040</v>
      </c>
      <c r="K8" s="17">
        <f>B5L501C1-B5L501C3</f>
        <v>3856327.3393870303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3613264.9078009129</v>
      </c>
      <c r="F9" s="16" t="s">
        <v>11042</v>
      </c>
      <c r="G9" s="21">
        <f>B3L209C4</f>
        <v>0.90756046859811779</v>
      </c>
      <c r="H9" s="16" t="s">
        <v>11043</v>
      </c>
      <c r="I9" s="15">
        <f>B5L502C1*B5L502C2</f>
        <v>3279256.3928929311</v>
      </c>
      <c r="J9" s="16" t="s">
        <v>11044</v>
      </c>
      <c r="K9" s="17">
        <f>B5L502C1-B5L502C3</f>
        <v>334008.51490798173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14861.40433763946</v>
      </c>
      <c r="F10" s="16" t="s">
        <v>11042</v>
      </c>
      <c r="G10" s="21">
        <f>B3L209C4</f>
        <v>0.90756046859811779</v>
      </c>
      <c r="H10" s="16" t="s">
        <v>11046</v>
      </c>
      <c r="I10" s="15">
        <f>B5L503C1*B5L503C2</f>
        <v>13487.623084694169</v>
      </c>
      <c r="J10" s="16" t="s">
        <v>11047</v>
      </c>
      <c r="K10" s="17">
        <f>B5L503C1-B5L503C3</f>
        <v>1373.7812529452913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383948.40937800275</v>
      </c>
      <c r="F11" s="16" t="s">
        <v>11049</v>
      </c>
      <c r="G11" s="21">
        <f>B3L202C4</f>
        <v>9.9483763823625559E-2</v>
      </c>
      <c r="H11" s="16" t="s">
        <v>11050</v>
      </c>
      <c r="I11" s="15">
        <f>B5L504C1*B5L504C2</f>
        <v>38196.632879017925</v>
      </c>
      <c r="J11" s="16" t="s">
        <v>11051</v>
      </c>
      <c r="K11" s="17">
        <f>B5L504C1-B5L504C3</f>
        <v>345751.77649898484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3767676.8120704005</v>
      </c>
      <c r="F12" s="16" t="s">
        <v>11053</v>
      </c>
      <c r="G12" s="21">
        <f>B3L203C4</f>
        <v>0.97021561316838711</v>
      </c>
      <c r="H12" s="16" t="s">
        <v>11054</v>
      </c>
      <c r="I12" s="15">
        <f>B5L505C1*B5L505C2</f>
        <v>3655458.8684431976</v>
      </c>
      <c r="J12" s="16" t="s">
        <v>11055</v>
      </c>
      <c r="K12" s="17">
        <f>B5L505C1-B5L505C3</f>
        <v>112217.94362720288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1385.5815082488925</v>
      </c>
      <c r="F13" s="16" t="s">
        <v>11053</v>
      </c>
      <c r="G13" s="21">
        <f>B3L203C4</f>
        <v>0.97021561316838711</v>
      </c>
      <c r="H13" s="16" t="s">
        <v>11057</v>
      </c>
      <c r="I13" s="15">
        <f>B5L506C1*B5L506C2</f>
        <v>1344.3128126204779</v>
      </c>
      <c r="J13" s="16" t="s">
        <v>11058</v>
      </c>
      <c r="K13" s="17">
        <f>B5L506C1-B5L506C3</f>
        <v>41.268695628414662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5277489.3067860734</v>
      </c>
      <c r="F14" s="16" t="s">
        <v>11060</v>
      </c>
      <c r="G14" s="21">
        <f>B3L204C4</f>
        <v>0.81501042635119703</v>
      </c>
      <c r="H14" s="16" t="s">
        <v>11061</v>
      </c>
      <c r="I14" s="15">
        <f>B5L507C1*B5L507C2</f>
        <v>4301208.8099876009</v>
      </c>
      <c r="J14" s="16" t="s">
        <v>11062</v>
      </c>
      <c r="K14" s="17">
        <f>B5L507C1-B5L507C3</f>
        <v>976280.49679847248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8296872.0015055127</v>
      </c>
      <c r="F15" s="16" t="s">
        <v>11064</v>
      </c>
      <c r="G15" s="21">
        <f>B3L205C4</f>
        <v>0.94393988034218967</v>
      </c>
      <c r="H15" s="16" t="s">
        <v>11065</v>
      </c>
      <c r="I15" s="15">
        <f>B5L508C1*B5L508C2</f>
        <v>7831748.3643155778</v>
      </c>
      <c r="J15" s="16" t="s">
        <v>11066</v>
      </c>
      <c r="K15" s="17">
        <f>B5L508C1-B5L508C3</f>
        <v>465123.63718993496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2976407.1597117987</v>
      </c>
      <c r="F16" s="16" t="s">
        <v>11068</v>
      </c>
      <c r="G16" s="21">
        <f>B3L206C4</f>
        <v>0.95594789111543066</v>
      </c>
      <c r="H16" s="16" t="s">
        <v>11069</v>
      </c>
      <c r="I16" s="15">
        <f>B5L509C1*B5L509C2</f>
        <v>2845290.1474273629</v>
      </c>
      <c r="J16" s="16" t="s">
        <v>11070</v>
      </c>
      <c r="K16" s="17">
        <f>B5L509C1-B5L509C3</f>
        <v>131117.0122844358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11394.471533674125</v>
      </c>
      <c r="F17" s="16" t="s">
        <v>11042</v>
      </c>
      <c r="G17" s="21">
        <f>B3L209C4</f>
        <v>0.90756046859811779</v>
      </c>
      <c r="H17" s="16" t="s">
        <v>11072</v>
      </c>
      <c r="I17" s="15">
        <f>B5L510C1*B5L510C2</f>
        <v>10341.171924529202</v>
      </c>
      <c r="J17" s="16" t="s">
        <v>11073</v>
      </c>
      <c r="K17" s="17">
        <f>B5L510C1-B5L510C3</f>
        <v>1053.2996091449222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50558.167876959473</v>
      </c>
      <c r="F18" s="16" t="s">
        <v>11042</v>
      </c>
      <c r="G18" s="21">
        <f>B3L209C4</f>
        <v>0.90756046859811779</v>
      </c>
      <c r="H18" s="16" t="s">
        <v>11075</v>
      </c>
      <c r="I18" s="15">
        <f>B5L511C1*B5L511C2</f>
        <v>45884.594529875641</v>
      </c>
      <c r="J18" s="16" t="s">
        <v>11076</v>
      </c>
      <c r="K18" s="17">
        <f>B5L511C1-B5L511C3</f>
        <v>4673.5733470838313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123735.80492441497</v>
      </c>
      <c r="F19" s="16" t="s">
        <v>11078</v>
      </c>
      <c r="G19" s="21">
        <f>B3L220C4</f>
        <v>0.92505468153085668</v>
      </c>
      <c r="H19" s="16" t="s">
        <v>11079</v>
      </c>
      <c r="I19" s="15">
        <f>B5L512C1*B5L512C2</f>
        <v>114462.38561831891</v>
      </c>
      <c r="J19" s="16" t="s">
        <v>11080</v>
      </c>
      <c r="K19" s="17">
        <f>B5L512C1-B5L512C3</f>
        <v>9273.4193060960679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28067.537180815118</v>
      </c>
      <c r="F20" s="16" t="s">
        <v>11042</v>
      </c>
      <c r="G20" s="21">
        <f>B3L209C4</f>
        <v>0.90756046859811779</v>
      </c>
      <c r="H20" s="16" t="s">
        <v>11082</v>
      </c>
      <c r="I20" s="15">
        <f>B5L513C1*B5L513C2</f>
        <v>25472.987196215661</v>
      </c>
      <c r="J20" s="16" t="s">
        <v>11083</v>
      </c>
      <c r="K20" s="17">
        <f>B5L513C1-B5L513C3</f>
        <v>2594.5499845994564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15712.468155431743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15712.468155431743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275313.65547349484</v>
      </c>
      <c r="F22" s="16" t="s">
        <v>11089</v>
      </c>
      <c r="G22" s="21">
        <f>B3L218C4</f>
        <v>0.50920753365343085</v>
      </c>
      <c r="H22" s="16" t="s">
        <v>11090</v>
      </c>
      <c r="I22" s="15">
        <f>B5L515C1*B5L515C2</f>
        <v>140191.78748476869</v>
      </c>
      <c r="J22" s="16" t="s">
        <v>11091</v>
      </c>
      <c r="K22" s="17">
        <f>B5L515C1-B5L515C3</f>
        <v>135121.86798872615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2625397.5910048094</v>
      </c>
      <c r="F23" s="16" t="s">
        <v>11093</v>
      </c>
      <c r="G23" s="21">
        <f>B3L207C4</f>
        <v>0.87003163467082789</v>
      </c>
      <c r="H23" s="16" t="s">
        <v>11094</v>
      </c>
      <c r="I23" s="15">
        <f>B5L516C1*B5L516C2</f>
        <v>2284178.957762768</v>
      </c>
      <c r="J23" s="16" t="s">
        <v>11095</v>
      </c>
      <c r="K23" s="17">
        <f>B5L516C1-B5L516C3</f>
        <v>341218.63324204134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38526.845215270332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38526.845215270332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420893.71889178886</v>
      </c>
      <c r="F25" s="16" t="s">
        <v>11042</v>
      </c>
      <c r="G25" s="21">
        <f>B3L209C4</f>
        <v>0.90756046859811779</v>
      </c>
      <c r="H25" s="16" t="s">
        <v>11101</v>
      </c>
      <c r="I25" s="15">
        <f>B5L518C1*B5L518C2</f>
        <v>381986.50074743637</v>
      </c>
      <c r="J25" s="16" t="s">
        <v>11102</v>
      </c>
      <c r="K25" s="17">
        <f>B5L518C1-B5L518C3</f>
        <v>38907.21814435249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888699.9308559855</v>
      </c>
      <c r="F26" s="16" t="s">
        <v>11104</v>
      </c>
      <c r="G26" s="21">
        <f>B3L208C4</f>
        <v>0.96226680187260594</v>
      </c>
      <c r="H26" s="16" t="s">
        <v>11105</v>
      </c>
      <c r="I26" s="15">
        <f>B5L519C1*B5L519C2</f>
        <v>855166.44028919516</v>
      </c>
      <c r="J26" s="16" t="s">
        <v>11106</v>
      </c>
      <c r="K26" s="17">
        <f>B5L519C1-B5L519C3</f>
        <v>33533.490566790337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4461802.8351399675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4461802.8351399675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142119.08868101484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142119.08868101484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123544.48478304663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123544.48478304663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438070.16314072616</v>
      </c>
      <c r="F31" s="16" t="s">
        <v>11042</v>
      </c>
      <c r="G31" s="21">
        <f>B3L209C4</f>
        <v>0.90756046859811779</v>
      </c>
      <c r="H31" s="16" t="s">
        <v>11122</v>
      </c>
      <c r="I31" s="15">
        <f>B5L524C1*B5L524C2</f>
        <v>397575.16253885132</v>
      </c>
      <c r="J31" s="16" t="s">
        <v>11123</v>
      </c>
      <c r="K31" s="17">
        <f>B5L524C1-B5L524C3</f>
        <v>40495.000601874839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115538</v>
      </c>
      <c r="F33" s="16" t="s">
        <v>11042</v>
      </c>
      <c r="G33" s="21">
        <f>B3L209C4</f>
        <v>0.90756046859811779</v>
      </c>
      <c r="H33" s="16" t="s">
        <v>11128</v>
      </c>
      <c r="I33" s="15">
        <f>B5L526C1*B5L526C2</f>
        <v>104857.72142088933</v>
      </c>
      <c r="J33" s="16" t="s">
        <v>11129</v>
      </c>
      <c r="K33" s="17">
        <f>B5L526C1-B5L526C3</f>
        <v>10680.278579110673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17865</v>
      </c>
      <c r="F34" s="16" t="s">
        <v>11042</v>
      </c>
      <c r="G34" s="21">
        <f>B3L209C4</f>
        <v>0.90756046859811779</v>
      </c>
      <c r="H34" s="16" t="s">
        <v>11131</v>
      </c>
      <c r="I34" s="15">
        <f>B5L527C1*B5L527C2</f>
        <v>16213.567771505373</v>
      </c>
      <c r="J34" s="16" t="s">
        <v>11132</v>
      </c>
      <c r="K34" s="17">
        <f>B5L527C1-B5L527C3</f>
        <v>1651.4322284946265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321</v>
      </c>
      <c r="F35" s="16" t="s">
        <v>11042</v>
      </c>
      <c r="G35" s="21">
        <f>B3L209C4</f>
        <v>0.90756046859811779</v>
      </c>
      <c r="H35" s="16" t="s">
        <v>11134</v>
      </c>
      <c r="I35" s="21">
        <f>B5L528C1*B5L528C2</f>
        <v>291.32691041999578</v>
      </c>
      <c r="J35" s="16" t="s">
        <v>11135</v>
      </c>
      <c r="K35" s="23">
        <f>B5L528C1-B5L528C3</f>
        <v>29.673089580004216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54</v>
      </c>
      <c r="F36" s="16" t="s">
        <v>11042</v>
      </c>
      <c r="G36" s="21">
        <f>B3L209C4</f>
        <v>0.90756046859811779</v>
      </c>
      <c r="H36" s="16" t="s">
        <v>11137</v>
      </c>
      <c r="I36" s="21">
        <f>B5L529C1*B5L529C2</f>
        <v>49.008265304298362</v>
      </c>
      <c r="J36" s="16" t="s">
        <v>11138</v>
      </c>
      <c r="K36" s="23">
        <f>B5L529C1-B5L529C3</f>
        <v>4.9917346957016377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8506</v>
      </c>
      <c r="F37" s="16" t="s">
        <v>11049</v>
      </c>
      <c r="G37" s="21">
        <f>B3L202C4</f>
        <v>9.9483763823625559E-2</v>
      </c>
      <c r="H37" s="16" t="s">
        <v>11140</v>
      </c>
      <c r="I37" s="21">
        <f>B5L530C1*B5L530C2</f>
        <v>846.20889508375899</v>
      </c>
      <c r="J37" s="16" t="s">
        <v>11141</v>
      </c>
      <c r="K37" s="17">
        <f>B5L530C1-B5L530C3</f>
        <v>7659.7911049162412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1109</v>
      </c>
      <c r="F38" s="16" t="s">
        <v>11049</v>
      </c>
      <c r="G38" s="21">
        <f>B3L202C4</f>
        <v>9.9483763823625559E-2</v>
      </c>
      <c r="H38" s="16" t="s">
        <v>11143</v>
      </c>
      <c r="I38" s="21">
        <f>B5L531C1*B5L531C2</f>
        <v>110.32749408040074</v>
      </c>
      <c r="J38" s="16" t="s">
        <v>11144</v>
      </c>
      <c r="K38" s="23">
        <f>B5L531C1-B5L531C3</f>
        <v>998.6725059195993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113601</v>
      </c>
      <c r="F39" s="16" t="s">
        <v>11053</v>
      </c>
      <c r="G39" s="21">
        <f>B3L203C4</f>
        <v>0.97021561316838711</v>
      </c>
      <c r="H39" s="16" t="s">
        <v>11146</v>
      </c>
      <c r="I39" s="15">
        <f>B5L532C1*B5L532C2</f>
        <v>110217.46387154194</v>
      </c>
      <c r="J39" s="16" t="s">
        <v>11147</v>
      </c>
      <c r="K39" s="17">
        <f>B5L532C1-B5L532C3</f>
        <v>3383.5361284580576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523266</v>
      </c>
      <c r="F40" s="16" t="s">
        <v>11060</v>
      </c>
      <c r="G40" s="21">
        <f>B3L204C4</f>
        <v>0.81501042635119703</v>
      </c>
      <c r="H40" s="16" t="s">
        <v>11149</v>
      </c>
      <c r="I40" s="15">
        <f>B5L533C1*B5L533C2</f>
        <v>426467.24575508549</v>
      </c>
      <c r="J40" s="16" t="s">
        <v>11150</v>
      </c>
      <c r="K40" s="17">
        <f>B5L533C1-B5L533C3</f>
        <v>96798.754244914511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415722</v>
      </c>
      <c r="F41" s="16" t="s">
        <v>11064</v>
      </c>
      <c r="G41" s="21">
        <f>B3L205C4</f>
        <v>0.94393988034218967</v>
      </c>
      <c r="H41" s="16" t="s">
        <v>11152</v>
      </c>
      <c r="I41" s="15">
        <f>B5L534C1*B5L534C2</f>
        <v>392416.57493561576</v>
      </c>
      <c r="J41" s="16" t="s">
        <v>11153</v>
      </c>
      <c r="K41" s="17">
        <f>B5L534C1-B5L534C3</f>
        <v>23305.425064384239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164989</v>
      </c>
      <c r="F42" s="16" t="s">
        <v>11068</v>
      </c>
      <c r="G42" s="21">
        <f>B3L206C4</f>
        <v>0.95594789111543066</v>
      </c>
      <c r="H42" s="16" t="s">
        <v>11155</v>
      </c>
      <c r="I42" s="15">
        <f>B5L535C1*B5L535C2</f>
        <v>157720.8866072438</v>
      </c>
      <c r="J42" s="16" t="s">
        <v>11156</v>
      </c>
      <c r="K42" s="17">
        <f>B5L535C1-B5L535C3</f>
        <v>7268.1133927562041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10447</v>
      </c>
      <c r="F43" s="16" t="s">
        <v>11053</v>
      </c>
      <c r="G43" s="21">
        <f>B3L203C4</f>
        <v>0.97021561316838711</v>
      </c>
      <c r="H43" s="16" t="s">
        <v>11158</v>
      </c>
      <c r="I43" s="15">
        <f>B5L536C1*B5L536C2</f>
        <v>10135.842510770141</v>
      </c>
      <c r="J43" s="16" t="s">
        <v>11159</v>
      </c>
      <c r="K43" s="23">
        <f>B5L536C1-B5L536C3</f>
        <v>311.15748922985949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452</v>
      </c>
      <c r="F44" s="16" t="s">
        <v>11053</v>
      </c>
      <c r="G44" s="21">
        <f>B3L203C4</f>
        <v>0.97021561316838711</v>
      </c>
      <c r="H44" s="16" t="s">
        <v>11161</v>
      </c>
      <c r="I44" s="21">
        <f>B5L537C1*B5L537C2</f>
        <v>438.53745715211096</v>
      </c>
      <c r="J44" s="16" t="s">
        <v>11162</v>
      </c>
      <c r="K44" s="23">
        <f>B5L537C1-B5L537C3</f>
        <v>13.46254284788904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119</v>
      </c>
      <c r="F45" s="16" t="s">
        <v>11053</v>
      </c>
      <c r="G45" s="21">
        <f>B3L203C4</f>
        <v>0.97021561316838711</v>
      </c>
      <c r="H45" s="16" t="s">
        <v>11164</v>
      </c>
      <c r="I45" s="21">
        <f>B5L538C1*B5L538C2</f>
        <v>115.45565796703806</v>
      </c>
      <c r="J45" s="16" t="s">
        <v>11165</v>
      </c>
      <c r="K45" s="23">
        <f>B5L538C1-B5L538C3</f>
        <v>3.5443420329619357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56459</v>
      </c>
      <c r="F46" s="16" t="s">
        <v>11060</v>
      </c>
      <c r="G46" s="21">
        <f>B3L204C4</f>
        <v>0.81501042635119703</v>
      </c>
      <c r="H46" s="16" t="s">
        <v>11167</v>
      </c>
      <c r="I46" s="15">
        <f>B5L539C1*B5L539C2</f>
        <v>46014.673661362234</v>
      </c>
      <c r="J46" s="16" t="s">
        <v>11168</v>
      </c>
      <c r="K46" s="17">
        <f>B5L539C1-B5L539C3</f>
        <v>10444.326338637766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42116</v>
      </c>
      <c r="F47" s="16" t="s">
        <v>11064</v>
      </c>
      <c r="G47" s="21">
        <f>B3L205C4</f>
        <v>0.94393988034218967</v>
      </c>
      <c r="H47" s="16" t="s">
        <v>11170</v>
      </c>
      <c r="I47" s="15">
        <f>B5L540C1*B5L540C2</f>
        <v>39754.97200049166</v>
      </c>
      <c r="J47" s="16" t="s">
        <v>11171</v>
      </c>
      <c r="K47" s="17">
        <f>B5L540C1-B5L540C3</f>
        <v>2361.0279995083401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17621</v>
      </c>
      <c r="F48" s="16" t="s">
        <v>11068</v>
      </c>
      <c r="G48" s="21">
        <f>B3L206C4</f>
        <v>0.95594789111543066</v>
      </c>
      <c r="H48" s="16" t="s">
        <v>11173</v>
      </c>
      <c r="I48" s="15">
        <f>B5L541C1*B5L541C2</f>
        <v>16844.757789345003</v>
      </c>
      <c r="J48" s="16" t="s">
        <v>11174</v>
      </c>
      <c r="K48" s="23">
        <f>B5L541C1-B5L541C3</f>
        <v>776.2422106549966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446</v>
      </c>
      <c r="F49" s="16" t="s">
        <v>11042</v>
      </c>
      <c r="G49" s="21">
        <f>B3L209C4</f>
        <v>0.90756046859811779</v>
      </c>
      <c r="H49" s="16" t="s">
        <v>11176</v>
      </c>
      <c r="I49" s="21">
        <f>B5L542C1*B5L542C2</f>
        <v>404.77196899476053</v>
      </c>
      <c r="J49" s="16" t="s">
        <v>11177</v>
      </c>
      <c r="K49" s="23">
        <f>B5L542C1-B5L542C3</f>
        <v>41.228031005239473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19</v>
      </c>
      <c r="F50" s="16" t="s">
        <v>11042</v>
      </c>
      <c r="G50" s="21">
        <f>B3L209C4</f>
        <v>0.90756046859811779</v>
      </c>
      <c r="H50" s="16" t="s">
        <v>11179</v>
      </c>
      <c r="I50" s="21">
        <f>B5L543C1*B5L543C2</f>
        <v>17.243648903364239</v>
      </c>
      <c r="J50" s="16" t="s">
        <v>11180</v>
      </c>
      <c r="K50" s="23">
        <f>B5L543C1-B5L543C3</f>
        <v>1.7563510966357612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2513</v>
      </c>
      <c r="F51" s="16" t="s">
        <v>11042</v>
      </c>
      <c r="G51" s="21">
        <f>B3L209C4</f>
        <v>0.90756046859811779</v>
      </c>
      <c r="H51" s="16" t="s">
        <v>11182</v>
      </c>
      <c r="I51" s="15">
        <f>B5L544C1*B5L544C2</f>
        <v>2280.6994575870699</v>
      </c>
      <c r="J51" s="16" t="s">
        <v>11183</v>
      </c>
      <c r="K51" s="23">
        <f>B5L544C1-B5L544C3</f>
        <v>232.3005424129301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247</v>
      </c>
      <c r="F52" s="16" t="s">
        <v>11042</v>
      </c>
      <c r="G52" s="21">
        <f>B3L209C4</f>
        <v>0.90756046859811779</v>
      </c>
      <c r="H52" s="16" t="s">
        <v>11185</v>
      </c>
      <c r="I52" s="21">
        <f>B5L545C1*B5L545C2</f>
        <v>224.1674357437351</v>
      </c>
      <c r="J52" s="16" t="s">
        <v>11186</v>
      </c>
      <c r="K52" s="23">
        <f>B5L545C1-B5L545C3</f>
        <v>22.832564256264902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8619</v>
      </c>
      <c r="F53" s="16" t="s">
        <v>11078</v>
      </c>
      <c r="G53" s="21">
        <f>B3L220C4</f>
        <v>0.92505468153085668</v>
      </c>
      <c r="H53" s="16" t="s">
        <v>11188</v>
      </c>
      <c r="I53" s="15">
        <f>B5L546C1*B5L546C2</f>
        <v>7973.0463001144535</v>
      </c>
      <c r="J53" s="16" t="s">
        <v>11189</v>
      </c>
      <c r="K53" s="23">
        <f>B5L546C1-B5L546C3</f>
        <v>645.95369988554648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886</v>
      </c>
      <c r="F54" s="16" t="s">
        <v>11078</v>
      </c>
      <c r="G54" s="21">
        <f>B3L220C4</f>
        <v>0.92505468153085668</v>
      </c>
      <c r="H54" s="16" t="s">
        <v>11191</v>
      </c>
      <c r="I54" s="21">
        <f>B5L547C1*B5L547C2</f>
        <v>819.59844783633901</v>
      </c>
      <c r="J54" s="16" t="s">
        <v>11192</v>
      </c>
      <c r="K54" s="23">
        <f>B5L547C1-B5L547C3</f>
        <v>66.401552163660995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993.46898474563341</v>
      </c>
      <c r="F55" s="16" t="s">
        <v>11042</v>
      </c>
      <c r="G55" s="21">
        <f>B3L209C4</f>
        <v>0.90756046859811779</v>
      </c>
      <c r="H55" s="16" t="s">
        <v>11194</v>
      </c>
      <c r="I55" s="21">
        <f>B5L548C1*B5L548C2</f>
        <v>901.63317733344343</v>
      </c>
      <c r="J55" s="16" t="s">
        <v>11195</v>
      </c>
      <c r="K55" s="23">
        <f>B5L548C1-B5L548C3</f>
        <v>91.835807412189979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133.57795170396332</v>
      </c>
      <c r="F56" s="16" t="s">
        <v>11042</v>
      </c>
      <c r="G56" s="21">
        <f>B3L209C4</f>
        <v>0.90756046859811779</v>
      </c>
      <c r="H56" s="16" t="s">
        <v>11197</v>
      </c>
      <c r="I56" s="21">
        <f>B5L549C1*B5L549C2</f>
        <v>121.2300684428257</v>
      </c>
      <c r="J56" s="16" t="s">
        <v>11198</v>
      </c>
      <c r="K56" s="23">
        <f>B5L549C1-B5L549C3</f>
        <v>12.347883261137625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14977</v>
      </c>
      <c r="F57" s="16" t="s">
        <v>11089</v>
      </c>
      <c r="G57" s="21">
        <f>B3L218C4</f>
        <v>0.50920753365343085</v>
      </c>
      <c r="H57" s="16" t="s">
        <v>11200</v>
      </c>
      <c r="I57" s="15">
        <f>B5L550C1*B5L550C2</f>
        <v>7626.401231527434</v>
      </c>
      <c r="J57" s="16" t="s">
        <v>11201</v>
      </c>
      <c r="K57" s="17">
        <f>B5L550C1-B5L550C3</f>
        <v>7350.598768472566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2033</v>
      </c>
      <c r="F58" s="16" t="s">
        <v>11089</v>
      </c>
      <c r="G58" s="21">
        <f>B3L218C4</f>
        <v>0.50920753365343085</v>
      </c>
      <c r="H58" s="16" t="s">
        <v>11203</v>
      </c>
      <c r="I58" s="15">
        <f>B5L551C1*B5L551C2</f>
        <v>1035.218915917425</v>
      </c>
      <c r="J58" s="16" t="s">
        <v>11204</v>
      </c>
      <c r="K58" s="23">
        <f>B5L551C1-B5L551C3</f>
        <v>997.78108408257503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141277</v>
      </c>
      <c r="F59" s="16" t="s">
        <v>11093</v>
      </c>
      <c r="G59" s="21">
        <f>B3L207C4</f>
        <v>0.87003163467082789</v>
      </c>
      <c r="H59" s="16" t="s">
        <v>11206</v>
      </c>
      <c r="I59" s="15">
        <f>B5L552C1*B5L552C2</f>
        <v>122915.45925139055</v>
      </c>
      <c r="J59" s="16" t="s">
        <v>11207</v>
      </c>
      <c r="K59" s="17">
        <f>B5L552C1-B5L552C3</f>
        <v>18361.540748609448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8619</v>
      </c>
      <c r="F60" s="16" t="s">
        <v>11093</v>
      </c>
      <c r="G60" s="21">
        <f>B3L207C4</f>
        <v>0.87003163467082789</v>
      </c>
      <c r="H60" s="16" t="s">
        <v>11209</v>
      </c>
      <c r="I60" s="15">
        <f>B5L553C1*B5L553C2</f>
        <v>7498.8026592278657</v>
      </c>
      <c r="J60" s="16" t="s">
        <v>11210</v>
      </c>
      <c r="K60" s="17">
        <f>B5L553C1-B5L553C3</f>
        <v>1120.1973407721343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35549</v>
      </c>
      <c r="F61" s="16" t="s">
        <v>11042</v>
      </c>
      <c r="G61" s="21">
        <f>B3L209C4</f>
        <v>0.90756046859811779</v>
      </c>
      <c r="H61" s="16" t="s">
        <v>11212</v>
      </c>
      <c r="I61" s="15">
        <f>B5L554C1*B5L554C2</f>
        <v>32262.867098194489</v>
      </c>
      <c r="J61" s="16" t="s">
        <v>11213</v>
      </c>
      <c r="K61" s="17">
        <f>B5L554C1-B5L554C3</f>
        <v>3286.1329018055112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5351</v>
      </c>
      <c r="F62" s="16" t="s">
        <v>11042</v>
      </c>
      <c r="G62" s="21">
        <f>B3L209C4</f>
        <v>0.90756046859811779</v>
      </c>
      <c r="H62" s="16" t="s">
        <v>11215</v>
      </c>
      <c r="I62" s="15">
        <f>B5L555C1*B5L555C2</f>
        <v>4856.3560674685286</v>
      </c>
      <c r="J62" s="16" t="s">
        <v>11216</v>
      </c>
      <c r="K62" s="23">
        <f>B5L555C1-B5L555C3</f>
        <v>494.64393253147136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95849</v>
      </c>
      <c r="F63" s="16" t="s">
        <v>11104</v>
      </c>
      <c r="G63" s="21">
        <f>B3L208C4</f>
        <v>0.96226680187260594</v>
      </c>
      <c r="H63" s="16" t="s">
        <v>11218</v>
      </c>
      <c r="I63" s="15">
        <f>B5L556C1*B5L556C2</f>
        <v>92232.310692687402</v>
      </c>
      <c r="J63" s="16" t="s">
        <v>11219</v>
      </c>
      <c r="K63" s="17">
        <f>B5L556C1-B5L556C3</f>
        <v>3616.6893073125975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15929</v>
      </c>
      <c r="F64" s="16" t="s">
        <v>11104</v>
      </c>
      <c r="G64" s="21">
        <f>B3L208C4</f>
        <v>0.96226680187260594</v>
      </c>
      <c r="H64" s="16" t="s">
        <v>11221</v>
      </c>
      <c r="I64" s="15">
        <f>B5L557C1*B5L557C2</f>
        <v>15327.94788702874</v>
      </c>
      <c r="J64" s="16" t="s">
        <v>11222</v>
      </c>
      <c r="K64" s="23">
        <f>B5L557C1-B5L557C3</f>
        <v>601.0521129712597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1986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1986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281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281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49268</v>
      </c>
      <c r="F67" s="16" t="s">
        <v>11042</v>
      </c>
      <c r="G67" s="21">
        <f>B3L209C4</f>
        <v>0.90756046859811779</v>
      </c>
      <c r="H67" s="16" t="s">
        <v>11230</v>
      </c>
      <c r="I67" s="15">
        <f>B5L560C1*B5L560C2</f>
        <v>44713.689166892065</v>
      </c>
      <c r="J67" s="16" t="s">
        <v>11231</v>
      </c>
      <c r="K67" s="17">
        <f>B5L560C1-B5L560C3</f>
        <v>4554.3108331079347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1927</v>
      </c>
      <c r="F68" s="16" t="s">
        <v>11042</v>
      </c>
      <c r="G68" s="21">
        <f>B3L209C4</f>
        <v>0.90756046859811779</v>
      </c>
      <c r="H68" s="16" t="s">
        <v>11233</v>
      </c>
      <c r="I68" s="15">
        <f>B5L561C1*B5L561C2</f>
        <v>1748.8690229885731</v>
      </c>
      <c r="J68" s="16" t="s">
        <v>11234</v>
      </c>
      <c r="K68" s="23">
        <f>B5L561C1-B5L561C3</f>
        <v>178.13097701142692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5735</v>
      </c>
      <c r="F69" s="16" t="s">
        <v>11236</v>
      </c>
      <c r="G69" s="21">
        <f>B3L402C2</f>
        <v>0.96567431713159635</v>
      </c>
      <c r="H69" s="16" t="s">
        <v>11237</v>
      </c>
      <c r="I69" s="15">
        <f>B5L562C1*B5L562C2</f>
        <v>5538.1422087497049</v>
      </c>
      <c r="J69" s="16" t="s">
        <v>11238</v>
      </c>
      <c r="K69" s="23">
        <f>B5L562C1-B5L562C3</f>
        <v>196.85779125029512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287</v>
      </c>
      <c r="F70" s="16" t="s">
        <v>11236</v>
      </c>
      <c r="G70" s="21">
        <f>B3L402C2</f>
        <v>0.96567431713159635</v>
      </c>
      <c r="H70" s="16" t="s">
        <v>11240</v>
      </c>
      <c r="I70" s="21">
        <f>B5L563C1*B5L563C2</f>
        <v>277.14852901676818</v>
      </c>
      <c r="J70" s="16" t="s">
        <v>11241</v>
      </c>
      <c r="K70" s="23">
        <f>B5L563C1-B5L563C3</f>
        <v>9.8514709832318204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481.58536116125032</v>
      </c>
      <c r="F71" s="16" t="s">
        <v>11042</v>
      </c>
      <c r="G71" s="21">
        <f>B3L209C4</f>
        <v>0.90756046859811779</v>
      </c>
      <c r="H71" s="16" t="s">
        <v>11243</v>
      </c>
      <c r="I71" s="21">
        <f>B5L564C1*B5L564C2</f>
        <v>437.06783604549815</v>
      </c>
      <c r="J71" s="16" t="s">
        <v>11244</v>
      </c>
      <c r="K71" s="23">
        <f>B5L564C1-B5L564C3</f>
        <v>44.517525115752164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-4.5539986871040217</v>
      </c>
      <c r="F72" s="16" t="s">
        <v>11042</v>
      </c>
      <c r="G72" s="21">
        <f>B3L209C4</f>
        <v>0.90756046859811779</v>
      </c>
      <c r="H72" s="16" t="s">
        <v>11246</v>
      </c>
      <c r="I72" s="21">
        <f>B5L565C1*B5L565C2</f>
        <v>-4.1330291824633392</v>
      </c>
      <c r="J72" s="16" t="s">
        <v>11247</v>
      </c>
      <c r="K72" s="23">
        <f>B5L565C1-B5L565C3</f>
        <v>-0.4209695046406825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556.15317032142752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556.15317032142752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74.778178751320368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74.778178751320368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17081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17081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269.59596072221143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269.59596072221143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-2.5493707869712665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23">
        <f>B5L571C1-B5L571C3</f>
        <v>-2.5493707869712665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1696020.0263327698</v>
      </c>
      <c r="F8" s="16" t="s">
        <v>11361</v>
      </c>
      <c r="G8" s="15">
        <f>B5L601C1*A4L203C2</f>
        <v>244905.29180245195</v>
      </c>
      <c r="H8" s="16" t="s">
        <v>11362</v>
      </c>
      <c r="I8" s="21">
        <f>B3L634C3</f>
        <v>1.0000000068886785</v>
      </c>
      <c r="J8" s="16" t="s">
        <v>11363</v>
      </c>
      <c r="K8" s="17">
        <f>B5L601C2*B5L601C3</f>
        <v>244905.29348952576</v>
      </c>
      <c r="L8" s="16" t="s">
        <v>11364</v>
      </c>
      <c r="M8" s="17">
        <f>B5L601C2-B5L601C4</f>
        <v>-1.6870738181751221E-3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3856327.3393870303</v>
      </c>
      <c r="F9" s="16" t="s">
        <v>11366</v>
      </c>
      <c r="G9" s="15">
        <f>B5L602C1*A4L203C2</f>
        <v>556853.66780748719</v>
      </c>
      <c r="H9" s="16" t="s">
        <v>11362</v>
      </c>
      <c r="I9" s="21">
        <f>B3L634C3</f>
        <v>1.0000000068886785</v>
      </c>
      <c r="J9" s="16" t="s">
        <v>11367</v>
      </c>
      <c r="K9" s="17">
        <f>B5L602C2*B5L602C3</f>
        <v>556853.67164347309</v>
      </c>
      <c r="L9" s="16" t="s">
        <v>11368</v>
      </c>
      <c r="M9" s="17">
        <f>B5L602C2-B5L602C4</f>
        <v>-3.8359859026968479E-3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3279256.3928929311</v>
      </c>
      <c r="F10" s="16" t="s">
        <v>11370</v>
      </c>
      <c r="G10" s="15">
        <f>B5L603C1*A4L203C2</f>
        <v>473524.62313373928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473524.62313373928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334008.51490798173</v>
      </c>
      <c r="F11" s="16" t="s">
        <v>11375</v>
      </c>
      <c r="G11" s="15">
        <f>B5L604C1*A4L203C2</f>
        <v>48230.829552712559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48230.829552712559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13487.623084694169</v>
      </c>
      <c r="F12" s="16" t="s">
        <v>11380</v>
      </c>
      <c r="G12" s="15">
        <f>B5L605C1*A4L203C2</f>
        <v>1947.6127734298379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1947.6127734298379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1373.7812529452913</v>
      </c>
      <c r="F13" s="16" t="s">
        <v>11384</v>
      </c>
      <c r="G13" s="15">
        <f>B5L606C1*A4L203C2</f>
        <v>198.37401292530006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198.37401292530006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38196.632879017925</v>
      </c>
      <c r="F14" s="16" t="s">
        <v>11388</v>
      </c>
      <c r="G14" s="15">
        <f>B5L607C1*A4L203C2</f>
        <v>5515.5937877301885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5515.5937877301885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345751.77649898484</v>
      </c>
      <c r="F15" s="16" t="s">
        <v>11393</v>
      </c>
      <c r="G15" s="15">
        <f>B5L608C1*A4L203C2</f>
        <v>49926.556526453409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49926.556526453409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3655458.8684431976</v>
      </c>
      <c r="F16" s="16" t="s">
        <v>11398</v>
      </c>
      <c r="G16" s="15">
        <f>B5L609C1*A4L203C2</f>
        <v>527848.26060319773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527848.26060319773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112217.94362720288</v>
      </c>
      <c r="F17" s="16" t="s">
        <v>11403</v>
      </c>
      <c r="G17" s="15">
        <f>B5L610C1*A4L203C2</f>
        <v>16204.271059768096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16204.271059768096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1344.3128126204779</v>
      </c>
      <c r="F18" s="16" t="s">
        <v>11408</v>
      </c>
      <c r="G18" s="15">
        <f>B5L611C1*A4L203C2</f>
        <v>194.11877014239701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194.11877014239701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41.268695628414662</v>
      </c>
      <c r="F19" s="16" t="s">
        <v>11412</v>
      </c>
      <c r="G19" s="15">
        <f>B5L612C1*A4L203C2</f>
        <v>5.9591996487430769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5.9591996487430769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4301208.8099876009</v>
      </c>
      <c r="F20" s="16" t="s">
        <v>11416</v>
      </c>
      <c r="G20" s="15">
        <f>B5L613C1*A4L203C2</f>
        <v>621094.55216220953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621094.55216220953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976280.49679847248</v>
      </c>
      <c r="F21" s="16" t="s">
        <v>11421</v>
      </c>
      <c r="G21" s="15">
        <f>B5L614C1*A4L203C2</f>
        <v>140974.90373769944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140974.90373769944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7831748.3643155778</v>
      </c>
      <c r="F22" s="16" t="s">
        <v>11426</v>
      </c>
      <c r="G22" s="15">
        <f>B5L615C1*A4L203C2</f>
        <v>1130904.4638071693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1130904.4638071693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465123.63718993496</v>
      </c>
      <c r="F23" s="16" t="s">
        <v>11431</v>
      </c>
      <c r="G23" s="15">
        <f>B5L616C1*A4L203C2</f>
        <v>67163.853210226604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67163.853210226604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2845290.1474273629</v>
      </c>
      <c r="F24" s="16" t="s">
        <v>11436</v>
      </c>
      <c r="G24" s="15">
        <f>B5L617C1*A4L203C2</f>
        <v>410859.89728851122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410859.89728851122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131117.0122844358</v>
      </c>
      <c r="F25" s="16" t="s">
        <v>11441</v>
      </c>
      <c r="G25" s="15">
        <f>B5L618C1*A4L203C2</f>
        <v>18933.296573872529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18933.296573872529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10341.171924529202</v>
      </c>
      <c r="F26" s="16" t="s">
        <v>11446</v>
      </c>
      <c r="G26" s="15">
        <f>B5L619C1*A4L203C2</f>
        <v>1493.2652259020169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1493.2652259020169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1053.2996091449222</v>
      </c>
      <c r="F27" s="16" t="s">
        <v>11450</v>
      </c>
      <c r="G27" s="15">
        <f>B5L620C1*A4L203C2</f>
        <v>152.09646356052676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152.09646356052676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833764.56998688937</v>
      </c>
      <c r="F28" s="16" t="s">
        <v>11454</v>
      </c>
      <c r="G28" s="15">
        <f>B5L621C1*A4L203C2</f>
        <v>120395.60390610683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120395.60390610683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45884.594529875641</v>
      </c>
      <c r="F29" s="16" t="s">
        <v>11459</v>
      </c>
      <c r="G29" s="15">
        <f>B5L622C1*A4L203C2</f>
        <v>6625.7354501140426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6625.7354501140426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4673.5733470838313</v>
      </c>
      <c r="F30" s="16" t="s">
        <v>11463</v>
      </c>
      <c r="G30" s="15">
        <f>B5L623C1*A4L203C2</f>
        <v>674.86399131890528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674.86399131890528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114462.38561831891</v>
      </c>
      <c r="F31" s="16" t="s">
        <v>11467</v>
      </c>
      <c r="G31" s="15">
        <f>B5L624C1*A4L203C2</f>
        <v>16528.368483285249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16528.368483285249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9273.4193060960679</v>
      </c>
      <c r="F32" s="16" t="s">
        <v>11472</v>
      </c>
      <c r="G32" s="15">
        <f>B5L625C1*A4L203C2</f>
        <v>1339.0817478002723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1339.0817478002723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273455.42583973933</v>
      </c>
      <c r="F33" s="16" t="s">
        <v>11476</v>
      </c>
      <c r="G33" s="15">
        <f>B5L626C1*A4L203C2</f>
        <v>39486.963491258357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39486.963491258357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16996.944143447461</v>
      </c>
      <c r="F34" s="16" t="s">
        <v>11480</v>
      </c>
      <c r="G34" s="15">
        <f>B5L627C1*A4L203C2</f>
        <v>2454.3587343138133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2454.3587343138133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296.78335807012803</v>
      </c>
      <c r="F36" s="16" t="s">
        <v>11488</v>
      </c>
      <c r="G36" s="15">
        <f>B5L629C1*A4L203C2</f>
        <v>42.855516905326489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42.855516905326489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22804.623891495776</v>
      </c>
      <c r="F37" s="16" t="s">
        <v>11492</v>
      </c>
      <c r="G37" s="15">
        <f>B5L630C1*A4L203C2</f>
        <v>3292.9876899319902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3292.9876899319902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27276.760121756666</v>
      </c>
      <c r="F38" s="16" t="s">
        <v>11496</v>
      </c>
      <c r="G38" s="15">
        <f>B5L631C1*A4L203C2</f>
        <v>3938.7641615816624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3938.7641615816624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17202.60629494469</v>
      </c>
      <c r="F39" s="16" t="s">
        <v>11500</v>
      </c>
      <c r="G39" s="15">
        <f>B5L632C1*A4L203C2</f>
        <v>2484.0563489900132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2484.0563489900132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24126.687598273762</v>
      </c>
      <c r="F40" s="16" t="s">
        <v>11504</v>
      </c>
      <c r="G40" s="15">
        <f>B5L633C1*A4L203C2</f>
        <v>3483.893689190731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3483.893689190731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11166.168352044746</v>
      </c>
      <c r="F41" s="16" t="s">
        <v>11508</v>
      </c>
      <c r="G41" s="15">
        <f>B5L634C1*A4L203C2</f>
        <v>1612.3947100352614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1612.3947100352614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8857.9101334986553</v>
      </c>
      <c r="F42" s="16" t="s">
        <v>11512</v>
      </c>
      <c r="G42" s="15">
        <f>B5L635C1*A4L203C2</f>
        <v>1279.0822232772059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1279.0822232772059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74.403534201248846</v>
      </c>
      <c r="F43" s="16" t="s">
        <v>11516</v>
      </c>
      <c r="G43" s="15">
        <f>B5L636C1*A4L203C2</f>
        <v>10.743870338660333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10.743870338660333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97.908468697698737</v>
      </c>
      <c r="F44" s="16" t="s">
        <v>11520</v>
      </c>
      <c r="G44" s="15">
        <f>B5L637C1*A4L203C2</f>
        <v>14.137982879947698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14.137982879947698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638.57439496044276</v>
      </c>
      <c r="F45" s="16" t="s">
        <v>11524</v>
      </c>
      <c r="G45" s="15">
        <f>B5L638C1*A4L203C2</f>
        <v>92.210142632287941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92.210142632287941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3638.9603518384529</v>
      </c>
      <c r="F46" s="16" t="s">
        <v>11528</v>
      </c>
      <c r="G46" s="15">
        <f>B5L639C1*A4L203C2</f>
        <v>525.46587480547259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525.46587480547259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560.67198950615511</v>
      </c>
      <c r="F47" s="16" t="s">
        <v>11532</v>
      </c>
      <c r="G47" s="15">
        <f>B5L640C1*A4L203C2</f>
        <v>80.961035284688805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80.961035284688805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6131.1957083557918</v>
      </c>
      <c r="F48" s="16" t="s">
        <v>11536</v>
      </c>
      <c r="G48" s="15">
        <f>B5L641C1*A4L203C2</f>
        <v>885.3446602865763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885.3446602865763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7169.5509877543409</v>
      </c>
      <c r="F49" s="16" t="s">
        <v>11540</v>
      </c>
      <c r="G49" s="15">
        <f>B5L642C1*A4L203C2</f>
        <v>1035.2831626317268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1035.2831626317268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35.216677246548642</v>
      </c>
      <c r="F50" s="16" t="s">
        <v>11544</v>
      </c>
      <c r="G50" s="15">
        <f>B5L643C1*A4L203C2</f>
        <v>5.0852881944016239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5.0852881944016239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15606.081151313083</v>
      </c>
      <c r="F51" s="16" t="s">
        <v>11548</v>
      </c>
      <c r="G51" s="15">
        <f>B5L644C1*A4L203C2</f>
        <v>2253.518118249609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2253.518118249609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202.73248519578993</v>
      </c>
      <c r="F52" s="16" t="s">
        <v>11552</v>
      </c>
      <c r="G52" s="15">
        <f>B5L645C1*A4L203C2</f>
        <v>29.274570862272068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29.274570862272068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983.77099729650217</v>
      </c>
      <c r="F54" s="16" t="s">
        <v>11560</v>
      </c>
      <c r="G54" s="15">
        <f>B5L647C1*A4L203C2</f>
        <v>142.05653200961493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142.05653200961493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2257.1781046827082</v>
      </c>
      <c r="F56" s="16" t="s">
        <v>11568</v>
      </c>
      <c r="G56" s="15">
        <f>B5L649C1*A4L203C2</f>
        <v>325.93651831618308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325.93651831618308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15712.468155431743</v>
      </c>
      <c r="F58" s="16" t="s">
        <v>11576</v>
      </c>
      <c r="G58" s="15">
        <f>B5L651C1*A4L203C2</f>
        <v>2268.8804016443437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2268.8804016443437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137.77996476123138</v>
      </c>
      <c r="F59" s="16" t="s">
        <v>11580</v>
      </c>
      <c r="G59" s="15">
        <f>B5L652C1*A4L203C2</f>
        <v>19.895426911521813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19.895426911521813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113.00771965394864</v>
      </c>
      <c r="F60" s="16" t="s">
        <v>11584</v>
      </c>
      <c r="G60" s="15">
        <f>B5L653C1*A4L203C2</f>
        <v>16.318314718030184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16.318314718030184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26.942507257380417</v>
      </c>
      <c r="F62" s="16" t="s">
        <v>11592</v>
      </c>
      <c r="G62" s="15">
        <f>B5L655C1*A4L203C2</f>
        <v>3.8904980479657323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3.8904980479657323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26660.591450605876</v>
      </c>
      <c r="F63" s="16" t="s">
        <v>11597</v>
      </c>
      <c r="G63" s="15">
        <f>B5L656C1*A4L203C2</f>
        <v>3849.7894054674885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3849.7894054674885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25472.987196215661</v>
      </c>
      <c r="F64" s="16" t="s">
        <v>11602</v>
      </c>
      <c r="G64" s="15">
        <f>B5L657C1*A4L203C2</f>
        <v>3678.2993511335417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3678.2993511335417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2594.5499845994564</v>
      </c>
      <c r="F65" s="16" t="s">
        <v>11607</v>
      </c>
      <c r="G65" s="15">
        <f>B5L658C1*A4L203C2</f>
        <v>374.65301777616151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374.65301777616151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3240.9491019792104</v>
      </c>
      <c r="F67" s="16" t="s">
        <v>11615</v>
      </c>
      <c r="G67" s="15">
        <f>B5L660C1*A4L203C2</f>
        <v>467.99305032579798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467.99305032579798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3392.1259666829083</v>
      </c>
      <c r="F68" s="16" t="s">
        <v>11619</v>
      </c>
      <c r="G68" s="15">
        <f>B5L661C1*A4L203C2</f>
        <v>489.82298958901197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489.82298958901197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10057.878573734079</v>
      </c>
      <c r="F69" s="16" t="s">
        <v>11623</v>
      </c>
      <c r="G69" s="15">
        <f>B5L662C1*A4L203C2</f>
        <v>1452.3576660472011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1452.3576660472011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140191.78748476869</v>
      </c>
      <c r="F70" s="16" t="s">
        <v>11627</v>
      </c>
      <c r="G70" s="15">
        <f>B5L663C1*A4L203C2</f>
        <v>20243.6941128006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20243.6941128006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135121.86798872615</v>
      </c>
      <c r="F71" s="16" t="s">
        <v>11631</v>
      </c>
      <c r="G71" s="15">
        <f>B5L664C1*A4L203C2</f>
        <v>19511.597737572058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19511.597737572058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434085.54054247</v>
      </c>
      <c r="F72" s="16" t="s">
        <v>11635</v>
      </c>
      <c r="G72" s="15">
        <f>B5L665C1*A4L203C2</f>
        <v>62681.952054332665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62681.952054332665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469164.65116865275</v>
      </c>
      <c r="F73" s="16" t="s">
        <v>11639</v>
      </c>
      <c r="G73" s="15">
        <f>B5L666C1*A4L203C2</f>
        <v>67747.375628753463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67747.375628753463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2284178.957762768</v>
      </c>
      <c r="F74" s="16" t="s">
        <v>11644</v>
      </c>
      <c r="G74" s="15">
        <f>B5L667C1*A4L203C2</f>
        <v>329835.44150094368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329835.44150094368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341218.63324204134</v>
      </c>
      <c r="F75" s="16" t="s">
        <v>11649</v>
      </c>
      <c r="G75" s="15">
        <f>B5L668C1*A4L203C2</f>
        <v>49271.970640150772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49271.970640150772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38526.845215270332</v>
      </c>
      <c r="F77" s="16" t="s">
        <v>11659</v>
      </c>
      <c r="G77" s="15">
        <f>B5L670C1*A4L203C2</f>
        <v>5563.2764490850359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5563.2764490850359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13062.730205813259</v>
      </c>
      <c r="F78" s="16" t="s">
        <v>11663</v>
      </c>
      <c r="G78" s="15">
        <f>B5L671C1*A4L203C2</f>
        <v>1886.2582417194346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1886.2582417194346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381986.50074743637</v>
      </c>
      <c r="F79" s="16" t="s">
        <v>11668</v>
      </c>
      <c r="G79" s="15">
        <f>B5L672C1*A4L203C2</f>
        <v>55158.850707929814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55158.850707929814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38907.21814435249</v>
      </c>
      <c r="F80" s="16" t="s">
        <v>11673</v>
      </c>
      <c r="G80" s="15">
        <f>B5L673C1*A4L203C2</f>
        <v>5618.2023000444997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5618.2023000444997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855166.44028919516</v>
      </c>
      <c r="F81" s="16" t="s">
        <v>11677</v>
      </c>
      <c r="G81" s="15">
        <f>B5L674C1*A4L203C2</f>
        <v>123486.03397775978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123486.03397775978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33533.490566790337</v>
      </c>
      <c r="F82" s="16" t="s">
        <v>11681</v>
      </c>
      <c r="G82" s="15">
        <f>B5L675C1*A4L203C2</f>
        <v>4842.2360378445246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4842.2360378445246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1.0000000332638812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2155.2096420967237</v>
      </c>
      <c r="F84" s="16" t="s">
        <v>11690</v>
      </c>
      <c r="G84" s="15">
        <f>B5L677C1*A4L203C2</f>
        <v>311.21227231876691</v>
      </c>
      <c r="H84" s="16" t="s">
        <v>11362</v>
      </c>
      <c r="I84" s="21">
        <f>B3L634C3</f>
        <v>1.0000000068886785</v>
      </c>
      <c r="J84" s="16" t="s">
        <v>11691</v>
      </c>
      <c r="K84" s="17">
        <f>B5L677C2*B5L677C3</f>
        <v>311.21227446260821</v>
      </c>
      <c r="L84" s="16" t="s">
        <v>11692</v>
      </c>
      <c r="M84" s="17">
        <f>B5L677C2-B5L677C4</f>
        <v>-2.1438413000396395E-6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1.0000000068886785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36594754.322243966</v>
      </c>
      <c r="F86" s="16" t="s">
        <v>11698</v>
      </c>
      <c r="G86" s="15">
        <f>SUM(B5L601C2:B5L658C2)+SUM(B5L661C2:B5L678C2)</f>
        <v>5284282.5241320282</v>
      </c>
      <c r="H86" s="16" t="s">
        <v>945</v>
      </c>
      <c r="I86" s="21"/>
      <c r="J86" s="16" t="s">
        <v>11699</v>
      </c>
      <c r="K86" s="17">
        <f>SUM(B5L601C4:B5L658C4)+SUM(B5L661C4:B5L678C4)</f>
        <v>5284278.6391591839</v>
      </c>
      <c r="L86" s="16" t="s">
        <v>11700</v>
      </c>
      <c r="M86" s="17">
        <f>SUM(B5L601C5:B5L658C5)+SUM(B5L661C5:B5L678C5)</f>
        <v>3.8849728444035603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4461802.8351399675</v>
      </c>
      <c r="F8" s="16" t="s">
        <v>11757</v>
      </c>
      <c r="G8" s="15">
        <f>B5L701C1*A4L204C2</f>
        <v>644284.32939421129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644284.32939421129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142119.08868101484</v>
      </c>
      <c r="F9" s="16" t="s">
        <v>11762</v>
      </c>
      <c r="G9" s="15">
        <f>B5L702C1*A4L204C2</f>
        <v>20521.996405538543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20521.996405538543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-3608.8922047247188</v>
      </c>
      <c r="F10" s="16" t="s">
        <v>11767</v>
      </c>
      <c r="G10" s="15">
        <f>B5L703C1*A4L204C2</f>
        <v>-521.1240343622494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-521.1240343622494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1533.2110588066857</v>
      </c>
      <c r="F11" s="16" t="s">
        <v>11771</v>
      </c>
      <c r="G11" s="15">
        <f>B5L704C1*A4L204C2</f>
        <v>221.39567689168541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221.39567689168541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238248.23005411925</v>
      </c>
      <c r="F12" s="16" t="s">
        <v>11775</v>
      </c>
      <c r="G12" s="15">
        <f>B5L705C1*A4L204C2</f>
        <v>34403.044419814818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34403.044419814818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917524.176370795</v>
      </c>
      <c r="F13" s="16" t="s">
        <v>11779</v>
      </c>
      <c r="G13" s="15">
        <f>B5L706C1*A4L204C2</f>
        <v>132490.49106794278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132490.49106794278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425107.24990161794</v>
      </c>
      <c r="F14" s="16" t="s">
        <v>11783</v>
      </c>
      <c r="G14" s="15">
        <f>B5L707C1*A4L204C2</f>
        <v>61385.486885793631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61385.486885793631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417581.30461576628</v>
      </c>
      <c r="F15" s="16" t="s">
        <v>11787</v>
      </c>
      <c r="G15" s="15">
        <f>B5L708C1*A4L204C2</f>
        <v>60298.740386516649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60298.740386516649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454427.50350840663</v>
      </c>
      <c r="F16" s="16" t="s">
        <v>11791</v>
      </c>
      <c r="G16" s="15">
        <f>B5L709C1*A4L204C2</f>
        <v>65619.331506613918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65619.331506613918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211160.97599851553</v>
      </c>
      <c r="F17" s="16" t="s">
        <v>11795</v>
      </c>
      <c r="G17" s="15">
        <f>B5L710C1*A4L204C2</f>
        <v>30491.644934185642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30491.644934185642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650.78209308466819</v>
      </c>
      <c r="F18" s="16" t="s">
        <v>11799</v>
      </c>
      <c r="G18" s="15">
        <f>B5L711C1*A4L204C2</f>
        <v>93.972934241426088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93.972934241426088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664.77763723742498</v>
      </c>
      <c r="F19" s="16" t="s">
        <v>11803</v>
      </c>
      <c r="G19" s="15">
        <f>B5L712C1*A4L204C2</f>
        <v>95.993890817084164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95.993890817084164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5178.318608847203</v>
      </c>
      <c r="F20" s="16" t="s">
        <v>11807</v>
      </c>
      <c r="G20" s="15">
        <f>B5L713C1*A4L204C2</f>
        <v>747.74920711753612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747.74920711753612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40883.866694500262</v>
      </c>
      <c r="F21" s="16" t="s">
        <v>11811</v>
      </c>
      <c r="G21" s="15">
        <f>B5L714C1*A4L204C2</f>
        <v>5903.6303506858376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5903.6303506858376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29135.697497359157</v>
      </c>
      <c r="F22" s="16" t="s">
        <v>11815</v>
      </c>
      <c r="G22" s="15">
        <f>B5L715C1*A4L204C2</f>
        <v>4207.1947186186626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4207.1947186186626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59965.72469353558</v>
      </c>
      <c r="F23" s="16" t="s">
        <v>11819</v>
      </c>
      <c r="G23" s="15">
        <f>B5L716C1*A4L204C2</f>
        <v>8659.0506457465381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8659.0506457465381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22384.270054385946</v>
      </c>
      <c r="F24" s="16" t="s">
        <v>11823</v>
      </c>
      <c r="G24" s="15">
        <f>B5L717C1*A4L204C2</f>
        <v>3232.2885958533307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3232.2885958533307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4393.8506246318175</v>
      </c>
      <c r="F25" s="16" t="s">
        <v>11827</v>
      </c>
      <c r="G25" s="15">
        <f>B5L718C1*A4L204C2</f>
        <v>634.47203019683445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634.47203019683445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433708.57274864754</v>
      </c>
      <c r="F26" s="16" t="s">
        <v>11831</v>
      </c>
      <c r="G26" s="15">
        <f>B5L719C1*A4L204C2</f>
        <v>62627.517904904707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62627.517904904707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1912.5642611138023</v>
      </c>
      <c r="F27" s="16" t="s">
        <v>11835</v>
      </c>
      <c r="G27" s="15">
        <f>B5L720C1*A4L204C2</f>
        <v>276.17427930483308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276.17427930483308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244.28073413465907</v>
      </c>
      <c r="F28" s="16" t="s">
        <v>11839</v>
      </c>
      <c r="G28" s="15">
        <f>B5L721C1*A4L204C2</f>
        <v>35.274138009044769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35.274138009044769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46699.988693932944</v>
      </c>
      <c r="F29" s="16" t="s">
        <v>11843</v>
      </c>
      <c r="G29" s="15">
        <f>B5L722C1*A4L204C2</f>
        <v>6743.4783674039172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6743.4783674039172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96147.970145028405</v>
      </c>
      <c r="F31" s="16" t="s">
        <v>11851</v>
      </c>
      <c r="G31" s="15">
        <f>B5L724C1*A4L204C2</f>
        <v>13883.766888942102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13883.766888942102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125853.56662765826</v>
      </c>
      <c r="F33" s="16" t="s">
        <v>11859</v>
      </c>
      <c r="G33" s="15">
        <f>B5L726C1*A4L204C2</f>
        <v>18173.255021033852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18173.255021033852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125.11940041043513</v>
      </c>
      <c r="F34" s="16" t="s">
        <v>11863</v>
      </c>
      <c r="G34" s="15">
        <f>B5L727C1*A4L204C2</f>
        <v>18.067241419266832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18.067241419266832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123544.48478304663</v>
      </c>
      <c r="F35" s="16" t="s">
        <v>11867</v>
      </c>
      <c r="G35" s="15">
        <f>B5L728C1*A4L204C2</f>
        <v>17839.823602671935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17839.823602671935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1766.2357687568303</v>
      </c>
      <c r="F37" s="16" t="s">
        <v>11875</v>
      </c>
      <c r="G37" s="15">
        <f>B5L730C1*A4L204C2</f>
        <v>255.04444500848629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255.04444500848629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206245.76042470595</v>
      </c>
      <c r="F38" s="16" t="s">
        <v>11879</v>
      </c>
      <c r="G38" s="15">
        <f>B5L731C1*A4L204C2</f>
        <v>29781.88780532754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29781.88780532754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397575.16253885132</v>
      </c>
      <c r="F39" s="16" t="s">
        <v>11883</v>
      </c>
      <c r="G39" s="15">
        <f>B5L732C1*A4L204C2</f>
        <v>57409.853470610127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57409.853470610127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40495.000601874839</v>
      </c>
      <c r="F40" s="16" t="s">
        <v>11887</v>
      </c>
      <c r="G40" s="15">
        <f>B5L733C1*A4L204C2</f>
        <v>5847.4780869107271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5847.4780869107271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8903471.6777560282</v>
      </c>
      <c r="F41" s="16" t="s">
        <v>11891</v>
      </c>
      <c r="G41" s="15">
        <f>SUM(B5L701C2:B5L733C2)</f>
        <v>1285661.3102679704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1285406.2658229619</v>
      </c>
      <c r="L41" s="16" t="s">
        <v>11893</v>
      </c>
      <c r="M41" s="23">
        <f>SUM(B5L701C5:B5L733C5)</f>
        <v>255.04444500848629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1948.577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1982.9304999999999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1976.7203333333334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1988.5462499999999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1999.8298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4942.7470000000003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4992.99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4970.8076666666666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5016.66975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5062.0527999999995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413479.44000000006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418555.23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416851.68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420312.96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423712.95599999995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0.29248688684880009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78.948000000000008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142.10640000000001</v>
      </c>
      <c r="J9" s="16" t="s">
        <v>12037</v>
      </c>
      <c r="K9" s="23">
        <f>IF(B6L216C3=0,0,B6L202C3/B6L216C3)</f>
        <v>4.5091770216950889E-3</v>
      </c>
      <c r="L9" s="16" t="s">
        <v>12038</v>
      </c>
      <c r="M9" s="23">
        <f>A1L542C9</f>
        <v>0.83458018138504619</v>
      </c>
      <c r="N9" s="16" t="s">
        <v>12039</v>
      </c>
      <c r="O9" s="23">
        <f>B6L202C1*B6L202C5</f>
        <v>65.888436159986639</v>
      </c>
      <c r="P9" s="16" t="s">
        <v>12040</v>
      </c>
      <c r="Q9" s="23">
        <f>B3L836C3</f>
        <v>1.8670439358503175</v>
      </c>
      <c r="R9" s="16" t="s">
        <v>12041</v>
      </c>
      <c r="S9" s="17">
        <f>B6L202C6*B6L202C7</f>
        <v>123.01660517516383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67.659132846340114</v>
      </c>
      <c r="X9" s="16" t="s">
        <v>12044</v>
      </c>
      <c r="Y9" s="23">
        <f>IF(B6L216C10=0,0,B6L202C10/B6L216C10)</f>
        <v>1.296047491389099E-2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4.6411950240000008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6.9617925360000008</v>
      </c>
      <c r="AH9" s="16" t="s">
        <v>12049</v>
      </c>
      <c r="AI9" s="23">
        <f>IF(B6L216C15=0,0,B6L202C15/B6L216C15)</f>
        <v>4.5091770216950889E-3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6.63636888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7.9636426559999993</v>
      </c>
      <c r="AR9" s="16" t="s">
        <v>12054</v>
      </c>
      <c r="AS9" s="23">
        <f>IF(B6L216C20=0,0,B6L202C20/B6L216C20)</f>
        <v>4.5091770216950889E-3</v>
      </c>
      <c r="AT9" s="16" t="s">
        <v>12055</v>
      </c>
      <c r="AU9" s="17">
        <f>A1L237C3</f>
        <v>89409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447.04500000000002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111.76125</v>
      </c>
      <c r="BD9" s="16" t="s">
        <v>12060</v>
      </c>
      <c r="BE9" s="23">
        <f>IF(B6L216C26=0,0,B6L202C26/B6L216C26)</f>
        <v>8.1068649257521278E-3</v>
      </c>
      <c r="BF9" s="16" t="s">
        <v>12061</v>
      </c>
      <c r="BG9" s="17">
        <f>B6L202C3+B6L202C10+B6L202C15+B6L202C20+B6L202C26</f>
        <v>336.45221803834011</v>
      </c>
      <c r="BH9" s="16" t="s">
        <v>12062</v>
      </c>
      <c r="BI9" s="17">
        <f>B6L218C3*B6L202C4</f>
        <v>1091.5211614299151</v>
      </c>
      <c r="BJ9" s="16" t="s">
        <v>12063</v>
      </c>
      <c r="BK9" s="17">
        <f>B6L218C10*B6L202C11</f>
        <v>519.69070545575755</v>
      </c>
      <c r="BL9" s="16" t="s">
        <v>12064</v>
      </c>
      <c r="BM9" s="17">
        <f>B6L218C15*B6L202C16</f>
        <v>53.473621698451545</v>
      </c>
      <c r="BN9" s="16" t="s">
        <v>12065</v>
      </c>
      <c r="BO9" s="17">
        <f>B6L218C20*B6L202C21</f>
        <v>61.168845886532431</v>
      </c>
      <c r="BP9" s="16" t="s">
        <v>12066</v>
      </c>
      <c r="BQ9" s="17">
        <f>B6L218C26*B6L202C27</f>
        <v>858.43965791026358</v>
      </c>
      <c r="BR9" s="16" t="s">
        <v>12067</v>
      </c>
      <c r="BS9" s="15">
        <f>B6L202C29+B6L202C30+B6L202C31+B6L202C32+B6L202C33</f>
        <v>2584.2939923809199</v>
      </c>
      <c r="BT9" s="16" t="s">
        <v>12068</v>
      </c>
      <c r="BU9" s="23">
        <f>IF(B6L202C3=0,0,B6L202C29/B6L202C3)</f>
        <v>7.6810133915848615</v>
      </c>
      <c r="BV9" s="16" t="s">
        <v>12069</v>
      </c>
      <c r="BW9" s="23">
        <f>IF(B6L202C8=0,0,B6L202C30/B6L202C8)</f>
        <v>4.2245573653716741</v>
      </c>
      <c r="BX9" s="16" t="s">
        <v>12070</v>
      </c>
      <c r="BY9" s="23">
        <f>IF(B6L202C13=0,0,B6L202C31/B6L202C13)</f>
        <v>11.521520087377292</v>
      </c>
      <c r="BZ9" s="16" t="s">
        <v>12071</v>
      </c>
      <c r="CA9" s="23">
        <f>IF(B6L202C18=0,0,B6L202C32/B6L202C18)</f>
        <v>9.2172160699018324</v>
      </c>
      <c r="CB9" s="16" t="s">
        <v>12072</v>
      </c>
      <c r="CC9" s="23">
        <f>IF(B6L202C24=0,0,B6L202C33/B6L202C24)</f>
        <v>1.9202533478962152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734.46799999999996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1468.9359999999999</v>
      </c>
      <c r="J10" s="16" t="s">
        <v>12076</v>
      </c>
      <c r="K10" s="23">
        <f>IF(B6L216C3=0,0,B6L203C3/B6L216C3)</f>
        <v>4.6610796259286678E-2</v>
      </c>
      <c r="L10" s="16" t="s">
        <v>12077</v>
      </c>
      <c r="M10" s="23">
        <f>A1L543C9</f>
        <v>0.82363902343876982</v>
      </c>
      <c r="N10" s="16" t="s">
        <v>12078</v>
      </c>
      <c r="O10" s="23">
        <f>B6L203C1*B6L203C5</f>
        <v>604.9365062670264</v>
      </c>
      <c r="P10" s="16" t="s">
        <v>12079</v>
      </c>
      <c r="Q10" s="23">
        <f>B3L837C3</f>
        <v>1.8979282693382273</v>
      </c>
      <c r="R10" s="16" t="s">
        <v>12080</v>
      </c>
      <c r="S10" s="17">
        <f>B6L203C6*B6L203C7</f>
        <v>1148.1260963988911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631.46935301939016</v>
      </c>
      <c r="X10" s="16" t="s">
        <v>12083</v>
      </c>
      <c r="Y10" s="23">
        <f>IF(B6L216C10=0,0,B6L203C10/B6L216C10)</f>
        <v>0.12096138931141333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47.975449759999997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71.963174639999991</v>
      </c>
      <c r="AH10" s="16" t="s">
        <v>12088</v>
      </c>
      <c r="AI10" s="23">
        <f>IF(B6L216C15=0,0,B6L203C15/B6L216C15)</f>
        <v>4.6610796259286671E-2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68.599311199999988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82.319173439999986</v>
      </c>
      <c r="AR10" s="16" t="s">
        <v>12093</v>
      </c>
      <c r="AS10" s="23">
        <f>IF(B6L216C20=0,0,B6L203C20/B6L216C20)</f>
        <v>4.6610796259286678E-2</v>
      </c>
      <c r="AT10" s="16" t="s">
        <v>12094</v>
      </c>
      <c r="AU10" s="17">
        <f>A1L238C3</f>
        <v>716671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3583.355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895.83875</v>
      </c>
      <c r="BD10" s="16" t="s">
        <v>12099</v>
      </c>
      <c r="BE10" s="23">
        <f>IF(B6L216C26=0,0,B6L203C26/B6L216C26)</f>
        <v>6.4981769097112174E-2</v>
      </c>
      <c r="BF10" s="16" t="s">
        <v>12100</v>
      </c>
      <c r="BG10" s="17">
        <f>B6L203C3+B6L203C10+B6L203C15+B6L203C20+B6L203C26</f>
        <v>3150.5264510993902</v>
      </c>
      <c r="BH10" s="16" t="s">
        <v>12101</v>
      </c>
      <c r="BI10" s="17">
        <f>B6L218C3*B6L203C4</f>
        <v>11282.9170873811</v>
      </c>
      <c r="BJ10" s="16" t="s">
        <v>12102</v>
      </c>
      <c r="BK10" s="17">
        <f>B6L218C10*B6L203C11</f>
        <v>4850.3245569173632</v>
      </c>
      <c r="BL10" s="16" t="s">
        <v>12103</v>
      </c>
      <c r="BM10" s="17">
        <f>B6L218C15*B6L203C16</f>
        <v>552.75010811080006</v>
      </c>
      <c r="BN10" s="16" t="s">
        <v>12104</v>
      </c>
      <c r="BO10" s="17">
        <f>B6L218C20*B6L203C21</f>
        <v>632.29467357683677</v>
      </c>
      <c r="BP10" s="16" t="s">
        <v>12105</v>
      </c>
      <c r="BQ10" s="17">
        <f>B6L218C26*B6L203C27</f>
        <v>6880.9494354506423</v>
      </c>
      <c r="BR10" s="16" t="s">
        <v>12106</v>
      </c>
      <c r="BS10" s="15">
        <f>B6L203C29+B6L203C30+B6L203C31+B6L203C32+B6L203C33</f>
        <v>24199.235861436744</v>
      </c>
      <c r="BT10" s="16" t="s">
        <v>12107</v>
      </c>
      <c r="BU10" s="23">
        <f>IF(B6L203C3=0,0,B6L203C29/B6L203C3)</f>
        <v>7.6810133915848615</v>
      </c>
      <c r="BV10" s="16" t="s">
        <v>12108</v>
      </c>
      <c r="BW10" s="23">
        <f>IF(B6L203C8=0,0,B6L203C30/B6L203C8)</f>
        <v>4.2245573653716733</v>
      </c>
      <c r="BX10" s="16" t="s">
        <v>12109</v>
      </c>
      <c r="BY10" s="23">
        <f>IF(B6L203C13=0,0,B6L203C31/B6L203C13)</f>
        <v>11.521520087377292</v>
      </c>
      <c r="BZ10" s="16" t="s">
        <v>12110</v>
      </c>
      <c r="CA10" s="23">
        <f>IF(B6L203C18=0,0,B6L203C32/B6L203C18)</f>
        <v>9.2172160699018342</v>
      </c>
      <c r="CB10" s="16" t="s">
        <v>12111</v>
      </c>
      <c r="CC10" s="23">
        <f>IF(B6L203C24=0,0,B6L203C33/B6L203C24)</f>
        <v>1.9202533478962152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2395.3109999999997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4790.6219999999994</v>
      </c>
      <c r="J11" s="16" t="s">
        <v>12115</v>
      </c>
      <c r="K11" s="23">
        <f>IF(B6L216C3=0,0,B6L204C3/B6L216C3)</f>
        <v>0.15201118768772531</v>
      </c>
      <c r="L11" s="16" t="s">
        <v>12116</v>
      </c>
      <c r="M11" s="23">
        <f>A1L544C9</f>
        <v>0.19553410285337264</v>
      </c>
      <c r="N11" s="16" t="s">
        <v>12117</v>
      </c>
      <c r="O11" s="23">
        <f>B6L204C1*B6L204C5</f>
        <v>468.3649874398148</v>
      </c>
      <c r="P11" s="16" t="s">
        <v>12118</v>
      </c>
      <c r="Q11" s="23">
        <f>B3L838C3</f>
        <v>2.0008063867361834</v>
      </c>
      <c r="R11" s="16" t="s">
        <v>12119</v>
      </c>
      <c r="S11" s="17">
        <f>B6L204C6*B6L204C7</f>
        <v>937.10765819319374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515.40921200625655</v>
      </c>
      <c r="X11" s="16" t="s">
        <v>12122</v>
      </c>
      <c r="Y11" s="23">
        <f>IF(B6L216C10=0,0,B6L204C10/B6L216C10)</f>
        <v>9.872943801638967E-2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156.46171451999999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234.69257177999998</v>
      </c>
      <c r="AH11" s="16" t="s">
        <v>12127</v>
      </c>
      <c r="AI11" s="23">
        <f>IF(B6L216C15=0,0,B6L204C15/B6L216C15)</f>
        <v>0.15201118768772529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223.72204739999995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268.46645687999995</v>
      </c>
      <c r="AR11" s="16" t="s">
        <v>12132</v>
      </c>
      <c r="AS11" s="23">
        <f>IF(B6L216C20=0,0,B6L204C20/B6L216C20)</f>
        <v>0.15201118768772529</v>
      </c>
      <c r="AT11" s="16" t="s">
        <v>12133</v>
      </c>
      <c r="AU11" s="17">
        <f>A1L239C3</f>
        <v>1044585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5222.9250000000002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1305.73125</v>
      </c>
      <c r="BD11" s="16" t="s">
        <v>12138</v>
      </c>
      <c r="BE11" s="23">
        <f>IF(B6L216C26=0,0,B6L204C26/B6L216C26)</f>
        <v>9.4714284898240506E-2</v>
      </c>
      <c r="BF11" s="16" t="s">
        <v>12139</v>
      </c>
      <c r="BG11" s="17">
        <f>B6L204C3+B6L204C10+B6L204C15+B6L204C20+B6L204C26</f>
        <v>7114.9214906662555</v>
      </c>
      <c r="BH11" s="16" t="s">
        <v>12140</v>
      </c>
      <c r="BI11" s="17">
        <f>B6L218C3*B6L204C4</f>
        <v>36796.831736021049</v>
      </c>
      <c r="BJ11" s="16" t="s">
        <v>12141</v>
      </c>
      <c r="BK11" s="17">
        <f>B6L218C10*B6L204C11</f>
        <v>3958.8650595662571</v>
      </c>
      <c r="BL11" s="16" t="s">
        <v>12142</v>
      </c>
      <c r="BM11" s="17">
        <f>B6L218C15*B6L204C16</f>
        <v>1802.6767867476713</v>
      </c>
      <c r="BN11" s="16" t="s">
        <v>12143</v>
      </c>
      <c r="BO11" s="17">
        <f>B6L218C20*B6L204C21</f>
        <v>2062.0944504866193</v>
      </c>
      <c r="BP11" s="16" t="s">
        <v>12144</v>
      </c>
      <c r="BQ11" s="17">
        <f>B6L218C26*B6L204C27</f>
        <v>10029.33921706084</v>
      </c>
      <c r="BR11" s="16" t="s">
        <v>12145</v>
      </c>
      <c r="BS11" s="15">
        <f>B6L204C29+B6L204C30+B6L204C31+B6L204C32+B6L204C33</f>
        <v>54649.80724988244</v>
      </c>
      <c r="BT11" s="16" t="s">
        <v>12146</v>
      </c>
      <c r="BU11" s="23">
        <f>IF(B6L204C3=0,0,B6L204C29/B6L204C3)</f>
        <v>7.6810133915848615</v>
      </c>
      <c r="BV11" s="16" t="s">
        <v>12147</v>
      </c>
      <c r="BW11" s="23">
        <f>IF(B6L204C8=0,0,B6L204C30/B6L204C8)</f>
        <v>4.2245573653716733</v>
      </c>
      <c r="BX11" s="16" t="s">
        <v>12148</v>
      </c>
      <c r="BY11" s="23">
        <f>IF(B6L204C13=0,0,B6L204C31/B6L204C13)</f>
        <v>11.521520087377292</v>
      </c>
      <c r="BZ11" s="16" t="s">
        <v>12149</v>
      </c>
      <c r="CA11" s="23">
        <f>IF(B6L204C18=0,0,B6L204C32/B6L204C18)</f>
        <v>9.2172160699018342</v>
      </c>
      <c r="CB11" s="16" t="s">
        <v>12150</v>
      </c>
      <c r="CC11" s="23">
        <f>IF(B6L204C24=0,0,B6L204C33/B6L204C24)</f>
        <v>1.9202533478962152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736.02800000000002</v>
      </c>
      <c r="F12" s="16" t="s">
        <v>12152</v>
      </c>
      <c r="G12" s="24">
        <f>A1L505C5</f>
        <v>2</v>
      </c>
      <c r="H12" s="16" t="s">
        <v>12153</v>
      </c>
      <c r="I12" s="15">
        <f>B6L205C1*B6L205C2</f>
        <v>1472.056</v>
      </c>
      <c r="J12" s="16" t="s">
        <v>12154</v>
      </c>
      <c r="K12" s="23">
        <f>IF(B6L216C3=0,0,B6L205C3/B6L216C3)</f>
        <v>4.6709796953890784E-2</v>
      </c>
      <c r="L12" s="16" t="s">
        <v>12155</v>
      </c>
      <c r="M12" s="23">
        <f>A1L545C9</f>
        <v>0.33785332281023289</v>
      </c>
      <c r="N12" s="16" t="s">
        <v>12156</v>
      </c>
      <c r="O12" s="23">
        <f>B6L205C1*B6L205C5</f>
        <v>248.66950548137009</v>
      </c>
      <c r="P12" s="16" t="s">
        <v>12157</v>
      </c>
      <c r="Q12" s="23">
        <f>B3L839C3</f>
        <v>1.9811020499471244</v>
      </c>
      <c r="R12" s="16" t="s">
        <v>12158</v>
      </c>
      <c r="S12" s="23">
        <f>B6L205C6*B6L205C7</f>
        <v>492.63966706847998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270.95181688766399</v>
      </c>
      <c r="X12" s="16" t="s">
        <v>12161</v>
      </c>
      <c r="Y12" s="23">
        <f>IF(B6L216C10=0,0,B6L205C10/B6L216C10)</f>
        <v>5.1902294308457289E-2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48.077348960000002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72.116023440000006</v>
      </c>
      <c r="AH12" s="16" t="s">
        <v>12166</v>
      </c>
      <c r="AI12" s="23">
        <f>IF(B6L216C15=0,0,B6L205C15/B6L216C15)</f>
        <v>4.6709796953890784E-2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68.745015199999997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82.494018239999988</v>
      </c>
      <c r="AR12" s="16" t="s">
        <v>12171</v>
      </c>
      <c r="AS12" s="23">
        <f>IF(B6L216C20=0,0,B6L205C20/B6L216C20)</f>
        <v>4.6709796953890784E-2</v>
      </c>
      <c r="AT12" s="16" t="s">
        <v>12172</v>
      </c>
      <c r="AU12" s="17">
        <f>A1L240C3</f>
        <v>389659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1948.2950000000001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487.07375000000002</v>
      </c>
      <c r="BD12" s="16" t="s">
        <v>12177</v>
      </c>
      <c r="BE12" s="23">
        <f>IF(B6L216C26=0,0,B6L205C26/B6L216C26)</f>
        <v>3.533103915829109E-2</v>
      </c>
      <c r="BF12" s="16" t="s">
        <v>12178</v>
      </c>
      <c r="BG12" s="17">
        <f>B6L205C3+B6L205C10+B6L205C15+B6L205C20+B6L205C26</f>
        <v>2384.6916085676639</v>
      </c>
      <c r="BH12" s="16" t="s">
        <v>12179</v>
      </c>
      <c r="BI12" s="17">
        <f>B6L218C3*B6L205C4</f>
        <v>11306.881849162844</v>
      </c>
      <c r="BJ12" s="16" t="s">
        <v>12180</v>
      </c>
      <c r="BK12" s="17">
        <f>B6L218C10*B6L205C11</f>
        <v>2081.1845339883962</v>
      </c>
      <c r="BL12" s="16" t="s">
        <v>12181</v>
      </c>
      <c r="BM12" s="17">
        <f>B6L218C15*B6L205C16</f>
        <v>553.92414179048785</v>
      </c>
      <c r="BN12" s="16" t="s">
        <v>12182</v>
      </c>
      <c r="BO12" s="17">
        <f>B6L218C20*B6L205C21</f>
        <v>633.63765882708572</v>
      </c>
      <c r="BP12" s="16" t="s">
        <v>12183</v>
      </c>
      <c r="BQ12" s="17">
        <f>B6L218C26*B6L205C27</f>
        <v>3741.2199964394567</v>
      </c>
      <c r="BR12" s="16" t="s">
        <v>12184</v>
      </c>
      <c r="BS12" s="15">
        <f>B6L205C29+B6L205C30+B6L205C31+B6L205C32+B6L205C33</f>
        <v>18316.848180208272</v>
      </c>
      <c r="BT12" s="16" t="s">
        <v>12185</v>
      </c>
      <c r="BU12" s="23">
        <f>IF(B6L205C3=0,0,B6L205C29/B6L205C3)</f>
        <v>7.6810133915848606</v>
      </c>
      <c r="BV12" s="16" t="s">
        <v>12186</v>
      </c>
      <c r="BW12" s="23">
        <f>IF(B6L205C8=0,0,B6L205C30/B6L205C8)</f>
        <v>4.2245573653716733</v>
      </c>
      <c r="BX12" s="16" t="s">
        <v>12187</v>
      </c>
      <c r="BY12" s="23">
        <f>IF(B6L205C13=0,0,B6L205C31/B6L205C13)</f>
        <v>11.521520087377294</v>
      </c>
      <c r="BZ12" s="16" t="s">
        <v>12188</v>
      </c>
      <c r="CA12" s="23">
        <f>IF(B6L205C18=0,0,B6L205C32/B6L205C18)</f>
        <v>9.2172160699018324</v>
      </c>
      <c r="CB12" s="16" t="s">
        <v>12189</v>
      </c>
      <c r="CC12" s="23">
        <f>IF(B6L205C24=0,0,B6L205C33/B6L205C24)</f>
        <v>1.9202533478962152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2414.9560000000001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4829.9120000000003</v>
      </c>
      <c r="J13" s="16" t="s">
        <v>12193</v>
      </c>
      <c r="K13" s="23">
        <f>IF(B6L216C3=0,0,B6L206C3/B6L216C3)</f>
        <v>0.15325789835791612</v>
      </c>
      <c r="L13" s="16" t="s">
        <v>12194</v>
      </c>
      <c r="M13" s="23">
        <f>A1L546C9</f>
        <v>0.44138188853114757</v>
      </c>
      <c r="N13" s="16" t="s">
        <v>12195</v>
      </c>
      <c r="O13" s="23">
        <f>B6L206C1*B6L206C5</f>
        <v>1065.917839999626</v>
      </c>
      <c r="P13" s="16" t="s">
        <v>12196</v>
      </c>
      <c r="Q13" s="23">
        <f>B3L840C3</f>
        <v>2.0062906758063739</v>
      </c>
      <c r="R13" s="16" t="s">
        <v>12197</v>
      </c>
      <c r="S13" s="17">
        <f>B6L206C6*B6L206C7</f>
        <v>2138.5410235669201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1176.1975629618062</v>
      </c>
      <c r="X13" s="16" t="s">
        <v>12200</v>
      </c>
      <c r="Y13" s="23">
        <f>IF(B6L216C10=0,0,B6L206C10/B6L216C10)</f>
        <v>0.22530704085680289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157.74492592000001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236.61738888000002</v>
      </c>
      <c r="AH13" s="16" t="s">
        <v>12205</v>
      </c>
      <c r="AI13" s="23">
        <f>IF(B6L216C15=0,0,B6L206C15/B6L216C15)</f>
        <v>0.15325789835791612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225.55689040000001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270.66826847999999</v>
      </c>
      <c r="AR13" s="16" t="s">
        <v>12210</v>
      </c>
      <c r="AS13" s="23">
        <f>IF(B6L216C20=0,0,B6L206C20/B6L216C20)</f>
        <v>0.15325789835791612</v>
      </c>
      <c r="AT13" s="16" t="s">
        <v>12211</v>
      </c>
      <c r="AU13" s="17">
        <f>A1L241C3</f>
        <v>2205088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11025.44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2756.36</v>
      </c>
      <c r="BD13" s="16" t="s">
        <v>12216</v>
      </c>
      <c r="BE13" s="23">
        <f>IF(B6L216C26=0,0,B6L206C26/B6L216C26)</f>
        <v>0.19993905049152666</v>
      </c>
      <c r="BF13" s="16" t="s">
        <v>12217</v>
      </c>
      <c r="BG13" s="17">
        <f>B6L206C3+B6L206C10+B6L206C15+B6L206C20+B6L206C26</f>
        <v>9269.7552203218074</v>
      </c>
      <c r="BH13" s="16" t="s">
        <v>12218</v>
      </c>
      <c r="BI13" s="17">
        <f>B6L218C3*B6L206C4</f>
        <v>37098.618752176422</v>
      </c>
      <c r="BJ13" s="16" t="s">
        <v>12219</v>
      </c>
      <c r="BK13" s="17">
        <f>B6L218C10*B6L206C11</f>
        <v>9034.3892322591109</v>
      </c>
      <c r="BL13" s="16" t="s">
        <v>12220</v>
      </c>
      <c r="BM13" s="17">
        <f>B6L218C15*B6L206C16</f>
        <v>1817.4613326691233</v>
      </c>
      <c r="BN13" s="16" t="s">
        <v>12221</v>
      </c>
      <c r="BO13" s="17">
        <f>B6L218C20*B6L206C21</f>
        <v>2079.0065948719666</v>
      </c>
      <c r="BP13" s="16" t="s">
        <v>12222</v>
      </c>
      <c r="BQ13" s="17">
        <f>B6L218C26*B6L206C27</f>
        <v>21171.638072028847</v>
      </c>
      <c r="BR13" s="16" t="s">
        <v>12223</v>
      </c>
      <c r="BS13" s="15">
        <f>B6L206C29+B6L206C30+B6L206C31+B6L206C32+B6L206C33</f>
        <v>71201.113984005468</v>
      </c>
      <c r="BT13" s="16" t="s">
        <v>12224</v>
      </c>
      <c r="BU13" s="23">
        <f>IF(B6L206C3=0,0,B6L206C29/B6L206C3)</f>
        <v>7.6810133915848615</v>
      </c>
      <c r="BV13" s="16" t="s">
        <v>12225</v>
      </c>
      <c r="BW13" s="23">
        <f>IF(B6L206C8=0,0,B6L206C30/B6L206C8)</f>
        <v>4.2245573653716741</v>
      </c>
      <c r="BX13" s="16" t="s">
        <v>12226</v>
      </c>
      <c r="BY13" s="23">
        <f>IF(B6L206C13=0,0,B6L206C31/B6L206C13)</f>
        <v>11.521520087377294</v>
      </c>
      <c r="BZ13" s="16" t="s">
        <v>12227</v>
      </c>
      <c r="CA13" s="23">
        <f>IF(B6L206C18=0,0,B6L206C32/B6L206C18)</f>
        <v>9.2172160699018324</v>
      </c>
      <c r="CB13" s="16" t="s">
        <v>12228</v>
      </c>
      <c r="CC13" s="23">
        <f>IF(B6L206C24=0,0,B6L206C33/B6L206C24)</f>
        <v>1.9202533478962152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15">
        <f>A1L353C3</f>
        <v>1098.758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2197.5160000000001</v>
      </c>
      <c r="J14" s="16" t="s">
        <v>12232</v>
      </c>
      <c r="K14" s="23">
        <f>IF(B6L216C3=0,0,B6L207C3/B6L216C3)</f>
        <v>6.9729362308856638E-2</v>
      </c>
      <c r="L14" s="16" t="s">
        <v>12233</v>
      </c>
      <c r="M14" s="23">
        <f>A1L547C9</f>
        <v>0.11647718782120335</v>
      </c>
      <c r="N14" s="16" t="s">
        <v>12234</v>
      </c>
      <c r="O14" s="23">
        <f>B6L207C1*B6L207C5</f>
        <v>127.98024193604975</v>
      </c>
      <c r="P14" s="16" t="s">
        <v>12235</v>
      </c>
      <c r="Q14" s="23">
        <f>B3L841C3</f>
        <v>1.9514647243873604</v>
      </c>
      <c r="R14" s="16" t="s">
        <v>12236</v>
      </c>
      <c r="S14" s="23">
        <f>B6L207C6*B6L207C7</f>
        <v>249.74892755676103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137.36191015621858</v>
      </c>
      <c r="X14" s="16" t="s">
        <v>12239</v>
      </c>
      <c r="Y14" s="23">
        <f>IF(B6L216C10=0,0,B6L207C10/B6L216C10)</f>
        <v>2.6312421040733443E-2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71.770872560000001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107.65630884000001</v>
      </c>
      <c r="AH14" s="16" t="s">
        <v>12244</v>
      </c>
      <c r="AI14" s="23">
        <f>IF(B6L216C15=0,0,B6L207C15/B6L216C15)</f>
        <v>6.9729362308856638E-2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102.62399720000001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123.14879664</v>
      </c>
      <c r="AR14" s="16" t="s">
        <v>12249</v>
      </c>
      <c r="AS14" s="23">
        <f>IF(B6L216C20=0,0,B6L207C20/B6L216C20)</f>
        <v>6.9729362308856638E-2</v>
      </c>
      <c r="AT14" s="16" t="s">
        <v>12250</v>
      </c>
      <c r="AU14" s="17">
        <f>A1L242C3</f>
        <v>389567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1947.835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486.95875000000001</v>
      </c>
      <c r="BD14" s="16" t="s">
        <v>12255</v>
      </c>
      <c r="BE14" s="23">
        <f>IF(B6L216C26=0,0,B6L207C26/B6L216C26)</f>
        <v>3.5322697363022501E-2</v>
      </c>
      <c r="BF14" s="16" t="s">
        <v>12256</v>
      </c>
      <c r="BG14" s="17">
        <f>B6L207C3+B6L207C10+B6L207C15+B6L207C20+B6L207C26</f>
        <v>3052.6417656362182</v>
      </c>
      <c r="BH14" s="16" t="s">
        <v>12257</v>
      </c>
      <c r="BI14" s="17">
        <f>B6L218C3*B6L207C4</f>
        <v>16879.149824222</v>
      </c>
      <c r="BJ14" s="16" t="s">
        <v>12258</v>
      </c>
      <c r="BK14" s="17">
        <f>B6L218C10*B6L207C11</f>
        <v>1055.0786714035914</v>
      </c>
      <c r="BL14" s="16" t="s">
        <v>12259</v>
      </c>
      <c r="BM14" s="17">
        <f>B6L218C15*B6L207C16</f>
        <v>826.90954988863587</v>
      </c>
      <c r="BN14" s="16" t="s">
        <v>12260</v>
      </c>
      <c r="BO14" s="17">
        <f>B6L218C20*B6L207C21</f>
        <v>945.90755614940076</v>
      </c>
      <c r="BP14" s="16" t="s">
        <v>12261</v>
      </c>
      <c r="BQ14" s="17">
        <f>B6L218C26*B6L207C27</f>
        <v>3740.3366798994243</v>
      </c>
      <c r="BR14" s="16" t="s">
        <v>12262</v>
      </c>
      <c r="BS14" s="15">
        <f>B6L207C29+B6L207C30+B6L207C31+B6L207C32+B6L207C33</f>
        <v>23447.382281563052</v>
      </c>
      <c r="BT14" s="16" t="s">
        <v>12263</v>
      </c>
      <c r="BU14" s="23">
        <f>IF(B6L207C3=0,0,B6L207C29/B6L207C3)</f>
        <v>7.6810133915848624</v>
      </c>
      <c r="BV14" s="16" t="s">
        <v>12264</v>
      </c>
      <c r="BW14" s="23">
        <f>IF(B6L207C8=0,0,B6L207C30/B6L207C8)</f>
        <v>4.2245573653716741</v>
      </c>
      <c r="BX14" s="16" t="s">
        <v>12265</v>
      </c>
      <c r="BY14" s="23">
        <f>IF(B6L207C13=0,0,B6L207C31/B6L207C13)</f>
        <v>11.521520087377294</v>
      </c>
      <c r="BZ14" s="16" t="s">
        <v>12266</v>
      </c>
      <c r="CA14" s="23">
        <f>IF(B6L207C18=0,0,B6L207C32/B6L207C18)</f>
        <v>9.2172160699018324</v>
      </c>
      <c r="CB14" s="16" t="s">
        <v>12267</v>
      </c>
      <c r="CC14" s="23">
        <f>IF(B6L207C24=0,0,B6L207C33/B6L207C24)</f>
        <v>1.9202533478962152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2885.2750000000001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5770.55</v>
      </c>
      <c r="J15" s="16" t="s">
        <v>12271</v>
      </c>
      <c r="K15" s="23">
        <f>IF(B6L216C3=0,0,B6L208C3/B6L216C3)</f>
        <v>0.18310527507939539</v>
      </c>
      <c r="L15" s="16" t="s">
        <v>12272</v>
      </c>
      <c r="M15" s="23">
        <f>A1L548C9</f>
        <v>0.18001553836917752</v>
      </c>
      <c r="N15" s="16" t="s">
        <v>12273</v>
      </c>
      <c r="O15" s="23">
        <f>B6L208C1*B6L208C5</f>
        <v>519.39433246812871</v>
      </c>
      <c r="P15" s="16" t="s">
        <v>12274</v>
      </c>
      <c r="Q15" s="23">
        <f>B3L842C3</f>
        <v>1.9537674275358028</v>
      </c>
      <c r="R15" s="16" t="s">
        <v>12275</v>
      </c>
      <c r="S15" s="17">
        <f>B6L208C6*B6L208C7</f>
        <v>1014.7757288229313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558.12665085261233</v>
      </c>
      <c r="X15" s="16" t="s">
        <v>12278</v>
      </c>
      <c r="Y15" s="23">
        <f>IF(B6L216C10=0,0,B6L208C10/B6L216C10)</f>
        <v>0.10691219577965022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188.46616300000002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282.69924450000002</v>
      </c>
      <c r="AH15" s="16" t="s">
        <v>12283</v>
      </c>
      <c r="AI15" s="23">
        <f>IF(B6L216C15=0,0,B6L208C15/B6L216C15)</f>
        <v>0.18310527507939539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269.48468500000001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323.38162199999999</v>
      </c>
      <c r="AR15" s="16" t="s">
        <v>12288</v>
      </c>
      <c r="AS15" s="23">
        <f>IF(B6L216C20=0,0,B6L208C20/B6L216C20)</f>
        <v>0.18310527507939539</v>
      </c>
      <c r="AT15" s="16" t="s">
        <v>12289</v>
      </c>
      <c r="AU15" s="17">
        <f>A1L243C3</f>
        <v>824695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4123.4750000000004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1030.8687500000001</v>
      </c>
      <c r="BD15" s="16" t="s">
        <v>12294</v>
      </c>
      <c r="BE15" s="23">
        <f>IF(B6L216C26=0,0,B6L208C26/B6L216C26)</f>
        <v>7.4776487489437868E-2</v>
      </c>
      <c r="BF15" s="16" t="s">
        <v>12295</v>
      </c>
      <c r="BG15" s="17">
        <f>B6L208C3+B6L208C10+B6L208C15+B6L208C20+B6L208C26</f>
        <v>7965.6262673526126</v>
      </c>
      <c r="BH15" s="16" t="s">
        <v>12296</v>
      </c>
      <c r="BI15" s="17">
        <f>B6L218C3*B6L208C4</f>
        <v>44323.671826810023</v>
      </c>
      <c r="BJ15" s="16" t="s">
        <v>12297</v>
      </c>
      <c r="BK15" s="17">
        <f>B6L218C10*B6L208C11</f>
        <v>4286.9782793993227</v>
      </c>
      <c r="BL15" s="16" t="s">
        <v>12298</v>
      </c>
      <c r="BM15" s="17">
        <f>B6L218C15*B6L208C16</f>
        <v>2171.4166827954232</v>
      </c>
      <c r="BN15" s="16" t="s">
        <v>12299</v>
      </c>
      <c r="BO15" s="17">
        <f>B6L218C20*B6L208C21</f>
        <v>2483.8985691744333</v>
      </c>
      <c r="BP15" s="16" t="s">
        <v>12300</v>
      </c>
      <c r="BQ15" s="17">
        <f>B6L218C26*B6L208C27</f>
        <v>7918.1166737163458</v>
      </c>
      <c r="BR15" s="16" t="s">
        <v>12301</v>
      </c>
      <c r="BS15" s="15">
        <f>B6L208C29+B6L208C30+B6L208C31+B6L208C32+B6L208C33</f>
        <v>61184.082031895545</v>
      </c>
      <c r="BT15" s="16" t="s">
        <v>12302</v>
      </c>
      <c r="BU15" s="23">
        <f>IF(B6L208C3=0,0,B6L208C29/B6L208C3)</f>
        <v>7.6810133915848615</v>
      </c>
      <c r="BV15" s="16" t="s">
        <v>12303</v>
      </c>
      <c r="BW15" s="23">
        <f>IF(B6L208C8=0,0,B6L208C30/B6L208C8)</f>
        <v>4.2245573653716733</v>
      </c>
      <c r="BX15" s="16" t="s">
        <v>12304</v>
      </c>
      <c r="BY15" s="23">
        <f>IF(B6L208C13=0,0,B6L208C31/B6L208C13)</f>
        <v>11.521520087377292</v>
      </c>
      <c r="BZ15" s="16" t="s">
        <v>12305</v>
      </c>
      <c r="CA15" s="23">
        <f>IF(B6L208C18=0,0,B6L208C32/B6L208C18)</f>
        <v>9.2172160699018324</v>
      </c>
      <c r="CB15" s="16" t="s">
        <v>12306</v>
      </c>
      <c r="CC15" s="23">
        <f>IF(B6L208C24=0,0,B6L208C33/B6L208C24)</f>
        <v>1.9202533478962149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50.279000000000003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100.55800000000001</v>
      </c>
      <c r="J16" s="16" t="s">
        <v>12310</v>
      </c>
      <c r="K16" s="23">
        <f>IF(B6L216C3=0,0,B6L209C3/B6L216C3)</f>
        <v>3.1908050794870234E-3</v>
      </c>
      <c r="L16" s="16" t="s">
        <v>12311</v>
      </c>
      <c r="M16" s="23">
        <f>A1L549C9</f>
        <v>0.76815670517327983</v>
      </c>
      <c r="N16" s="16" t="s">
        <v>12312</v>
      </c>
      <c r="O16" s="23">
        <f>B6L209C1*B6L209C5</f>
        <v>38.622150979407337</v>
      </c>
      <c r="P16" s="16" t="s">
        <v>12313</v>
      </c>
      <c r="Q16" s="23">
        <f>B3L843C3</f>
        <v>1.6780799582599621</v>
      </c>
      <c r="R16" s="16" t="s">
        <v>12314</v>
      </c>
      <c r="S16" s="23">
        <f>B6L209C6*B6L209C7</f>
        <v>64.811057503433815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35.646081626888602</v>
      </c>
      <c r="X16" s="16" t="s">
        <v>12317</v>
      </c>
      <c r="Y16" s="23">
        <f>IF(B6L216C10=0,0,B6L209C10/B6L216C10)</f>
        <v>6.8282008247581415E-3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3.2842242800000006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4.926336420000001</v>
      </c>
      <c r="AH16" s="16" t="s">
        <v>12322</v>
      </c>
      <c r="AI16" s="23">
        <f>IF(B6L216C15=0,0,B6L209C15/B6L216C15)</f>
        <v>3.1908050794870239E-3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4.6960585999999997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5.6352703199999992</v>
      </c>
      <c r="AR16" s="16" t="s">
        <v>12327</v>
      </c>
      <c r="AS16" s="23">
        <f>IF(B6L216C20=0,0,B6L209C20/B6L216C20)</f>
        <v>3.190805079487023E-3</v>
      </c>
      <c r="AT16" s="16" t="s">
        <v>12328</v>
      </c>
      <c r="AU16" s="17">
        <f>A1L244C3</f>
        <v>77190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385.95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96.487499999999997</v>
      </c>
      <c r="BD16" s="16" t="s">
        <v>12333</v>
      </c>
      <c r="BE16" s="23">
        <f>IF(B6L216C26=0,0,B6L209C26/B6L216C26)</f>
        <v>6.998947573720841E-3</v>
      </c>
      <c r="BF16" s="16" t="s">
        <v>12334</v>
      </c>
      <c r="BG16" s="23">
        <f>B6L209C3+B6L209C10+B6L209C15+B6L209C20+B6L209C26</f>
        <v>243.25318836688859</v>
      </c>
      <c r="BH16" s="16" t="s">
        <v>12335</v>
      </c>
      <c r="BI16" s="17">
        <f>B6L218C3*B6L209C4</f>
        <v>772.38734463099058</v>
      </c>
      <c r="BJ16" s="16" t="s">
        <v>12336</v>
      </c>
      <c r="BK16" s="17">
        <f>B6L218C10*B6L209C11</f>
        <v>273.7980303336584</v>
      </c>
      <c r="BL16" s="16" t="s">
        <v>12337</v>
      </c>
      <c r="BM16" s="17">
        <f>B6L218C15*B6L209C16</f>
        <v>37.839256013472237</v>
      </c>
      <c r="BN16" s="16" t="s">
        <v>12338</v>
      </c>
      <c r="BO16" s="17">
        <f>B6L218C20*B6L209C21</f>
        <v>43.284586793120702</v>
      </c>
      <c r="BP16" s="16" t="s">
        <v>12339</v>
      </c>
      <c r="BQ16" s="17">
        <f>B6L218C26*B6L209C27</f>
        <v>741.1217796205442</v>
      </c>
      <c r="BR16" s="16" t="s">
        <v>12340</v>
      </c>
      <c r="BS16" s="15">
        <f>B6L209C29+B6L209C30+B6L209C31+B6L209C32+B6L209C33</f>
        <v>1868.4309973917861</v>
      </c>
      <c r="BT16" s="16" t="s">
        <v>12341</v>
      </c>
      <c r="BU16" s="23">
        <f>IF(B6L209C3=0,0,B6L209C29/B6L209C3)</f>
        <v>7.6810133915848615</v>
      </c>
      <c r="BV16" s="16" t="s">
        <v>12342</v>
      </c>
      <c r="BW16" s="23">
        <f>IF(B6L209C8=0,0,B6L209C30/B6L209C8)</f>
        <v>4.2245573653716733</v>
      </c>
      <c r="BX16" s="16" t="s">
        <v>12343</v>
      </c>
      <c r="BY16" s="23">
        <f>IF(B6L209C13=0,0,B6L209C31/B6L209C13)</f>
        <v>11.521520087377294</v>
      </c>
      <c r="BZ16" s="16" t="s">
        <v>12344</v>
      </c>
      <c r="CA16" s="23">
        <f>IF(B6L209C18=0,0,B6L209C32/B6L209C18)</f>
        <v>9.2172160699018324</v>
      </c>
      <c r="CB16" s="16" t="s">
        <v>12345</v>
      </c>
      <c r="CC16" s="23">
        <f>IF(B6L209C24=0,0,B6L209C33/B6L209C24)</f>
        <v>1.9202533478962152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13.703999999999999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27.407999999999998</v>
      </c>
      <c r="J17" s="16" t="s">
        <v>12349</v>
      </c>
      <c r="K17" s="23">
        <f>IF(B6L216C3=0,0,B6L210C3/B6L216C3)</f>
        <v>8.6968302490682324E-4</v>
      </c>
      <c r="L17" s="16" t="s">
        <v>12350</v>
      </c>
      <c r="M17" s="23">
        <f>A1L550C9</f>
        <v>0.73107062640379328</v>
      </c>
      <c r="N17" s="16" t="s">
        <v>12351</v>
      </c>
      <c r="O17" s="23">
        <f>B6L210C1*B6L210C5</f>
        <v>10.018591864237582</v>
      </c>
      <c r="P17" s="16" t="s">
        <v>12352</v>
      </c>
      <c r="Q17" s="23">
        <f>B3L844C3</f>
        <v>1.9373784519642161</v>
      </c>
      <c r="R17" s="16" t="s">
        <v>12353</v>
      </c>
      <c r="S17" s="23">
        <f>B6L210C6*B6L210C7</f>
        <v>19.409803996797898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10.675392198238844</v>
      </c>
      <c r="X17" s="16" t="s">
        <v>12356</v>
      </c>
      <c r="Y17" s="23">
        <f>IF(B6L216C10=0,0,B6L210C10/B6L216C10)</f>
        <v>2.0449294420524979E-3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0.89514527999999993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1.3427179199999999</v>
      </c>
      <c r="AH17" s="16" t="s">
        <v>12361</v>
      </c>
      <c r="AI17" s="23">
        <f>IF(B6L216C15=0,0,B6L210C15/B6L216C15)</f>
        <v>8.6968302490682313E-4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1.2799535999999998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1.5359443199999998</v>
      </c>
      <c r="AR17" s="16" t="s">
        <v>12366</v>
      </c>
      <c r="AS17" s="23">
        <f>IF(B6L216C20=0,0,B6L210C20/B6L216C20)</f>
        <v>8.6968302490682324E-4</v>
      </c>
      <c r="AT17" s="16" t="s">
        <v>12367</v>
      </c>
      <c r="AU17" s="17">
        <f>A1L245C3</f>
        <v>29886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149.43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37.357500000000002</v>
      </c>
      <c r="BD17" s="16" t="s">
        <v>12372</v>
      </c>
      <c r="BE17" s="23">
        <f>IF(B6L216C26=0,0,B6L210C26/B6L216C26)</f>
        <v>2.7098140586633121E-3</v>
      </c>
      <c r="BF17" s="16" t="s">
        <v>12373</v>
      </c>
      <c r="BG17" s="23">
        <f>B6L210C3+B6L210C10+B6L210C15+B6L210C20+B6L210C26</f>
        <v>78.319554438238839</v>
      </c>
      <c r="BH17" s="16" t="s">
        <v>12374</v>
      </c>
      <c r="BI17" s="17">
        <f>B6L218C3*B6L210C4</f>
        <v>210.52121503655786</v>
      </c>
      <c r="BJ17" s="16" t="s">
        <v>12375</v>
      </c>
      <c r="BK17" s="17">
        <f>B6L218C10*B6L210C11</f>
        <v>81.997830435093107</v>
      </c>
      <c r="BL17" s="16" t="s">
        <v>12376</v>
      </c>
      <c r="BM17" s="17">
        <f>B6L218C15*B6L210C16</f>
        <v>10.313434324640971</v>
      </c>
      <c r="BN17" s="16" t="s">
        <v>12377</v>
      </c>
      <c r="BO17" s="17">
        <f>B6L218C20*B6L210C21</f>
        <v>11.797608890648702</v>
      </c>
      <c r="BP17" s="16" t="s">
        <v>12378</v>
      </c>
      <c r="BQ17" s="17">
        <f>B6L218C26*B6L210C27</f>
        <v>286.94345777613142</v>
      </c>
      <c r="BR17" s="16" t="s">
        <v>12379</v>
      </c>
      <c r="BS17" s="15">
        <f>B6L210C29+B6L210C30+B6L210C31+B6L210C32+B6L210C33</f>
        <v>601.57354646307203</v>
      </c>
      <c r="BT17" s="16" t="s">
        <v>12380</v>
      </c>
      <c r="BU17" s="23">
        <f>IF(B6L210C3=0,0,B6L210C29/B6L210C3)</f>
        <v>7.6810133915848615</v>
      </c>
      <c r="BV17" s="16" t="s">
        <v>12381</v>
      </c>
      <c r="BW17" s="23">
        <f>IF(B6L210C8=0,0,B6L210C30/B6L210C8)</f>
        <v>4.2245573653716733</v>
      </c>
      <c r="BX17" s="16" t="s">
        <v>12382</v>
      </c>
      <c r="BY17" s="23">
        <f>IF(B6L210C13=0,0,B6L210C31/B6L210C13)</f>
        <v>11.521520087377294</v>
      </c>
      <c r="BZ17" s="16" t="s">
        <v>12383</v>
      </c>
      <c r="CA17" s="23">
        <f>IF(B6L210C18=0,0,B6L210C32/B6L210C18)</f>
        <v>9.2172160699018342</v>
      </c>
      <c r="CB17" s="16" t="s">
        <v>12384</v>
      </c>
      <c r="CC17" s="23">
        <f>IF(B6L210C24=0,0,B6L210C33/B6L210C24)</f>
        <v>1.9202533478962149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3523.348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3523.348</v>
      </c>
      <c r="J18" s="16" t="s">
        <v>12388</v>
      </c>
      <c r="K18" s="23">
        <f>IF(B6L216C3=0,0,B6L211C3/B6L216C3)</f>
        <v>0.1117993267089684</v>
      </c>
      <c r="L18" s="16" t="s">
        <v>12389</v>
      </c>
      <c r="M18" s="23">
        <f>A1L551C9</f>
        <v>0.19259160691406862</v>
      </c>
      <c r="N18" s="16" t="s">
        <v>12390</v>
      </c>
      <c r="O18" s="23">
        <f>B6L211C1*B6L211C5</f>
        <v>678.56725303746987</v>
      </c>
      <c r="P18" s="16" t="s">
        <v>12391</v>
      </c>
      <c r="Q18" s="23">
        <f>B3L845C3</f>
        <v>1.09727881240261</v>
      </c>
      <c r="R18" s="16" t="s">
        <v>12392</v>
      </c>
      <c r="S18" s="23">
        <f>B6L211C6*B6L211C7</f>
        <v>744.57746954825632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409.51760825154099</v>
      </c>
      <c r="X18" s="16" t="s">
        <v>12395</v>
      </c>
      <c r="Y18" s="23">
        <f>IF(B6L216C10=0,0,B6L211C10/B6L216C10)</f>
        <v>7.8445325342768352E-2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115.07254568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172.60881852</v>
      </c>
      <c r="AH18" s="16" t="s">
        <v>12400</v>
      </c>
      <c r="AI18" s="23">
        <f>IF(B6L216C15=0,0,B6L211C15/B6L216C15)</f>
        <v>0.11179932670896839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164.54035159999998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197.44842191999996</v>
      </c>
      <c r="AR18" s="16" t="s">
        <v>12405</v>
      </c>
      <c r="AS18" s="23">
        <f>IF(B6L216C20=0,0,B6L211C20/B6L216C20)</f>
        <v>0.11179932670896839</v>
      </c>
      <c r="AT18" s="16" t="s">
        <v>12406</v>
      </c>
      <c r="AU18" s="17">
        <f>A1L246C3</f>
        <v>1407654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7038.27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1759.5675000000001</v>
      </c>
      <c r="BD18" s="16" t="s">
        <v>12411</v>
      </c>
      <c r="BE18" s="23">
        <f>IF(B6L216C26=0,0,B6L211C26/B6L216C26)</f>
        <v>0.12763436388053423</v>
      </c>
      <c r="BF18" s="16" t="s">
        <v>12412</v>
      </c>
      <c r="BG18" s="17">
        <f>B6L211C3+B6L211C10+B6L211C15+B6L211C20+B6L211C26</f>
        <v>6062.4903486915409</v>
      </c>
      <c r="BH18" s="16" t="s">
        <v>12413</v>
      </c>
      <c r="BI18" s="17">
        <f>B6L218C3*B6L211C4</f>
        <v>27062.88317121374</v>
      </c>
      <c r="BJ18" s="16" t="s">
        <v>12414</v>
      </c>
      <c r="BK18" s="17">
        <f>B6L218C10*B6L211C11</f>
        <v>3145.5102330698892</v>
      </c>
      <c r="BL18" s="16" t="s">
        <v>12415</v>
      </c>
      <c r="BM18" s="17">
        <f>B6L218C15*B6L211C16</f>
        <v>1325.8106465577609</v>
      </c>
      <c r="BN18" s="16" t="s">
        <v>12416</v>
      </c>
      <c r="BO18" s="17">
        <f>B6L218C20*B6L211C21</f>
        <v>1516.6039729148176</v>
      </c>
      <c r="BP18" s="16" t="s">
        <v>12417</v>
      </c>
      <c r="BQ18" s="17">
        <f>B6L218C26*B6L211C27</f>
        <v>13515.261530897495</v>
      </c>
      <c r="BR18" s="16" t="s">
        <v>12418</v>
      </c>
      <c r="BS18" s="15">
        <f>B6L211C29+B6L211C30+B6L211C31+B6L211C32+B6L211C33</f>
        <v>46566.069554653703</v>
      </c>
      <c r="BT18" s="16" t="s">
        <v>12419</v>
      </c>
      <c r="BU18" s="23">
        <f>IF(B6L211C3=0,0,B6L211C29/B6L211C3)</f>
        <v>7.6810133915848615</v>
      </c>
      <c r="BV18" s="16" t="s">
        <v>12420</v>
      </c>
      <c r="BW18" s="23">
        <f>IF(B6L211C8=0,0,B6L211C30/B6L211C8)</f>
        <v>4.2245573653716733</v>
      </c>
      <c r="BX18" s="16" t="s">
        <v>12421</v>
      </c>
      <c r="BY18" s="23">
        <f>IF(B6L211C13=0,0,B6L211C31/B6L211C13)</f>
        <v>11.52152008737729</v>
      </c>
      <c r="BZ18" s="16" t="s">
        <v>12422</v>
      </c>
      <c r="CA18" s="23">
        <f>IF(B6L211C18=0,0,B6L211C32/B6L211C18)</f>
        <v>9.2172160699018324</v>
      </c>
      <c r="CB18" s="16" t="s">
        <v>12423</v>
      </c>
      <c r="CC18" s="23">
        <f>IF(B6L211C24=0,0,B6L211C33/B6L211C24)</f>
        <v>1.9202533478962152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1312.6680000000001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2625.3360000000002</v>
      </c>
      <c r="J19" s="16" t="s">
        <v>12427</v>
      </c>
      <c r="K19" s="23">
        <f>IF(B6L216C3=0,0,B6L212C3/B6L216C3)</f>
        <v>8.3304515246525837E-2</v>
      </c>
      <c r="L19" s="16" t="s">
        <v>12428</v>
      </c>
      <c r="M19" s="23">
        <f>A1L552C9</f>
        <v>0.14602359910729851</v>
      </c>
      <c r="N19" s="16" t="s">
        <v>12429</v>
      </c>
      <c r="O19" s="23">
        <f>B6L212C1*B6L212C5</f>
        <v>191.68050579297935</v>
      </c>
      <c r="P19" s="16" t="s">
        <v>12430</v>
      </c>
      <c r="Q19" s="23">
        <f>B3L846C3</f>
        <v>1.5763990221828919</v>
      </c>
      <c r="R19" s="16" t="s">
        <v>12431</v>
      </c>
      <c r="S19" s="23">
        <f>B6L212C6*B6L212C7</f>
        <v>302.16496190357481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166.19072904696617</v>
      </c>
      <c r="X19" s="16" t="s">
        <v>12434</v>
      </c>
      <c r="Y19" s="23">
        <f>IF(B6L216C10=0,0,B6L212C10/B6L216C10)</f>
        <v>3.1834738107362121E-2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85.743473760000015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128.61521064000002</v>
      </c>
      <c r="AH19" s="16" t="s">
        <v>12439</v>
      </c>
      <c r="AI19" s="23">
        <f>IF(B6L216C15=0,0,B6L212C15/B6L216C15)</f>
        <v>8.3304515246525823E-2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122.60319120000001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147.12382944000001</v>
      </c>
      <c r="AR19" s="16" t="s">
        <v>12444</v>
      </c>
      <c r="AS19" s="23">
        <f>IF(B6L216C20=0,0,B6L212C20/B6L216C20)</f>
        <v>8.3304515246525837E-2</v>
      </c>
      <c r="AT19" s="16" t="s">
        <v>12445</v>
      </c>
      <c r="AU19" s="17">
        <f>A1L247C3</f>
        <v>1004699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5023.4949999999999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1255.87375</v>
      </c>
      <c r="BD19" s="16" t="s">
        <v>12450</v>
      </c>
      <c r="BE19" s="23">
        <f>IF(B6L216C26=0,0,B6L212C26/B6L216C26)</f>
        <v>9.1097753962556746E-2</v>
      </c>
      <c r="BF19" s="16" t="s">
        <v>12451</v>
      </c>
      <c r="BG19" s="17">
        <f>B6L212C3+B6L212C10+B6L212C15+B6L212C20+B6L212C26</f>
        <v>4323.1395191269667</v>
      </c>
      <c r="BH19" s="16" t="s">
        <v>12452</v>
      </c>
      <c r="BI19" s="17">
        <f>B6L218C3*B6L212C4</f>
        <v>20165.240973409836</v>
      </c>
      <c r="BJ19" s="16" t="s">
        <v>12453</v>
      </c>
      <c r="BK19" s="17">
        <f>B6L218C10*B6L212C11</f>
        <v>1276.5132153669983</v>
      </c>
      <c r="BL19" s="16" t="s">
        <v>12454</v>
      </c>
      <c r="BM19" s="17">
        <f>B6L218C15*B6L212C16</f>
        <v>987.89515528734785</v>
      </c>
      <c r="BN19" s="16" t="s">
        <v>12455</v>
      </c>
      <c r="BO19" s="17">
        <f>B6L218C20*B6L212C21</f>
        <v>1130.0601041498871</v>
      </c>
      <c r="BP19" s="16" t="s">
        <v>12456</v>
      </c>
      <c r="BQ19" s="17">
        <f>B6L218C26*B6L212C27</f>
        <v>9646.3830918898984</v>
      </c>
      <c r="BR19" s="16" t="s">
        <v>12457</v>
      </c>
      <c r="BS19" s="15">
        <f>B6L212C29+B6L212C30+B6L212C31+B6L212C32+B6L212C33</f>
        <v>33206.092540103971</v>
      </c>
      <c r="BT19" s="16" t="s">
        <v>12458</v>
      </c>
      <c r="BU19" s="23">
        <f>IF(B6L212C3=0,0,B6L212C29/B6L212C3)</f>
        <v>7.6810133915848615</v>
      </c>
      <c r="BV19" s="16" t="s">
        <v>12459</v>
      </c>
      <c r="BW19" s="23">
        <f>IF(B6L212C8=0,0,B6L212C30/B6L212C8)</f>
        <v>4.2245573653716741</v>
      </c>
      <c r="BX19" s="16" t="s">
        <v>12460</v>
      </c>
      <c r="BY19" s="23">
        <f>IF(B6L212C13=0,0,B6L212C31/B6L212C13)</f>
        <v>11.521520087377292</v>
      </c>
      <c r="BZ19" s="16" t="s">
        <v>12461</v>
      </c>
      <c r="CA19" s="23">
        <f>IF(B6L212C18=0,0,B6L212C32/B6L212C18)</f>
        <v>9.2172160699018324</v>
      </c>
      <c r="CB19" s="16" t="s">
        <v>12462</v>
      </c>
      <c r="CC19" s="23">
        <f>IF(B6L212C24=0,0,B6L212C33/B6L212C24)</f>
        <v>1.9202533478962154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1.0680000000000001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2.1360000000000001</v>
      </c>
      <c r="J20" s="16" t="s">
        <v>12466</v>
      </c>
      <c r="K20" s="23">
        <f>IF(B6L216C3=0,0,B6L213C3/B6L216C3)</f>
        <v>6.7777398613579046E-5</v>
      </c>
      <c r="L20" s="16" t="s">
        <v>12467</v>
      </c>
      <c r="M20" s="23">
        <f>A1L553C9</f>
        <v>0.44167758846657923</v>
      </c>
      <c r="N20" s="16" t="s">
        <v>12468</v>
      </c>
      <c r="O20" s="23">
        <f>B6L213C1*B6L213C5</f>
        <v>0.47171166448230667</v>
      </c>
      <c r="P20" s="16" t="s">
        <v>12469</v>
      </c>
      <c r="Q20" s="23">
        <f>B3L847C3</f>
        <v>2.1153846153846154</v>
      </c>
      <c r="R20" s="16" t="s">
        <v>12470</v>
      </c>
      <c r="S20" s="23">
        <f>B6L213C6*B6L213C7</f>
        <v>0.997851597943341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0.54881837886883755</v>
      </c>
      <c r="X20" s="16" t="s">
        <v>12473</v>
      </c>
      <c r="Y20" s="23">
        <f>IF(B6L216C10=0,0,B6L213C10/B6L216C10)</f>
        <v>1.0512914565083212E-4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6.9761760000000006E-2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0.10464264000000001</v>
      </c>
      <c r="AH20" s="16" t="s">
        <v>12478</v>
      </c>
      <c r="AI20" s="23">
        <f>IF(B6L216C15=0,0,B6L213C15/B6L216C15)</f>
        <v>6.7777398613579046E-5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9.9751199999999998E-2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0.11970143999999999</v>
      </c>
      <c r="AR20" s="16" t="s">
        <v>12483</v>
      </c>
      <c r="AS20" s="23">
        <f>IF(B6L216C20=0,0,B6L213C20/B6L216C20)</f>
        <v>6.7777398613579046E-5</v>
      </c>
      <c r="AT20" s="16" t="s">
        <v>12484</v>
      </c>
      <c r="AU20" s="17">
        <f>A1L248C3</f>
        <v>1155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5.7750000000000004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1.4437500000000001</v>
      </c>
      <c r="BD20" s="16" t="s">
        <v>12489</v>
      </c>
      <c r="BE20" s="23">
        <f>IF(B6L216C26=0,0,B6L213C26/B6L216C26)</f>
        <v>1.0472579929586179E-4</v>
      </c>
      <c r="BF20" s="16" t="s">
        <v>12490</v>
      </c>
      <c r="BG20" s="23">
        <f>B6L213C3+B6L213C10+B6L213C15+B6L213C20+B6L213C26</f>
        <v>4.3529124588688379</v>
      </c>
      <c r="BH20" s="16" t="s">
        <v>12491</v>
      </c>
      <c r="BI20" s="17">
        <f>B6L218C3*B6L213C4</f>
        <v>16.406644604425264</v>
      </c>
      <c r="BJ20" s="16" t="s">
        <v>12492</v>
      </c>
      <c r="BK20" s="17">
        <f>B6L218C10*B6L213C11</f>
        <v>4.2154813176394343</v>
      </c>
      <c r="BL20" s="16" t="s">
        <v>12493</v>
      </c>
      <c r="BM20" s="17">
        <f>B6L218C15*B6L213C16</f>
        <v>0.80376151917079375</v>
      </c>
      <c r="BN20" s="16" t="s">
        <v>12494</v>
      </c>
      <c r="BO20" s="17">
        <f>B6L218C20*B6L213C21</f>
        <v>0.91942836363199176</v>
      </c>
      <c r="BP20" s="16" t="s">
        <v>12495</v>
      </c>
      <c r="BQ20" s="17">
        <f>B6L218C26*B6L213C27</f>
        <v>11.089463084100643</v>
      </c>
      <c r="BR20" s="16" t="s">
        <v>12496</v>
      </c>
      <c r="BS20" s="15">
        <f>B6L213C29+B6L213C30+B6L213C31+B6L213C32+B6L213C33</f>
        <v>33.434778888968125</v>
      </c>
      <c r="BT20" s="16" t="s">
        <v>12497</v>
      </c>
      <c r="BU20" s="23">
        <f>IF(B6L213C3=0,0,B6L213C29/B6L213C3)</f>
        <v>7.6810133915848606</v>
      </c>
      <c r="BV20" s="16" t="s">
        <v>12498</v>
      </c>
      <c r="BW20" s="23">
        <f>IF(B6L213C8=0,0,B6L213C30/B6L213C8)</f>
        <v>4.2245573653716724</v>
      </c>
      <c r="BX20" s="16" t="s">
        <v>12499</v>
      </c>
      <c r="BY20" s="23">
        <f>IF(B6L213C13=0,0,B6L213C31/B6L213C13)</f>
        <v>11.521520087377292</v>
      </c>
      <c r="BZ20" s="16" t="s">
        <v>12500</v>
      </c>
      <c r="CA20" s="23">
        <f>IF(B6L213C18=0,0,B6L213C32/B6L213C18)</f>
        <v>9.2172160699018342</v>
      </c>
      <c r="CB20" s="16" t="s">
        <v>12501</v>
      </c>
      <c r="CC20" s="23">
        <f>IF(B6L213C24=0,0,B6L213C33/B6L213C24)</f>
        <v>1.9202533478962152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338.041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676.08199999999999</v>
      </c>
      <c r="J21" s="16" t="s">
        <v>12505</v>
      </c>
      <c r="K21" s="23">
        <f>IF(B6L216C3=0,0,B6L214C3/B6L216C3)</f>
        <v>2.1452752438888459E-2</v>
      </c>
      <c r="L21" s="16" t="s">
        <v>12506</v>
      </c>
      <c r="M21" s="23">
        <f>A1L554C9</f>
        <v>1.0295075874164454</v>
      </c>
      <c r="N21" s="16" t="s">
        <v>12507</v>
      </c>
      <c r="O21" s="23">
        <f>B6L214C1*B6L214C5</f>
        <v>348.01577435784264</v>
      </c>
      <c r="P21" s="16" t="s">
        <v>12508</v>
      </c>
      <c r="Q21" s="23">
        <f>B3L848C3</f>
        <v>1.984782300239186</v>
      </c>
      <c r="R21" s="16" t="s">
        <v>12509</v>
      </c>
      <c r="S21" s="23">
        <f>B6L214C6*B6L214C7</f>
        <v>690.73554914948045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379.90455203221427</v>
      </c>
      <c r="X21" s="16" t="s">
        <v>12512</v>
      </c>
      <c r="Y21" s="23">
        <f>IF(B6L216C10=0,0,B6L214C10/B6L216C10)</f>
        <v>7.2772783350161532E-2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22.080838119999999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33.121257180000001</v>
      </c>
      <c r="AH21" s="16" t="s">
        <v>12517</v>
      </c>
      <c r="AI21" s="23">
        <f>IF(B6L216C15=0,0,B6L214C15/B6L216C15)</f>
        <v>2.1452752438888459E-2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31.573029399999999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37.887635279999998</v>
      </c>
      <c r="AR21" s="16" t="s">
        <v>12522</v>
      </c>
      <c r="AS21" s="23">
        <f>IF(B6L216C20=0,0,B6L214C20/B6L216C20)</f>
        <v>2.1452752438888459E-2</v>
      </c>
      <c r="AT21" s="16" t="s">
        <v>12523</v>
      </c>
      <c r="AU21" s="17">
        <f>A1L249C3</f>
        <v>391669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1958.345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489.58625000000001</v>
      </c>
      <c r="BD21" s="16" t="s">
        <v>12528</v>
      </c>
      <c r="BE21" s="23">
        <f>IF(B6L216C26=0,0,B6L214C26/B6L216C26)</f>
        <v>3.5513289250572198E-2</v>
      </c>
      <c r="BF21" s="16" t="s">
        <v>12529</v>
      </c>
      <c r="BG21" s="17">
        <f>B6L214C3+B6L214C10+B6L214C15+B6L214C20+B6L214C26</f>
        <v>1616.5816944922142</v>
      </c>
      <c r="BH21" s="16" t="s">
        <v>12530</v>
      </c>
      <c r="BI21" s="17">
        <f>B6L218C3*B6L214C4</f>
        <v>5192.9948958094765</v>
      </c>
      <c r="BJ21" s="16" t="s">
        <v>12531</v>
      </c>
      <c r="BK21" s="17">
        <f>B6L218C10*B6L214C11</f>
        <v>2918.0519516834852</v>
      </c>
      <c r="BL21" s="16" t="s">
        <v>12532</v>
      </c>
      <c r="BM21" s="17">
        <f>B6L218C15*B6L214C16</f>
        <v>254.40481994570627</v>
      </c>
      <c r="BN21" s="16" t="s">
        <v>12533</v>
      </c>
      <c r="BO21" s="17">
        <f>B6L218C20*B6L214C21</f>
        <v>291.01543396116301</v>
      </c>
      <c r="BP21" s="16" t="s">
        <v>12534</v>
      </c>
      <c r="BQ21" s="17">
        <f>B6L218C26*B6L214C27</f>
        <v>3760.5185425858135</v>
      </c>
      <c r="BR21" s="16" t="s">
        <v>12535</v>
      </c>
      <c r="BS21" s="15">
        <f>B6L214C29+B6L214C30+B6L214C31+B6L214C32+B6L214C33</f>
        <v>12416.985643985645</v>
      </c>
      <c r="BT21" s="16" t="s">
        <v>12536</v>
      </c>
      <c r="BU21" s="23">
        <f>IF(B6L214C3=0,0,B6L214C29/B6L214C3)</f>
        <v>7.6810133915848615</v>
      </c>
      <c r="BV21" s="16" t="s">
        <v>12537</v>
      </c>
      <c r="BW21" s="23">
        <f>IF(B6L214C8=0,0,B6L214C30/B6L214C8)</f>
        <v>4.2245573653716733</v>
      </c>
      <c r="BX21" s="16" t="s">
        <v>12538</v>
      </c>
      <c r="BY21" s="23">
        <f>IF(B6L214C13=0,0,B6L214C31/B6L214C13)</f>
        <v>11.521520087377294</v>
      </c>
      <c r="BZ21" s="16" t="s">
        <v>12539</v>
      </c>
      <c r="CA21" s="23">
        <f>IF(B6L214C18=0,0,B6L214C32/B6L214C18)</f>
        <v>9.2172160699018324</v>
      </c>
      <c r="CB21" s="16" t="s">
        <v>12540</v>
      </c>
      <c r="CC21" s="23">
        <f>IF(B6L214C24=0,0,B6L214C33/B6L214C24)</f>
        <v>1.9202533478962152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1944.1819999999998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3888.3639999999996</v>
      </c>
      <c r="J22" s="16" t="s">
        <v>12544</v>
      </c>
      <c r="K22" s="23">
        <f>IF(B6L216C3=0,0,B6L215C3/B6L216C3)</f>
        <v>0.12338164643384393</v>
      </c>
      <c r="L22" s="16" t="s">
        <v>12545</v>
      </c>
      <c r="M22" s="23">
        <f>A1L555C9</f>
        <v>0.4391677779268226</v>
      </c>
      <c r="N22" s="16" t="s">
        <v>12546</v>
      </c>
      <c r="O22" s="23">
        <f>B6L215C1*B6L215C5</f>
        <v>853.82208882532575</v>
      </c>
      <c r="P22" s="16" t="s">
        <v>12547</v>
      </c>
      <c r="Q22" s="23">
        <f>B3L852C3</f>
        <v>1.8329600577744023</v>
      </c>
      <c r="R22" s="16" t="s">
        <v>12548</v>
      </c>
      <c r="S22" s="17">
        <f>B6L215C6*B6L215C7</f>
        <v>1565.02178526233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860.76198189428158</v>
      </c>
      <c r="X22" s="16" t="s">
        <v>12551</v>
      </c>
      <c r="Y22" s="23">
        <f>IF(B6L216C10=0,0,B6L215C10/B6L216C10)</f>
        <v>0.16488363955990876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126.99396823999999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190.49095235999999</v>
      </c>
      <c r="AH22" s="16" t="s">
        <v>12556</v>
      </c>
      <c r="AI22" s="23">
        <f>IF(B6L216C15=0,0,B6L215C15/B6L216C15)</f>
        <v>0.12338164643384393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181.58659879999996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217.90391855999994</v>
      </c>
      <c r="AR22" s="16" t="s">
        <v>12561</v>
      </c>
      <c r="AS22" s="23">
        <f>IF(B6L216C20=0,0,B6L215C20/B6L216C20)</f>
        <v>0.12338164643384392</v>
      </c>
      <c r="AT22" s="16" t="s">
        <v>12562</v>
      </c>
      <c r="AU22" s="17">
        <f>A1L253C3</f>
        <v>2456874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12284.37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3071.0925000000002</v>
      </c>
      <c r="BD22" s="16" t="s">
        <v>12567</v>
      </c>
      <c r="BE22" s="23">
        <f>IF(B6L216C26=0,0,B6L215C26/B6L216C26)</f>
        <v>0.22276891205127372</v>
      </c>
      <c r="BF22" s="16" t="s">
        <v>12568</v>
      </c>
      <c r="BG22" s="17">
        <f>B6L215C3+B6L215C10+B6L215C15+B6L215C20+B6L215C26</f>
        <v>8228.61335281428</v>
      </c>
      <c r="BH22" s="16" t="s">
        <v>12569</v>
      </c>
      <c r="BI22" s="17">
        <f>B6L218C3*B6L215C4</f>
        <v>29866.575955356475</v>
      </c>
      <c r="BJ22" s="16" t="s">
        <v>12570</v>
      </c>
      <c r="BK22" s="17">
        <f>B6L218C10*B6L215C11</f>
        <v>6611.5243098971023</v>
      </c>
      <c r="BL22" s="16" t="s">
        <v>12571</v>
      </c>
      <c r="BM22" s="17">
        <f>B6L218C15*B6L215C16</f>
        <v>1463.1635560529137</v>
      </c>
      <c r="BN22" s="16" t="s">
        <v>12572</v>
      </c>
      <c r="BO22" s="17">
        <f>B6L218C20*B6L215C21</f>
        <v>1673.7229165381764</v>
      </c>
      <c r="BP22" s="16" t="s">
        <v>12573</v>
      </c>
      <c r="BQ22" s="17">
        <f>B6L218C26*B6L215C27</f>
        <v>23589.102619295831</v>
      </c>
      <c r="BR22" s="16" t="s">
        <v>12574</v>
      </c>
      <c r="BS22" s="15">
        <f>B6L215C29+B6L215C30+B6L215C31+B6L215C32+B6L215C33</f>
        <v>63204.089357140496</v>
      </c>
      <c r="BT22" s="16" t="s">
        <v>12575</v>
      </c>
      <c r="BU22" s="23">
        <f>IF(B6L215C3=0,0,B6L215C29/B6L215C3)</f>
        <v>7.6810133915848615</v>
      </c>
      <c r="BV22" s="16" t="s">
        <v>12576</v>
      </c>
      <c r="BW22" s="23">
        <f>IF(B6L215C8=0,0,B6L215C30/B6L215C8)</f>
        <v>4.2245573653716741</v>
      </c>
      <c r="BX22" s="16" t="s">
        <v>12577</v>
      </c>
      <c r="BY22" s="23">
        <f>IF(B6L215C13=0,0,B6L215C31/B6L215C13)</f>
        <v>11.521520087377292</v>
      </c>
      <c r="BZ22" s="16" t="s">
        <v>12578</v>
      </c>
      <c r="CA22" s="23">
        <f>IF(B6L215C18=0,0,B6L215C32/B6L215C18)</f>
        <v>9.2172160699018324</v>
      </c>
      <c r="CB22" s="16" t="s">
        <v>12579</v>
      </c>
      <c r="CC22" s="23">
        <f>IF(B6L215C24=0,0,B6L215C33/B6L215C24)</f>
        <v>1.9202533478962152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17527.034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31514.930399999997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9491.6741857441575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5220.4208021592867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1029.277626864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1543.916440296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1471.7472496799999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1766.0966996159998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55144.005000000012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13786.001250000003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53831.365592071284</v>
      </c>
      <c r="BH23" s="16" t="s">
        <v>12596</v>
      </c>
      <c r="BI23" s="17">
        <f>SUM(B6L201C29:B6L215C29)</f>
        <v>242066.60243726487</v>
      </c>
      <c r="BJ23" s="16" t="s">
        <v>12597</v>
      </c>
      <c r="BK23" s="17">
        <f>SUM(B6L201C30:B6L215C30)</f>
        <v>40098.122091093668</v>
      </c>
      <c r="BL23" s="16" t="s">
        <v>12598</v>
      </c>
      <c r="BM23" s="17">
        <f>SUM(B6L201C31:B6L215C31)</f>
        <v>11858.842853401607</v>
      </c>
      <c r="BN23" s="16" t="s">
        <v>12599</v>
      </c>
      <c r="BO23" s="17">
        <f>SUM(B6L201C32:B6L215C32)</f>
        <v>13565.41240058432</v>
      </c>
      <c r="BP23" s="16" t="s">
        <v>12600</v>
      </c>
      <c r="BQ23" s="17">
        <f>SUM(B6L201C33:B6L215C33)</f>
        <v>105890.46021765564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0.585438062983893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9.6977305790811888E-2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2.8680610705580919E-2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3.2807949049617362E-2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0.25609607147009689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242066.60243726484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40098.122091093661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11858.842853401606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13565.41240058432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105890.46021765565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0.27464935077908859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80.370500000000007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144.66690000000003</v>
      </c>
      <c r="J9" s="16" t="s">
        <v>12646</v>
      </c>
      <c r="K9" s="23">
        <f>IF(B6L236C3=0,0,B6L222C3/B6L236C3)</f>
        <v>4.4114017568635307E-3</v>
      </c>
      <c r="L9" s="16" t="s">
        <v>12647</v>
      </c>
      <c r="M9" s="23">
        <f>A1L542C54</f>
        <v>0.79314824640131709</v>
      </c>
      <c r="N9" s="16" t="s">
        <v>12648</v>
      </c>
      <c r="O9" s="23">
        <f>B6L222C1*B6L222C5</f>
        <v>63.745721137397062</v>
      </c>
      <c r="P9" s="16" t="s">
        <v>12649</v>
      </c>
      <c r="Q9" s="23">
        <f>B3L836C9</f>
        <v>1.8530277921447345</v>
      </c>
      <c r="R9" s="16" t="s">
        <v>12650</v>
      </c>
      <c r="S9" s="17">
        <f>B6L222C6*B6L222C7</f>
        <v>118.12259289790481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64.967426093847649</v>
      </c>
      <c r="X9" s="16" t="s">
        <v>12652</v>
      </c>
      <c r="Y9" s="23">
        <f>IF(B6L236C10=0,0,B6L222C10/B6L236C10)</f>
        <v>1.2823867473096818E-2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4.724820954000001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7.0872314310000011</v>
      </c>
      <c r="AH9" s="16" t="s">
        <v>12655</v>
      </c>
      <c r="AI9" s="23">
        <f>IF(B6L236C15=0,0,B6L222C15/B6L236C15)</f>
        <v>4.4114017568635307E-3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6.7559442300000008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8.1071330760000002</v>
      </c>
      <c r="AR9" s="16" t="s">
        <v>12658</v>
      </c>
      <c r="AS9" s="23">
        <f>IF(B6L236C20=0,0,B6L222C20/B6L236C20)</f>
        <v>4.4114017568635299E-3</v>
      </c>
      <c r="AT9" s="16" t="s">
        <v>12659</v>
      </c>
      <c r="AU9" s="17">
        <f>A1L237C18</f>
        <v>87777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438.88499999999999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109.72125</v>
      </c>
      <c r="BD9" s="16" t="s">
        <v>12662</v>
      </c>
      <c r="BE9" s="23">
        <f>IF(B6L236C26=0,0,B6L222C26/B6L236C26)</f>
        <v>7.8503506395151048E-3</v>
      </c>
      <c r="BF9" s="16" t="s">
        <v>12663</v>
      </c>
      <c r="BG9" s="17">
        <f>B6L222C3+B6L222C10+B6L222C15+B6L222C20+B6L222C26</f>
        <v>334.54994060084766</v>
      </c>
      <c r="BH9" s="16" t="s">
        <v>12664</v>
      </c>
      <c r="BI9" s="17">
        <f>B6L238C3*B6L222C4</f>
        <v>1095.3339032856447</v>
      </c>
      <c r="BJ9" s="16" t="s">
        <v>12665</v>
      </c>
      <c r="BK9" s="17">
        <f>B6L238C10*B6L222C11</f>
        <v>491.89568871521948</v>
      </c>
      <c r="BL9" s="16" t="s">
        <v>12666</v>
      </c>
      <c r="BM9" s="17">
        <f>B6L238C15*B6L222C16</f>
        <v>53.660407921963731</v>
      </c>
      <c r="BN9" s="16" t="s">
        <v>12667</v>
      </c>
      <c r="BO9" s="17">
        <f>B6L238C20*B6L222C21</f>
        <v>61.382511940127522</v>
      </c>
      <c r="BP9" s="16" t="s">
        <v>12668</v>
      </c>
      <c r="BQ9" s="17">
        <f>B6L238C26*B6L222C27</f>
        <v>830.74569950610692</v>
      </c>
      <c r="BR9" s="16" t="s">
        <v>12669</v>
      </c>
      <c r="BS9" s="15">
        <f>B6L222C29+B6L222C30+B6L222C31+B6L222C32+B6L222C33</f>
        <v>2533.0182113690621</v>
      </c>
      <c r="BT9" s="16" t="s">
        <v>12670</v>
      </c>
      <c r="BU9" s="23">
        <f>IF(B6L222C3=0,0,B6L222C29/B6L222C3)</f>
        <v>7.5714202992228667</v>
      </c>
      <c r="BV9" s="16" t="s">
        <v>12671</v>
      </c>
      <c r="BW9" s="23">
        <f>IF(B6L222C8=0,0,B6L222C30/B6L222C8)</f>
        <v>4.1642811645725768</v>
      </c>
      <c r="BX9" s="16" t="s">
        <v>12672</v>
      </c>
      <c r="BY9" s="23">
        <f>IF(B6L222C13=0,0,B6L222C31/B6L222C13)</f>
        <v>11.357130448834299</v>
      </c>
      <c r="BZ9" s="16" t="s">
        <v>12673</v>
      </c>
      <c r="CA9" s="23">
        <f>IF(B6L222C18=0,0,B6L222C32/B6L222C18)</f>
        <v>9.0857043590674387</v>
      </c>
      <c r="CB9" s="16" t="s">
        <v>12674</v>
      </c>
      <c r="CC9" s="23">
        <f>IF(B6L222C24=0,0,B6L222C33/B6L222C24)</f>
        <v>1.8928550748057167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762.69200000000001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1525.384</v>
      </c>
      <c r="J10" s="16" t="s">
        <v>12677</v>
      </c>
      <c r="K10" s="23">
        <f>IF(B6L236C3=0,0,B6L223C3/B6L236C3)</f>
        <v>4.6514314314411373E-2</v>
      </c>
      <c r="L10" s="16" t="s">
        <v>12678</v>
      </c>
      <c r="M10" s="23">
        <f>A1L543C54</f>
        <v>0.77636410648257115</v>
      </c>
      <c r="N10" s="16" t="s">
        <v>12679</v>
      </c>
      <c r="O10" s="23">
        <f>B6L223C1*B6L223C5</f>
        <v>592.12669310140518</v>
      </c>
      <c r="P10" s="16" t="s">
        <v>12680</v>
      </c>
      <c r="Q10" s="23">
        <f>B3L837C9</f>
        <v>1.881982286153991</v>
      </c>
      <c r="R10" s="16" t="s">
        <v>12681</v>
      </c>
      <c r="S10" s="17">
        <f>B6L223C6*B6L223C7</f>
        <v>1114.371947575785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612.90457116668188</v>
      </c>
      <c r="X10" s="16" t="s">
        <v>12683</v>
      </c>
      <c r="Y10" s="23">
        <f>IF(B6L236C10=0,0,B6L223C10/B6L236C10)</f>
        <v>0.1209807355295715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49.819041439999999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74.728562159999996</v>
      </c>
      <c r="AH10" s="16" t="s">
        <v>12686</v>
      </c>
      <c r="AI10" s="23">
        <f>IF(B6L236C15=0,0,B6L223C15/B6L236C15)</f>
        <v>4.6514314314411373E-2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71.235432799999998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85.482519359999998</v>
      </c>
      <c r="AR10" s="16" t="s">
        <v>12689</v>
      </c>
      <c r="AS10" s="23">
        <f>IF(B6L236C20=0,0,B6L223C20/B6L236C20)</f>
        <v>4.6514314314411373E-2</v>
      </c>
      <c r="AT10" s="16" t="s">
        <v>12690</v>
      </c>
      <c r="AU10" s="17">
        <f>A1L238C18</f>
        <v>719056.5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3595.2824999999998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898.82062499999995</v>
      </c>
      <c r="BD10" s="16" t="s">
        <v>12693</v>
      </c>
      <c r="BE10" s="23">
        <f>IF(B6L236C26=0,0,B6L223C26/B6L236C26)</f>
        <v>6.4308938043251565E-2</v>
      </c>
      <c r="BF10" s="16" t="s">
        <v>12694</v>
      </c>
      <c r="BG10" s="17">
        <f>B6L223C3+B6L223C10+B6L223C15+B6L223C20+B6L223C26</f>
        <v>3197.3202776866815</v>
      </c>
      <c r="BH10" s="16" t="s">
        <v>12695</v>
      </c>
      <c r="BI10" s="17">
        <f>B6L238C3*B6L223C4</f>
        <v>11549.323381709772</v>
      </c>
      <c r="BJ10" s="16" t="s">
        <v>12696</v>
      </c>
      <c r="BK10" s="17">
        <f>B6L238C10*B6L223C11</f>
        <v>4640.558111617901</v>
      </c>
      <c r="BL10" s="16" t="s">
        <v>12697</v>
      </c>
      <c r="BM10" s="17">
        <f>B6L238C15*B6L223C16</f>
        <v>565.80135246996178</v>
      </c>
      <c r="BN10" s="16" t="s">
        <v>12698</v>
      </c>
      <c r="BO10" s="17">
        <f>B6L238C20*B6L223C21</f>
        <v>647.22408231101576</v>
      </c>
      <c r="BP10" s="16" t="s">
        <v>12699</v>
      </c>
      <c r="BQ10" s="17">
        <f>B6L238C26*B6L223C27</f>
        <v>6805.3487254851834</v>
      </c>
      <c r="BR10" s="16" t="s">
        <v>12700</v>
      </c>
      <c r="BS10" s="15">
        <f>B6L223C29+B6L223C30+B6L223C31+B6L223C32+B6L223C33</f>
        <v>24208.255653593835</v>
      </c>
      <c r="BT10" s="16" t="s">
        <v>12701</v>
      </c>
      <c r="BU10" s="23">
        <f>IF(B6L223C3=0,0,B6L223C29/B6L223C3)</f>
        <v>7.5714202992228659</v>
      </c>
      <c r="BV10" s="16" t="s">
        <v>12702</v>
      </c>
      <c r="BW10" s="23">
        <f>IF(B6L223C8=0,0,B6L223C30/B6L223C8)</f>
        <v>4.1642811645725768</v>
      </c>
      <c r="BX10" s="16" t="s">
        <v>12703</v>
      </c>
      <c r="BY10" s="23">
        <f>IF(B6L223C13=0,0,B6L223C31/B6L223C13)</f>
        <v>11.357130448834299</v>
      </c>
      <c r="BZ10" s="16" t="s">
        <v>12704</v>
      </c>
      <c r="CA10" s="23">
        <f>IF(B6L223C18=0,0,B6L223C32/B6L223C18)</f>
        <v>9.0857043590674404</v>
      </c>
      <c r="CB10" s="16" t="s">
        <v>12705</v>
      </c>
      <c r="CC10" s="23">
        <f>IF(B6L223C24=0,0,B6L223C33/B6L223C24)</f>
        <v>1.8928550748057167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2682.3829999999998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5364.7659999999996</v>
      </c>
      <c r="J11" s="16" t="s">
        <v>12708</v>
      </c>
      <c r="K11" s="23">
        <f>IF(B6L236C3=0,0,B6L224C3/B6L236C3)</f>
        <v>0.16359055290160868</v>
      </c>
      <c r="L11" s="16" t="s">
        <v>12709</v>
      </c>
      <c r="M11" s="23">
        <f>A1L544C54</f>
        <v>0.18079515379441302</v>
      </c>
      <c r="N11" s="16" t="s">
        <v>12710</v>
      </c>
      <c r="O11" s="23">
        <f>B6L224C1*B6L224C5</f>
        <v>484.96184702051897</v>
      </c>
      <c r="P11" s="16" t="s">
        <v>12711</v>
      </c>
      <c r="Q11" s="23">
        <f>B3L838C9</f>
        <v>1.9714205038220287</v>
      </c>
      <c r="R11" s="16" t="s">
        <v>12712</v>
      </c>
      <c r="S11" s="17">
        <f>B6L224C6*B6L224C7</f>
        <v>956.06372878765308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525.83505083320927</v>
      </c>
      <c r="X11" s="16" t="s">
        <v>12714</v>
      </c>
      <c r="Y11" s="23">
        <f>IF(B6L236C10=0,0,B6L224C10/B6L236C10)</f>
        <v>0.10379415362482372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175.21325755999999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262.81988633999998</v>
      </c>
      <c r="AH11" s="16" t="s">
        <v>12717</v>
      </c>
      <c r="AI11" s="23">
        <f>IF(B6L236C15=0,0,B6L224C15/B6L236C15)</f>
        <v>0.16359055290160868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250.53457219999999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300.64148663999998</v>
      </c>
      <c r="AR11" s="16" t="s">
        <v>12720</v>
      </c>
      <c r="AS11" s="23">
        <f>IF(B6L236C20=0,0,B6L224C20/B6L236C20)</f>
        <v>0.16359055290160868</v>
      </c>
      <c r="AT11" s="16" t="s">
        <v>12721</v>
      </c>
      <c r="AU11" s="17">
        <f>A1L239C18</f>
        <v>1172940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5864.7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1466.175</v>
      </c>
      <c r="BD11" s="16" t="s">
        <v>12724</v>
      </c>
      <c r="BE11" s="23">
        <f>IF(B6L236C26=0,0,B6L224C26/B6L236C26)</f>
        <v>0.10490208459064272</v>
      </c>
      <c r="BF11" s="16" t="s">
        <v>12725</v>
      </c>
      <c r="BG11" s="17">
        <f>B6L224C3+B6L224C10+B6L224C15+B6L224C20+B6L224C26</f>
        <v>7920.2374238132097</v>
      </c>
      <c r="BH11" s="16" t="s">
        <v>12726</v>
      </c>
      <c r="BI11" s="17">
        <f>B6L238C3*B6L224C4</f>
        <v>40618.898192980661</v>
      </c>
      <c r="BJ11" s="16" t="s">
        <v>12727</v>
      </c>
      <c r="BK11" s="17">
        <f>B6L238C10*B6L224C11</f>
        <v>3981.3181779214488</v>
      </c>
      <c r="BL11" s="16" t="s">
        <v>12728</v>
      </c>
      <c r="BM11" s="17">
        <f>B6L238C15*B6L224C16</f>
        <v>1989.9198224741226</v>
      </c>
      <c r="BN11" s="16" t="s">
        <v>12729</v>
      </c>
      <c r="BO11" s="17">
        <f>B6L238C20*B6L224C21</f>
        <v>2276.2830547346366</v>
      </c>
      <c r="BP11" s="16" t="s">
        <v>12730</v>
      </c>
      <c r="BQ11" s="17">
        <f>B6L238C26*B6L224C27</f>
        <v>11101.027157213084</v>
      </c>
      <c r="BR11" s="16" t="s">
        <v>12731</v>
      </c>
      <c r="BS11" s="15">
        <f>B6L224C29+B6L224C30+B6L224C31+B6L224C32+B6L224C33</f>
        <v>59967.44640532395</v>
      </c>
      <c r="BT11" s="16" t="s">
        <v>12732</v>
      </c>
      <c r="BU11" s="23">
        <f>IF(B6L224C3=0,0,B6L224C29/B6L224C3)</f>
        <v>7.5714202992228667</v>
      </c>
      <c r="BV11" s="16" t="s">
        <v>12733</v>
      </c>
      <c r="BW11" s="23">
        <f>IF(B6L224C8=0,0,B6L224C30/B6L224C8)</f>
        <v>4.1642811645725777</v>
      </c>
      <c r="BX11" s="16" t="s">
        <v>12734</v>
      </c>
      <c r="BY11" s="23">
        <f>IF(B6L224C13=0,0,B6L224C31/B6L224C13)</f>
        <v>11.357130448834301</v>
      </c>
      <c r="BZ11" s="16" t="s">
        <v>12735</v>
      </c>
      <c r="CA11" s="23">
        <f>IF(B6L224C18=0,0,B6L224C32/B6L224C18)</f>
        <v>9.0857043590674422</v>
      </c>
      <c r="CB11" s="16" t="s">
        <v>12736</v>
      </c>
      <c r="CC11" s="23">
        <f>IF(B6L224C24=0,0,B6L224C33/B6L224C24)</f>
        <v>1.8928550748057162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801.2</v>
      </c>
      <c r="F12" s="16" t="s">
        <v>12152</v>
      </c>
      <c r="G12" s="24">
        <f>A1L505C5</f>
        <v>2</v>
      </c>
      <c r="H12" s="16" t="s">
        <v>12738</v>
      </c>
      <c r="I12" s="15">
        <f>B6L225C1*B6L225C2</f>
        <v>1602.4</v>
      </c>
      <c r="J12" s="16" t="s">
        <v>12739</v>
      </c>
      <c r="K12" s="23">
        <f>IF(B6L236C3=0,0,B6L225C3/B6L236C3)</f>
        <v>4.8862802584406805E-2</v>
      </c>
      <c r="L12" s="16" t="s">
        <v>12740</v>
      </c>
      <c r="M12" s="23">
        <f>A1L545C54</f>
        <v>0.33214374417104886</v>
      </c>
      <c r="N12" s="16" t="s">
        <v>12741</v>
      </c>
      <c r="O12" s="23">
        <f>B6L225C1*B6L225C5</f>
        <v>266.11356782984438</v>
      </c>
      <c r="P12" s="16" t="s">
        <v>12742</v>
      </c>
      <c r="Q12" s="23">
        <f>B3L839C9</f>
        <v>1.8972988025619606</v>
      </c>
      <c r="R12" s="16" t="s">
        <v>12743</v>
      </c>
      <c r="S12" s="23">
        <f>B6L225C6*B6L225C7</f>
        <v>504.89695358905482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277.69332447398017</v>
      </c>
      <c r="X12" s="16" t="s">
        <v>12745</v>
      </c>
      <c r="Y12" s="23">
        <f>IF(B6L236C10=0,0,B6L225C10/B6L236C10)</f>
        <v>5.4813659788120001E-2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52.334384000000007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78.501576000000014</v>
      </c>
      <c r="AH12" s="16" t="s">
        <v>12748</v>
      </c>
      <c r="AI12" s="23">
        <f>IF(B6L236C15=0,0,B6L225C15/B6L236C15)</f>
        <v>4.8862802584406811E-2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74.832080000000005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89.798496</v>
      </c>
      <c r="AR12" s="16" t="s">
        <v>12751</v>
      </c>
      <c r="AS12" s="23">
        <f>IF(B6L236C20=0,0,B6L225C20/B6L236C20)</f>
        <v>4.8862802584406805E-2</v>
      </c>
      <c r="AT12" s="16" t="s">
        <v>12752</v>
      </c>
      <c r="AU12" s="17">
        <f>A1L240C18</f>
        <v>408792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2043.96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510.99</v>
      </c>
      <c r="BD12" s="16" t="s">
        <v>12755</v>
      </c>
      <c r="BE12" s="23">
        <f>IF(B6L236C26=0,0,B6L225C26/B6L236C26)</f>
        <v>3.6560380721927827E-2</v>
      </c>
      <c r="BF12" s="16" t="s">
        <v>12756</v>
      </c>
      <c r="BG12" s="17">
        <f>B6L225C3+B6L225C10+B6L225C15+B6L225C20+B6L225C26</f>
        <v>2559.3833964739806</v>
      </c>
      <c r="BH12" s="16" t="s">
        <v>12757</v>
      </c>
      <c r="BI12" s="17">
        <f>B6L238C3*B6L225C4</f>
        <v>12132.443887474721</v>
      </c>
      <c r="BJ12" s="16" t="s">
        <v>12758</v>
      </c>
      <c r="BK12" s="17">
        <f>B6L238C10*B6L225C11</f>
        <v>2102.5328738809758</v>
      </c>
      <c r="BL12" s="16" t="s">
        <v>12759</v>
      </c>
      <c r="BM12" s="17">
        <f>B6L238C15*B6L225C16</f>
        <v>594.36842604738672</v>
      </c>
      <c r="BN12" s="16" t="s">
        <v>12760</v>
      </c>
      <c r="BO12" s="17">
        <f>B6L238C20*B6L225C21</f>
        <v>679.90215545408353</v>
      </c>
      <c r="BP12" s="16" t="s">
        <v>12761</v>
      </c>
      <c r="BQ12" s="17">
        <f>B6L238C26*B6L225C27</f>
        <v>3868.9200586998927</v>
      </c>
      <c r="BR12" s="16" t="s">
        <v>12762</v>
      </c>
      <c r="BS12" s="15">
        <f>B6L225C29+B6L225C30+B6L225C31+B6L225C32+B6L225C33</f>
        <v>19378.167401557061</v>
      </c>
      <c r="BT12" s="16" t="s">
        <v>12763</v>
      </c>
      <c r="BU12" s="23">
        <f>IF(B6L225C3=0,0,B6L225C29/B6L225C3)</f>
        <v>7.5714202992228659</v>
      </c>
      <c r="BV12" s="16" t="s">
        <v>12764</v>
      </c>
      <c r="BW12" s="23">
        <f>IF(B6L225C8=0,0,B6L225C30/B6L225C8)</f>
        <v>4.1642811645725777</v>
      </c>
      <c r="BX12" s="16" t="s">
        <v>12765</v>
      </c>
      <c r="BY12" s="23">
        <f>IF(B6L225C13=0,0,B6L225C31/B6L225C13)</f>
        <v>11.357130448834301</v>
      </c>
      <c r="BZ12" s="16" t="s">
        <v>12766</v>
      </c>
      <c r="CA12" s="23">
        <f>IF(B6L225C18=0,0,B6L225C32/B6L225C18)</f>
        <v>9.0857043590674404</v>
      </c>
      <c r="CB12" s="16" t="s">
        <v>12767</v>
      </c>
      <c r="CC12" s="23">
        <f>IF(B6L225C24=0,0,B6L225C33/B6L225C24)</f>
        <v>1.8928550748057167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2464.3425000000002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4928.6850000000004</v>
      </c>
      <c r="J13" s="16" t="s">
        <v>12770</v>
      </c>
      <c r="K13" s="23">
        <f>IF(B6L236C3=0,0,B6L226C3/B6L236C3)</f>
        <v>0.15029291197936037</v>
      </c>
      <c r="L13" s="16" t="s">
        <v>12771</v>
      </c>
      <c r="M13" s="23">
        <f>A1L546C54</f>
        <v>0.41027992762835741</v>
      </c>
      <c r="N13" s="16" t="s">
        <v>12772</v>
      </c>
      <c r="O13" s="23">
        <f>B6L226C1*B6L226C5</f>
        <v>1011.0702625514855</v>
      </c>
      <c r="P13" s="16" t="s">
        <v>12773</v>
      </c>
      <c r="Q13" s="23">
        <f>B3L840C9</f>
        <v>1.9968297479131751</v>
      </c>
      <c r="R13" s="16" t="s">
        <v>12774</v>
      </c>
      <c r="S13" s="17">
        <f>B6L226C6*B6L226C7</f>
        <v>2018.9351774931906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1110.4143476212548</v>
      </c>
      <c r="X13" s="16" t="s">
        <v>12776</v>
      </c>
      <c r="Y13" s="23">
        <f>IF(B6L236C10=0,0,B6L226C10/B6L236C10)</f>
        <v>0.21918378624928667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160.97085210000003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241.45627815000006</v>
      </c>
      <c r="AH13" s="16" t="s">
        <v>12779</v>
      </c>
      <c r="AI13" s="23">
        <f>IF(B6L236C15=0,0,B6L226C15/B6L236C15)</f>
        <v>0.1502929119793604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230.1695895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276.20350739999998</v>
      </c>
      <c r="AR13" s="16" t="s">
        <v>12782</v>
      </c>
      <c r="AS13" s="23">
        <f>IF(B6L236C20=0,0,B6L226C20/B6L236C20)</f>
        <v>0.15029291197936034</v>
      </c>
      <c r="AT13" s="16" t="s">
        <v>12783</v>
      </c>
      <c r="AU13" s="17">
        <f>A1L241C18</f>
        <v>2226886.5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11134.432500000001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2783.6081250000002</v>
      </c>
      <c r="BD13" s="16" t="s">
        <v>12786</v>
      </c>
      <c r="BE13" s="23">
        <f>IF(B6L236C26=0,0,B6L226C26/B6L236C26)</f>
        <v>0.19916196565618047</v>
      </c>
      <c r="BF13" s="16" t="s">
        <v>12787</v>
      </c>
      <c r="BG13" s="17">
        <f>B6L226C3+B6L226C10+B6L226C15+B6L226C20+B6L226C26</f>
        <v>9340.3672581712544</v>
      </c>
      <c r="BH13" s="16" t="s">
        <v>12788</v>
      </c>
      <c r="BI13" s="17">
        <f>B6L238C3*B6L226C4</f>
        <v>37317.145657475259</v>
      </c>
      <c r="BJ13" s="16" t="s">
        <v>12789</v>
      </c>
      <c r="BK13" s="17">
        <f>B6L238C10*B6L226C11</f>
        <v>8407.4137321278849</v>
      </c>
      <c r="BL13" s="16" t="s">
        <v>12790</v>
      </c>
      <c r="BM13" s="17">
        <f>B6L238C15*B6L226C16</f>
        <v>1828.1669657597131</v>
      </c>
      <c r="BN13" s="16" t="s">
        <v>12791</v>
      </c>
      <c r="BO13" s="17">
        <f>B6L238C20*B6L226C21</f>
        <v>2091.2528426449135</v>
      </c>
      <c r="BP13" s="16" t="s">
        <v>12792</v>
      </c>
      <c r="BQ13" s="17">
        <f>B6L238C26*B6L226C27</f>
        <v>21075.8670627067</v>
      </c>
      <c r="BR13" s="16" t="s">
        <v>12793</v>
      </c>
      <c r="BS13" s="15">
        <f>B6L226C29+B6L226C30+B6L226C31+B6L226C32+B6L226C33</f>
        <v>70719.846260714476</v>
      </c>
      <c r="BT13" s="16" t="s">
        <v>12794</v>
      </c>
      <c r="BU13" s="23">
        <f>IF(B6L226C3=0,0,B6L226C29/B6L226C3)</f>
        <v>7.5714202992228667</v>
      </c>
      <c r="BV13" s="16" t="s">
        <v>12795</v>
      </c>
      <c r="BW13" s="23">
        <f>IF(B6L226C8=0,0,B6L226C30/B6L226C8)</f>
        <v>4.1642811645725759</v>
      </c>
      <c r="BX13" s="16" t="s">
        <v>12796</v>
      </c>
      <c r="BY13" s="23">
        <f>IF(B6L226C13=0,0,B6L226C31/B6L226C13)</f>
        <v>11.357130448834301</v>
      </c>
      <c r="BZ13" s="16" t="s">
        <v>12797</v>
      </c>
      <c r="CA13" s="23">
        <f>IF(B6L226C18=0,0,B6L226C32/B6L226C18)</f>
        <v>9.0857043590674404</v>
      </c>
      <c r="CB13" s="16" t="s">
        <v>12798</v>
      </c>
      <c r="CC13" s="23">
        <f>IF(B6L226C24=0,0,B6L226C33/B6L226C24)</f>
        <v>1.8928550748057162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15">
        <f>A1L353C16</f>
        <v>1157.7825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2315.5650000000001</v>
      </c>
      <c r="J14" s="16" t="s">
        <v>12801</v>
      </c>
      <c r="K14" s="23">
        <f>IF(B6L236C3=0,0,B6L227C3/B6L236C3)</f>
        <v>7.0609707605068614E-2</v>
      </c>
      <c r="L14" s="16" t="s">
        <v>12802</v>
      </c>
      <c r="M14" s="23">
        <f>A1L547C54</f>
        <v>0.1085359675091538</v>
      </c>
      <c r="N14" s="16" t="s">
        <v>12803</v>
      </c>
      <c r="O14" s="23">
        <f>B6L227C1*B6L227C5</f>
        <v>125.66104380266687</v>
      </c>
      <c r="P14" s="16" t="s">
        <v>12804</v>
      </c>
      <c r="Q14" s="23">
        <f>B3L841C9</f>
        <v>1.9520288748590648</v>
      </c>
      <c r="R14" s="16" t="s">
        <v>12805</v>
      </c>
      <c r="S14" s="23">
        <f>B6L227C6*B6L227C7</f>
        <v>245.29398594773548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134.91169227125454</v>
      </c>
      <c r="X14" s="16" t="s">
        <v>12807</v>
      </c>
      <c r="Y14" s="23">
        <f>IF(B6L236C10=0,0,B6L227C10/B6L236C10)</f>
        <v>2.6630109368325831E-2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75.626352900000001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113.43952935</v>
      </c>
      <c r="AH14" s="16" t="s">
        <v>12810</v>
      </c>
      <c r="AI14" s="23">
        <f>IF(B6L236C15=0,0,B6L227C15/B6L236C15)</f>
        <v>7.0609707605068614E-2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108.13688550000001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129.7642626</v>
      </c>
      <c r="AR14" s="16" t="s">
        <v>12813</v>
      </c>
      <c r="AS14" s="23">
        <f>IF(B6L236C20=0,0,B6L227C20/B6L236C20)</f>
        <v>7.06097076050686E-2</v>
      </c>
      <c r="AT14" s="16" t="s">
        <v>12814</v>
      </c>
      <c r="AU14" s="17">
        <f>A1L242C18</f>
        <v>412919.5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2064.5974999999999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516.14937499999996</v>
      </c>
      <c r="BD14" s="16" t="s">
        <v>12817</v>
      </c>
      <c r="BE14" s="23">
        <f>IF(B6L236C26=0,0,B6L227C26/B6L236C26)</f>
        <v>3.6929524373050533E-2</v>
      </c>
      <c r="BF14" s="16" t="s">
        <v>12818</v>
      </c>
      <c r="BG14" s="17">
        <f>B6L227C3+B6L227C10+B6L227C15+B6L227C20+B6L227C26</f>
        <v>3209.829859221255</v>
      </c>
      <c r="BH14" s="16" t="s">
        <v>12819</v>
      </c>
      <c r="BI14" s="17">
        <f>B6L238C3*B6L227C4</f>
        <v>17532.115845169999</v>
      </c>
      <c r="BJ14" s="16" t="s">
        <v>12820</v>
      </c>
      <c r="BK14" s="17">
        <f>B6L238C10*B6L227C11</f>
        <v>1021.4731254650853</v>
      </c>
      <c r="BL14" s="16" t="s">
        <v>12821</v>
      </c>
      <c r="BM14" s="17">
        <f>B6L238C15*B6L227C16</f>
        <v>858.8983552548782</v>
      </c>
      <c r="BN14" s="16" t="s">
        <v>12822</v>
      </c>
      <c r="BO14" s="17">
        <f>B6L238C20*B6L227C21</f>
        <v>982.49977196332668</v>
      </c>
      <c r="BP14" s="16" t="s">
        <v>12823</v>
      </c>
      <c r="BQ14" s="17">
        <f>B6L238C26*B6L227C27</f>
        <v>3907.9838553061945</v>
      </c>
      <c r="BR14" s="16" t="s">
        <v>12824</v>
      </c>
      <c r="BS14" s="15">
        <f>B6L227C29+B6L227C30+B6L227C31+B6L227C32+B6L227C33</f>
        <v>24302.970953159485</v>
      </c>
      <c r="BT14" s="16" t="s">
        <v>12825</v>
      </c>
      <c r="BU14" s="23">
        <f>IF(B6L227C3=0,0,B6L227C29/B6L227C3)</f>
        <v>7.5714202992228676</v>
      </c>
      <c r="BV14" s="16" t="s">
        <v>12826</v>
      </c>
      <c r="BW14" s="23">
        <f>IF(B6L227C8=0,0,B6L227C30/B6L227C8)</f>
        <v>4.1642811645725777</v>
      </c>
      <c r="BX14" s="16" t="s">
        <v>12827</v>
      </c>
      <c r="BY14" s="23">
        <f>IF(B6L227C13=0,0,B6L227C31/B6L227C13)</f>
        <v>11.357130448834301</v>
      </c>
      <c r="BZ14" s="16" t="s">
        <v>12828</v>
      </c>
      <c r="CA14" s="23">
        <f>IF(B6L227C18=0,0,B6L227C32/B6L227C18)</f>
        <v>9.0857043590674404</v>
      </c>
      <c r="CB14" s="16" t="s">
        <v>12829</v>
      </c>
      <c r="CC14" s="23">
        <f>IF(B6L227C24=0,0,B6L227C33/B6L227C24)</f>
        <v>1.8928550748057162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3100.2674999999999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6200.5349999999999</v>
      </c>
      <c r="J15" s="16" t="s">
        <v>12832</v>
      </c>
      <c r="K15" s="23">
        <f>IF(B6L236C3=0,0,B6L228C3/B6L236C3)</f>
        <v>0.18907608438760912</v>
      </c>
      <c r="L15" s="16" t="s">
        <v>12833</v>
      </c>
      <c r="M15" s="23">
        <f>A1L548C54</f>
        <v>0.15061657112976506</v>
      </c>
      <c r="N15" s="16" t="s">
        <v>12834</v>
      </c>
      <c r="O15" s="23">
        <f>B6L228C1*B6L228C5</f>
        <v>466.95166043504889</v>
      </c>
      <c r="P15" s="16" t="s">
        <v>12835</v>
      </c>
      <c r="Q15" s="23">
        <f>B3L842C9</f>
        <v>1.9505072150578269</v>
      </c>
      <c r="R15" s="16" t="s">
        <v>12836</v>
      </c>
      <c r="S15" s="23">
        <f>B6L228C6*B6L228C7</f>
        <v>910.7925827617953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500.93592051898747</v>
      </c>
      <c r="X15" s="16" t="s">
        <v>12838</v>
      </c>
      <c r="Y15" s="23">
        <f>IF(B6L236C10=0,0,B6L228C10/B6L236C10)</f>
        <v>9.8879334514032663E-2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202.50947310000001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303.76420965</v>
      </c>
      <c r="AH15" s="16" t="s">
        <v>12841</v>
      </c>
      <c r="AI15" s="23">
        <f>IF(B6L236C15=0,0,B6L228C15/B6L236C15)</f>
        <v>0.18907608438760912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289.56498449999998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347.47798139999998</v>
      </c>
      <c r="AR15" s="16" t="s">
        <v>12844</v>
      </c>
      <c r="AS15" s="23">
        <f>IF(B6L236C20=0,0,B6L228C20/B6L236C20)</f>
        <v>0.18907608438760909</v>
      </c>
      <c r="AT15" s="16" t="s">
        <v>12845</v>
      </c>
      <c r="AU15" s="17">
        <f>A1L243C18</f>
        <v>861974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4309.87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1077.4675</v>
      </c>
      <c r="BD15" s="16" t="s">
        <v>12848</v>
      </c>
      <c r="BE15" s="23">
        <f>IF(B6L236C26=0,0,B6L228C26/B6L236C26)</f>
        <v>7.709078849978232E-2</v>
      </c>
      <c r="BF15" s="16" t="s">
        <v>12849</v>
      </c>
      <c r="BG15" s="17">
        <f>B6L228C3+B6L228C10+B6L228C15+B6L228C20+B6L228C26</f>
        <v>8430.1806115689888</v>
      </c>
      <c r="BH15" s="16" t="s">
        <v>12850</v>
      </c>
      <c r="BI15" s="17">
        <f>B6L238C3*B6L228C4</f>
        <v>46946.85656504186</v>
      </c>
      <c r="BJ15" s="16" t="s">
        <v>12851</v>
      </c>
      <c r="BK15" s="17">
        <f>B6L238C10*B6L228C11</f>
        <v>3792.7963972273542</v>
      </c>
      <c r="BL15" s="16" t="s">
        <v>12852</v>
      </c>
      <c r="BM15" s="17">
        <f>B6L238C15*B6L228C16</f>
        <v>2299.9265031214009</v>
      </c>
      <c r="BN15" s="16" t="s">
        <v>12853</v>
      </c>
      <c r="BO15" s="17">
        <f>B6L238C20*B6L228C21</f>
        <v>2630.9018419049457</v>
      </c>
      <c r="BP15" s="16" t="s">
        <v>12854</v>
      </c>
      <c r="BQ15" s="17">
        <f>B6L238C26*B6L228C27</f>
        <v>8157.9593012529131</v>
      </c>
      <c r="BR15" s="16" t="s">
        <v>12855</v>
      </c>
      <c r="BS15" s="15">
        <f>B6L228C29+B6L228C30+B6L228C31+B6L228C32+B6L228C33</f>
        <v>63828.440608548481</v>
      </c>
      <c r="BT15" s="16" t="s">
        <v>12856</v>
      </c>
      <c r="BU15" s="23">
        <f>IF(B6L228C3=0,0,B6L228C29/B6L228C3)</f>
        <v>7.5714202992228676</v>
      </c>
      <c r="BV15" s="16" t="s">
        <v>12857</v>
      </c>
      <c r="BW15" s="23">
        <f>IF(B6L228C8=0,0,B6L228C30/B6L228C8)</f>
        <v>4.1642811645725768</v>
      </c>
      <c r="BX15" s="16" t="s">
        <v>12858</v>
      </c>
      <c r="BY15" s="23">
        <f>IF(B6L228C13=0,0,B6L228C31/B6L228C13)</f>
        <v>11.357130448834301</v>
      </c>
      <c r="BZ15" s="16" t="s">
        <v>12859</v>
      </c>
      <c r="CA15" s="23">
        <f>IF(B6L228C18=0,0,B6L228C32/B6L228C18)</f>
        <v>9.0857043590674404</v>
      </c>
      <c r="CB15" s="16" t="s">
        <v>12860</v>
      </c>
      <c r="CC15" s="23">
        <f>IF(B6L228C24=0,0,B6L228C33/B6L228C24)</f>
        <v>1.8928550748057165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52.044499999999999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104.089</v>
      </c>
      <c r="J16" s="16" t="s">
        <v>12863</v>
      </c>
      <c r="K16" s="23">
        <f>IF(B6L236C3=0,0,B6L229C3/B6L236C3)</f>
        <v>3.1740391027261106E-3</v>
      </c>
      <c r="L16" s="16" t="s">
        <v>12864</v>
      </c>
      <c r="M16" s="23">
        <f>A1L549C54</f>
        <v>0.748715103212102</v>
      </c>
      <c r="N16" s="16" t="s">
        <v>12865</v>
      </c>
      <c r="O16" s="23">
        <f>B6L229C1*B6L229C5</f>
        <v>38.966503189122243</v>
      </c>
      <c r="P16" s="16" t="s">
        <v>12866</v>
      </c>
      <c r="Q16" s="23">
        <f>B3L843C9</f>
        <v>1.6796008516858931</v>
      </c>
      <c r="R16" s="16" t="s">
        <v>12867</v>
      </c>
      <c r="S16" s="23">
        <f>B6L229C6*B6L229C7</f>
        <v>65.448171943670786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35.996494569018935</v>
      </c>
      <c r="X16" s="16" t="s">
        <v>12869</v>
      </c>
      <c r="Y16" s="23">
        <f>IF(B6L236C10=0,0,B6L229C10/B6L236C10)</f>
        <v>7.1053188282745065E-3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3.3995467399999999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5.0993201099999999</v>
      </c>
      <c r="AH16" s="16" t="s">
        <v>12872</v>
      </c>
      <c r="AI16" s="23">
        <f>IF(B6L236C15=0,0,B6L229C15/B6L236C15)</f>
        <v>3.1740391027261106E-3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4.8609562999999998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5.8331475599999996</v>
      </c>
      <c r="AR16" s="16" t="s">
        <v>12875</v>
      </c>
      <c r="AS16" s="23">
        <f>IF(B6L236C20=0,0,B6L229C20/B6L236C20)</f>
        <v>3.1740391027261102E-3</v>
      </c>
      <c r="AT16" s="16" t="s">
        <v>12876</v>
      </c>
      <c r="AU16" s="17">
        <f>A1L244C18</f>
        <v>79278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396.39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99.097499999999997</v>
      </c>
      <c r="BD16" s="16" t="s">
        <v>12879</v>
      </c>
      <c r="BE16" s="23">
        <f>IF(B6L236C26=0,0,B6L229C26/B6L236C26)</f>
        <v>7.090241156561268E-3</v>
      </c>
      <c r="BF16" s="16" t="s">
        <v>12880</v>
      </c>
      <c r="BG16" s="23">
        <f>B6L229C3+B6L229C10+B6L229C15+B6L229C20+B6L229C26</f>
        <v>250.11546223901891</v>
      </c>
      <c r="BH16" s="16" t="s">
        <v>12881</v>
      </c>
      <c r="BI16" s="17">
        <f>B6L238C3*B6L229C4</f>
        <v>788.10156752580895</v>
      </c>
      <c r="BJ16" s="16" t="s">
        <v>12882</v>
      </c>
      <c r="BK16" s="17">
        <f>B6L238C10*B6L229C11</f>
        <v>272.54458968073567</v>
      </c>
      <c r="BL16" s="16" t="s">
        <v>12883</v>
      </c>
      <c r="BM16" s="17">
        <f>B6L238C15*B6L229C16</f>
        <v>38.609095793089381</v>
      </c>
      <c r="BN16" s="16" t="s">
        <v>12884</v>
      </c>
      <c r="BO16" s="17">
        <f>B6L238C20*B6L229C21</f>
        <v>44.165211844146334</v>
      </c>
      <c r="BP16" s="16" t="s">
        <v>12885</v>
      </c>
      <c r="BQ16" s="17">
        <f>B6L238C26*B6L229C27</f>
        <v>750.30882310223797</v>
      </c>
      <c r="BR16" s="16" t="s">
        <v>12886</v>
      </c>
      <c r="BS16" s="15">
        <f>B6L229C29+B6L229C30+B6L229C31+B6L229C32+B6L229C33</f>
        <v>1893.7292879460183</v>
      </c>
      <c r="BT16" s="16" t="s">
        <v>12887</v>
      </c>
      <c r="BU16" s="23">
        <f>IF(B6L229C3=0,0,B6L229C29/B6L229C3)</f>
        <v>7.5714202992228667</v>
      </c>
      <c r="BV16" s="16" t="s">
        <v>12888</v>
      </c>
      <c r="BW16" s="23">
        <f>IF(B6L229C8=0,0,B6L229C30/B6L229C8)</f>
        <v>4.1642811645725777</v>
      </c>
      <c r="BX16" s="16" t="s">
        <v>12889</v>
      </c>
      <c r="BY16" s="23">
        <f>IF(B6L229C13=0,0,B6L229C31/B6L229C13)</f>
        <v>11.357130448834301</v>
      </c>
      <c r="BZ16" s="16" t="s">
        <v>12890</v>
      </c>
      <c r="CA16" s="23">
        <f>IF(B6L229C18=0,0,B6L229C32/B6L229C18)</f>
        <v>9.0857043590674404</v>
      </c>
      <c r="CB16" s="16" t="s">
        <v>12891</v>
      </c>
      <c r="CC16" s="23">
        <f>IF(B6L229C24=0,0,B6L229C33/B6L229C24)</f>
        <v>1.8928550748057165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13.965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27.93</v>
      </c>
      <c r="J17" s="16" t="s">
        <v>12894</v>
      </c>
      <c r="K17" s="23">
        <f>IF(B6L236C3=0,0,B6L230C3/B6L236C3)</f>
        <v>8.5168377195611708E-4</v>
      </c>
      <c r="L17" s="16" t="s">
        <v>12895</v>
      </c>
      <c r="M17" s="23">
        <f>A1L550C54</f>
        <v>0.72433825635151172</v>
      </c>
      <c r="N17" s="16" t="s">
        <v>12896</v>
      </c>
      <c r="O17" s="23">
        <f>B6L230C1*B6L230C5</f>
        <v>10.115383749948862</v>
      </c>
      <c r="P17" s="16" t="s">
        <v>12897</v>
      </c>
      <c r="Q17" s="23">
        <f>B3L844C9</f>
        <v>1.9128991718493218</v>
      </c>
      <c r="R17" s="16" t="s">
        <v>12898</v>
      </c>
      <c r="S17" s="23">
        <f>B6L230C6*B6L230C7</f>
        <v>19.349709198215265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10.642340059018396</v>
      </c>
      <c r="X17" s="16" t="s">
        <v>12900</v>
      </c>
      <c r="Y17" s="23">
        <f>IF(B6L236C10=0,0,B6L230C10/B6L236C10)</f>
        <v>2.1006828610284967E-3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0.91219380000000005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1.3682907000000002</v>
      </c>
      <c r="AH17" s="16" t="s">
        <v>12903</v>
      </c>
      <c r="AI17" s="23">
        <f>IF(B6L236C15=0,0,B6L230C15/B6L236C15)</f>
        <v>8.5168377195611719E-4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1.3043309999999999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1.5651971999999998</v>
      </c>
      <c r="AR17" s="16" t="s">
        <v>12906</v>
      </c>
      <c r="AS17" s="23">
        <f>IF(B6L236C20=0,0,B6L230C20/B6L236C20)</f>
        <v>8.5168377195611697E-4</v>
      </c>
      <c r="AT17" s="16" t="s">
        <v>12907</v>
      </c>
      <c r="AU17" s="17">
        <f>A1L245C18</f>
        <v>29681.5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148.4075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37.101875</v>
      </c>
      <c r="BD17" s="16" t="s">
        <v>12910</v>
      </c>
      <c r="BE17" s="23">
        <f>IF(B6L236C26=0,0,B6L230C26/B6L236C26)</f>
        <v>2.6545699044939739E-3</v>
      </c>
      <c r="BF17" s="16" t="s">
        <v>12911</v>
      </c>
      <c r="BG17" s="23">
        <f>B6L230C3+B6L230C10+B6L230C15+B6L230C20+B6L230C26</f>
        <v>78.607702959018397</v>
      </c>
      <c r="BH17" s="16" t="s">
        <v>12912</v>
      </c>
      <c r="BI17" s="17">
        <f>B6L238C3*B6L230C4</f>
        <v>211.46976895729466</v>
      </c>
      <c r="BJ17" s="16" t="s">
        <v>12913</v>
      </c>
      <c r="BK17" s="17">
        <f>B6L238C10*B6L230C11</f>
        <v>80.577629554084581</v>
      </c>
      <c r="BL17" s="16" t="s">
        <v>12914</v>
      </c>
      <c r="BM17" s="17">
        <f>B6L238C15*B6L230C16</f>
        <v>10.359903981217867</v>
      </c>
      <c r="BN17" s="16" t="s">
        <v>12915</v>
      </c>
      <c r="BO17" s="17">
        <f>B6L238C20*B6L230C21</f>
        <v>11.850765852366793</v>
      </c>
      <c r="BP17" s="16" t="s">
        <v>12916</v>
      </c>
      <c r="BQ17" s="17">
        <f>B6L238C26*B6L230C27</f>
        <v>280.91388951422937</v>
      </c>
      <c r="BR17" s="16" t="s">
        <v>12917</v>
      </c>
      <c r="BS17" s="15">
        <f>B6L230C29+B6L230C30+B6L230C31+B6L230C32+B6L230C33</f>
        <v>595.1719578591933</v>
      </c>
      <c r="BT17" s="16" t="s">
        <v>12918</v>
      </c>
      <c r="BU17" s="23">
        <f>IF(B6L230C3=0,0,B6L230C29/B6L230C3)</f>
        <v>7.5714202992228667</v>
      </c>
      <c r="BV17" s="16" t="s">
        <v>12919</v>
      </c>
      <c r="BW17" s="23">
        <f>IF(B6L230C8=0,0,B6L230C30/B6L230C8)</f>
        <v>4.1642811645725777</v>
      </c>
      <c r="BX17" s="16" t="s">
        <v>12920</v>
      </c>
      <c r="BY17" s="23">
        <f>IF(B6L230C13=0,0,B6L230C31/B6L230C13)</f>
        <v>11.357130448834301</v>
      </c>
      <c r="BZ17" s="16" t="s">
        <v>12921</v>
      </c>
      <c r="CA17" s="23">
        <f>IF(B6L230C18=0,0,B6L230C32/B6L230C18)</f>
        <v>9.0857043590674404</v>
      </c>
      <c r="CB17" s="16" t="s">
        <v>12922</v>
      </c>
      <c r="CC17" s="23">
        <f>IF(B6L230C24=0,0,B6L230C33/B6L230C24)</f>
        <v>1.8928550748057165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3440.3509999999997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3440.3509999999997</v>
      </c>
      <c r="J18" s="16" t="s">
        <v>12925</v>
      </c>
      <c r="K18" s="23">
        <f>IF(B6L236C3=0,0,B6L231C3/B6L236C3)</f>
        <v>0.10490838226040097</v>
      </c>
      <c r="L18" s="16" t="s">
        <v>12926</v>
      </c>
      <c r="M18" s="23">
        <f>A1L551C54</f>
        <v>0.18045490725811406</v>
      </c>
      <c r="N18" s="16" t="s">
        <v>12927</v>
      </c>
      <c r="O18" s="23">
        <f>B6L231C1*B6L231C5</f>
        <v>620.82822064035986</v>
      </c>
      <c r="P18" s="16" t="s">
        <v>12928</v>
      </c>
      <c r="Q18" s="23">
        <f>B3L845C9</f>
        <v>1.0960195013404377</v>
      </c>
      <c r="R18" s="16" t="s">
        <v>12929</v>
      </c>
      <c r="S18" s="23">
        <f>B6L231C6*B6L231C7</f>
        <v>680.43983680431847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374.24191024237518</v>
      </c>
      <c r="X18" s="16" t="s">
        <v>12931</v>
      </c>
      <c r="Y18" s="23">
        <f>IF(B6L236C10=0,0,B6L231C10/B6L236C10)</f>
        <v>7.3871306720604352E-2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112.36186366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168.54279549</v>
      </c>
      <c r="AH18" s="16" t="s">
        <v>12934</v>
      </c>
      <c r="AI18" s="23">
        <f>IF(B6L236C15=0,0,B6L231C15/B6L236C15)</f>
        <v>0.10490838226040099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160.66439169999998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192.79727003999997</v>
      </c>
      <c r="AR18" s="16" t="s">
        <v>12937</v>
      </c>
      <c r="AS18" s="23">
        <f>IF(B6L236C20=0,0,B6L231C20/B6L236C20)</f>
        <v>0.10490838226040096</v>
      </c>
      <c r="AT18" s="16" t="s">
        <v>12938</v>
      </c>
      <c r="AU18" s="17">
        <f>A1L246C18</f>
        <v>1372234.5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6861.1724999999997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1715.2931249999999</v>
      </c>
      <c r="BD18" s="16" t="s">
        <v>12941</v>
      </c>
      <c r="BE18" s="23">
        <f>IF(B6L236C26=0,0,B6L231C26/B6L236C26)</f>
        <v>0.12272602144798397</v>
      </c>
      <c r="BF18" s="16" t="s">
        <v>12942</v>
      </c>
      <c r="BG18" s="17">
        <f>B6L231C3+B6L231C10+B6L231C15+B6L231C20+B6L231C26</f>
        <v>5891.2261007723746</v>
      </c>
      <c r="BH18" s="16" t="s">
        <v>12943</v>
      </c>
      <c r="BI18" s="17">
        <f>B6L238C3*B6L231C4</f>
        <v>26048.343397851688</v>
      </c>
      <c r="BJ18" s="16" t="s">
        <v>12944</v>
      </c>
      <c r="BK18" s="17">
        <f>B6L238C10*B6L231C11</f>
        <v>2833.5427960290617</v>
      </c>
      <c r="BL18" s="16" t="s">
        <v>12945</v>
      </c>
      <c r="BM18" s="17">
        <f>B6L238C15*B6L231C16</f>
        <v>1276.1083430607544</v>
      </c>
      <c r="BN18" s="16" t="s">
        <v>12946</v>
      </c>
      <c r="BO18" s="17">
        <f>B6L238C20*B6L231C21</f>
        <v>1459.7491640156086</v>
      </c>
      <c r="BP18" s="16" t="s">
        <v>12947</v>
      </c>
      <c r="BQ18" s="17">
        <f>B6L238C26*B6L231C27</f>
        <v>12987.205185742425</v>
      </c>
      <c r="BR18" s="16" t="s">
        <v>12948</v>
      </c>
      <c r="BS18" s="15">
        <f>B6L231C29+B6L231C30+B6L231C31+B6L231C32+B6L231C33</f>
        <v>44604.948886699538</v>
      </c>
      <c r="BT18" s="16" t="s">
        <v>12949</v>
      </c>
      <c r="BU18" s="23">
        <f>IF(B6L231C3=0,0,B6L231C29/B6L231C3)</f>
        <v>7.5714202992228667</v>
      </c>
      <c r="BV18" s="16" t="s">
        <v>12950</v>
      </c>
      <c r="BW18" s="23">
        <f>IF(B6L231C8=0,0,B6L231C30/B6L231C8)</f>
        <v>4.1642811645725768</v>
      </c>
      <c r="BX18" s="16" t="s">
        <v>12951</v>
      </c>
      <c r="BY18" s="23">
        <f>IF(B6L231C13=0,0,B6L231C31/B6L231C13)</f>
        <v>11.357130448834301</v>
      </c>
      <c r="BZ18" s="16" t="s">
        <v>12952</v>
      </c>
      <c r="CA18" s="23">
        <f>IF(B6L231C18=0,0,B6L231C32/B6L231C18)</f>
        <v>9.0857043590674404</v>
      </c>
      <c r="CB18" s="16" t="s">
        <v>12953</v>
      </c>
      <c r="CC18" s="23">
        <f>IF(B6L231C24=0,0,B6L231C33/B6L231C24)</f>
        <v>1.8928550748057167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1284.6315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2569.2629999999999</v>
      </c>
      <c r="J19" s="16" t="s">
        <v>12956</v>
      </c>
      <c r="K19" s="23">
        <f>IF(B6L236C3=0,0,B6L232C3/B6L236C3)</f>
        <v>7.8345850447092344E-2</v>
      </c>
      <c r="L19" s="16" t="s">
        <v>12957</v>
      </c>
      <c r="M19" s="23">
        <f>A1L552C54</f>
        <v>0.11443135093504933</v>
      </c>
      <c r="N19" s="16" t="s">
        <v>12958</v>
      </c>
      <c r="O19" s="23">
        <f>B6L232C1*B6L232C5</f>
        <v>147.00211799871883</v>
      </c>
      <c r="P19" s="16" t="s">
        <v>12959</v>
      </c>
      <c r="Q19" s="23">
        <f>B3L846C9</f>
        <v>1.5808469268080323</v>
      </c>
      <c r="R19" s="16" t="s">
        <v>12960</v>
      </c>
      <c r="S19" s="23">
        <f>B6L232C6*B6L232C7</f>
        <v>232.38784647254639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127.81331555990052</v>
      </c>
      <c r="X19" s="16" t="s">
        <v>12962</v>
      </c>
      <c r="Y19" s="23">
        <f>IF(B6L236C10=0,0,B6L232C10/B6L236C10)</f>
        <v>2.5228966554248101E-2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83.912129579999998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125.86819437</v>
      </c>
      <c r="AH19" s="16" t="s">
        <v>12965</v>
      </c>
      <c r="AI19" s="23">
        <f>IF(B6L236C15=0,0,B6L232C15/B6L236C15)</f>
        <v>7.8345850447092344E-2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119.9845821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143.98149852</v>
      </c>
      <c r="AR19" s="16" t="s">
        <v>12968</v>
      </c>
      <c r="AS19" s="23">
        <f>IF(B6L236C20=0,0,B6L232C20/B6L236C20)</f>
        <v>7.8345850447092344E-2</v>
      </c>
      <c r="AT19" s="16" t="s">
        <v>12969</v>
      </c>
      <c r="AU19" s="17">
        <f>A1L247C18</f>
        <v>973191.5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4865.9575000000004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1216.4893750000001</v>
      </c>
      <c r="BD19" s="16" t="s">
        <v>12972</v>
      </c>
      <c r="BE19" s="23">
        <f>IF(B6L236C26=0,0,B6L232C26/B6L236C26)</f>
        <v>8.7037544167557157E-2</v>
      </c>
      <c r="BF19" s="16" t="s">
        <v>12973</v>
      </c>
      <c r="BG19" s="17">
        <f>B6L232C3+B6L232C10+B6L232C15+B6L232C20+B6L232C26</f>
        <v>4183.4153834499011</v>
      </c>
      <c r="BH19" s="16" t="s">
        <v>12974</v>
      </c>
      <c r="BI19" s="17">
        <f>B6L238C3*B6L232C4</f>
        <v>19452.97003224224</v>
      </c>
      <c r="BJ19" s="16" t="s">
        <v>12975</v>
      </c>
      <c r="BK19" s="17">
        <f>B6L238C10*B6L232C11</f>
        <v>967.72833194120869</v>
      </c>
      <c r="BL19" s="16" t="s">
        <v>12976</v>
      </c>
      <c r="BM19" s="17">
        <f>B6L238C15*B6L232C16</f>
        <v>953.00100187954729</v>
      </c>
      <c r="BN19" s="16" t="s">
        <v>12977</v>
      </c>
      <c r="BO19" s="17">
        <f>B6L238C20*B6L232C21</f>
        <v>1090.1444406068551</v>
      </c>
      <c r="BP19" s="16" t="s">
        <v>12978</v>
      </c>
      <c r="BQ19" s="17">
        <f>B6L238C26*B6L232C27</f>
        <v>9210.5523476639373</v>
      </c>
      <c r="BR19" s="16" t="s">
        <v>12979</v>
      </c>
      <c r="BS19" s="15">
        <f>B6L232C29+B6L232C30+B6L232C31+B6L232C32+B6L232C33</f>
        <v>31674.396154333786</v>
      </c>
      <c r="BT19" s="16" t="s">
        <v>12980</v>
      </c>
      <c r="BU19" s="23">
        <f>IF(B6L232C3=0,0,B6L232C29/B6L232C3)</f>
        <v>7.5714202992228667</v>
      </c>
      <c r="BV19" s="16" t="s">
        <v>12981</v>
      </c>
      <c r="BW19" s="23">
        <f>IF(B6L232C8=0,0,B6L232C30/B6L232C8)</f>
        <v>4.1642811645725768</v>
      </c>
      <c r="BX19" s="16" t="s">
        <v>12982</v>
      </c>
      <c r="BY19" s="23">
        <f>IF(B6L232C13=0,0,B6L232C31/B6L232C13)</f>
        <v>11.357130448834299</v>
      </c>
      <c r="BZ19" s="16" t="s">
        <v>12983</v>
      </c>
      <c r="CA19" s="23">
        <f>IF(B6L232C18=0,0,B6L232C32/B6L232C18)</f>
        <v>9.0857043590674404</v>
      </c>
      <c r="CB19" s="16" t="s">
        <v>12984</v>
      </c>
      <c r="CC19" s="23">
        <f>IF(B6L232C24=0,0,B6L232C33/B6L232C24)</f>
        <v>1.8928550748057162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1.1080000000000001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2.2160000000000002</v>
      </c>
      <c r="J20" s="16" t="s">
        <v>12987</v>
      </c>
      <c r="K20" s="23">
        <f>IF(B6L236C3=0,0,B6L233C3/B6L236C3)</f>
        <v>6.7573621147681913E-5</v>
      </c>
      <c r="L20" s="16" t="s">
        <v>12988</v>
      </c>
      <c r="M20" s="23">
        <f>A1L553C54</f>
        <v>0.33865602129075179</v>
      </c>
      <c r="N20" s="16" t="s">
        <v>12989</v>
      </c>
      <c r="O20" s="23">
        <f>B6L233C1*B6L233C5</f>
        <v>0.375230871590153</v>
      </c>
      <c r="P20" s="16" t="s">
        <v>12990</v>
      </c>
      <c r="Q20" s="23">
        <f>B3L847C9</f>
        <v>2.200185356811863</v>
      </c>
      <c r="R20" s="16" t="s">
        <v>12991</v>
      </c>
      <c r="S20" s="23">
        <f>B6L233C6*B6L233C7</f>
        <v>0.82557746909640717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0.45406760800302398</v>
      </c>
      <c r="X20" s="16" t="s">
        <v>12993</v>
      </c>
      <c r="Y20" s="23">
        <f>IF(B6L236C10=0,0,B6L233C10/B6L236C10)</f>
        <v>8.9628036370803345E-5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7.2374560000000004E-2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0.10856184000000001</v>
      </c>
      <c r="AH20" s="16" t="s">
        <v>12996</v>
      </c>
      <c r="AI20" s="23">
        <f>IF(B6L236C15=0,0,B6L233C15/B6L236C15)</f>
        <v>6.7573621147681899E-5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0.1034872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0.12418464</v>
      </c>
      <c r="AR20" s="16" t="s">
        <v>12999</v>
      </c>
      <c r="AS20" s="23">
        <f>IF(B6L236C20=0,0,B6L233C20/B6L236C20)</f>
        <v>6.7573621147681899E-5</v>
      </c>
      <c r="AT20" s="16" t="s">
        <v>13000</v>
      </c>
      <c r="AU20" s="17">
        <f>A1L248C18</f>
        <v>1187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5.9349999999999996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1.4837499999999999</v>
      </c>
      <c r="BD20" s="16" t="s">
        <v>13003</v>
      </c>
      <c r="BE20" s="23">
        <f>IF(B6L236C26=0,0,B6L233C26/B6L236C26)</f>
        <v>1.0615954303638115E-4</v>
      </c>
      <c r="BF20" s="16" t="s">
        <v>13004</v>
      </c>
      <c r="BG20" s="23">
        <f>B6L233C3+B6L233C10+B6L233C15+B6L233C20+B6L233C26</f>
        <v>4.3865640880030243</v>
      </c>
      <c r="BH20" s="16" t="s">
        <v>13005</v>
      </c>
      <c r="BI20" s="17">
        <f>B6L238C3*B6L233C4</f>
        <v>16.778267383077875</v>
      </c>
      <c r="BJ20" s="16" t="s">
        <v>13006</v>
      </c>
      <c r="BK20" s="17">
        <f>B6L238C10*B6L233C11</f>
        <v>3.4379367044536671</v>
      </c>
      <c r="BL20" s="16" t="s">
        <v>13007</v>
      </c>
      <c r="BM20" s="17">
        <f>B6L238C15*B6L233C16</f>
        <v>0.82196731909698495</v>
      </c>
      <c r="BN20" s="16" t="s">
        <v>13008</v>
      </c>
      <c r="BO20" s="17">
        <f>B6L238C20*B6L233C21</f>
        <v>0.94025410414768407</v>
      </c>
      <c r="BP20" s="16" t="s">
        <v>13009</v>
      </c>
      <c r="BQ20" s="17">
        <f>B6L238C26*B6L233C27</f>
        <v>11.234094868971926</v>
      </c>
      <c r="BR20" s="16" t="s">
        <v>13010</v>
      </c>
      <c r="BS20" s="15">
        <f>B6L233C29+B6L233C30+B6L233C31+B6L233C32+B6L233C33</f>
        <v>33.212520379748135</v>
      </c>
      <c r="BT20" s="16" t="s">
        <v>13011</v>
      </c>
      <c r="BU20" s="23">
        <f>IF(B6L233C3=0,0,B6L233C29/B6L233C3)</f>
        <v>7.5714202992228667</v>
      </c>
      <c r="BV20" s="16" t="s">
        <v>13012</v>
      </c>
      <c r="BW20" s="23">
        <f>IF(B6L233C8=0,0,B6L233C30/B6L233C8)</f>
        <v>4.1642811645725768</v>
      </c>
      <c r="BX20" s="16" t="s">
        <v>13013</v>
      </c>
      <c r="BY20" s="23">
        <f>IF(B6L233C13=0,0,B6L233C31/B6L233C13)</f>
        <v>11.357130448834299</v>
      </c>
      <c r="BZ20" s="16" t="s">
        <v>13014</v>
      </c>
      <c r="CA20" s="23">
        <f>IF(B6L233C18=0,0,B6L233C32/B6L233C18)</f>
        <v>9.0857043590674404</v>
      </c>
      <c r="CB20" s="16" t="s">
        <v>13015</v>
      </c>
      <c r="CC20" s="23">
        <f>IF(B6L233C24=0,0,B6L233C33/B6L233C24)</f>
        <v>1.8928550748057165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353.065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706.13</v>
      </c>
      <c r="J21" s="16" t="s">
        <v>13018</v>
      </c>
      <c r="K21" s="23">
        <f>IF(B6L236C3=0,0,B6L234C3/B6L236C3)</f>
        <v>2.1532383168326993E-2</v>
      </c>
      <c r="L21" s="16" t="s">
        <v>13019</v>
      </c>
      <c r="M21" s="23">
        <f>A1L554C54</f>
        <v>0.90067837556892671</v>
      </c>
      <c r="N21" s="16" t="s">
        <v>13020</v>
      </c>
      <c r="O21" s="23">
        <f>B6L234C1*B6L234C5</f>
        <v>317.9980106702431</v>
      </c>
      <c r="P21" s="16" t="s">
        <v>13021</v>
      </c>
      <c r="Q21" s="23">
        <f>B3L848C9</f>
        <v>1.9637661491006222</v>
      </c>
      <c r="R21" s="16" t="s">
        <v>13022</v>
      </c>
      <c r="S21" s="23">
        <f>B6L234C6*B6L234C7</f>
        <v>624.47372883556181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343.46055085955902</v>
      </c>
      <c r="X21" s="16" t="s">
        <v>13024</v>
      </c>
      <c r="Y21" s="23">
        <f>IF(B6L236C10=0,0,B6L234C10/B6L236C10)</f>
        <v>6.7795399191240474E-2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23.062205800000001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34.593308700000001</v>
      </c>
      <c r="AH21" s="16" t="s">
        <v>13027</v>
      </c>
      <c r="AI21" s="23">
        <f>IF(B6L236C15=0,0,B6L234C15/B6L236C15)</f>
        <v>2.1532383168326993E-2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32.976270999999997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39.571525199999996</v>
      </c>
      <c r="AR21" s="16" t="s">
        <v>13030</v>
      </c>
      <c r="AS21" s="23">
        <f>IF(B6L236C20=0,0,B6L234C20/B6L236C20)</f>
        <v>2.1532383168326993E-2</v>
      </c>
      <c r="AT21" s="16" t="s">
        <v>13031</v>
      </c>
      <c r="AU21" s="17">
        <f>A1L249C18</f>
        <v>387075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1935.375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483.84375</v>
      </c>
      <c r="BD21" s="16" t="s">
        <v>13034</v>
      </c>
      <c r="BE21" s="23">
        <f>IF(B6L236C26=0,0,B6L234C26/B6L236C26)</f>
        <v>3.4618117203712918E-2</v>
      </c>
      <c r="BF21" s="16" t="s">
        <v>13035</v>
      </c>
      <c r="BG21" s="17">
        <f>B6L234C3+B6L234C10+B6L234C15+B6L234C20+B6L234C26</f>
        <v>1607.5991347595591</v>
      </c>
      <c r="BH21" s="16" t="s">
        <v>13036</v>
      </c>
      <c r="BI21" s="17">
        <f>B6L238C3*B6L234C4</f>
        <v>5346.4070158902423</v>
      </c>
      <c r="BJ21" s="16" t="s">
        <v>13037</v>
      </c>
      <c r="BK21" s="17">
        <f>B6L238C10*B6L234C11</f>
        <v>2600.4841867603332</v>
      </c>
      <c r="BL21" s="16" t="s">
        <v>13038</v>
      </c>
      <c r="BM21" s="17">
        <f>B6L238C15*B6L234C16</f>
        <v>261.92047970846301</v>
      </c>
      <c r="BN21" s="16" t="s">
        <v>13039</v>
      </c>
      <c r="BO21" s="17">
        <f>B6L238C20*B6L234C21</f>
        <v>299.61264917048925</v>
      </c>
      <c r="BP21" s="16" t="s">
        <v>13040</v>
      </c>
      <c r="BQ21" s="17">
        <f>B6L238C26*B6L234C27</f>
        <v>3663.3843904021132</v>
      </c>
      <c r="BR21" s="16" t="s">
        <v>13041</v>
      </c>
      <c r="BS21" s="15">
        <f>B6L234C29+B6L234C30+B6L234C31+B6L234C32+B6L234C33</f>
        <v>12171.80872193164</v>
      </c>
      <c r="BT21" s="16" t="s">
        <v>13042</v>
      </c>
      <c r="BU21" s="23">
        <f>IF(B6L234C3=0,0,B6L234C29/B6L234C3)</f>
        <v>7.5714202992228659</v>
      </c>
      <c r="BV21" s="16" t="s">
        <v>13043</v>
      </c>
      <c r="BW21" s="23">
        <f>IF(B6L234C8=0,0,B6L234C30/B6L234C8)</f>
        <v>4.1642811645725768</v>
      </c>
      <c r="BX21" s="16" t="s">
        <v>13044</v>
      </c>
      <c r="BY21" s="23">
        <f>IF(B6L234C13=0,0,B6L234C31/B6L234C13)</f>
        <v>11.357130448834299</v>
      </c>
      <c r="BZ21" s="16" t="s">
        <v>13045</v>
      </c>
      <c r="CA21" s="23">
        <f>IF(B6L234C18=0,0,B6L234C32/B6L234C18)</f>
        <v>9.0857043590674422</v>
      </c>
      <c r="CB21" s="16" t="s">
        <v>13046</v>
      </c>
      <c r="CC21" s="23">
        <f>IF(B6L234C24=0,0,B6L234C33/B6L234C24)</f>
        <v>1.8928550748057162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1930.9404999999999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3861.8809999999999</v>
      </c>
      <c r="J22" s="16" t="s">
        <v>13049</v>
      </c>
      <c r="K22" s="23">
        <f>IF(B6L236C3=0,0,B6L235C3/B6L236C3)</f>
        <v>0.11776231209902117</v>
      </c>
      <c r="L22" s="16" t="s">
        <v>13050</v>
      </c>
      <c r="M22" s="23">
        <f>A1L555C54</f>
        <v>0.48757502343547265</v>
      </c>
      <c r="N22" s="16" t="s">
        <v>13051</v>
      </c>
      <c r="O22" s="23">
        <f>B6L235C1*B6L235C5</f>
        <v>941.47835954000323</v>
      </c>
      <c r="P22" s="16" t="s">
        <v>13052</v>
      </c>
      <c r="Q22" s="23">
        <f>B3L852C9</f>
        <v>1.826648665970066</v>
      </c>
      <c r="R22" s="16" t="s">
        <v>13053</v>
      </c>
      <c r="S22" s="17">
        <f>B6L235C6*B6L235C7</f>
        <v>1719.750189493433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945.86260422138821</v>
      </c>
      <c r="X22" s="16" t="s">
        <v>13055</v>
      </c>
      <c r="Y22" s="23">
        <f>IF(B6L236C10=0,0,B6L235C10/B6L236C10)</f>
        <v>0.18670305126097603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126.12903346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189.19355019</v>
      </c>
      <c r="AH22" s="16" t="s">
        <v>13058</v>
      </c>
      <c r="AI22" s="23">
        <f>IF(B6L236C15=0,0,B6L235C15/B6L236C15)</f>
        <v>0.11776231209902117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180.34984269999998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216.41981123999997</v>
      </c>
      <c r="AR22" s="16" t="s">
        <v>13061</v>
      </c>
      <c r="AS22" s="23">
        <f>IF(B6L236C20=0,0,B6L235C20/B6L236C20)</f>
        <v>0.11776231209902116</v>
      </c>
      <c r="AT22" s="16" t="s">
        <v>13062</v>
      </c>
      <c r="AU22" s="17">
        <f>A1L253C18</f>
        <v>2448291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12241.455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3060.36375</v>
      </c>
      <c r="BD22" s="16" t="s">
        <v>13065</v>
      </c>
      <c r="BE22" s="23">
        <f>IF(B6L236C26=0,0,B6L235C26/B6L236C26)</f>
        <v>0.21896331405230385</v>
      </c>
      <c r="BF22" s="16" t="s">
        <v>13066</v>
      </c>
      <c r="BG22" s="17">
        <f>B6L235C3+B6L235C10+B6L235C15+B6L235C20+B6L235C26</f>
        <v>8273.7207156513887</v>
      </c>
      <c r="BH22" s="16" t="s">
        <v>13067</v>
      </c>
      <c r="BI22" s="17">
        <f>B6L238C3*B6L235C4</f>
        <v>29239.924196583102</v>
      </c>
      <c r="BJ22" s="16" t="s">
        <v>13068</v>
      </c>
      <c r="BK22" s="17">
        <f>B6L238C10*B6L235C11</f>
        <v>7161.5233218776229</v>
      </c>
      <c r="BL22" s="16" t="s">
        <v>13069</v>
      </c>
      <c r="BM22" s="17">
        <f>B6L238C15*B6L235C16</f>
        <v>1432.4638863906061</v>
      </c>
      <c r="BN22" s="16" t="s">
        <v>13070</v>
      </c>
      <c r="BO22" s="17">
        <f>B6L238C20*B6L235C21</f>
        <v>1638.6053519765171</v>
      </c>
      <c r="BP22" s="16" t="s">
        <v>13071</v>
      </c>
      <c r="BQ22" s="17">
        <f>B6L238C26*B6L235C27</f>
        <v>23171.300219755813</v>
      </c>
      <c r="BR22" s="16" t="s">
        <v>13072</v>
      </c>
      <c r="BS22" s="15">
        <f>B6L235C29+B6L235C30+B6L235C31+B6L235C32+B6L235C33</f>
        <v>62643.816976583665</v>
      </c>
      <c r="BT22" s="16" t="s">
        <v>13073</v>
      </c>
      <c r="BU22" s="23">
        <f>IF(B6L235C3=0,0,B6L235C29/B6L235C3)</f>
        <v>7.5714202992228667</v>
      </c>
      <c r="BV22" s="16" t="s">
        <v>13074</v>
      </c>
      <c r="BW22" s="23">
        <f>IF(B6L235C8=0,0,B6L235C30/B6L235C8)</f>
        <v>4.1642811645725768</v>
      </c>
      <c r="BX22" s="16" t="s">
        <v>13075</v>
      </c>
      <c r="BY22" s="23">
        <f>IF(B6L235C13=0,0,B6L235C31/B6L235C13)</f>
        <v>11.357130448834299</v>
      </c>
      <c r="BZ22" s="16" t="s">
        <v>13076</v>
      </c>
      <c r="CA22" s="23">
        <f>IF(B6L235C18=0,0,B6L235C32/B6L235C18)</f>
        <v>9.0857043590674404</v>
      </c>
      <c r="CB22" s="16" t="s">
        <v>13077</v>
      </c>
      <c r="CC22" s="23">
        <f>IF(B6L235C24=0,0,B6L235C33/B6L235C24)</f>
        <v>1.8928550748057165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18125.143499999998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32793.861900000004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9211.1520292699606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5066.1336160984793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1071.0475296540001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1606.5712944810002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1531.4733507299998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1837.7680208760003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55906.42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13976.605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55280.939831455486</v>
      </c>
      <c r="BH23" s="16" t="s">
        <v>13094</v>
      </c>
      <c r="BI23" s="17">
        <f>SUM(B6L221C29:B6L235C29)</f>
        <v>248296.11167957136</v>
      </c>
      <c r="BJ23" s="16" t="s">
        <v>13095</v>
      </c>
      <c r="BK23" s="17">
        <f>SUM(B6L221C30:B6L235C30)</f>
        <v>38357.826899503372</v>
      </c>
      <c r="BL23" s="16" t="s">
        <v>13096</v>
      </c>
      <c r="BM23" s="17">
        <f>SUM(B6L221C31:B6L235C31)</f>
        <v>12164.026511182201</v>
      </c>
      <c r="BN23" s="16" t="s">
        <v>13097</v>
      </c>
      <c r="BO23" s="17">
        <f>SUM(B6L221C32:B6L235C32)</f>
        <v>13914.514098523181</v>
      </c>
      <c r="BP23" s="16" t="s">
        <v>13098</v>
      </c>
      <c r="BQ23" s="17">
        <f>SUM(B6L221C33:B6L235C33)</f>
        <v>105822.75081121981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0.59322185910703207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9.1643406055404858E-2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2.9061938877653501E-2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3.324415298435808E-2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0.25282864297555141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248296.11167957139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38357.826899503372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12164.026511182203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13914.514098523183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105822.7508112198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0.26737778218470171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77.64233333333334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139.75620000000001</v>
      </c>
      <c r="J9" s="16" t="s">
        <v>13144</v>
      </c>
      <c r="K9" s="23">
        <f>IF(B6L256C3=0,0,B6L242C3/B6L256C3)</f>
        <v>4.2590623971394447E-3</v>
      </c>
      <c r="L9" s="16" t="s">
        <v>13145</v>
      </c>
      <c r="M9" s="23">
        <f>A1L542C63</f>
        <v>0.78298641633357091</v>
      </c>
      <c r="N9" s="16" t="s">
        <v>13146</v>
      </c>
      <c r="O9" s="23">
        <f>B6L242C1*B6L242C5</f>
        <v>60.79289233244323</v>
      </c>
      <c r="P9" s="16" t="s">
        <v>13147</v>
      </c>
      <c r="Q9" s="23">
        <f>B3L836C15</f>
        <v>1.8564670981263238</v>
      </c>
      <c r="R9" s="16" t="s">
        <v>13148</v>
      </c>
      <c r="S9" s="17">
        <f>B6L242C6*B6L242C7</f>
        <v>112.86000441511693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62.073002428314318</v>
      </c>
      <c r="X9" s="16" t="s">
        <v>13150</v>
      </c>
      <c r="Y9" s="23">
        <f>IF(B6L256C10=0,0,B6L242C10/B6L256C10)</f>
        <v>1.2535332520949769E-2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4.5644374920000006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6.8466562380000013</v>
      </c>
      <c r="AH9" s="16" t="s">
        <v>13153</v>
      </c>
      <c r="AI9" s="23">
        <f>IF(B6L256C15=0,0,B6L242C15/B6L256C15)</f>
        <v>4.2590623971394447E-3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6.5266145399999997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7.8319374479999997</v>
      </c>
      <c r="AR9" s="16" t="s">
        <v>13156</v>
      </c>
      <c r="AS9" s="23">
        <f>IF(B6L256C20=0,0,B6L242C20/B6L256C20)</f>
        <v>4.2590623971394447E-3</v>
      </c>
      <c r="AT9" s="16" t="s">
        <v>13157</v>
      </c>
      <c r="AU9" s="17">
        <f>A1L237C21</f>
        <v>83856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419.28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104.82</v>
      </c>
      <c r="BD9" s="16" t="s">
        <v>13160</v>
      </c>
      <c r="BE9" s="23">
        <f>IF(B6L256C26=0,0,B6L242C26/B6L256C26)</f>
        <v>7.5986822402278583E-3</v>
      </c>
      <c r="BF9" s="16" t="s">
        <v>13161</v>
      </c>
      <c r="BG9" s="17">
        <f>B6L242C3+B6L242C10+B6L242C15+B6L242C20+B6L242C26</f>
        <v>321.32779611431431</v>
      </c>
      <c r="BH9" s="16" t="s">
        <v>13162</v>
      </c>
      <c r="BI9" s="17">
        <f>B6L258C3*B6L242C4</f>
        <v>1059.1017352007079</v>
      </c>
      <c r="BJ9" s="16" t="s">
        <v>13163</v>
      </c>
      <c r="BK9" s="17">
        <f>B6L258C10*B6L242C11</f>
        <v>470.40220456012281</v>
      </c>
      <c r="BL9" s="16" t="s">
        <v>13164</v>
      </c>
      <c r="BM9" s="17">
        <f>B6L258C15*B6L242C16</f>
        <v>51.885394007482681</v>
      </c>
      <c r="BN9" s="16" t="s">
        <v>13165</v>
      </c>
      <c r="BO9" s="17">
        <f>B6L258C20*B6L242C21</f>
        <v>59.352061240647664</v>
      </c>
      <c r="BP9" s="16" t="s">
        <v>13166</v>
      </c>
      <c r="BQ9" s="17">
        <f>B6L258C26*B6L242C27</f>
        <v>794.34789929704857</v>
      </c>
      <c r="BR9" s="16" t="s">
        <v>13167</v>
      </c>
      <c r="BS9" s="15">
        <f>B6L242C29+B6L242C30+B6L242C31+B6L242C32+B6L242C33</f>
        <v>2435.0892943060098</v>
      </c>
      <c r="BT9" s="16" t="s">
        <v>13168</v>
      </c>
      <c r="BU9" s="23">
        <f>IF(B6L242C3=0,0,B6L242C29/B6L242C3)</f>
        <v>7.5782093044938819</v>
      </c>
      <c r="BV9" s="16" t="s">
        <v>13169</v>
      </c>
      <c r="BW9" s="23">
        <f>IF(B6L242C8=0,0,B6L242C30/B6L242C8)</f>
        <v>4.1680151174716347</v>
      </c>
      <c r="BX9" s="16" t="s">
        <v>13170</v>
      </c>
      <c r="BY9" s="23">
        <f>IF(B6L242C13=0,0,B6L242C31/B6L242C13)</f>
        <v>11.367313956740823</v>
      </c>
      <c r="BZ9" s="16" t="s">
        <v>13171</v>
      </c>
      <c r="CA9" s="23">
        <f>IF(B6L242C18=0,0,B6L242C32/B6L242C18)</f>
        <v>9.0938511653926586</v>
      </c>
      <c r="CB9" s="16" t="s">
        <v>13172</v>
      </c>
      <c r="CC9" s="23">
        <f>IF(B6L242C24=0,0,B6L242C33/B6L242C24)</f>
        <v>1.8945523261234702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778.79766666666671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1557.5953333333334</v>
      </c>
      <c r="J10" s="16" t="s">
        <v>13175</v>
      </c>
      <c r="K10" s="23">
        <f>IF(B6L256C3=0,0,B6L243C3/B6L256C3)</f>
        <v>4.7467630875480865E-2</v>
      </c>
      <c r="L10" s="16" t="s">
        <v>13176</v>
      </c>
      <c r="M10" s="23">
        <f>A1L543C63</f>
        <v>0.78668810898016717</v>
      </c>
      <c r="N10" s="16" t="s">
        <v>13177</v>
      </c>
      <c r="O10" s="23">
        <f>B6L243C1*B6L243C5</f>
        <v>612.67086366816659</v>
      </c>
      <c r="P10" s="16" t="s">
        <v>13178</v>
      </c>
      <c r="Q10" s="23">
        <f>B3L837C15</f>
        <v>1.8952411860719589</v>
      </c>
      <c r="R10" s="16" t="s">
        <v>13179</v>
      </c>
      <c r="S10" s="17">
        <f>B6L243C6*B6L243C7</f>
        <v>1161.1590543301875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638.63747988160321</v>
      </c>
      <c r="X10" s="16" t="s">
        <v>13181</v>
      </c>
      <c r="Y10" s="23">
        <f>IF(B6L256C10=0,0,B6L243C10/B6L256C10)</f>
        <v>0.12896964634347344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50.871063586666672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76.306595380000005</v>
      </c>
      <c r="AH10" s="16" t="s">
        <v>13184</v>
      </c>
      <c r="AI10" s="23">
        <f>IF(B6L256C15=0,0,B6L243C15/B6L256C15)</f>
        <v>4.7467630875480865E-2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72.739702066666666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87.287642480000002</v>
      </c>
      <c r="AR10" s="16" t="s">
        <v>13187</v>
      </c>
      <c r="AS10" s="23">
        <f>IF(B6L256C20=0,0,B6L243C20/B6L256C20)</f>
        <v>4.7467630875480872E-2</v>
      </c>
      <c r="AT10" s="16" t="s">
        <v>13188</v>
      </c>
      <c r="AU10" s="17">
        <f>A1L238C21</f>
        <v>728031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3640.1550000000002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910.03875000000005</v>
      </c>
      <c r="BD10" s="16" t="s">
        <v>13191</v>
      </c>
      <c r="BE10" s="23">
        <f>IF(B6L256C26=0,0,B6L243C26/B6L256C26)</f>
        <v>6.5971143746843736E-2</v>
      </c>
      <c r="BF10" s="16" t="s">
        <v>13192</v>
      </c>
      <c r="BG10" s="17">
        <f>B6L243C3+B6L243C10+B6L243C15+B6L243C20+B6L243C26</f>
        <v>3269.8658010749373</v>
      </c>
      <c r="BH10" s="16" t="s">
        <v>13193</v>
      </c>
      <c r="BI10" s="17">
        <f>B6L258C3*B6L243C4</f>
        <v>11803.783447702917</v>
      </c>
      <c r="BJ10" s="16" t="s">
        <v>13194</v>
      </c>
      <c r="BK10" s="17">
        <f>B6L258C10*B6L243C11</f>
        <v>4839.7284922372892</v>
      </c>
      <c r="BL10" s="16" t="s">
        <v>13195</v>
      </c>
      <c r="BM10" s="17">
        <f>B6L258C15*B6L243C16</f>
        <v>578.2673511029659</v>
      </c>
      <c r="BN10" s="16" t="s">
        <v>13196</v>
      </c>
      <c r="BO10" s="17">
        <f>B6L258C20*B6L243C21</f>
        <v>661.48402440927146</v>
      </c>
      <c r="BP10" s="16" t="s">
        <v>13197</v>
      </c>
      <c r="BQ10" s="17">
        <f>B6L258C26*B6L243C27</f>
        <v>6896.4641226999811</v>
      </c>
      <c r="BR10" s="16" t="s">
        <v>13198</v>
      </c>
      <c r="BS10" s="15">
        <f>B6L243C29+B6L243C30+B6L243C31+B6L243C32+B6L243C33</f>
        <v>24779.727438152422</v>
      </c>
      <c r="BT10" s="16" t="s">
        <v>13199</v>
      </c>
      <c r="BU10" s="23">
        <f>IF(B6L243C3=0,0,B6L243C29/B6L243C3)</f>
        <v>7.5782093044938819</v>
      </c>
      <c r="BV10" s="16" t="s">
        <v>13200</v>
      </c>
      <c r="BW10" s="23">
        <f>IF(B6L243C8=0,0,B6L243C30/B6L243C8)</f>
        <v>4.1680151174716356</v>
      </c>
      <c r="BX10" s="16" t="s">
        <v>13201</v>
      </c>
      <c r="BY10" s="23">
        <f>IF(B6L243C13=0,0,B6L243C31/B6L243C13)</f>
        <v>11.367313956740823</v>
      </c>
      <c r="BZ10" s="16" t="s">
        <v>13202</v>
      </c>
      <c r="CA10" s="23">
        <f>IF(B6L243C18=0,0,B6L243C32/B6L243C18)</f>
        <v>9.0938511653926586</v>
      </c>
      <c r="CB10" s="16" t="s">
        <v>13203</v>
      </c>
      <c r="CC10" s="23">
        <f>IF(B6L243C24=0,0,B6L243C33/B6L243C24)</f>
        <v>1.8945523261234702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2752.2183333333328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5504.4366666666656</v>
      </c>
      <c r="J11" s="16" t="s">
        <v>13206</v>
      </c>
      <c r="K11" s="23">
        <f>IF(B6L256C3=0,0,B6L244C3/B6L256C3)</f>
        <v>0.16774740029018806</v>
      </c>
      <c r="L11" s="16" t="s">
        <v>13207</v>
      </c>
      <c r="M11" s="23">
        <f>A1L544C63</f>
        <v>0.16146361673354254</v>
      </c>
      <c r="N11" s="16" t="s">
        <v>13208</v>
      </c>
      <c r="O11" s="23">
        <f>B6L244C1*B6L244C5</f>
        <v>444.38312614036244</v>
      </c>
      <c r="P11" s="16" t="s">
        <v>13209</v>
      </c>
      <c r="Q11" s="23">
        <f>B3L838C15</f>
        <v>1.9636749242945442</v>
      </c>
      <c r="R11" s="16" t="s">
        <v>13210</v>
      </c>
      <c r="S11" s="17">
        <f>B6L244C6*B6L244C7</f>
        <v>872.62400158144908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479.94320086979701</v>
      </c>
      <c r="X11" s="16" t="s">
        <v>13212</v>
      </c>
      <c r="Y11" s="23">
        <f>IF(B6L256C10=0,0,B6L244C10/B6L256C10)</f>
        <v>9.6922130051946873E-2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179.77490153333332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269.66235229999995</v>
      </c>
      <c r="AH11" s="16" t="s">
        <v>13215</v>
      </c>
      <c r="AI11" s="23">
        <f>IF(B6L256C15=0,0,B6L244C15/B6L256C15)</f>
        <v>0.16774740029018806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257.05719233333326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308.46863079999991</v>
      </c>
      <c r="AR11" s="16" t="s">
        <v>13218</v>
      </c>
      <c r="AS11" s="23">
        <f>IF(B6L256C20=0,0,B6L244C20/B6L256C20)</f>
        <v>0.16774740029018809</v>
      </c>
      <c r="AT11" s="16" t="s">
        <v>13219</v>
      </c>
      <c r="AU11" s="17">
        <f>A1L239C21</f>
        <v>1208295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6041.4750000000004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1510.3687500000001</v>
      </c>
      <c r="BD11" s="16" t="s">
        <v>13222</v>
      </c>
      <c r="BE11" s="23">
        <f>IF(B6L256C26=0,0,B6L244C26/B6L256C26)</f>
        <v>0.10949067159721572</v>
      </c>
      <c r="BF11" s="16" t="s">
        <v>13223</v>
      </c>
      <c r="BG11" s="17">
        <f>B6L244C3+B6L244C10+B6L244C15+B6L244C20+B6L244C26</f>
        <v>8072.8796006364628</v>
      </c>
      <c r="BH11" s="16" t="s">
        <v>13224</v>
      </c>
      <c r="BI11" s="17">
        <f>B6L258C3*B6L244C4</f>
        <v>41713.77316333061</v>
      </c>
      <c r="BJ11" s="16" t="s">
        <v>13225</v>
      </c>
      <c r="BK11" s="17">
        <f>B6L258C10*B6L244C11</f>
        <v>3637.1100304600718</v>
      </c>
      <c r="BL11" s="16" t="s">
        <v>13226</v>
      </c>
      <c r="BM11" s="17">
        <f>B6L258C15*B6L244C16</f>
        <v>2043.5577472715668</v>
      </c>
      <c r="BN11" s="16" t="s">
        <v>13227</v>
      </c>
      <c r="BO11" s="17">
        <f>B6L258C20*B6L244C21</f>
        <v>2337.6398480730477</v>
      </c>
      <c r="BP11" s="16" t="s">
        <v>13228</v>
      </c>
      <c r="BQ11" s="17">
        <f>B6L258C26*B6L244C27</f>
        <v>11445.890514466793</v>
      </c>
      <c r="BR11" s="16" t="s">
        <v>13229</v>
      </c>
      <c r="BS11" s="15">
        <f>B6L244C29+B6L244C30+B6L244C31+B6L244C32+B6L244C33</f>
        <v>61177.971303602091</v>
      </c>
      <c r="BT11" s="16" t="s">
        <v>13230</v>
      </c>
      <c r="BU11" s="23">
        <f>IF(B6L244C3=0,0,B6L244C29/B6L244C3)</f>
        <v>7.578209304493881</v>
      </c>
      <c r="BV11" s="16" t="s">
        <v>13231</v>
      </c>
      <c r="BW11" s="23">
        <f>IF(B6L244C8=0,0,B6L244C30/B6L244C8)</f>
        <v>4.1680151174716356</v>
      </c>
      <c r="BX11" s="16" t="s">
        <v>13232</v>
      </c>
      <c r="BY11" s="23">
        <f>IF(B6L244C13=0,0,B6L244C31/B6L244C13)</f>
        <v>11.367313956740821</v>
      </c>
      <c r="BZ11" s="16" t="s">
        <v>13233</v>
      </c>
      <c r="CA11" s="23">
        <f>IF(B6L244C18=0,0,B6L244C32/B6L244C18)</f>
        <v>9.0938511653926586</v>
      </c>
      <c r="CB11" s="16" t="s">
        <v>13234</v>
      </c>
      <c r="CC11" s="23">
        <f>IF(B6L244C24=0,0,B6L244C33/B6L244C24)</f>
        <v>1.8945523261234702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808.94600000000003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1617.8920000000001</v>
      </c>
      <c r="J12" s="16" t="s">
        <v>13237</v>
      </c>
      <c r="K12" s="23">
        <f>IF(B6L256C3=0,0,B6L245C3/B6L256C3)</f>
        <v>4.9305168427824522E-2</v>
      </c>
      <c r="L12" s="16" t="s">
        <v>13238</v>
      </c>
      <c r="M12" s="23">
        <f>A1L545C63</f>
        <v>0.32380633590599761</v>
      </c>
      <c r="N12" s="16" t="s">
        <v>13239</v>
      </c>
      <c r="O12" s="23">
        <f>B6L245C1*B6L245C5</f>
        <v>261.94184020581315</v>
      </c>
      <c r="P12" s="16" t="s">
        <v>13240</v>
      </c>
      <c r="Q12" s="23">
        <f>B3L839C15</f>
        <v>1.9036652664525162</v>
      </c>
      <c r="R12" s="16" t="s">
        <v>13241</v>
      </c>
      <c r="S12" s="23">
        <f>B6L245C6*B6L245C7</f>
        <v>498.64958303046171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274.25727066675398</v>
      </c>
      <c r="X12" s="16" t="s">
        <v>13243</v>
      </c>
      <c r="Y12" s="23">
        <f>IF(B6L256C10=0,0,B6L245C10/B6L256C10)</f>
        <v>5.5384884726112416E-2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52.840352720000006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79.260529080000012</v>
      </c>
      <c r="AH12" s="16" t="s">
        <v>13246</v>
      </c>
      <c r="AI12" s="23">
        <f>IF(B6L256C15=0,0,B6L245C15/B6L256C15)</f>
        <v>4.9305168427824529E-2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75.5555564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90.666667680000003</v>
      </c>
      <c r="AR12" s="16" t="s">
        <v>13249</v>
      </c>
      <c r="AS12" s="23">
        <f>IF(B6L256C20=0,0,B6L245C20/B6L256C20)</f>
        <v>4.9305168427824536E-2</v>
      </c>
      <c r="AT12" s="16" t="s">
        <v>13250</v>
      </c>
      <c r="AU12" s="17">
        <f>A1L240C21</f>
        <v>423727.33333333337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2118.6366666666668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529.65916666666669</v>
      </c>
      <c r="BD12" s="16" t="s">
        <v>13253</v>
      </c>
      <c r="BE12" s="23">
        <f>IF(B6L256C26=0,0,B6L245C26/B6L256C26)</f>
        <v>3.8396410066055021E-2</v>
      </c>
      <c r="BF12" s="16" t="s">
        <v>13254</v>
      </c>
      <c r="BG12" s="17">
        <f>B6L245C3+B6L245C10+B6L245C15+B6L245C20+B6L245C26</f>
        <v>2591.7356340934207</v>
      </c>
      <c r="BH12" s="16" t="s">
        <v>13255</v>
      </c>
      <c r="BI12" s="17">
        <f>B6L258C3*B6L245C4</f>
        <v>12260.724208066214</v>
      </c>
      <c r="BJ12" s="16" t="s">
        <v>13256</v>
      </c>
      <c r="BK12" s="17">
        <f>B6L258C10*B6L245C11</f>
        <v>2078.3790003918916</v>
      </c>
      <c r="BL12" s="16" t="s">
        <v>13257</v>
      </c>
      <c r="BM12" s="17">
        <f>B6L258C15*B6L245C16</f>
        <v>600.65287895316396</v>
      </c>
      <c r="BN12" s="16" t="s">
        <v>13258</v>
      </c>
      <c r="BO12" s="17">
        <f>B6L258C20*B6L245C21</f>
        <v>687.09098462003078</v>
      </c>
      <c r="BP12" s="16" t="s">
        <v>13259</v>
      </c>
      <c r="BQ12" s="17">
        <f>B6L258C26*B6L245C27</f>
        <v>4013.8680250438083</v>
      </c>
      <c r="BR12" s="16" t="s">
        <v>13260</v>
      </c>
      <c r="BS12" s="15">
        <f>B6L245C29+B6L245C30+B6L245C31+B6L245C32+B6L245C33</f>
        <v>19640.71509707511</v>
      </c>
      <c r="BT12" s="16" t="s">
        <v>13261</v>
      </c>
      <c r="BU12" s="23">
        <f>IF(B6L245C3=0,0,B6L245C29/B6L245C3)</f>
        <v>7.578209304493881</v>
      </c>
      <c r="BV12" s="16" t="s">
        <v>13262</v>
      </c>
      <c r="BW12" s="23">
        <f>IF(B6L245C8=0,0,B6L245C30/B6L245C8)</f>
        <v>4.1680151174716347</v>
      </c>
      <c r="BX12" s="16" t="s">
        <v>13263</v>
      </c>
      <c r="BY12" s="23">
        <f>IF(B6L245C13=0,0,B6L245C31/B6L245C13)</f>
        <v>11.367313956740823</v>
      </c>
      <c r="BZ12" s="16" t="s">
        <v>13264</v>
      </c>
      <c r="CA12" s="23">
        <f>IF(B6L245C18=0,0,B6L245C32/B6L245C18)</f>
        <v>9.0938511653926586</v>
      </c>
      <c r="CB12" s="16" t="s">
        <v>13265</v>
      </c>
      <c r="CC12" s="23">
        <f>IF(B6L245C24=0,0,B6L245C33/B6L245C24)</f>
        <v>1.89455232612347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2436.5570000000002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4873.1140000000005</v>
      </c>
      <c r="J13" s="16" t="s">
        <v>13268</v>
      </c>
      <c r="K13" s="23">
        <f>IF(B6L256C3=0,0,B6L246C3/B6L256C3)</f>
        <v>0.14850787724890765</v>
      </c>
      <c r="L13" s="16" t="s">
        <v>13269</v>
      </c>
      <c r="M13" s="23">
        <f>A1L546C63</f>
        <v>0.40808370570360275</v>
      </c>
      <c r="N13" s="16" t="s">
        <v>13270</v>
      </c>
      <c r="O13" s="23">
        <f>B6L246C1*B6L246C5</f>
        <v>994.31920971805334</v>
      </c>
      <c r="P13" s="16" t="s">
        <v>13271</v>
      </c>
      <c r="Q13" s="23">
        <f>B3L840C15</f>
        <v>1.9967396639058901</v>
      </c>
      <c r="R13" s="16" t="s">
        <v>13272</v>
      </c>
      <c r="S13" s="17">
        <f>B6L246C6*B6L246C7</f>
        <v>1985.3966046275962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1091.9681325451779</v>
      </c>
      <c r="X13" s="16" t="s">
        <v>13274</v>
      </c>
      <c r="Y13" s="23">
        <f>IF(B6L256C10=0,0,B6L246C10/B6L256C10)</f>
        <v>0.22051750532838016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159.15590324000001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238.73385486000001</v>
      </c>
      <c r="AH13" s="16" t="s">
        <v>13277</v>
      </c>
      <c r="AI13" s="23">
        <f>IF(B6L256C15=0,0,B6L246C15/B6L256C15)</f>
        <v>0.14850787724890763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227.57442380000001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273.08930856000001</v>
      </c>
      <c r="AR13" s="16" t="s">
        <v>13280</v>
      </c>
      <c r="AS13" s="23">
        <f>IF(B6L256C20=0,0,B6L246C20/B6L256C20)</f>
        <v>0.14850787724890765</v>
      </c>
      <c r="AT13" s="16" t="s">
        <v>13281</v>
      </c>
      <c r="AU13" s="17">
        <f>A1L241C21</f>
        <v>2176589.3333333335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10882.946666666667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2720.7366666666667</v>
      </c>
      <c r="BD13" s="16" t="s">
        <v>13284</v>
      </c>
      <c r="BE13" s="23">
        <f>IF(B6L256C26=0,0,B6L246C26/B6L256C26)</f>
        <v>0.19723348015013112</v>
      </c>
      <c r="BF13" s="16" t="s">
        <v>13285</v>
      </c>
      <c r="BG13" s="17">
        <f>B6L246C3+B6L246C10+B6L246C15+B6L246C20+B6L246C26</f>
        <v>9197.6419626318457</v>
      </c>
      <c r="BH13" s="16" t="s">
        <v>13286</v>
      </c>
      <c r="BI13" s="17">
        <f>B6L258C3*B6L246C4</f>
        <v>36929.477856659403</v>
      </c>
      <c r="BJ13" s="16" t="s">
        <v>13287</v>
      </c>
      <c r="BK13" s="17">
        <f>B6L258C10*B6L246C11</f>
        <v>8275.1630622646753</v>
      </c>
      <c r="BL13" s="16" t="s">
        <v>13288</v>
      </c>
      <c r="BM13" s="17">
        <f>B6L258C15*B6L246C16</f>
        <v>1809.1751201977438</v>
      </c>
      <c r="BN13" s="16" t="s">
        <v>13289</v>
      </c>
      <c r="BO13" s="17">
        <f>B6L258C20*B6L246C21</f>
        <v>2069.5279390871924</v>
      </c>
      <c r="BP13" s="16" t="s">
        <v>13290</v>
      </c>
      <c r="BQ13" s="17">
        <f>B6L258C26*B6L246C27</f>
        <v>20618.311922411001</v>
      </c>
      <c r="BR13" s="16" t="s">
        <v>13291</v>
      </c>
      <c r="BS13" s="15">
        <f>B6L246C29+B6L246C30+B6L246C31+B6L246C32+B6L246C33</f>
        <v>69701.655900620026</v>
      </c>
      <c r="BT13" s="16" t="s">
        <v>13292</v>
      </c>
      <c r="BU13" s="23">
        <f>IF(B6L246C3=0,0,B6L246C29/B6L246C3)</f>
        <v>7.5782093044938819</v>
      </c>
      <c r="BV13" s="16" t="s">
        <v>13293</v>
      </c>
      <c r="BW13" s="23">
        <f>IF(B6L246C8=0,0,B6L246C30/B6L246C8)</f>
        <v>4.1680151174716347</v>
      </c>
      <c r="BX13" s="16" t="s">
        <v>13294</v>
      </c>
      <c r="BY13" s="23">
        <f>IF(B6L246C13=0,0,B6L246C31/B6L246C13)</f>
        <v>11.367313956740821</v>
      </c>
      <c r="BZ13" s="16" t="s">
        <v>13295</v>
      </c>
      <c r="CA13" s="23">
        <f>IF(B6L246C18=0,0,B6L246C32/B6L246C18)</f>
        <v>9.0938511653926568</v>
      </c>
      <c r="CB13" s="16" t="s">
        <v>13296</v>
      </c>
      <c r="CC13" s="23">
        <f>IF(B6L246C24=0,0,B6L246C33/B6L246C24)</f>
        <v>1.8945523261234705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15">
        <f>A1L353C17</f>
        <v>1160.143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2320.2860000000001</v>
      </c>
      <c r="J14" s="16" t="s">
        <v>13299</v>
      </c>
      <c r="K14" s="23">
        <f>IF(B6L256C3=0,0,B6L247C3/B6L256C3)</f>
        <v>7.0710586386930188E-2</v>
      </c>
      <c r="L14" s="16" t="s">
        <v>13300</v>
      </c>
      <c r="M14" s="23">
        <f>A1L547C63</f>
        <v>0.11106646468336252</v>
      </c>
      <c r="N14" s="16" t="s">
        <v>13301</v>
      </c>
      <c r="O14" s="23">
        <f>B6L247C1*B6L247C5</f>
        <v>128.85298153715024</v>
      </c>
      <c r="P14" s="16" t="s">
        <v>13302</v>
      </c>
      <c r="Q14" s="23">
        <f>B3L841C15</f>
        <v>1.9592299957345176</v>
      </c>
      <c r="R14" s="16" t="s">
        <v>13303</v>
      </c>
      <c r="S14" s="23">
        <f>B6L247C6*B6L247C7</f>
        <v>252.45262646741074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138.84894455707592</v>
      </c>
      <c r="X14" s="16" t="s">
        <v>13305</v>
      </c>
      <c r="Y14" s="23">
        <f>IF(B6L256C10=0,0,B6L247C10/B6L256C10)</f>
        <v>2.8039850210498856E-2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75.780540760000008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113.67081114000001</v>
      </c>
      <c r="AH14" s="16" t="s">
        <v>13308</v>
      </c>
      <c r="AI14" s="23">
        <f>IF(B6L256C15=0,0,B6L247C15/B6L256C15)</f>
        <v>7.0710586386930188E-2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108.3573562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130.02882743999999</v>
      </c>
      <c r="AR14" s="16" t="s">
        <v>13311</v>
      </c>
      <c r="AS14" s="23">
        <f>IF(B6L256C20=0,0,B6L247C20/B6L256C20)</f>
        <v>7.0710586386930188E-2</v>
      </c>
      <c r="AT14" s="16" t="s">
        <v>13312</v>
      </c>
      <c r="AU14" s="17">
        <f>A1L242C21</f>
        <v>424107.33333333337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2120.5366666666669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530.13416666666672</v>
      </c>
      <c r="BD14" s="16" t="s">
        <v>13315</v>
      </c>
      <c r="BE14" s="23">
        <f>IF(B6L256C26=0,0,B6L247C26/B6L256C26)</f>
        <v>3.8430844086891777E-2</v>
      </c>
      <c r="BF14" s="16" t="s">
        <v>13316</v>
      </c>
      <c r="BG14" s="17">
        <f>B6L247C3+B6L247C10+B6L247C15+B6L247C20+B6L247C26</f>
        <v>3232.9687498037424</v>
      </c>
      <c r="BH14" s="16" t="s">
        <v>13317</v>
      </c>
      <c r="BI14" s="17">
        <f>B6L258C3*B6L247C4</f>
        <v>17583.612954286891</v>
      </c>
      <c r="BJ14" s="16" t="s">
        <v>13318</v>
      </c>
      <c r="BK14" s="17">
        <f>B6L258C10*B6L247C11</f>
        <v>1052.2263635615877</v>
      </c>
      <c r="BL14" s="16" t="s">
        <v>13319</v>
      </c>
      <c r="BM14" s="17">
        <f>B6L258C15*B6L247C16</f>
        <v>861.42119863051482</v>
      </c>
      <c r="BN14" s="16" t="s">
        <v>13320</v>
      </c>
      <c r="BO14" s="17">
        <f>B6L258C20*B6L247C21</f>
        <v>985.38566995823726</v>
      </c>
      <c r="BP14" s="16" t="s">
        <v>13321</v>
      </c>
      <c r="BQ14" s="17">
        <f>B6L258C26*B6L247C27</f>
        <v>4017.4676744634435</v>
      </c>
      <c r="BR14" s="16" t="s">
        <v>13322</v>
      </c>
      <c r="BS14" s="15">
        <f>B6L247C29+B6L247C30+B6L247C31+B6L247C32+B6L247C33</f>
        <v>24500.113860900674</v>
      </c>
      <c r="BT14" s="16" t="s">
        <v>13323</v>
      </c>
      <c r="BU14" s="23">
        <f>IF(B6L247C3=0,0,B6L247C29/B6L247C3)</f>
        <v>7.5782093044938819</v>
      </c>
      <c r="BV14" s="16" t="s">
        <v>13324</v>
      </c>
      <c r="BW14" s="23">
        <f>IF(B6L247C8=0,0,B6L247C30/B6L247C8)</f>
        <v>4.1680151174716347</v>
      </c>
      <c r="BX14" s="16" t="s">
        <v>13325</v>
      </c>
      <c r="BY14" s="23">
        <f>IF(B6L247C13=0,0,B6L247C31/B6L247C13)</f>
        <v>11.367313956740823</v>
      </c>
      <c r="BZ14" s="16" t="s">
        <v>13326</v>
      </c>
      <c r="CA14" s="23">
        <f>IF(B6L247C18=0,0,B6L247C32/B6L247C18)</f>
        <v>9.0938511653926568</v>
      </c>
      <c r="CB14" s="16" t="s">
        <v>13327</v>
      </c>
      <c r="CC14" s="23">
        <f>IF(B6L247C24=0,0,B6L247C33/B6L247C24)</f>
        <v>1.8945523261234702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3168.9166666666665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6337.833333333333</v>
      </c>
      <c r="J15" s="16" t="s">
        <v>13330</v>
      </c>
      <c r="K15" s="23">
        <f>IF(B6L256C3=0,0,B6L248C3/B6L256C3)</f>
        <v>0.19314511720651348</v>
      </c>
      <c r="L15" s="16" t="s">
        <v>13331</v>
      </c>
      <c r="M15" s="23">
        <f>A1L548C63</f>
        <v>0.13669710310914041</v>
      </c>
      <c r="N15" s="16" t="s">
        <v>13332</v>
      </c>
      <c r="O15" s="23">
        <f>B6L248C1*B6L248C5</f>
        <v>433.18172832760683</v>
      </c>
      <c r="P15" s="16" t="s">
        <v>13333</v>
      </c>
      <c r="Q15" s="23">
        <f>B3L842C15</f>
        <v>1.9625379584877813</v>
      </c>
      <c r="R15" s="16" t="s">
        <v>13334</v>
      </c>
      <c r="S15" s="23">
        <f>B6L248C6*B6L248C7</f>
        <v>850.1355847662702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467.57457162144863</v>
      </c>
      <c r="X15" s="16" t="s">
        <v>13336</v>
      </c>
      <c r="Y15" s="23">
        <f>IF(B6L256C10=0,0,B6L248C10/B6L256C10)</f>
        <v>9.442434720931013E-2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206.99363666666667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310.490455</v>
      </c>
      <c r="AH15" s="16" t="s">
        <v>13339</v>
      </c>
      <c r="AI15" s="23">
        <f>IF(B6L256C15=0,0,B6L248C15/B6L256C15)</f>
        <v>0.19314511720651348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295.97681666666665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355.17217999999997</v>
      </c>
      <c r="AR15" s="16" t="s">
        <v>13342</v>
      </c>
      <c r="AS15" s="23">
        <f>IF(B6L256C20=0,0,B6L248C20/B6L256C20)</f>
        <v>0.19314511720651351</v>
      </c>
      <c r="AT15" s="16" t="s">
        <v>13343</v>
      </c>
      <c r="AU15" s="17">
        <f>A1L243C21</f>
        <v>857179.66666666674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4285.8983333333335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1071.4745833333334</v>
      </c>
      <c r="BD15" s="16" t="s">
        <v>13346</v>
      </c>
      <c r="BE15" s="23">
        <f>IF(B6L256C26=0,0,B6L248C26/B6L256C26)</f>
        <v>7.7674059217997957E-2</v>
      </c>
      <c r="BF15" s="16" t="s">
        <v>13347</v>
      </c>
      <c r="BG15" s="17">
        <f>B6L248C3+B6L248C10+B6L248C15+B6L248C20+B6L248C26</f>
        <v>8542.5451232881151</v>
      </c>
      <c r="BH15" s="16" t="s">
        <v>13348</v>
      </c>
      <c r="BI15" s="17">
        <f>B6L258C3*B6L248C4</f>
        <v>48029.427536998133</v>
      </c>
      <c r="BJ15" s="16" t="s">
        <v>13349</v>
      </c>
      <c r="BK15" s="17">
        <f>B6L258C10*B6L248C11</f>
        <v>3543.3779692064027</v>
      </c>
      <c r="BL15" s="16" t="s">
        <v>13350</v>
      </c>
      <c r="BM15" s="17">
        <f>B6L258C15*B6L248C16</f>
        <v>2352.9616550375385</v>
      </c>
      <c r="BN15" s="16" t="s">
        <v>13351</v>
      </c>
      <c r="BO15" s="17">
        <f>B6L258C20*B6L248C21</f>
        <v>2691.5691191733754</v>
      </c>
      <c r="BP15" s="16" t="s">
        <v>13352</v>
      </c>
      <c r="BQ15" s="17">
        <f>B6L258C26*B6L248C27</f>
        <v>8119.8586569453719</v>
      </c>
      <c r="BR15" s="16" t="s">
        <v>13353</v>
      </c>
      <c r="BS15" s="15">
        <f>B6L248C29+B6L248C30+B6L248C31+B6L248C32+B6L248C33</f>
        <v>64737.194937360822</v>
      </c>
      <c r="BT15" s="16" t="s">
        <v>13354</v>
      </c>
      <c r="BU15" s="23">
        <f>IF(B6L248C3=0,0,B6L248C29/B6L248C3)</f>
        <v>7.578209304493881</v>
      </c>
      <c r="BV15" s="16" t="s">
        <v>13355</v>
      </c>
      <c r="BW15" s="23">
        <f>IF(B6L248C8=0,0,B6L248C30/B6L248C8)</f>
        <v>4.1680151174716347</v>
      </c>
      <c r="BX15" s="16" t="s">
        <v>13356</v>
      </c>
      <c r="BY15" s="23">
        <f>IF(B6L248C13=0,0,B6L248C31/B6L248C13)</f>
        <v>11.367313956740821</v>
      </c>
      <c r="BZ15" s="16" t="s">
        <v>13357</v>
      </c>
      <c r="CA15" s="23">
        <f>IF(B6L248C18=0,0,B6L248C32/B6L248C18)</f>
        <v>9.0938511653926568</v>
      </c>
      <c r="CB15" s="16" t="s">
        <v>13358</v>
      </c>
      <c r="CC15" s="23">
        <f>IF(B6L248C24=0,0,B6L248C33/B6L248C24)</f>
        <v>1.8945523261234705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52.690333333333335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105.38066666666667</v>
      </c>
      <c r="J16" s="16" t="s">
        <v>13361</v>
      </c>
      <c r="K16" s="23">
        <f>IF(B6L256C3=0,0,B6L249C3/B6L256C3)</f>
        <v>3.2114699368291787E-3</v>
      </c>
      <c r="L16" s="16" t="s">
        <v>13362</v>
      </c>
      <c r="M16" s="23">
        <f>A1L549C63</f>
        <v>0.74898841206073885</v>
      </c>
      <c r="N16" s="16" t="s">
        <v>13363</v>
      </c>
      <c r="O16" s="23">
        <f>B6L249C1*B6L249C5</f>
        <v>39.464449094284355</v>
      </c>
      <c r="P16" s="16" t="s">
        <v>13364</v>
      </c>
      <c r="Q16" s="23">
        <f>B3L843C15</f>
        <v>1.6870741056218059</v>
      </c>
      <c r="R16" s="16" t="s">
        <v>13365</v>
      </c>
      <c r="S16" s="23">
        <f>B6L249C6*B6L249C7</f>
        <v>66.579450159597073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36.618697587778392</v>
      </c>
      <c r="X16" s="16" t="s">
        <v>13367</v>
      </c>
      <c r="Y16" s="23">
        <f>IF(B6L256C10=0,0,B6L249C10/B6L256C10)</f>
        <v>7.3949629112433591E-3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3.4417325733333337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5.162598860000001</v>
      </c>
      <c r="AH16" s="16" t="s">
        <v>13370</v>
      </c>
      <c r="AI16" s="23">
        <f>IF(B6L256C15=0,0,B6L249C15/B6L256C15)</f>
        <v>3.2114699368291791E-3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4.9212771333333336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5.9055325600000002</v>
      </c>
      <c r="AR16" s="16" t="s">
        <v>13373</v>
      </c>
      <c r="AS16" s="23">
        <f>IF(B6L256C20=0,0,B6L249C20/B6L256C20)</f>
        <v>3.2114699368291791E-3</v>
      </c>
      <c r="AT16" s="16" t="s">
        <v>13374</v>
      </c>
      <c r="AU16" s="17">
        <f>A1L244C21</f>
        <v>79225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396.125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99.03125</v>
      </c>
      <c r="BD16" s="16" t="s">
        <v>13377</v>
      </c>
      <c r="BE16" s="23">
        <f>IF(B6L256C26=0,0,B6L249C26/B6L256C26)</f>
        <v>7.1790402652410334E-3</v>
      </c>
      <c r="BF16" s="16" t="s">
        <v>13378</v>
      </c>
      <c r="BG16" s="23">
        <f>B6L249C3+B6L249C10+B6L249C15+B6L249C20+B6L249C26</f>
        <v>252.09874567444507</v>
      </c>
      <c r="BH16" s="16" t="s">
        <v>13379</v>
      </c>
      <c r="BI16" s="17">
        <f>B6L258C3*B6L249C4</f>
        <v>798.59674864710155</v>
      </c>
      <c r="BJ16" s="16" t="s">
        <v>13380</v>
      </c>
      <c r="BK16" s="17">
        <f>B6L258C10*B6L249C11</f>
        <v>277.50415477814983</v>
      </c>
      <c r="BL16" s="16" t="s">
        <v>13381</v>
      </c>
      <c r="BM16" s="17">
        <f>B6L258C15*B6L249C16</f>
        <v>39.12325471622151</v>
      </c>
      <c r="BN16" s="16" t="s">
        <v>13382</v>
      </c>
      <c r="BO16" s="17">
        <f>B6L258C20*B6L249C21</f>
        <v>44.753361794183576</v>
      </c>
      <c r="BP16" s="16" t="s">
        <v>13383</v>
      </c>
      <c r="BQ16" s="17">
        <f>B6L258C26*B6L249C27</f>
        <v>750.47954018565963</v>
      </c>
      <c r="BR16" s="16" t="s">
        <v>13384</v>
      </c>
      <c r="BS16" s="15">
        <f>B6L249C29+B6L249C30+B6L249C31+B6L249C32+B6L249C33</f>
        <v>1910.4570601213159</v>
      </c>
      <c r="BT16" s="16" t="s">
        <v>13385</v>
      </c>
      <c r="BU16" s="23">
        <f>IF(B6L249C3=0,0,B6L249C29/B6L249C3)</f>
        <v>7.578209304493881</v>
      </c>
      <c r="BV16" s="16" t="s">
        <v>13386</v>
      </c>
      <c r="BW16" s="23">
        <f>IF(B6L249C8=0,0,B6L249C30/B6L249C8)</f>
        <v>4.1680151174716347</v>
      </c>
      <c r="BX16" s="16" t="s">
        <v>13387</v>
      </c>
      <c r="BY16" s="23">
        <f>IF(B6L249C13=0,0,B6L249C31/B6L249C13)</f>
        <v>11.367313956740823</v>
      </c>
      <c r="BZ16" s="16" t="s">
        <v>13388</v>
      </c>
      <c r="CA16" s="23">
        <f>IF(B6L249C18=0,0,B6L249C32/B6L249C18)</f>
        <v>9.0938511653926586</v>
      </c>
      <c r="CB16" s="16" t="s">
        <v>13389</v>
      </c>
      <c r="CC16" s="23">
        <f>IF(B6L249C24=0,0,B6L249C33/B6L249C24)</f>
        <v>1.8945523261234702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14.217666666666666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28.435333333333332</v>
      </c>
      <c r="J17" s="16" t="s">
        <v>13392</v>
      </c>
      <c r="K17" s="23">
        <f>IF(B6L256C3=0,0,B6L250C3/B6L256C3)</f>
        <v>8.6656519675066873E-4</v>
      </c>
      <c r="L17" s="16" t="s">
        <v>13393</v>
      </c>
      <c r="M17" s="23">
        <f>A1L550C63</f>
        <v>0.72433253744302162</v>
      </c>
      <c r="N17" s="16" t="s">
        <v>13394</v>
      </c>
      <c r="O17" s="23">
        <f>B6L250C1*B6L250C5</f>
        <v>10.298318573185734</v>
      </c>
      <c r="P17" s="16" t="s">
        <v>13395</v>
      </c>
      <c r="Q17" s="23">
        <f>B3L844C15</f>
        <v>1.9137136430792299</v>
      </c>
      <c r="R17" s="16" t="s">
        <v>13396</v>
      </c>
      <c r="S17" s="23">
        <f>B6L250C6*B6L250C7</f>
        <v>19.708032754281767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10.839418014854973</v>
      </c>
      <c r="X17" s="16" t="s">
        <v>13398</v>
      </c>
      <c r="Y17" s="23">
        <f>IF(B6L256C10=0,0,B6L250C10/B6L256C10)</f>
        <v>2.1889662789664134E-3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0.9286979866666667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1.39304698</v>
      </c>
      <c r="AH17" s="16" t="s">
        <v>13401</v>
      </c>
      <c r="AI17" s="23">
        <f>IF(B6L256C15=0,0,B6L250C15/B6L256C15)</f>
        <v>8.6656519675066873E-4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1.3279300666666667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1.5935160799999999</v>
      </c>
      <c r="AR17" s="16" t="s">
        <v>13404</v>
      </c>
      <c r="AS17" s="23">
        <f>IF(B6L256C20=0,0,B6L250C20/B6L256C20)</f>
        <v>8.6656519675066884E-4</v>
      </c>
      <c r="AT17" s="16" t="s">
        <v>13405</v>
      </c>
      <c r="AU17" s="17">
        <f>A1L245C21</f>
        <v>28928.333333333336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144.64166666666668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36.16041666666667</v>
      </c>
      <c r="BD17" s="16" t="s">
        <v>13408</v>
      </c>
      <c r="BE17" s="23">
        <f>IF(B6L256C26=0,0,B6L250C26/B6L256C26)</f>
        <v>2.6213653494012545E-3</v>
      </c>
      <c r="BF17" s="16" t="s">
        <v>13409</v>
      </c>
      <c r="BG17" s="23">
        <f>B6L250C3+B6L250C10+B6L250C15+B6L250C20+B6L250C26</f>
        <v>78.421731074854975</v>
      </c>
      <c r="BH17" s="16" t="s">
        <v>13410</v>
      </c>
      <c r="BI17" s="17">
        <f>B6L258C3*B6L250C4</f>
        <v>215.48890764305168</v>
      </c>
      <c r="BJ17" s="16" t="s">
        <v>13411</v>
      </c>
      <c r="BK17" s="17">
        <f>B6L258C10*B6L250C11</f>
        <v>82.143378455472558</v>
      </c>
      <c r="BL17" s="16" t="s">
        <v>13412</v>
      </c>
      <c r="BM17" s="17">
        <f>B6L258C15*B6L250C16</f>
        <v>10.556801585433103</v>
      </c>
      <c r="BN17" s="16" t="s">
        <v>13413</v>
      </c>
      <c r="BO17" s="17">
        <f>B6L258C20*B6L250C21</f>
        <v>12.075998384316616</v>
      </c>
      <c r="BP17" s="16" t="s">
        <v>13414</v>
      </c>
      <c r="BQ17" s="17">
        <f>B6L258C26*B6L250C27</f>
        <v>274.03120603770896</v>
      </c>
      <c r="BR17" s="16" t="s">
        <v>13415</v>
      </c>
      <c r="BS17" s="15">
        <f>B6L250C29+B6L250C30+B6L250C31+B6L250C32+B6L250C33</f>
        <v>594.29629210598296</v>
      </c>
      <c r="BT17" s="16" t="s">
        <v>13416</v>
      </c>
      <c r="BU17" s="23">
        <f>IF(B6L250C3=0,0,B6L250C29/B6L250C3)</f>
        <v>7.578209304493881</v>
      </c>
      <c r="BV17" s="16" t="s">
        <v>13417</v>
      </c>
      <c r="BW17" s="23">
        <f>IF(B6L250C8=0,0,B6L250C30/B6L250C8)</f>
        <v>4.1680151174716356</v>
      </c>
      <c r="BX17" s="16" t="s">
        <v>13418</v>
      </c>
      <c r="BY17" s="23">
        <f>IF(B6L250C13=0,0,B6L250C31/B6L250C13)</f>
        <v>11.367313956740823</v>
      </c>
      <c r="BZ17" s="16" t="s">
        <v>13419</v>
      </c>
      <c r="CA17" s="23">
        <f>IF(B6L250C18=0,0,B6L250C32/B6L250C18)</f>
        <v>9.0938511653926568</v>
      </c>
      <c r="CB17" s="16" t="s">
        <v>13420</v>
      </c>
      <c r="CC17" s="23">
        <f>IF(B6L250C24=0,0,B6L250C33/B6L250C24)</f>
        <v>1.8945523261234702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3334.6089999999999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3334.6089999999999</v>
      </c>
      <c r="J18" s="16" t="s">
        <v>13423</v>
      </c>
      <c r="K18" s="23">
        <f>IF(B6L256C3=0,0,B6L251C3/B6L256C3)</f>
        <v>0.10162202321659264</v>
      </c>
      <c r="L18" s="16" t="s">
        <v>13424</v>
      </c>
      <c r="M18" s="23">
        <f>A1L551C63</f>
        <v>0.17454795791567657</v>
      </c>
      <c r="N18" s="16" t="s">
        <v>13425</v>
      </c>
      <c r="O18" s="23">
        <f>B6L251C1*B6L251C5</f>
        <v>582.04919139723631</v>
      </c>
      <c r="P18" s="16" t="s">
        <v>13426</v>
      </c>
      <c r="Q18" s="23">
        <f>B3L845C15</f>
        <v>1.0990879162838525</v>
      </c>
      <c r="R18" s="16" t="s">
        <v>13427</v>
      </c>
      <c r="S18" s="23">
        <f>B6L251C6*B6L251C7</f>
        <v>639.72323294748969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351.84777812111935</v>
      </c>
      <c r="X18" s="16" t="s">
        <v>13429</v>
      </c>
      <c r="Y18" s="23">
        <f>IF(B6L256C10=0,0,B6L251C10/B6L256C10)</f>
        <v>7.1053899810938473E-2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108.90832994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163.36249491000001</v>
      </c>
      <c r="AH18" s="16" t="s">
        <v>13432</v>
      </c>
      <c r="AI18" s="23">
        <f>IF(B6L256C15=0,0,B6L251C15/B6L256C15)</f>
        <v>0.10162202321659265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155.7262403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186.87148836</v>
      </c>
      <c r="AR18" s="16" t="s">
        <v>13435</v>
      </c>
      <c r="AS18" s="23">
        <f>IF(B6L256C20=0,0,B6L251C20/B6L256C20)</f>
        <v>0.10162202321659267</v>
      </c>
      <c r="AT18" s="16" t="s">
        <v>13436</v>
      </c>
      <c r="AU18" s="17">
        <f>A1L246C21</f>
        <v>1334650.6666666667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6673.253333333334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1668.3133333333335</v>
      </c>
      <c r="BD18" s="16" t="s">
        <v>13439</v>
      </c>
      <c r="BE18" s="23">
        <f>IF(B6L256C26=0,0,B6L251C26/B6L256C26)</f>
        <v>0.12094049701521982</v>
      </c>
      <c r="BF18" s="16" t="s">
        <v>13440</v>
      </c>
      <c r="BG18" s="17">
        <f>B6L251C3+B6L251C10+B6L251C15+B6L251C20+B6L251C26</f>
        <v>5705.0040947244524</v>
      </c>
      <c r="BH18" s="16" t="s">
        <v>13441</v>
      </c>
      <c r="BI18" s="17">
        <f>B6L258C3*B6L251C4</f>
        <v>25270.364950649036</v>
      </c>
      <c r="BJ18" s="16" t="s">
        <v>13442</v>
      </c>
      <c r="BK18" s="17">
        <f>B6L258C10*B6L251C11</f>
        <v>2666.3761059229651</v>
      </c>
      <c r="BL18" s="16" t="s">
        <v>13443</v>
      </c>
      <c r="BM18" s="17">
        <f>B6L258C15*B6L251C16</f>
        <v>1237.9951789322965</v>
      </c>
      <c r="BN18" s="16" t="s">
        <v>13444</v>
      </c>
      <c r="BO18" s="17">
        <f>B6L258C20*B6L251C21</f>
        <v>1416.1512518343723</v>
      </c>
      <c r="BP18" s="16" t="s">
        <v>13445</v>
      </c>
      <c r="BQ18" s="17">
        <f>B6L258C26*B6L251C27</f>
        <v>12642.82762547787</v>
      </c>
      <c r="BR18" s="16" t="s">
        <v>13446</v>
      </c>
      <c r="BS18" s="15">
        <f>B6L251C29+B6L251C30+B6L251C31+B6L251C32+B6L251C33</f>
        <v>43233.715112816542</v>
      </c>
      <c r="BT18" s="16" t="s">
        <v>13447</v>
      </c>
      <c r="BU18" s="23">
        <f>IF(B6L251C3=0,0,B6L251C29/B6L251C3)</f>
        <v>7.578209304493881</v>
      </c>
      <c r="BV18" s="16" t="s">
        <v>13448</v>
      </c>
      <c r="BW18" s="23">
        <f>IF(B6L251C8=0,0,B6L251C30/B6L251C8)</f>
        <v>4.1680151174716347</v>
      </c>
      <c r="BX18" s="16" t="s">
        <v>13449</v>
      </c>
      <c r="BY18" s="23">
        <f>IF(B6L251C13=0,0,B6L251C31/B6L251C13)</f>
        <v>11.367313956740825</v>
      </c>
      <c r="BZ18" s="16" t="s">
        <v>13450</v>
      </c>
      <c r="CA18" s="23">
        <f>IF(B6L251C18=0,0,B6L251C32/B6L251C18)</f>
        <v>9.0938511653926586</v>
      </c>
      <c r="CB18" s="16" t="s">
        <v>13451</v>
      </c>
      <c r="CC18" s="23">
        <f>IF(B6L251C24=0,0,B6L251C33/B6L251C24)</f>
        <v>1.8945523261234705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1269.8146666666667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2539.6293333333333</v>
      </c>
      <c r="J19" s="16" t="s">
        <v>13454</v>
      </c>
      <c r="K19" s="23">
        <f>IF(B6L256C3=0,0,B6L252C3/B6L256C3)</f>
        <v>7.7395062231745818E-2</v>
      </c>
      <c r="L19" s="16" t="s">
        <v>13455</v>
      </c>
      <c r="M19" s="23">
        <f>A1L552C63</f>
        <v>0.10811823064564541</v>
      </c>
      <c r="N19" s="16" t="s">
        <v>13456</v>
      </c>
      <c r="O19" s="23">
        <f>B6L252C1*B6L252C5</f>
        <v>137.29011500788999</v>
      </c>
      <c r="P19" s="16" t="s">
        <v>13457</v>
      </c>
      <c r="Q19" s="23">
        <f>B3L846C15</f>
        <v>1.5879576950124792</v>
      </c>
      <c r="R19" s="16" t="s">
        <v>13458</v>
      </c>
      <c r="S19" s="23">
        <f>B6L252C6*B6L252C7</f>
        <v>218.01089457592718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119.90599201675995</v>
      </c>
      <c r="X19" s="16" t="s">
        <v>13460</v>
      </c>
      <c r="Y19" s="23">
        <f>IF(B6L256C10=0,0,B6L252C10/B6L256C10)</f>
        <v>2.4214415645839933E-2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82.944294026666668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124.41644104</v>
      </c>
      <c r="AH19" s="16" t="s">
        <v>13463</v>
      </c>
      <c r="AI19" s="23">
        <f>IF(B6L256C15=0,0,B6L252C15/B6L256C15)</f>
        <v>7.7395062231745818E-2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118.60068986666666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142.32082783999999</v>
      </c>
      <c r="AR19" s="16" t="s">
        <v>13466</v>
      </c>
      <c r="AS19" s="23">
        <f>IF(B6L256C20=0,0,B6L252C20/B6L256C20)</f>
        <v>7.7395062231745831E-2</v>
      </c>
      <c r="AT19" s="16" t="s">
        <v>13467</v>
      </c>
      <c r="AU19" s="17">
        <f>A1L247C21</f>
        <v>959669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4798.3450000000003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1199.5862500000001</v>
      </c>
      <c r="BD19" s="16" t="s">
        <v>13470</v>
      </c>
      <c r="BE19" s="23">
        <f>IF(B6L256C26=0,0,B6L252C26/B6L256C26)</f>
        <v>8.6961216690484039E-2</v>
      </c>
      <c r="BF19" s="16" t="s">
        <v>13471</v>
      </c>
      <c r="BG19" s="17">
        <f>B6L252C3+B6L252C10+B6L252C15+B6L252C20+B6L252C26</f>
        <v>4125.8588442300934</v>
      </c>
      <c r="BH19" s="16" t="s">
        <v>13472</v>
      </c>
      <c r="BI19" s="17">
        <f>B6L258C3*B6L252C4</f>
        <v>19245.84264383226</v>
      </c>
      <c r="BJ19" s="16" t="s">
        <v>13473</v>
      </c>
      <c r="BK19" s="17">
        <f>B6L258C10*B6L252C11</f>
        <v>908.67270436597926</v>
      </c>
      <c r="BL19" s="16" t="s">
        <v>13474</v>
      </c>
      <c r="BM19" s="17">
        <f>B6L258C15*B6L252C16</f>
        <v>942.85383112134241</v>
      </c>
      <c r="BN19" s="16" t="s">
        <v>13475</v>
      </c>
      <c r="BO19" s="17">
        <f>B6L258C20*B6L252C21</f>
        <v>1078.5370217603599</v>
      </c>
      <c r="BP19" s="16" t="s">
        <v>13476</v>
      </c>
      <c r="BQ19" s="17">
        <f>B6L258C26*B6L252C27</f>
        <v>9090.7156812929225</v>
      </c>
      <c r="BR19" s="16" t="s">
        <v>13477</v>
      </c>
      <c r="BS19" s="15">
        <f>B6L252C29+B6L252C30+B6L252C31+B6L252C32+B6L252C33</f>
        <v>31266.621882372863</v>
      </c>
      <c r="BT19" s="16" t="s">
        <v>13478</v>
      </c>
      <c r="BU19" s="23">
        <f>IF(B6L252C3=0,0,B6L252C29/B6L252C3)</f>
        <v>7.5782093044938819</v>
      </c>
      <c r="BV19" s="16" t="s">
        <v>13479</v>
      </c>
      <c r="BW19" s="23">
        <f>IF(B6L252C8=0,0,B6L252C30/B6L252C8)</f>
        <v>4.1680151174716347</v>
      </c>
      <c r="BX19" s="16" t="s">
        <v>13480</v>
      </c>
      <c r="BY19" s="23">
        <f>IF(B6L252C13=0,0,B6L252C31/B6L252C13)</f>
        <v>11.367313956740823</v>
      </c>
      <c r="BZ19" s="16" t="s">
        <v>13481</v>
      </c>
      <c r="CA19" s="23">
        <f>IF(B6L252C18=0,0,B6L252C32/B6L252C18)</f>
        <v>9.0938511653926604</v>
      </c>
      <c r="CB19" s="16" t="s">
        <v>13482</v>
      </c>
      <c r="CC19" s="23">
        <f>IF(B6L252C24=0,0,B6L252C33/B6L252C24)</f>
        <v>1.89455232612347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1.0423333333333333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2.0846666666666667</v>
      </c>
      <c r="J20" s="16" t="s">
        <v>13485</v>
      </c>
      <c r="K20" s="23">
        <f>IF(B6L256C3=0,0,B6L253C3/B6L256C3)</f>
        <v>6.3530100350252993E-5</v>
      </c>
      <c r="L20" s="16" t="s">
        <v>13486</v>
      </c>
      <c r="M20" s="23">
        <f>A1L553C63</f>
        <v>0.30343511450381677</v>
      </c>
      <c r="N20" s="16" t="s">
        <v>13487</v>
      </c>
      <c r="O20" s="23">
        <f>B6L253C1*B6L253C5</f>
        <v>0.316280534351145</v>
      </c>
      <c r="P20" s="16" t="s">
        <v>13488</v>
      </c>
      <c r="Q20" s="23">
        <f>B3L847C15</f>
        <v>2.2061298076923075</v>
      </c>
      <c r="R20" s="16" t="s">
        <v>13489</v>
      </c>
      <c r="S20" s="23">
        <f>B6L253C6*B6L253C7</f>
        <v>0.69775591442491181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0.38376575293370152</v>
      </c>
      <c r="X20" s="16" t="s">
        <v>13491</v>
      </c>
      <c r="Y20" s="23">
        <f>IF(B6L256C10=0,0,B6L253C10/B6L256C10)</f>
        <v>7.7499575257894323E-5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6.8085213333333339E-2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0.10212782000000001</v>
      </c>
      <c r="AH20" s="16" t="s">
        <v>13494</v>
      </c>
      <c r="AI20" s="23">
        <f>IF(B6L256C15=0,0,B6L253C15/B6L256C15)</f>
        <v>6.3530100350253006E-5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9.7353933333333337E-2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0.11682471999999999</v>
      </c>
      <c r="AR20" s="16" t="s">
        <v>13497</v>
      </c>
      <c r="AS20" s="23">
        <f>IF(B6L256C20=0,0,B6L253C20/B6L256C20)</f>
        <v>6.3530100350253006E-5</v>
      </c>
      <c r="AT20" s="16" t="s">
        <v>13498</v>
      </c>
      <c r="AU20" s="17">
        <f>A1L248C21</f>
        <v>1223.6666666666665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6.1183333333333323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1.5295833333333331</v>
      </c>
      <c r="BD20" s="16" t="s">
        <v>13501</v>
      </c>
      <c r="BE20" s="23">
        <f>IF(B6L256C26=0,0,B6L253C26/B6L256C26)</f>
        <v>1.1088358815062514E-4</v>
      </c>
      <c r="BF20" s="16" t="s">
        <v>13502</v>
      </c>
      <c r="BG20" s="23">
        <f>B6L253C3+B6L253C10+B6L253C15+B6L253C20+B6L253C26</f>
        <v>4.2169682929337018</v>
      </c>
      <c r="BH20" s="16" t="s">
        <v>13503</v>
      </c>
      <c r="BI20" s="17">
        <f>B6L258C3*B6L253C4</f>
        <v>15.798040330101577</v>
      </c>
      <c r="BJ20" s="16" t="s">
        <v>13504</v>
      </c>
      <c r="BK20" s="17">
        <f>B6L258C10*B6L253C11</f>
        <v>2.9082571996282764</v>
      </c>
      <c r="BL20" s="16" t="s">
        <v>13505</v>
      </c>
      <c r="BM20" s="17">
        <f>B6L258C15*B6L253C16</f>
        <v>0.77394599577167644</v>
      </c>
      <c r="BN20" s="16" t="s">
        <v>13506</v>
      </c>
      <c r="BO20" s="17">
        <f>B6L258C20*B6L253C21</f>
        <v>0.88532218009889241</v>
      </c>
      <c r="BP20" s="16" t="s">
        <v>13507</v>
      </c>
      <c r="BQ20" s="17">
        <f>B6L258C26*B6L253C27</f>
        <v>11.591502648665431</v>
      </c>
      <c r="BR20" s="16" t="s">
        <v>13508</v>
      </c>
      <c r="BS20" s="15">
        <f>B6L253C29+B6L253C30+B6L253C31+B6L253C32+B6L253C33</f>
        <v>31.95706835426585</v>
      </c>
      <c r="BT20" s="16" t="s">
        <v>13509</v>
      </c>
      <c r="BU20" s="23">
        <f>IF(B6L253C3=0,0,B6L253C29/B6L253C3)</f>
        <v>7.578209304493881</v>
      </c>
      <c r="BV20" s="16" t="s">
        <v>13510</v>
      </c>
      <c r="BW20" s="23">
        <f>IF(B6L253C8=0,0,B6L253C30/B6L253C8)</f>
        <v>4.1680151174716347</v>
      </c>
      <c r="BX20" s="16" t="s">
        <v>13511</v>
      </c>
      <c r="BY20" s="23">
        <f>IF(B6L253C13=0,0,B6L253C31/B6L253C13)</f>
        <v>11.367313956740823</v>
      </c>
      <c r="BZ20" s="16" t="s">
        <v>13512</v>
      </c>
      <c r="CA20" s="23">
        <f>IF(B6L253C18=0,0,B6L253C32/B6L253C18)</f>
        <v>9.0938511653926568</v>
      </c>
      <c r="CB20" s="16" t="s">
        <v>13513</v>
      </c>
      <c r="CC20" s="23">
        <f>IF(B6L253C24=0,0,B6L253C33/B6L253C24)</f>
        <v>1.8945523261234705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353.9253333333333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707.8506666666666</v>
      </c>
      <c r="J21" s="16" t="s">
        <v>13516</v>
      </c>
      <c r="K21" s="23">
        <f>IF(B6L256C3=0,0,B6L254C3/B6L256C3)</f>
        <v>2.1571709571311232E-2</v>
      </c>
      <c r="L21" s="16" t="s">
        <v>13517</v>
      </c>
      <c r="M21" s="23">
        <f>A1L554C63</f>
        <v>0.8681204585744845</v>
      </c>
      <c r="N21" s="16" t="s">
        <v>13518</v>
      </c>
      <c r="O21" s="23">
        <f>B6L254C1*B6L254C5</f>
        <v>307.24982267446057</v>
      </c>
      <c r="P21" s="16" t="s">
        <v>13519</v>
      </c>
      <c r="Q21" s="23">
        <f>B3L848C15</f>
        <v>1.964292677540189</v>
      </c>
      <c r="R21" s="16" t="s">
        <v>13520</v>
      </c>
      <c r="S21" s="23">
        <f>B6L254C6*B6L254C7</f>
        <v>603.5285768549644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331.94071727023044</v>
      </c>
      <c r="X21" s="16" t="s">
        <v>13522</v>
      </c>
      <c r="Y21" s="23">
        <f>IF(B6L256C10=0,0,B6L254C10/B6L256C10)</f>
        <v>6.7033768392793208E-2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23.118402773333333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34.677604160000001</v>
      </c>
      <c r="AH21" s="16" t="s">
        <v>13525</v>
      </c>
      <c r="AI21" s="23">
        <f>IF(B6L256C15=0,0,B6L254C15/B6L256C15)</f>
        <v>2.1571709571311232E-2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33.056626133333332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39.667951359999996</v>
      </c>
      <c r="AR21" s="16" t="s">
        <v>13528</v>
      </c>
      <c r="AS21" s="23">
        <f>IF(B6L256C20=0,0,B6L254C20/B6L256C20)</f>
        <v>2.1571709571311236E-2</v>
      </c>
      <c r="AT21" s="16" t="s">
        <v>13529</v>
      </c>
      <c r="AU21" s="17">
        <f>A1L249C21</f>
        <v>379483.66666666663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1897.4183333333331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474.35458333333327</v>
      </c>
      <c r="BD21" s="16" t="s">
        <v>13532</v>
      </c>
      <c r="BE21" s="23">
        <f>IF(B6L256C26=0,0,B6L254C26/B6L256C26)</f>
        <v>3.4387232855806957E-2</v>
      </c>
      <c r="BF21" s="16" t="s">
        <v>13533</v>
      </c>
      <c r="BG21" s="17">
        <f>B6L254C3+B6L254C10+B6L254C15+B6L254C20+B6L254C26</f>
        <v>1588.4915227902304</v>
      </c>
      <c r="BH21" s="16" t="s">
        <v>13534</v>
      </c>
      <c r="BI21" s="17">
        <f>B6L258C3*B6L254C4</f>
        <v>5364.2405083255298</v>
      </c>
      <c r="BJ21" s="16" t="s">
        <v>13535</v>
      </c>
      <c r="BK21" s="17">
        <f>B6L258C10*B6L254C11</f>
        <v>2515.5162321576331</v>
      </c>
      <c r="BL21" s="16" t="s">
        <v>13536</v>
      </c>
      <c r="BM21" s="17">
        <f>B6L258C15*B6L254C16</f>
        <v>262.79414250286771</v>
      </c>
      <c r="BN21" s="16" t="s">
        <v>13537</v>
      </c>
      <c r="BO21" s="17">
        <f>B6L258C20*B6L254C21</f>
        <v>300.61203808656273</v>
      </c>
      <c r="BP21" s="16" t="s">
        <v>13538</v>
      </c>
      <c r="BQ21" s="17">
        <f>B6L258C26*B6L254C27</f>
        <v>3594.7583170459839</v>
      </c>
      <c r="BR21" s="16" t="s">
        <v>13539</v>
      </c>
      <c r="BS21" s="15">
        <f>B6L254C29+B6L254C30+B6L254C31+B6L254C32+B6L254C33</f>
        <v>12037.921238118577</v>
      </c>
      <c r="BT21" s="16" t="s">
        <v>13540</v>
      </c>
      <c r="BU21" s="23">
        <f>IF(B6L254C3=0,0,B6L254C29/B6L254C3)</f>
        <v>7.5782093044938819</v>
      </c>
      <c r="BV21" s="16" t="s">
        <v>13541</v>
      </c>
      <c r="BW21" s="23">
        <f>IF(B6L254C8=0,0,B6L254C30/B6L254C8)</f>
        <v>4.1680151174716347</v>
      </c>
      <c r="BX21" s="16" t="s">
        <v>13542</v>
      </c>
      <c r="BY21" s="23">
        <f>IF(B6L254C13=0,0,B6L254C31/B6L254C13)</f>
        <v>11.367313956740821</v>
      </c>
      <c r="BZ21" s="16" t="s">
        <v>13543</v>
      </c>
      <c r="CA21" s="23">
        <f>IF(B6L254C18=0,0,B6L254C32/B6L254C18)</f>
        <v>9.0938511653926586</v>
      </c>
      <c r="CB21" s="16" t="s">
        <v>13544</v>
      </c>
      <c r="CC21" s="23">
        <f>IF(B6L254C24=0,0,B6L254C33/B6L254C24)</f>
        <v>1.89455232612347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1872.4693333333332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3744.9386666666664</v>
      </c>
      <c r="J22" s="16" t="s">
        <v>13547</v>
      </c>
      <c r="K22" s="23">
        <f>IF(B6L256C3=0,0,B6L255C3/B6L256C3)</f>
        <v>0.11412679691343587</v>
      </c>
      <c r="L22" s="16" t="s">
        <v>13548</v>
      </c>
      <c r="M22" s="23">
        <f>A1L555C63</f>
        <v>0.50571934487070569</v>
      </c>
      <c r="N22" s="16" t="s">
        <v>13549</v>
      </c>
      <c r="O22" s="23">
        <f>B6L255C1*B6L255C5</f>
        <v>946.94396454382036</v>
      </c>
      <c r="P22" s="16" t="s">
        <v>13550</v>
      </c>
      <c r="Q22" s="23">
        <f>B3L852C15</f>
        <v>1.8182977313484405</v>
      </c>
      <c r="R22" s="16" t="s">
        <v>13551</v>
      </c>
      <c r="S22" s="17">
        <f>B6L255C6*B6L255C7</f>
        <v>1721.8260624441266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947.00433434426975</v>
      </c>
      <c r="X22" s="16" t="s">
        <v>13553</v>
      </c>
      <c r="Y22" s="23">
        <f>IF(B6L256C10=0,0,B6L255C10/B6L256C10)</f>
        <v>0.19124279099428906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122.30969685333334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183.46454528000001</v>
      </c>
      <c r="AH22" s="16" t="s">
        <v>13556</v>
      </c>
      <c r="AI22" s="23">
        <f>IF(B6L256C15=0,0,B6L255C15/B6L256C15)</f>
        <v>0.11412679691343589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174.88863573333333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209.86636288</v>
      </c>
      <c r="AR22" s="16" t="s">
        <v>13559</v>
      </c>
      <c r="AS22" s="23">
        <f>IF(B6L256C20=0,0,B6L255C20/B6L256C20)</f>
        <v>0.1141267969134359</v>
      </c>
      <c r="AT22" s="16" t="s">
        <v>13560</v>
      </c>
      <c r="AU22" s="17">
        <f>A1L253C21</f>
        <v>2350631.666666667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11753.158333333335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2938.2895833333337</v>
      </c>
      <c r="BD22" s="16" t="s">
        <v>13563</v>
      </c>
      <c r="BE22" s="23">
        <f>IF(B6L256C26=0,0,B6L255C26/B6L256C26)</f>
        <v>0.21300447313033313</v>
      </c>
      <c r="BF22" s="16" t="s">
        <v>13564</v>
      </c>
      <c r="BG22" s="17">
        <f>B6L255C3+B6L255C10+B6L255C15+B6L255C20+B6L255C26</f>
        <v>8023.5634925042687</v>
      </c>
      <c r="BH22" s="16" t="s">
        <v>13565</v>
      </c>
      <c r="BI22" s="17">
        <f>B6L258C3*B6L255C4</f>
        <v>28379.929048492242</v>
      </c>
      <c r="BJ22" s="16" t="s">
        <v>13566</v>
      </c>
      <c r="BK22" s="17">
        <f>B6L258C10*B6L255C11</f>
        <v>7176.5970579237792</v>
      </c>
      <c r="BL22" s="16" t="s">
        <v>13567</v>
      </c>
      <c r="BM22" s="17">
        <f>B6L258C15*B6L255C16</f>
        <v>1390.3327240856352</v>
      </c>
      <c r="BN22" s="16" t="s">
        <v>13568</v>
      </c>
      <c r="BO22" s="17">
        <f>B6L258C20*B6L255C21</f>
        <v>1590.4112238775053</v>
      </c>
      <c r="BP22" s="16" t="s">
        <v>13569</v>
      </c>
      <c r="BQ22" s="17">
        <f>B6L258C26*B6L255C27</f>
        <v>22266.973459714118</v>
      </c>
      <c r="BR22" s="16" t="s">
        <v>13570</v>
      </c>
      <c r="BS22" s="15">
        <f>B6L255C29+B6L255C30+B6L255C31+B6L255C32+B6L255C33</f>
        <v>60804.243514093279</v>
      </c>
      <c r="BT22" s="16" t="s">
        <v>13571</v>
      </c>
      <c r="BU22" s="23">
        <f>IF(B6L255C3=0,0,B6L255C29/B6L255C3)</f>
        <v>7.5782093044938819</v>
      </c>
      <c r="BV22" s="16" t="s">
        <v>13572</v>
      </c>
      <c r="BW22" s="23">
        <f>IF(B6L255C8=0,0,B6L255C30/B6L255C8)</f>
        <v>4.1680151174716347</v>
      </c>
      <c r="BX22" s="16" t="s">
        <v>13573</v>
      </c>
      <c r="BY22" s="23">
        <f>IF(B6L255C13=0,0,B6L255C31/B6L255C13)</f>
        <v>11.367313956740823</v>
      </c>
      <c r="BZ22" s="16" t="s">
        <v>13574</v>
      </c>
      <c r="CA22" s="23">
        <f>IF(B6L255C18=0,0,B6L255C32/B6L255C18)</f>
        <v>9.0938511653926586</v>
      </c>
      <c r="CB22" s="16" t="s">
        <v>13575</v>
      </c>
      <c r="CC22" s="23">
        <f>IF(B6L255C24=0,0,B6L255C33/B6L255C24)</f>
        <v>1.8945523261234702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18081.989666666668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32813.841866666669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9003.3514648693053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4951.8433056781178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1071.7000753653333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1607.5501130480002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1532.4064151733332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1838.8876982079998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55177.988333333335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13794.497083333334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55006.62006693412</v>
      </c>
      <c r="BH23" s="16" t="s">
        <v>13592</v>
      </c>
      <c r="BI23" s="17">
        <f>SUM(B6L241C29:B6L255C29)</f>
        <v>248670.1617501642</v>
      </c>
      <c r="BJ23" s="16" t="s">
        <v>13593</v>
      </c>
      <c r="BK23" s="17">
        <f>SUM(B6L241C30:B6L255C30)</f>
        <v>37526.105013485649</v>
      </c>
      <c r="BL23" s="16" t="s">
        <v>13594</v>
      </c>
      <c r="BM23" s="17">
        <f>SUM(B6L241C31:B6L255C31)</f>
        <v>12182.351224140544</v>
      </c>
      <c r="BN23" s="16" t="s">
        <v>13595</v>
      </c>
      <c r="BO23" s="17">
        <f>SUM(B6L241C32:B6L255C32)</f>
        <v>13935.475864479202</v>
      </c>
      <c r="BP23" s="16" t="s">
        <v>13596</v>
      </c>
      <c r="BQ23" s="17">
        <f>SUM(B6L241C33:B6L255C33)</f>
        <v>104537.58614773037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0.59654350379531695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9.0022679082127369E-2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2.9224666250932577E-2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3.3430297952689557E-2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0.25077885291893359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248670.16175016423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37526.105013485649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12182.351224140546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13935.475864479202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104537.58614773037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0.26086399440285729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77.201750000000004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138.96315000000001</v>
      </c>
      <c r="J9" s="16" t="s">
        <v>13642</v>
      </c>
      <c r="K9" s="23">
        <f>IF(B6L276C3=0,0,B6L262C3/B6L276C3)</f>
        <v>4.2246743562742509E-3</v>
      </c>
      <c r="L9" s="16" t="s">
        <v>13643</v>
      </c>
      <c r="M9" s="23">
        <f>A1L542C72</f>
        <v>0.77894033220244918</v>
      </c>
      <c r="N9" s="16" t="s">
        <v>13644</v>
      </c>
      <c r="O9" s="23">
        <f>B6L262C1*B6L262C5</f>
        <v>60.135556791610433</v>
      </c>
      <c r="P9" s="16" t="s">
        <v>13645</v>
      </c>
      <c r="Q9" s="23">
        <f>B3L836C21</f>
        <v>1.8618256419505377</v>
      </c>
      <c r="R9" s="16" t="s">
        <v>13646</v>
      </c>
      <c r="S9" s="17">
        <f>B6L262C6*B6L262C7</f>
        <v>111.96192162759311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61.579056895176215</v>
      </c>
      <c r="X9" s="16" t="s">
        <v>13648</v>
      </c>
      <c r="Y9" s="23">
        <f>IF(B6L276C10=0,0,B6L262C10/B6L276C10)</f>
        <v>1.269676577622088E-2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4.5385364790000002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6.8078047184999999</v>
      </c>
      <c r="AH9" s="16" t="s">
        <v>13651</v>
      </c>
      <c r="AI9" s="23">
        <f>IF(B6L276C15=0,0,B6L262C15/B6L276C15)</f>
        <v>4.2246743562742509E-3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6.4895791050000007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7.7874949260000008</v>
      </c>
      <c r="AR9" s="16" t="s">
        <v>13654</v>
      </c>
      <c r="AS9" s="23">
        <f>IF(B6L276C20=0,0,B6L262C20/B6L276C20)</f>
        <v>4.2246743562742509E-3</v>
      </c>
      <c r="AT9" s="16" t="s">
        <v>13655</v>
      </c>
      <c r="AU9" s="17">
        <f>A1L237C24</f>
        <v>82585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412.92500000000001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103.23125</v>
      </c>
      <c r="BD9" s="16" t="s">
        <v>13658</v>
      </c>
      <c r="BE9" s="23">
        <f>IF(B6L276C26=0,0,B6L262C26/B6L276C26)</f>
        <v>7.6118143358801446E-3</v>
      </c>
      <c r="BF9" s="16" t="s">
        <v>13659</v>
      </c>
      <c r="BG9" s="17">
        <f>B6L262C3+B6L262C10+B6L262C15+B6L262C20+B6L262C26</f>
        <v>318.36875653967621</v>
      </c>
      <c r="BH9" s="16" t="s">
        <v>13660</v>
      </c>
      <c r="BI9" s="17">
        <f>B6L278C3*B6L262C4</f>
        <v>1066.6191137962933</v>
      </c>
      <c r="BJ9" s="16" t="s">
        <v>13661</v>
      </c>
      <c r="BK9" s="17">
        <f>B6L278C10*B6L262C11</f>
        <v>472.65335518045163</v>
      </c>
      <c r="BL9" s="16" t="s">
        <v>13662</v>
      </c>
      <c r="BM9" s="17">
        <f>B6L278C15*B6L262C16</f>
        <v>52.253670384880408</v>
      </c>
      <c r="BN9" s="16" t="s">
        <v>13663</v>
      </c>
      <c r="BO9" s="17">
        <f>B6L278C20*B6L262C21</f>
        <v>59.773335137144279</v>
      </c>
      <c r="BP9" s="16" t="s">
        <v>13664</v>
      </c>
      <c r="BQ9" s="17">
        <f>B6L278C26*B6L262C27</f>
        <v>792.35699817601721</v>
      </c>
      <c r="BR9" s="16" t="s">
        <v>13665</v>
      </c>
      <c r="BS9" s="15">
        <f>B6L262C29+B6L262C30+B6L262C31+B6L262C32+B6L262C33</f>
        <v>2443.656472674787</v>
      </c>
      <c r="BT9" s="16" t="s">
        <v>13666</v>
      </c>
      <c r="BU9" s="23">
        <f>IF(B6L262C3=0,0,B6L262C29/B6L262C3)</f>
        <v>7.6755536543054266</v>
      </c>
      <c r="BV9" s="16" t="s">
        <v>13667</v>
      </c>
      <c r="BW9" s="23">
        <f>IF(B6L262C8=0,0,B6L262C30/B6L262C8)</f>
        <v>4.2215545098679854</v>
      </c>
      <c r="BX9" s="16" t="s">
        <v>13668</v>
      </c>
      <c r="BY9" s="23">
        <f>IF(B6L262C13=0,0,B6L262C31/B6L262C13)</f>
        <v>11.513330481458141</v>
      </c>
      <c r="BZ9" s="16" t="s">
        <v>13669</v>
      </c>
      <c r="CA9" s="23">
        <f>IF(B6L262C18=0,0,B6L262C32/B6L262C18)</f>
        <v>9.2106643851665133</v>
      </c>
      <c r="CB9" s="16" t="s">
        <v>13670</v>
      </c>
      <c r="CC9" s="23">
        <f>IF(B6L262C24=0,0,B6L262C33/B6L262C24)</f>
        <v>1.9188884135763569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780.66775000000007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1561.3355000000001</v>
      </c>
      <c r="J10" s="16" t="s">
        <v>13673</v>
      </c>
      <c r="K10" s="23">
        <f>IF(B6L276C3=0,0,B6L263C3/B6L276C3)</f>
        <v>4.746678560748397E-2</v>
      </c>
      <c r="L10" s="16" t="s">
        <v>13674</v>
      </c>
      <c r="M10" s="23">
        <f>A1L543C72</f>
        <v>0.78732213151244801</v>
      </c>
      <c r="N10" s="16" t="s">
        <v>13675</v>
      </c>
      <c r="O10" s="23">
        <f>B6L263C1*B6L263C5</f>
        <v>614.63699693302692</v>
      </c>
      <c r="P10" s="16" t="s">
        <v>13676</v>
      </c>
      <c r="Q10" s="23">
        <f>B3L837C21</f>
        <v>1.9081860924507255</v>
      </c>
      <c r="R10" s="16" t="s">
        <v>13677</v>
      </c>
      <c r="S10" s="17">
        <f>B6L263C6*B6L263C7</f>
        <v>1172.8417694532811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645.06297319930468</v>
      </c>
      <c r="X10" s="16" t="s">
        <v>13679</v>
      </c>
      <c r="Y10" s="23">
        <f>IF(B6L276C10=0,0,B6L263C10/B6L276C10)</f>
        <v>0.13300323023079291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50.993217430000009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76.489826145000009</v>
      </c>
      <c r="AH10" s="16" t="s">
        <v>13682</v>
      </c>
      <c r="AI10" s="23">
        <f>IF(B6L276C15=0,0,B6L263C15/B6L276C15)</f>
        <v>4.7466785607483977E-2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72.914367850000005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87.497241420000009</v>
      </c>
      <c r="AR10" s="16" t="s">
        <v>13685</v>
      </c>
      <c r="AS10" s="23">
        <f>IF(B6L276C20=0,0,B6L263C20/B6L276C20)</f>
        <v>4.746678560748397E-2</v>
      </c>
      <c r="AT10" s="16" t="s">
        <v>13686</v>
      </c>
      <c r="AU10" s="17">
        <f>A1L238C24</f>
        <v>727385.75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3636.92875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909.23218750000001</v>
      </c>
      <c r="BD10" s="16" t="s">
        <v>13689</v>
      </c>
      <c r="BE10" s="23">
        <f>IF(B6L276C26=0,0,B6L263C26/B6L276C26)</f>
        <v>6.7042747224858396E-2</v>
      </c>
      <c r="BF10" s="16" t="s">
        <v>13690</v>
      </c>
      <c r="BG10" s="17">
        <f>B6L263C3+B6L263C10+B6L263C15+B6L263C20+B6L263C26</f>
        <v>3279.6177282643048</v>
      </c>
      <c r="BH10" s="16" t="s">
        <v>13691</v>
      </c>
      <c r="BI10" s="17">
        <f>B6L278C3*B6L263C4</f>
        <v>11984.114402621793</v>
      </c>
      <c r="BJ10" s="16" t="s">
        <v>13692</v>
      </c>
      <c r="BK10" s="17">
        <f>B6L278C10*B6L263C11</f>
        <v>4951.2154611970473</v>
      </c>
      <c r="BL10" s="16" t="s">
        <v>13693</v>
      </c>
      <c r="BM10" s="17">
        <f>B6L278C15*B6L263C16</f>
        <v>587.10176458444175</v>
      </c>
      <c r="BN10" s="16" t="s">
        <v>13694</v>
      </c>
      <c r="BO10" s="17">
        <f>B6L278C20*B6L263C21</f>
        <v>671.5897711229253</v>
      </c>
      <c r="BP10" s="16" t="s">
        <v>13695</v>
      </c>
      <c r="BQ10" s="17">
        <f>B6L278C26*B6L263C27</f>
        <v>6978.8604393777432</v>
      </c>
      <c r="BR10" s="16" t="s">
        <v>13696</v>
      </c>
      <c r="BS10" s="15">
        <f>B6L263C29+B6L263C30+B6L263C31+B6L263C32+B6L263C33</f>
        <v>25172.881838903952</v>
      </c>
      <c r="BT10" s="16" t="s">
        <v>13697</v>
      </c>
      <c r="BU10" s="23">
        <f>IF(B6L263C3=0,0,B6L263C29/B6L263C3)</f>
        <v>7.6755536543054275</v>
      </c>
      <c r="BV10" s="16" t="s">
        <v>13698</v>
      </c>
      <c r="BW10" s="23">
        <f>IF(B6L263C8=0,0,B6L263C30/B6L263C8)</f>
        <v>4.2215545098679854</v>
      </c>
      <c r="BX10" s="16" t="s">
        <v>13699</v>
      </c>
      <c r="BY10" s="23">
        <f>IF(B6L263C13=0,0,B6L263C31/B6L263C13)</f>
        <v>11.513330481458143</v>
      </c>
      <c r="BZ10" s="16" t="s">
        <v>13700</v>
      </c>
      <c r="CA10" s="23">
        <f>IF(B6L263C18=0,0,B6L263C32/B6L263C18)</f>
        <v>9.2106643851665133</v>
      </c>
      <c r="CB10" s="16" t="s">
        <v>13701</v>
      </c>
      <c r="CC10" s="23">
        <f>IF(B6L263C24=0,0,B6L263C33/B6L263C24)</f>
        <v>1.9188884135763571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2821.3744999999999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5642.7489999999998</v>
      </c>
      <c r="J11" s="16" t="s">
        <v>13704</v>
      </c>
      <c r="K11" s="23">
        <f>IF(B6L276C3=0,0,B6L264C3/B6L276C3)</f>
        <v>0.17154747139217966</v>
      </c>
      <c r="L11" s="16" t="s">
        <v>13705</v>
      </c>
      <c r="M11" s="23">
        <f>A1L544C72</f>
        <v>0.15090346052846568</v>
      </c>
      <c r="N11" s="16" t="s">
        <v>13706</v>
      </c>
      <c r="O11" s="23">
        <f>B6L264C1*B6L264C5</f>
        <v>425.7551754967696</v>
      </c>
      <c r="P11" s="16" t="s">
        <v>13707</v>
      </c>
      <c r="Q11" s="23">
        <f>B3L838C21</f>
        <v>1.9595150327162074</v>
      </c>
      <c r="R11" s="16" t="s">
        <v>13708</v>
      </c>
      <c r="S11" s="17">
        <f>B6L264C6*B6L264C7</f>
        <v>834.27366664264707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458.85051665345594</v>
      </c>
      <c r="X11" s="16" t="s">
        <v>13710</v>
      </c>
      <c r="Y11" s="23">
        <f>IF(B6L276C10=0,0,B6L264C10/B6L276C10)</f>
        <v>9.4608748980422278E-2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184.29218234000001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276.43827351000004</v>
      </c>
      <c r="AH11" s="16" t="s">
        <v>13713</v>
      </c>
      <c r="AI11" s="23">
        <f>IF(B6L276C15=0,0,B6L264C15/B6L276C15)</f>
        <v>0.17154747139217971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263.51637829999999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316.21965395999996</v>
      </c>
      <c r="AR11" s="16" t="s">
        <v>13716</v>
      </c>
      <c r="AS11" s="23">
        <f>IF(B6L276C20=0,0,B6L264C20/B6L276C20)</f>
        <v>0.17154747139217963</v>
      </c>
      <c r="AT11" s="16" t="s">
        <v>13717</v>
      </c>
      <c r="AU11" s="17">
        <f>A1L239C24</f>
        <v>1211587.25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6057.9362499999997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1514.4840624999999</v>
      </c>
      <c r="BD11" s="16" t="s">
        <v>13720</v>
      </c>
      <c r="BE11" s="23">
        <f>IF(B6L276C26=0,0,B6L264C26/B6L276C26)</f>
        <v>0.11167133497268995</v>
      </c>
      <c r="BF11" s="16" t="s">
        <v>13721</v>
      </c>
      <c r="BG11" s="17">
        <f>B6L264C3+B6L264C10+B6L264C15+B6L264C20+B6L264C26</f>
        <v>8208.7415066234553</v>
      </c>
      <c r="BH11" s="16" t="s">
        <v>13722</v>
      </c>
      <c r="BI11" s="17">
        <f>B6L278C3*B6L264C4</f>
        <v>43311.222707278292</v>
      </c>
      <c r="BJ11" s="16" t="s">
        <v>13723</v>
      </c>
      <c r="BK11" s="17">
        <f>B6L278C10*B6L264C11</f>
        <v>3521.9317598793673</v>
      </c>
      <c r="BL11" s="16" t="s">
        <v>13724</v>
      </c>
      <c r="BM11" s="17">
        <f>B6L278C15*B6L264C16</f>
        <v>2121.8168004295644</v>
      </c>
      <c r="BN11" s="16" t="s">
        <v>13725</v>
      </c>
      <c r="BO11" s="17">
        <f>B6L278C20*B6L264C21</f>
        <v>2427.1609205158752</v>
      </c>
      <c r="BP11" s="16" t="s">
        <v>13726</v>
      </c>
      <c r="BQ11" s="17">
        <f>B6L278C26*B6L264C27</f>
        <v>11624.503680309204</v>
      </c>
      <c r="BR11" s="16" t="s">
        <v>13727</v>
      </c>
      <c r="BS11" s="15">
        <f>B6L264C29+B6L264C30+B6L264C31+B6L264C32+B6L264C33</f>
        <v>63006.635868412297</v>
      </c>
      <c r="BT11" s="16" t="s">
        <v>13728</v>
      </c>
      <c r="BU11" s="23">
        <f>IF(B6L264C3=0,0,B6L264C29/B6L264C3)</f>
        <v>7.6755536543054266</v>
      </c>
      <c r="BV11" s="16" t="s">
        <v>13729</v>
      </c>
      <c r="BW11" s="23">
        <f>IF(B6L264C8=0,0,B6L264C30/B6L264C8)</f>
        <v>4.2215545098679854</v>
      </c>
      <c r="BX11" s="16" t="s">
        <v>13730</v>
      </c>
      <c r="BY11" s="23">
        <f>IF(B6L264C13=0,0,B6L264C31/B6L264C13)</f>
        <v>11.513330481458144</v>
      </c>
      <c r="BZ11" s="16" t="s">
        <v>13731</v>
      </c>
      <c r="CA11" s="23">
        <f>IF(B6L264C18=0,0,B6L264C32/B6L264C18)</f>
        <v>9.2106643851665115</v>
      </c>
      <c r="CB11" s="16" t="s">
        <v>13732</v>
      </c>
      <c r="CC11" s="23">
        <f>IF(B6L264C24=0,0,B6L264C33/B6L264C24)</f>
        <v>1.9188884135763569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824.0942500000001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1648.1885000000002</v>
      </c>
      <c r="J12" s="16" t="s">
        <v>13735</v>
      </c>
      <c r="K12" s="23">
        <f>IF(B6L276C3=0,0,B6L265C3/B6L276C3)</f>
        <v>5.0107238431599484E-2</v>
      </c>
      <c r="L12" s="16" t="s">
        <v>13736</v>
      </c>
      <c r="M12" s="23">
        <f>A1L545C72</f>
        <v>0.32293023748946453</v>
      </c>
      <c r="N12" s="16" t="s">
        <v>13737</v>
      </c>
      <c r="O12" s="23">
        <f>B6L265C1*B6L265C5</f>
        <v>266.1249518662022</v>
      </c>
      <c r="P12" s="16" t="s">
        <v>13738</v>
      </c>
      <c r="Q12" s="23">
        <f>B3L839C21</f>
        <v>1.9154277870521781</v>
      </c>
      <c r="R12" s="16" t="s">
        <v>13739</v>
      </c>
      <c r="S12" s="23">
        <f>B6L265C6*B6L265C7</f>
        <v>509.74312763244706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280.35872019784591</v>
      </c>
      <c r="X12" s="16" t="s">
        <v>13741</v>
      </c>
      <c r="Y12" s="23">
        <f>IF(B6L276C10=0,0,B6L265C10/B6L276C10)</f>
        <v>5.7806163055282841E-2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53.829836410000006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80.744754615000005</v>
      </c>
      <c r="AH12" s="16" t="s">
        <v>13744</v>
      </c>
      <c r="AI12" s="23">
        <f>IF(B6L276C15=0,0,B6L265C15/B6L276C15)</f>
        <v>5.0107238431599484E-2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76.970402950000008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92.364483540000009</v>
      </c>
      <c r="AR12" s="16" t="s">
        <v>13747</v>
      </c>
      <c r="AS12" s="23">
        <f>IF(B6L276C20=0,0,B6L265C20/B6L276C20)</f>
        <v>5.0107238431599477E-2</v>
      </c>
      <c r="AT12" s="16" t="s">
        <v>13748</v>
      </c>
      <c r="AU12" s="17">
        <f>A1L240C24</f>
        <v>448625.75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2243.1287499999999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560.78218749999996</v>
      </c>
      <c r="BD12" s="16" t="s">
        <v>13751</v>
      </c>
      <c r="BE12" s="23">
        <f>IF(B6L276C26=0,0,B6L265C26/B6L276C26)</f>
        <v>4.1349590304473952E-2</v>
      </c>
      <c r="BF12" s="16" t="s">
        <v>13752</v>
      </c>
      <c r="BG12" s="17">
        <f>B6L265C3+B6L265C10+B6L265C15+B6L265C20+B6L265C26</f>
        <v>2662.4386458528461</v>
      </c>
      <c r="BH12" s="16" t="s">
        <v>13753</v>
      </c>
      <c r="BI12" s="17">
        <f>B6L278C3*B6L265C4</f>
        <v>12650.759264159184</v>
      </c>
      <c r="BJ12" s="16" t="s">
        <v>13754</v>
      </c>
      <c r="BK12" s="17">
        <f>B6L278C10*B6L265C11</f>
        <v>2151.9083993309691</v>
      </c>
      <c r="BL12" s="16" t="s">
        <v>13755</v>
      </c>
      <c r="BM12" s="17">
        <f>B6L278C15*B6L265C16</f>
        <v>619.76069635115834</v>
      </c>
      <c r="BN12" s="16" t="s">
        <v>13756</v>
      </c>
      <c r="BO12" s="17">
        <f>B6L278C20*B6L265C21</f>
        <v>708.94854916348061</v>
      </c>
      <c r="BP12" s="16" t="s">
        <v>13757</v>
      </c>
      <c r="BQ12" s="17">
        <f>B6L278C26*B6L265C27</f>
        <v>4304.3137685350166</v>
      </c>
      <c r="BR12" s="16" t="s">
        <v>13758</v>
      </c>
      <c r="BS12" s="15">
        <f>B6L265C29+B6L265C30+B6L265C31+B6L265C32+B6L265C33</f>
        <v>20435.690677539809</v>
      </c>
      <c r="BT12" s="16" t="s">
        <v>13759</v>
      </c>
      <c r="BU12" s="23">
        <f>IF(B6L265C3=0,0,B6L265C29/B6L265C3)</f>
        <v>7.6755536543054284</v>
      </c>
      <c r="BV12" s="16" t="s">
        <v>13760</v>
      </c>
      <c r="BW12" s="23">
        <f>IF(B6L265C8=0,0,B6L265C30/B6L265C8)</f>
        <v>4.2215545098679854</v>
      </c>
      <c r="BX12" s="16" t="s">
        <v>13761</v>
      </c>
      <c r="BY12" s="23">
        <f>IF(B6L265C13=0,0,B6L265C31/B6L265C13)</f>
        <v>11.513330481458141</v>
      </c>
      <c r="BZ12" s="16" t="s">
        <v>13762</v>
      </c>
      <c r="CA12" s="23">
        <f>IF(B6L265C18=0,0,B6L265C32/B6L265C18)</f>
        <v>9.2106643851665133</v>
      </c>
      <c r="CB12" s="16" t="s">
        <v>13763</v>
      </c>
      <c r="CC12" s="23">
        <f>IF(B6L265C24=0,0,B6L265C33/B6L265C24)</f>
        <v>1.9188884135763571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2418.27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4836.54</v>
      </c>
      <c r="J13" s="16" t="s">
        <v>13766</v>
      </c>
      <c r="K13" s="23">
        <f>IF(B6L276C3=0,0,B6L266C3/B6L276C3)</f>
        <v>0.1470375888218903</v>
      </c>
      <c r="L13" s="16" t="s">
        <v>13767</v>
      </c>
      <c r="M13" s="23">
        <f>A1L546C72</f>
        <v>0.40289332384255394</v>
      </c>
      <c r="N13" s="16" t="s">
        <v>13768</v>
      </c>
      <c r="O13" s="23">
        <f>B6L266C1*B6L266C5</f>
        <v>974.30483824873295</v>
      </c>
      <c r="P13" s="16" t="s">
        <v>13769</v>
      </c>
      <c r="Q13" s="23">
        <f>B3L840C21</f>
        <v>1.995315651525492</v>
      </c>
      <c r="R13" s="16" t="s">
        <v>13770</v>
      </c>
      <c r="S13" s="17">
        <f>B6L266C6*B6L266C7</f>
        <v>1944.0456931147096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1069.2251312130904</v>
      </c>
      <c r="X13" s="16" t="s">
        <v>13772</v>
      </c>
      <c r="Y13" s="23">
        <f>IF(B6L276C10=0,0,B6L266C10/B6L276C10)</f>
        <v>0.22045971045271232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157.96139640000001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236.94209460000002</v>
      </c>
      <c r="AH13" s="16" t="s">
        <v>13775</v>
      </c>
      <c r="AI13" s="23">
        <f>IF(B6L276C15=0,0,B6L266C15/B6L276C15)</f>
        <v>0.14703758882189033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225.86641799999998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271.03970159999994</v>
      </c>
      <c r="AR13" s="16" t="s">
        <v>13778</v>
      </c>
      <c r="AS13" s="23">
        <f>IF(B6L276C20=0,0,B6L266C20/B6L276C20)</f>
        <v>0.14703758882189025</v>
      </c>
      <c r="AT13" s="16" t="s">
        <v>13779</v>
      </c>
      <c r="AU13" s="17">
        <f>A1L241C24</f>
        <v>2130620.5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10653.102500000001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2663.2756250000002</v>
      </c>
      <c r="BD13" s="16" t="s">
        <v>13782</v>
      </c>
      <c r="BE13" s="23">
        <f>IF(B6L276C26=0,0,B6L266C26/B6L276C26)</f>
        <v>0.19637812758031267</v>
      </c>
      <c r="BF13" s="16" t="s">
        <v>13783</v>
      </c>
      <c r="BG13" s="17">
        <f>B6L266C3+B6L266C10+B6L266C15+B6L266C20+B6L266C26</f>
        <v>9077.022552413091</v>
      </c>
      <c r="BH13" s="16" t="s">
        <v>13784</v>
      </c>
      <c r="BI13" s="17">
        <f>B6L278C3*B6L266C4</f>
        <v>37123.122271194377</v>
      </c>
      <c r="BJ13" s="16" t="s">
        <v>13785</v>
      </c>
      <c r="BK13" s="17">
        <f>B6L278C10*B6L266C11</f>
        <v>8206.8948631578369</v>
      </c>
      <c r="BL13" s="16" t="s">
        <v>13786</v>
      </c>
      <c r="BM13" s="17">
        <f>B6L278C15*B6L266C16</f>
        <v>1818.6617600658128</v>
      </c>
      <c r="BN13" s="16" t="s">
        <v>13787</v>
      </c>
      <c r="BO13" s="17">
        <f>B6L278C20*B6L266C21</f>
        <v>2080.379772077732</v>
      </c>
      <c r="BP13" s="16" t="s">
        <v>13788</v>
      </c>
      <c r="BQ13" s="17">
        <f>B6L278C26*B6L266C27</f>
        <v>20442.114955891324</v>
      </c>
      <c r="BR13" s="16" t="s">
        <v>13789</v>
      </c>
      <c r="BS13" s="15">
        <f>B6L266C29+B6L266C30+B6L266C31+B6L266C32+B6L266C33</f>
        <v>69671.173622387083</v>
      </c>
      <c r="BT13" s="16" t="s">
        <v>13790</v>
      </c>
      <c r="BU13" s="23">
        <f>IF(B6L266C3=0,0,B6L266C29/B6L266C3)</f>
        <v>7.6755536543054284</v>
      </c>
      <c r="BV13" s="16" t="s">
        <v>13791</v>
      </c>
      <c r="BW13" s="23">
        <f>IF(B6L266C8=0,0,B6L266C30/B6L266C8)</f>
        <v>4.2215545098679863</v>
      </c>
      <c r="BX13" s="16" t="s">
        <v>13792</v>
      </c>
      <c r="BY13" s="23">
        <f>IF(B6L266C13=0,0,B6L266C31/B6L266C13)</f>
        <v>11.513330481458144</v>
      </c>
      <c r="BZ13" s="16" t="s">
        <v>13793</v>
      </c>
      <c r="CA13" s="23">
        <f>IF(B6L266C18=0,0,B6L266C32/B6L266C18)</f>
        <v>9.2106643851665115</v>
      </c>
      <c r="CB13" s="16" t="s">
        <v>13794</v>
      </c>
      <c r="CC13" s="23">
        <f>IF(B6L266C24=0,0,B6L266C33/B6L266C24)</f>
        <v>1.9188884135763569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15">
        <f>A1L353C18</f>
        <v>1185.89625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2371.7925</v>
      </c>
      <c r="J14" s="16" t="s">
        <v>13797</v>
      </c>
      <c r="K14" s="23">
        <f>IF(B6L276C3=0,0,B6L267C3/B6L276C3)</f>
        <v>7.2105813326436508E-2</v>
      </c>
      <c r="L14" s="16" t="s">
        <v>13798</v>
      </c>
      <c r="M14" s="23">
        <f>A1L547C72</f>
        <v>0.11179247321762946</v>
      </c>
      <c r="N14" s="16" t="s">
        <v>13799</v>
      </c>
      <c r="O14" s="23">
        <f>B6L267C1*B6L267C5</f>
        <v>132.57427476701221</v>
      </c>
      <c r="P14" s="16" t="s">
        <v>13800</v>
      </c>
      <c r="Q14" s="23">
        <f>B3L841C21</f>
        <v>1.9600851311264655</v>
      </c>
      <c r="R14" s="16" t="s">
        <v>13801</v>
      </c>
      <c r="S14" s="23">
        <f>B6L267C6*B6L267C7</f>
        <v>259.85686474069519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142.92127560738237</v>
      </c>
      <c r="X14" s="16" t="s">
        <v>13803</v>
      </c>
      <c r="Y14" s="23">
        <f>IF(B6L276C10=0,0,B6L267C10/B6L276C10)</f>
        <v>2.9468427292003458E-2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77.46274305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116.194114575</v>
      </c>
      <c r="AH14" s="16" t="s">
        <v>13806</v>
      </c>
      <c r="AI14" s="23">
        <f>IF(B6L276C15=0,0,B6L267C15/B6L276C15)</f>
        <v>7.2105813326436521E-2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110.76270975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132.9152517</v>
      </c>
      <c r="AR14" s="16" t="s">
        <v>13809</v>
      </c>
      <c r="AS14" s="23">
        <f>IF(B6L276C20=0,0,B6L267C20/B6L276C20)</f>
        <v>7.2105813326436508E-2</v>
      </c>
      <c r="AT14" s="16" t="s">
        <v>13810</v>
      </c>
      <c r="AU14" s="17">
        <f>A1L242C24</f>
        <v>431475.5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2157.3775000000001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539.34437500000001</v>
      </c>
      <c r="BD14" s="16" t="s">
        <v>13813</v>
      </c>
      <c r="BE14" s="23">
        <f>IF(B6L276C26=0,0,B6L267C26/B6L276C26)</f>
        <v>3.9768861130726564E-2</v>
      </c>
      <c r="BF14" s="16" t="s">
        <v>13814</v>
      </c>
      <c r="BG14" s="17">
        <f>B6L267C3+B6L267C10+B6L267C15+B6L267C20+B6L267C26</f>
        <v>3303.1675168823826</v>
      </c>
      <c r="BH14" s="16" t="s">
        <v>13815</v>
      </c>
      <c r="BI14" s="17">
        <f>B6L278C3*B6L267C4</f>
        <v>18204.820590629206</v>
      </c>
      <c r="BJ14" s="16" t="s">
        <v>13816</v>
      </c>
      <c r="BK14" s="17">
        <f>B6L278C10*B6L267C11</f>
        <v>1096.9999192662369</v>
      </c>
      <c r="BL14" s="16" t="s">
        <v>13817</v>
      </c>
      <c r="BM14" s="17">
        <f>B6L278C15*B6L267C16</f>
        <v>891.8541607349249</v>
      </c>
      <c r="BN14" s="16" t="s">
        <v>13818</v>
      </c>
      <c r="BO14" s="17">
        <f>B6L278C20*B6L267C21</f>
        <v>1020.1981458988607</v>
      </c>
      <c r="BP14" s="16" t="s">
        <v>13819</v>
      </c>
      <c r="BQ14" s="17">
        <f>B6L278C26*B6L267C27</f>
        <v>4139.7666884603268</v>
      </c>
      <c r="BR14" s="16" t="s">
        <v>13820</v>
      </c>
      <c r="BS14" s="15">
        <f>B6L267C29+B6L267C30+B6L267C31+B6L267C32+B6L267C33</f>
        <v>25353.639504989555</v>
      </c>
      <c r="BT14" s="16" t="s">
        <v>13821</v>
      </c>
      <c r="BU14" s="23">
        <f>IF(B6L267C3=0,0,B6L267C29/B6L267C3)</f>
        <v>7.6755536543054275</v>
      </c>
      <c r="BV14" s="16" t="s">
        <v>13822</v>
      </c>
      <c r="BW14" s="23">
        <f>IF(B6L267C8=0,0,B6L267C30/B6L267C8)</f>
        <v>4.2215545098679854</v>
      </c>
      <c r="BX14" s="16" t="s">
        <v>13823</v>
      </c>
      <c r="BY14" s="23">
        <f>IF(B6L267C13=0,0,B6L267C31/B6L267C13)</f>
        <v>11.513330481458143</v>
      </c>
      <c r="BZ14" s="16" t="s">
        <v>13824</v>
      </c>
      <c r="CA14" s="23">
        <f>IF(B6L267C18=0,0,B6L267C32/B6L267C18)</f>
        <v>9.2106643851665133</v>
      </c>
      <c r="CB14" s="16" t="s">
        <v>13825</v>
      </c>
      <c r="CC14" s="23">
        <f>IF(B6L267C24=0,0,B6L267C33/B6L267C24)</f>
        <v>1.9188884135763569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3237.0977499999999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6474.1954999999998</v>
      </c>
      <c r="J15" s="16" t="s">
        <v>13828</v>
      </c>
      <c r="K15" s="23">
        <f>IF(B6L276C3=0,0,B6L268C3/B6L276C3)</f>
        <v>0.1968246093036618</v>
      </c>
      <c r="L15" s="16" t="s">
        <v>13829</v>
      </c>
      <c r="M15" s="23">
        <f>A1L548C72</f>
        <v>0.13153331728128473</v>
      </c>
      <c r="N15" s="16" t="s">
        <v>13830</v>
      </c>
      <c r="O15" s="23">
        <f>B6L268C1*B6L268C5</f>
        <v>425.78620542128289</v>
      </c>
      <c r="P15" s="16" t="s">
        <v>13831</v>
      </c>
      <c r="Q15" s="23">
        <f>B3L842C21</f>
        <v>1.9669163034695174</v>
      </c>
      <c r="R15" s="16" t="s">
        <v>13832</v>
      </c>
      <c r="S15" s="23">
        <f>B6L268C6*B6L268C7</f>
        <v>837.48582923554227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460.61720607954828</v>
      </c>
      <c r="X15" s="16" t="s">
        <v>13834</v>
      </c>
      <c r="Y15" s="23">
        <f>IF(B6L276C10=0,0,B6L268C10/B6L276C10)</f>
        <v>9.4973016362441529E-2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211.44722503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317.17083754499998</v>
      </c>
      <c r="AH15" s="16" t="s">
        <v>13837</v>
      </c>
      <c r="AI15" s="23">
        <f>IF(B6L276C15=0,0,B6L268C15/B6L276C15)</f>
        <v>0.1968246093036618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302.34492984999997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362.81391581999998</v>
      </c>
      <c r="AR15" s="16" t="s">
        <v>13840</v>
      </c>
      <c r="AS15" s="23">
        <f>IF(B6L276C20=0,0,B6L268C20/B6L276C20)</f>
        <v>0.19682460930366177</v>
      </c>
      <c r="AT15" s="16" t="s">
        <v>13841</v>
      </c>
      <c r="AU15" s="17">
        <f>A1L243C24</f>
        <v>853176.5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4265.8824999999997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1066.4706249999999</v>
      </c>
      <c r="BD15" s="16" t="s">
        <v>13844</v>
      </c>
      <c r="BE15" s="23">
        <f>IF(B6L276C26=0,0,B6L268C26/B6L276C26)</f>
        <v>7.8636811936017986E-2</v>
      </c>
      <c r="BF15" s="16" t="s">
        <v>13845</v>
      </c>
      <c r="BG15" s="17">
        <f>B6L268C3+B6L268C10+B6L268C15+B6L268C20+B6L268C26</f>
        <v>8681.2680844445476</v>
      </c>
      <c r="BH15" s="16" t="s">
        <v>13846</v>
      </c>
      <c r="BI15" s="17">
        <f>B6L278C3*B6L268C4</f>
        <v>49693.034928712754</v>
      </c>
      <c r="BJ15" s="16" t="s">
        <v>13847</v>
      </c>
      <c r="BK15" s="17">
        <f>B6L278C10*B6L268C11</f>
        <v>3535.492079359833</v>
      </c>
      <c r="BL15" s="16" t="s">
        <v>13848</v>
      </c>
      <c r="BM15" s="17">
        <f>B6L278C15*B6L268C16</f>
        <v>2434.4617811576377</v>
      </c>
      <c r="BN15" s="16" t="s">
        <v>13849</v>
      </c>
      <c r="BO15" s="17">
        <f>B6L278C20*B6L268C21</f>
        <v>2784.7976774050626</v>
      </c>
      <c r="BP15" s="16" t="s">
        <v>13850</v>
      </c>
      <c r="BQ15" s="17">
        <f>B6L278C26*B6L268C27</f>
        <v>8185.7525029281433</v>
      </c>
      <c r="BR15" s="16" t="s">
        <v>13851</v>
      </c>
      <c r="BS15" s="15">
        <f>B6L268C29+B6L268C30+B6L268C31+B6L268C32+B6L268C33</f>
        <v>66633.538969563437</v>
      </c>
      <c r="BT15" s="16" t="s">
        <v>13852</v>
      </c>
      <c r="BU15" s="23">
        <f>IF(B6L268C3=0,0,B6L268C29/B6L268C3)</f>
        <v>7.6755536543054275</v>
      </c>
      <c r="BV15" s="16" t="s">
        <v>13853</v>
      </c>
      <c r="BW15" s="23">
        <f>IF(B6L268C8=0,0,B6L268C30/B6L268C8)</f>
        <v>4.2215545098679854</v>
      </c>
      <c r="BX15" s="16" t="s">
        <v>13854</v>
      </c>
      <c r="BY15" s="23">
        <f>IF(B6L268C13=0,0,B6L268C31/B6L268C13)</f>
        <v>11.513330481458141</v>
      </c>
      <c r="BZ15" s="16" t="s">
        <v>13855</v>
      </c>
      <c r="CA15" s="23">
        <f>IF(B6L268C18=0,0,B6L268C32/B6L268C18)</f>
        <v>9.2106643851665133</v>
      </c>
      <c r="CB15" s="16" t="s">
        <v>13856</v>
      </c>
      <c r="CC15" s="23">
        <f>IF(B6L268C24=0,0,B6L268C33/B6L268C24)</f>
        <v>1.9188884135763571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53.893999999999998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107.788</v>
      </c>
      <c r="J16" s="16" t="s">
        <v>13859</v>
      </c>
      <c r="K16" s="23">
        <f>IF(B6L276C3=0,0,B6L269C3/B6L276C3)</f>
        <v>3.2769061403263309E-3</v>
      </c>
      <c r="L16" s="16" t="s">
        <v>13860</v>
      </c>
      <c r="M16" s="23">
        <f>A1L549C72</f>
        <v>0.75218594152883989</v>
      </c>
      <c r="N16" s="16" t="s">
        <v>13861</v>
      </c>
      <c r="O16" s="23">
        <f>B6L269C1*B6L269C5</f>
        <v>40.538309132755295</v>
      </c>
      <c r="P16" s="16" t="s">
        <v>13862</v>
      </c>
      <c r="Q16" s="23">
        <f>B3L843C21</f>
        <v>1.6948449092744626</v>
      </c>
      <c r="R16" s="16" t="s">
        <v>13863</v>
      </c>
      <c r="S16" s="23">
        <f>B6L269C6*B6L269C7</f>
        <v>68.706146864244772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37.78838077533463</v>
      </c>
      <c r="X16" s="16" t="s">
        <v>13865</v>
      </c>
      <c r="Y16" s="23">
        <f>IF(B6L276C10=0,0,B6L269C10/B6L276C10)</f>
        <v>7.791451249144675E-3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3.52035608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5.2805341200000004</v>
      </c>
      <c r="AH16" s="16" t="s">
        <v>13868</v>
      </c>
      <c r="AI16" s="23">
        <f>IF(B6L276C15=0,0,B6L269C15/B6L276C15)</f>
        <v>3.2769061403263313E-3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5.0336995999999994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6.0404395199999987</v>
      </c>
      <c r="AR16" s="16" t="s">
        <v>13871</v>
      </c>
      <c r="AS16" s="23">
        <f>IF(B6L276C20=0,0,B6L269C20/B6L276C20)</f>
        <v>3.27690614032633E-3</v>
      </c>
      <c r="AT16" s="16" t="s">
        <v>13872</v>
      </c>
      <c r="AU16" s="17">
        <f>A1L244C24</f>
        <v>79324.25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396.62124999999997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99.155312499999994</v>
      </c>
      <c r="BD16" s="16" t="s">
        <v>13875</v>
      </c>
      <c r="BE16" s="23">
        <f>IF(B6L276C26=0,0,B6L269C26/B6L276C26)</f>
        <v>7.3112727896463099E-3</v>
      </c>
      <c r="BF16" s="16" t="s">
        <v>13876</v>
      </c>
      <c r="BG16" s="23">
        <f>B6L269C3+B6L269C10+B6L269C15+B6L269C20+B6L269C26</f>
        <v>256.05266691533461</v>
      </c>
      <c r="BH16" s="16" t="s">
        <v>13877</v>
      </c>
      <c r="BI16" s="17">
        <f>B6L278C3*B6L269C4</f>
        <v>827.33257729027343</v>
      </c>
      <c r="BJ16" s="16" t="s">
        <v>13878</v>
      </c>
      <c r="BK16" s="17">
        <f>B6L278C10*B6L269C11</f>
        <v>290.04674415040466</v>
      </c>
      <c r="BL16" s="16" t="s">
        <v>13879</v>
      </c>
      <c r="BM16" s="17">
        <f>B6L278C15*B6L269C16</f>
        <v>40.531022961450503</v>
      </c>
      <c r="BN16" s="16" t="s">
        <v>13880</v>
      </c>
      <c r="BO16" s="17">
        <f>B6L278C20*B6L269C21</f>
        <v>46.363717631346915</v>
      </c>
      <c r="BP16" s="16" t="s">
        <v>13881</v>
      </c>
      <c r="BQ16" s="17">
        <f>B6L278C26*B6L269C27</f>
        <v>761.07192120317166</v>
      </c>
      <c r="BR16" s="16" t="s">
        <v>13882</v>
      </c>
      <c r="BS16" s="15">
        <f>B6L269C29+B6L269C30+B6L269C31+B6L269C32+B6L269C33</f>
        <v>1965.345983236647</v>
      </c>
      <c r="BT16" s="16" t="s">
        <v>13883</v>
      </c>
      <c r="BU16" s="23">
        <f>IF(B6L269C3=0,0,B6L269C29/B6L269C3)</f>
        <v>7.6755536543054275</v>
      </c>
      <c r="BV16" s="16" t="s">
        <v>13884</v>
      </c>
      <c r="BW16" s="23">
        <f>IF(B6L269C8=0,0,B6L269C30/B6L269C8)</f>
        <v>4.2215545098679854</v>
      </c>
      <c r="BX16" s="16" t="s">
        <v>13885</v>
      </c>
      <c r="BY16" s="23">
        <f>IF(B6L269C13=0,0,B6L269C31/B6L269C13)</f>
        <v>11.513330481458144</v>
      </c>
      <c r="BZ16" s="16" t="s">
        <v>13886</v>
      </c>
      <c r="CA16" s="23">
        <f>IF(B6L269C18=0,0,B6L269C32/B6L269C18)</f>
        <v>9.2106643851665133</v>
      </c>
      <c r="CB16" s="16" t="s">
        <v>13887</v>
      </c>
      <c r="CC16" s="23">
        <f>IF(B6L269C24=0,0,B6L269C33/B6L269C24)</f>
        <v>1.9188884135763571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14.8535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29.707000000000001</v>
      </c>
      <c r="J17" s="16" t="s">
        <v>13890</v>
      </c>
      <c r="K17" s="23">
        <f>IF(B6L276C3=0,0,B6L270C3/B6L276C3)</f>
        <v>9.0313440003223281E-4</v>
      </c>
      <c r="L17" s="16" t="s">
        <v>13891</v>
      </c>
      <c r="M17" s="23">
        <f>A1L550C72</f>
        <v>0.7281452988351419</v>
      </c>
      <c r="N17" s="16" t="s">
        <v>13892</v>
      </c>
      <c r="O17" s="23">
        <f>B6L270C1*B6L270C5</f>
        <v>10.81550619624778</v>
      </c>
      <c r="P17" s="16" t="s">
        <v>13893</v>
      </c>
      <c r="Q17" s="23">
        <f>B3L844C21</f>
        <v>1.9236855872351555</v>
      </c>
      <c r="R17" s="16" t="s">
        <v>13894</v>
      </c>
      <c r="S17" s="23">
        <f>B6L270C6*B6L270C7</f>
        <v>20.805633388374375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11.443098363605907</v>
      </c>
      <c r="X17" s="16" t="s">
        <v>13896</v>
      </c>
      <c r="Y17" s="23">
        <f>IF(B6L276C10=0,0,B6L270C10/B6L276C10)</f>
        <v>2.359411575988945E-3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0.97023062000000004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1.45534593</v>
      </c>
      <c r="AH17" s="16" t="s">
        <v>13899</v>
      </c>
      <c r="AI17" s="23">
        <f>IF(B6L276C15=0,0,B6L270C15/B6L276C15)</f>
        <v>9.0313440003223281E-4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1.3873169000000001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1.66478028</v>
      </c>
      <c r="AR17" s="16" t="s">
        <v>13902</v>
      </c>
      <c r="AS17" s="23">
        <f>IF(B6L276C20=0,0,B6L270C20/B6L276C20)</f>
        <v>9.031344000322327E-4</v>
      </c>
      <c r="AT17" s="16" t="s">
        <v>13903</v>
      </c>
      <c r="AU17" s="17">
        <f>A1L245C24</f>
        <v>29417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147.08500000000001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36.771250000000002</v>
      </c>
      <c r="BD17" s="16" t="s">
        <v>13906</v>
      </c>
      <c r="BE17" s="23">
        <f>IF(B6L276C26=0,0,B6L270C26/B6L276C26)</f>
        <v>2.7113488202286881E-3</v>
      </c>
      <c r="BF17" s="16" t="s">
        <v>13907</v>
      </c>
      <c r="BG17" s="23">
        <f>B6L270C3+B6L270C10+B6L270C15+B6L270C20+B6L270C26</f>
        <v>81.04147457360591</v>
      </c>
      <c r="BH17" s="16" t="s">
        <v>13908</v>
      </c>
      <c r="BI17" s="17">
        <f>B6L278C3*B6L270C4</f>
        <v>228.01767240845135</v>
      </c>
      <c r="BJ17" s="16" t="s">
        <v>13909</v>
      </c>
      <c r="BK17" s="17">
        <f>B6L278C10*B6L270C11</f>
        <v>87.832115461351776</v>
      </c>
      <c r="BL17" s="16" t="s">
        <v>13910</v>
      </c>
      <c r="BM17" s="17">
        <f>B6L278C15*B6L270C16</f>
        <v>11.170585771290032</v>
      </c>
      <c r="BN17" s="16" t="s">
        <v>13911</v>
      </c>
      <c r="BO17" s="17">
        <f>B6L278C20*B6L270C21</f>
        <v>12.778110361769613</v>
      </c>
      <c r="BP17" s="16" t="s">
        <v>13912</v>
      </c>
      <c r="BQ17" s="17">
        <f>B6L278C26*B6L270C27</f>
        <v>282.23970231087844</v>
      </c>
      <c r="BR17" s="16" t="s">
        <v>13913</v>
      </c>
      <c r="BS17" s="15">
        <f>B6L270C29+B6L270C30+B6L270C31+B6L270C32+B6L270C33</f>
        <v>622.03818631374111</v>
      </c>
      <c r="BT17" s="16" t="s">
        <v>13914</v>
      </c>
      <c r="BU17" s="23">
        <f>IF(B6L270C3=0,0,B6L270C29/B6L270C3)</f>
        <v>7.6755536543054275</v>
      </c>
      <c r="BV17" s="16" t="s">
        <v>13915</v>
      </c>
      <c r="BW17" s="23">
        <f>IF(B6L270C8=0,0,B6L270C30/B6L270C8)</f>
        <v>4.2215545098679854</v>
      </c>
      <c r="BX17" s="16" t="s">
        <v>13916</v>
      </c>
      <c r="BY17" s="23">
        <f>IF(B6L270C13=0,0,B6L270C31/B6L270C13)</f>
        <v>11.513330481458143</v>
      </c>
      <c r="BZ17" s="16" t="s">
        <v>13917</v>
      </c>
      <c r="CA17" s="23">
        <f>IF(B6L270C18=0,0,B6L270C32/B6L270C18)</f>
        <v>9.2106643851665133</v>
      </c>
      <c r="CB17" s="16" t="s">
        <v>13918</v>
      </c>
      <c r="CC17" s="23">
        <f>IF(B6L270C24=0,0,B6L270C33/B6L270C24)</f>
        <v>1.9188884135763566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3250.9389999999999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3250.9389999999999</v>
      </c>
      <c r="J18" s="16" t="s">
        <v>13921</v>
      </c>
      <c r="K18" s="23">
        <f>IF(B6L276C3=0,0,B6L271C3/B6L276C3)</f>
        <v>9.8833098034348366E-2</v>
      </c>
      <c r="L18" s="16" t="s">
        <v>13922</v>
      </c>
      <c r="M18" s="23">
        <f>A1L551C72</f>
        <v>0.17014046958058804</v>
      </c>
      <c r="N18" s="16" t="s">
        <v>13923</v>
      </c>
      <c r="O18" s="23">
        <f>B6L271C1*B6L271C5</f>
        <v>553.11628803784731</v>
      </c>
      <c r="P18" s="16" t="s">
        <v>13924</v>
      </c>
      <c r="Q18" s="23">
        <f>B3L845C21</f>
        <v>1.1014753480402475</v>
      </c>
      <c r="R18" s="16" t="s">
        <v>13925</v>
      </c>
      <c r="S18" s="23">
        <f>B6L271C6*B6L271C7</f>
        <v>609.2439558732176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335.08417573026969</v>
      </c>
      <c r="X18" s="16" t="s">
        <v>13927</v>
      </c>
      <c r="Y18" s="23">
        <f>IF(B6L276C10=0,0,B6L271C10/B6L276C10)</f>
        <v>6.9089809248094311E-2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106.17566773999999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159.26350160999999</v>
      </c>
      <c r="AH18" s="16" t="s">
        <v>13930</v>
      </c>
      <c r="AI18" s="23">
        <f>IF(B6L276C15=0,0,B6L271C15/B6L276C15)</f>
        <v>9.8833098034348366E-2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151.81885129999998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182.18262155999997</v>
      </c>
      <c r="AR18" s="16" t="s">
        <v>13933</v>
      </c>
      <c r="AS18" s="23">
        <f>IF(B6L276C20=0,0,B6L271C20/B6L276C20)</f>
        <v>9.8833098034348338E-2</v>
      </c>
      <c r="AT18" s="16" t="s">
        <v>13934</v>
      </c>
      <c r="AU18" s="17">
        <f>A1L246C24</f>
        <v>1306881.5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6534.4075000000003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1633.6018750000001</v>
      </c>
      <c r="BD18" s="16" t="s">
        <v>13937</v>
      </c>
      <c r="BE18" s="23">
        <f>IF(B6L276C26=0,0,B6L271C26/B6L276C26)</f>
        <v>0.12045455393832472</v>
      </c>
      <c r="BF18" s="16" t="s">
        <v>13938</v>
      </c>
      <c r="BG18" s="17">
        <f>B6L271C3+B6L271C10+B6L271C15+B6L271C20+B6L271C26</f>
        <v>5561.0711739002691</v>
      </c>
      <c r="BH18" s="16" t="s">
        <v>13939</v>
      </c>
      <c r="BI18" s="17">
        <f>B6L278C3*B6L271C4</f>
        <v>24952.756721374033</v>
      </c>
      <c r="BJ18" s="16" t="s">
        <v>13940</v>
      </c>
      <c r="BK18" s="17">
        <f>B6L278C10*B6L271C11</f>
        <v>2571.9565695263937</v>
      </c>
      <c r="BL18" s="16" t="s">
        <v>13941</v>
      </c>
      <c r="BM18" s="17">
        <f>B6L278C15*B6L271C16</f>
        <v>1222.4355517801139</v>
      </c>
      <c r="BN18" s="16" t="s">
        <v>13942</v>
      </c>
      <c r="BO18" s="17">
        <f>B6L278C20*B6L271C21</f>
        <v>1398.3524866658006</v>
      </c>
      <c r="BP18" s="16" t="s">
        <v>13943</v>
      </c>
      <c r="BQ18" s="17">
        <f>B6L278C26*B6L271C27</f>
        <v>12538.798841336449</v>
      </c>
      <c r="BR18" s="16" t="s">
        <v>13944</v>
      </c>
      <c r="BS18" s="15">
        <f>B6L271C29+B6L271C30+B6L271C31+B6L271C32+B6L271C33</f>
        <v>42684.300170682793</v>
      </c>
      <c r="BT18" s="16" t="s">
        <v>13945</v>
      </c>
      <c r="BU18" s="23">
        <f>IF(B6L271C3=0,0,B6L271C29/B6L271C3)</f>
        <v>7.6755536543054284</v>
      </c>
      <c r="BV18" s="16" t="s">
        <v>13946</v>
      </c>
      <c r="BW18" s="23">
        <f>IF(B6L271C8=0,0,B6L271C30/B6L271C8)</f>
        <v>4.2215545098679854</v>
      </c>
      <c r="BX18" s="16" t="s">
        <v>13947</v>
      </c>
      <c r="BY18" s="23">
        <f>IF(B6L271C13=0,0,B6L271C31/B6L271C13)</f>
        <v>11.513330481458143</v>
      </c>
      <c r="BZ18" s="16" t="s">
        <v>13948</v>
      </c>
      <c r="CA18" s="23">
        <f>IF(B6L271C18=0,0,B6L271C32/B6L271C18)</f>
        <v>9.2106643851665133</v>
      </c>
      <c r="CB18" s="16" t="s">
        <v>13949</v>
      </c>
      <c r="CC18" s="23">
        <f>IF(B6L271C24=0,0,B6L271C33/B6L271C24)</f>
        <v>1.9188884135763569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15">
        <f>A1L358C18</f>
        <v>1249.1534999999999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2498.3069999999998</v>
      </c>
      <c r="J19" s="16" t="s">
        <v>13952</v>
      </c>
      <c r="K19" s="23">
        <f>IF(B6L276C3=0,0,B6L272C3/B6L276C3)</f>
        <v>7.5952031290312957E-2</v>
      </c>
      <c r="L19" s="16" t="s">
        <v>13953</v>
      </c>
      <c r="M19" s="23">
        <f>A1L552C72</f>
        <v>0.10751332105551267</v>
      </c>
      <c r="N19" s="16" t="s">
        <v>13954</v>
      </c>
      <c r="O19" s="23">
        <f>B6L272C1*B6L272C5</f>
        <v>134.30064129311734</v>
      </c>
      <c r="P19" s="16" t="s">
        <v>13955</v>
      </c>
      <c r="Q19" s="23">
        <f>B3L846C21</f>
        <v>1.5858451557921507</v>
      </c>
      <c r="R19" s="16" t="s">
        <v>13956</v>
      </c>
      <c r="S19" s="23">
        <f>B6L272C6*B6L272C7</f>
        <v>212.98002141446941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117.13901177795819</v>
      </c>
      <c r="X19" s="16" t="s">
        <v>13958</v>
      </c>
      <c r="Y19" s="23">
        <f>IF(B6L276C10=0,0,B6L272C10/B6L276C10)</f>
        <v>2.4152474409188628E-2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81.594706619999997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122.39205992999999</v>
      </c>
      <c r="AH19" s="16" t="s">
        <v>13961</v>
      </c>
      <c r="AI19" s="23">
        <f>IF(B6L276C15=0,0,B6L272C15/B6L276C15)</f>
        <v>7.5952031290312971E-2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116.67093689999999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140.00512427999999</v>
      </c>
      <c r="AR19" s="16" t="s">
        <v>13964</v>
      </c>
      <c r="AS19" s="23">
        <f>IF(B6L276C20=0,0,B6L272C20/B6L276C20)</f>
        <v>7.5952031290312957E-2</v>
      </c>
      <c r="AT19" s="16" t="s">
        <v>13965</v>
      </c>
      <c r="AU19" s="17">
        <f>A1L247C24</f>
        <v>936006.25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4680.03125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1170.0078125</v>
      </c>
      <c r="BD19" s="16" t="s">
        <v>13968</v>
      </c>
      <c r="BE19" s="23">
        <f>IF(B6L276C26=0,0,B6L272C26/B6L276C26)</f>
        <v>8.6271184745697338E-2</v>
      </c>
      <c r="BF19" s="16" t="s">
        <v>13969</v>
      </c>
      <c r="BG19" s="17">
        <f>B6L272C3+B6L272C10+B6L272C15+B6L272C20+B6L272C26</f>
        <v>4047.8510084879581</v>
      </c>
      <c r="BH19" s="16" t="s">
        <v>13970</v>
      </c>
      <c r="BI19" s="17">
        <f>B6L278C3*B6L272C4</f>
        <v>19175.889423426826</v>
      </c>
      <c r="BJ19" s="16" t="s">
        <v>13971</v>
      </c>
      <c r="BK19" s="17">
        <f>B6L278C10*B6L272C11</f>
        <v>899.10676991403352</v>
      </c>
      <c r="BL19" s="16" t="s">
        <v>13972</v>
      </c>
      <c r="BM19" s="17">
        <f>B6L278C15*B6L272C16</f>
        <v>939.42682285368039</v>
      </c>
      <c r="BN19" s="16" t="s">
        <v>13973</v>
      </c>
      <c r="BO19" s="17">
        <f>B6L278C20*B6L272C21</f>
        <v>1074.6168432888394</v>
      </c>
      <c r="BP19" s="16" t="s">
        <v>13974</v>
      </c>
      <c r="BQ19" s="17">
        <f>B6L278C26*B6L272C27</f>
        <v>8980.4577408002751</v>
      </c>
      <c r="BR19" s="16" t="s">
        <v>13975</v>
      </c>
      <c r="BS19" s="15">
        <f>B6L272C29+B6L272C30+B6L272C31+B6L272C32+B6L272C33</f>
        <v>31069.497600283656</v>
      </c>
      <c r="BT19" s="16" t="s">
        <v>13976</v>
      </c>
      <c r="BU19" s="23">
        <f>IF(B6L272C3=0,0,B6L272C29/B6L272C3)</f>
        <v>7.6755536543054266</v>
      </c>
      <c r="BV19" s="16" t="s">
        <v>13977</v>
      </c>
      <c r="BW19" s="23">
        <f>IF(B6L272C8=0,0,B6L272C30/B6L272C8)</f>
        <v>4.2215545098679854</v>
      </c>
      <c r="BX19" s="16" t="s">
        <v>13978</v>
      </c>
      <c r="BY19" s="23">
        <f>IF(B6L272C13=0,0,B6L272C31/B6L272C13)</f>
        <v>11.513330481458143</v>
      </c>
      <c r="BZ19" s="16" t="s">
        <v>13979</v>
      </c>
      <c r="CA19" s="23">
        <f>IF(B6L272C18=0,0,B6L272C32/B6L272C18)</f>
        <v>9.2106643851665133</v>
      </c>
      <c r="CB19" s="16" t="s">
        <v>13980</v>
      </c>
      <c r="CC19" s="23">
        <f>IF(B6L272C24=0,0,B6L272C33/B6L272C24)</f>
        <v>1.9188884135763571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0.96475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1.9295</v>
      </c>
      <c r="J20" s="16" t="s">
        <v>13983</v>
      </c>
      <c r="K20" s="23">
        <f>IF(B6L276C3=0,0,B6L273C3/B6L276C3)</f>
        <v>5.865950196459397E-5</v>
      </c>
      <c r="L20" s="16" t="s">
        <v>13984</v>
      </c>
      <c r="M20" s="23">
        <f>A1L553C72</f>
        <v>0.39366919304502901</v>
      </c>
      <c r="N20" s="16" t="s">
        <v>13985</v>
      </c>
      <c r="O20" s="23">
        <f>B6L273C1*B6L273C5</f>
        <v>0.37979235399019173</v>
      </c>
      <c r="P20" s="16" t="s">
        <v>13986</v>
      </c>
      <c r="Q20" s="23">
        <f>B3L847C21</f>
        <v>2.3236574746008709</v>
      </c>
      <c r="R20" s="16" t="s">
        <v>13987</v>
      </c>
      <c r="S20" s="23">
        <f>B6L273C6*B6L273C7</f>
        <v>0.88250734214556892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0.48537903818006295</v>
      </c>
      <c r="X20" s="16" t="s">
        <v>13989</v>
      </c>
      <c r="Y20" s="23">
        <f>IF(B6L276C10=0,0,B6L273C10/B6L276C10)</f>
        <v>1.0007857007213094E-4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6.3017470000000006E-2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9.4526205000000002E-2</v>
      </c>
      <c r="AH20" s="16" t="s">
        <v>13992</v>
      </c>
      <c r="AI20" s="23">
        <f>IF(B6L276C15=0,0,B6L273C15/B6L276C15)</f>
        <v>5.8659501964593977E-5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9.0107649999999997E-2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0.10812917999999999</v>
      </c>
      <c r="AR20" s="16" t="s">
        <v>13995</v>
      </c>
      <c r="AS20" s="23">
        <f>IF(B6L276C20=0,0,B6L273C20/B6L276C20)</f>
        <v>5.8659501964593964E-5</v>
      </c>
      <c r="AT20" s="16" t="s">
        <v>13996</v>
      </c>
      <c r="AU20" s="17">
        <f>A1L248C24</f>
        <v>1200.75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6.0037500000000001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1.5009375</v>
      </c>
      <c r="BD20" s="16" t="s">
        <v>13999</v>
      </c>
      <c r="BE20" s="23">
        <f>IF(B6L276C26=0,0,B6L273C26/B6L276C26)</f>
        <v>1.1067247156030857E-4</v>
      </c>
      <c r="BF20" s="16" t="s">
        <v>14000</v>
      </c>
      <c r="BG20" s="23">
        <f>B6L273C3+B6L273C10+B6L273C15+B6L273C20+B6L273C26</f>
        <v>4.1184719231800635</v>
      </c>
      <c r="BH20" s="16" t="s">
        <v>14001</v>
      </c>
      <c r="BI20" s="17">
        <f>B6L278C3*B6L273C4</f>
        <v>14.809980775982323</v>
      </c>
      <c r="BJ20" s="16" t="s">
        <v>14002</v>
      </c>
      <c r="BK20" s="17">
        <f>B6L278C10*B6L273C11</f>
        <v>3.7255528502262356</v>
      </c>
      <c r="BL20" s="16" t="s">
        <v>14003</v>
      </c>
      <c r="BM20" s="17">
        <f>B6L278C15*B6L273C16</f>
        <v>0.72554095821537401</v>
      </c>
      <c r="BN20" s="16" t="s">
        <v>14004</v>
      </c>
      <c r="BO20" s="17">
        <f>B6L278C20*B6L273C21</f>
        <v>0.82995132268604932</v>
      </c>
      <c r="BP20" s="16" t="s">
        <v>14005</v>
      </c>
      <c r="BQ20" s="17">
        <f>B6L278C26*B6L273C27</f>
        <v>11.520526313009054</v>
      </c>
      <c r="BR20" s="16" t="s">
        <v>14006</v>
      </c>
      <c r="BS20" s="15">
        <f>B6L273C29+B6L273C30+B6L273C31+B6L273C32+B6L273C33</f>
        <v>31.611552220119034</v>
      </c>
      <c r="BT20" s="16" t="s">
        <v>14007</v>
      </c>
      <c r="BU20" s="23">
        <f>IF(B6L273C3=0,0,B6L273C29/B6L273C3)</f>
        <v>7.6755536543054284</v>
      </c>
      <c r="BV20" s="16" t="s">
        <v>14008</v>
      </c>
      <c r="BW20" s="23">
        <f>IF(B6L273C8=0,0,B6L273C30/B6L273C8)</f>
        <v>4.2215545098679854</v>
      </c>
      <c r="BX20" s="16" t="s">
        <v>14009</v>
      </c>
      <c r="BY20" s="23">
        <f>IF(B6L273C13=0,0,B6L273C31/B6L273C13)</f>
        <v>11.513330481458141</v>
      </c>
      <c r="BZ20" s="16" t="s">
        <v>14010</v>
      </c>
      <c r="CA20" s="23">
        <f>IF(B6L273C18=0,0,B6L273C32/B6L273C18)</f>
        <v>9.2106643851665133</v>
      </c>
      <c r="CB20" s="16" t="s">
        <v>14011</v>
      </c>
      <c r="CC20" s="23">
        <f>IF(B6L273C24=0,0,B6L273C33/B6L273C24)</f>
        <v>1.9188884135763571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346.70024999999998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693.40049999999997</v>
      </c>
      <c r="J21" s="16" t="s">
        <v>14014</v>
      </c>
      <c r="K21" s="23">
        <f>IF(B6L276C3=0,0,B6L274C3/B6L276C3)</f>
        <v>2.1080346199533785E-2</v>
      </c>
      <c r="L21" s="16" t="s">
        <v>14015</v>
      </c>
      <c r="M21" s="23">
        <f>A1L554C72</f>
        <v>0.84361987831542928</v>
      </c>
      <c r="N21" s="16" t="s">
        <v>14016</v>
      </c>
      <c r="O21" s="23">
        <f>B6L274C1*B6L274C5</f>
        <v>292.48322271692888</v>
      </c>
      <c r="P21" s="16" t="s">
        <v>14017</v>
      </c>
      <c r="Q21" s="23">
        <f>B3L848C21</f>
        <v>1.9711147810187408</v>
      </c>
      <c r="R21" s="16" t="s">
        <v>14018</v>
      </c>
      <c r="S21" s="23">
        <f>B6L274C6*B6L274C7</f>
        <v>576.51800349733492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317.08490192353423</v>
      </c>
      <c r="X21" s="16" t="s">
        <v>14020</v>
      </c>
      <c r="Y21" s="23">
        <f>IF(B6L276C10=0,0,B6L274C10/B6L276C10)</f>
        <v>6.5378603276635375E-2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22.64646033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33.969690495000002</v>
      </c>
      <c r="AH21" s="16" t="s">
        <v>14023</v>
      </c>
      <c r="AI21" s="23">
        <f>IF(B6L276C15=0,0,B6L274C15/B6L276C15)</f>
        <v>2.1080346199533789E-2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32.381803349999998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38.858164019999997</v>
      </c>
      <c r="AR21" s="16" t="s">
        <v>14026</v>
      </c>
      <c r="AS21" s="23">
        <f>IF(B6L276C20=0,0,B6L274C20/B6L276C20)</f>
        <v>2.1080346199533785E-2</v>
      </c>
      <c r="AT21" s="16" t="s">
        <v>14027</v>
      </c>
      <c r="AU21" s="17">
        <f>A1L249C24</f>
        <v>370302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1851.51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462.8775</v>
      </c>
      <c r="BD21" s="16" t="s">
        <v>14030</v>
      </c>
      <c r="BE21" s="23">
        <f>IF(B6L276C26=0,0,B6L274C26/B6L276C26)</f>
        <v>3.4130533053279517E-2</v>
      </c>
      <c r="BF21" s="16" t="s">
        <v>14031</v>
      </c>
      <c r="BG21" s="17">
        <f>B6L274C3+B6L274C10+B6L274C15+B6L274C20+B6L274C26</f>
        <v>1546.1907564385342</v>
      </c>
      <c r="BH21" s="16" t="s">
        <v>14032</v>
      </c>
      <c r="BI21" s="17">
        <f>B6L278C3*B6L274C4</f>
        <v>5322.2327416722101</v>
      </c>
      <c r="BJ21" s="16" t="s">
        <v>14033</v>
      </c>
      <c r="BK21" s="17">
        <f>B6L278C10*B6L274C11</f>
        <v>2433.8021776842616</v>
      </c>
      <c r="BL21" s="16" t="s">
        <v>14034</v>
      </c>
      <c r="BM21" s="17">
        <f>B6L278C15*B6L274C16</f>
        <v>260.7361820145216</v>
      </c>
      <c r="BN21" s="16" t="s">
        <v>14035</v>
      </c>
      <c r="BO21" s="17">
        <f>B6L278C20*B6L274C21</f>
        <v>298.25792284331067</v>
      </c>
      <c r="BP21" s="16" t="s">
        <v>14036</v>
      </c>
      <c r="BQ21" s="17">
        <f>B6L278C26*B6L274C27</f>
        <v>3552.8410866207605</v>
      </c>
      <c r="BR21" s="16" t="s">
        <v>14037</v>
      </c>
      <c r="BS21" s="15">
        <f>B6L274C29+B6L274C30+B6L274C31+B6L274C32+B6L274C33</f>
        <v>11867.870110835065</v>
      </c>
      <c r="BT21" s="16" t="s">
        <v>14038</v>
      </c>
      <c r="BU21" s="23">
        <f>IF(B6L274C3=0,0,B6L274C29/B6L274C3)</f>
        <v>7.6755536543054275</v>
      </c>
      <c r="BV21" s="16" t="s">
        <v>14039</v>
      </c>
      <c r="BW21" s="23">
        <f>IF(B6L274C8=0,0,B6L274C30/B6L274C8)</f>
        <v>4.2215545098679863</v>
      </c>
      <c r="BX21" s="16" t="s">
        <v>14040</v>
      </c>
      <c r="BY21" s="23">
        <f>IF(B6L274C13=0,0,B6L274C31/B6L274C13)</f>
        <v>11.513330481458141</v>
      </c>
      <c r="BZ21" s="16" t="s">
        <v>14041</v>
      </c>
      <c r="CA21" s="23">
        <f>IF(B6L274C18=0,0,B6L274C32/B6L274C18)</f>
        <v>9.2106643851665133</v>
      </c>
      <c r="CB21" s="16" t="s">
        <v>14042</v>
      </c>
      <c r="CC21" s="23">
        <f>IF(B6L274C24=0,0,B6L274C33/B6L274C24)</f>
        <v>1.9188884135763569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1818.6932499999998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3637.3864999999996</v>
      </c>
      <c r="J22" s="16" t="s">
        <v>14045</v>
      </c>
      <c r="K22" s="23">
        <f>IF(B6L276C3=0,0,B6L275C3/B6L276C3)</f>
        <v>0.11058164319395573</v>
      </c>
      <c r="L22" s="16" t="s">
        <v>14046</v>
      </c>
      <c r="M22" s="23">
        <f>A1L555C72</f>
        <v>0.50345295882289398</v>
      </c>
      <c r="N22" s="16" t="s">
        <v>14047</v>
      </c>
      <c r="O22" s="23">
        <f>B6L275C1*B6L275C5</f>
        <v>915.62649790372518</v>
      </c>
      <c r="P22" s="16" t="s">
        <v>14048</v>
      </c>
      <c r="Q22" s="23">
        <f>B3L852C21</f>
        <v>1.8116555839534223</v>
      </c>
      <c r="R22" s="16" t="s">
        <v>14049</v>
      </c>
      <c r="S22" s="17">
        <f>B6L275C6*B6L275C7</f>
        <v>1658.7998577430003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912.33992175865023</v>
      </c>
      <c r="X22" s="16" t="s">
        <v>14051</v>
      </c>
      <c r="Y22" s="23">
        <f>IF(B6L276C10=0,0,B6L275C10/B6L276C10)</f>
        <v>0.18811210952099977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118.79704308999999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178.19556463499998</v>
      </c>
      <c r="AH22" s="16" t="s">
        <v>14054</v>
      </c>
      <c r="AI22" s="23">
        <f>IF(B6L276C15=0,0,B6L275C15/B6L276C15)</f>
        <v>0.11058164319395573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169.86594954999998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203.83913945999998</v>
      </c>
      <c r="AR22" s="16" t="s">
        <v>14057</v>
      </c>
      <c r="AS22" s="23">
        <f>IF(B6L276C20=0,0,B6L275C20/B6L276C20)</f>
        <v>0.11058164319395572</v>
      </c>
      <c r="AT22" s="16" t="s">
        <v>14058</v>
      </c>
      <c r="AU22" s="17">
        <f>A1L253C24</f>
        <v>2240993.5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11204.967500000001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2801.2418750000002</v>
      </c>
      <c r="BD22" s="16" t="s">
        <v>14061</v>
      </c>
      <c r="BE22" s="23">
        <f>IF(B6L276C26=0,0,B6L275C26/B6L276C26)</f>
        <v>0.20655114669630345</v>
      </c>
      <c r="BF22" s="16" t="s">
        <v>14062</v>
      </c>
      <c r="BG22" s="17">
        <f>B6L275C3+B6L275C10+B6L275C15+B6L275C20+B6L275C26</f>
        <v>7733.0030008536505</v>
      </c>
      <c r="BH22" s="16" t="s">
        <v>14063</v>
      </c>
      <c r="BI22" s="17">
        <f>B6L278C3*B6L275C4</f>
        <v>27918.955242196229</v>
      </c>
      <c r="BJ22" s="16" t="s">
        <v>14064</v>
      </c>
      <c r="BK22" s="17">
        <f>B6L278C10*B6L275C11</f>
        <v>7002.7140204233356</v>
      </c>
      <c r="BL22" s="16" t="s">
        <v>14065</v>
      </c>
      <c r="BM22" s="17">
        <f>B6L278C15*B6L275C16</f>
        <v>1367.7496173151933</v>
      </c>
      <c r="BN22" s="16" t="s">
        <v>14066</v>
      </c>
      <c r="BO22" s="17">
        <f>B6L278C20*B6L275C21</f>
        <v>1564.5782517726766</v>
      </c>
      <c r="BP22" s="16" t="s">
        <v>14067</v>
      </c>
      <c r="BQ22" s="17">
        <f>B6L278C26*B6L275C27</f>
        <v>21501.08231024964</v>
      </c>
      <c r="BR22" s="16" t="s">
        <v>14068</v>
      </c>
      <c r="BS22" s="15">
        <f>B6L275C29+B6L275C30+B6L275C31+B6L275C32+B6L275C33</f>
        <v>59355.079441957074</v>
      </c>
      <c r="BT22" s="16" t="s">
        <v>14069</v>
      </c>
      <c r="BU22" s="23">
        <f>IF(B6L275C3=0,0,B6L275C29/B6L275C3)</f>
        <v>7.6755536543054284</v>
      </c>
      <c r="BV22" s="16" t="s">
        <v>14070</v>
      </c>
      <c r="BW22" s="23">
        <f>IF(B6L275C8=0,0,B6L275C30/B6L275C8)</f>
        <v>4.2215545098679854</v>
      </c>
      <c r="BX22" s="16" t="s">
        <v>14071</v>
      </c>
      <c r="BY22" s="23">
        <f>IF(B6L275C13=0,0,B6L275C31/B6L275C13)</f>
        <v>11.513330481458143</v>
      </c>
      <c r="BZ22" s="16" t="s">
        <v>14072</v>
      </c>
      <c r="CA22" s="23">
        <f>IF(B6L275C18=0,0,B6L275C32/B6L275C18)</f>
        <v>9.2106643851665133</v>
      </c>
      <c r="CB22" s="16" t="s">
        <v>14073</v>
      </c>
      <c r="CC22" s="23">
        <f>IF(B6L275C24=0,0,B6L275C33/B6L275C24)</f>
        <v>1.9188884135763569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18079.800499999998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32893.221649999999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8818.1449985697036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4849.9797492133366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1074.2926190890003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1611.4389286334999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1536.113451055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1843.3361412660001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54247.907500000001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13561.976875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54759.953344112837</v>
      </c>
      <c r="BH23" s="16" t="s">
        <v>14090</v>
      </c>
      <c r="BI23" s="17">
        <f>SUM(B6L261C29:B6L275C29)</f>
        <v>252473.68763753591</v>
      </c>
      <c r="BJ23" s="16" t="s">
        <v>14091</v>
      </c>
      <c r="BK23" s="17">
        <f>SUM(B6L261C30:B6L275C30)</f>
        <v>37226.279787381747</v>
      </c>
      <c r="BL23" s="16" t="s">
        <v>14092</v>
      </c>
      <c r="BM23" s="17">
        <f>SUM(B6L261C31:B6L275C31)</f>
        <v>12368.685957362886</v>
      </c>
      <c r="BN23" s="16" t="s">
        <v>14093</v>
      </c>
      <c r="BO23" s="17">
        <f>SUM(B6L261C32:B6L275C32)</f>
        <v>14148.625455207512</v>
      </c>
      <c r="BP23" s="16" t="s">
        <v>14094</v>
      </c>
      <c r="BQ23" s="17">
        <f>SUM(B6L261C33:B6L275C33)</f>
        <v>104095.68116251194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0.60068023512179092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8.8568003678453661E-2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2.9427324718616536E-2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3.3662120376225166E-2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0.24766231610491371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252473.68763753591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37226.279787381747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12368.685957362884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14148.625455207513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104095.68116251196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0.24223336939924608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78.87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141.96600000000001</v>
      </c>
      <c r="J9" s="16" t="s">
        <v>14140</v>
      </c>
      <c r="K9" s="23">
        <f>IF(B6L296C3=0,0,B6L282C3/B6L296C3)</f>
        <v>4.2064901372938458E-3</v>
      </c>
      <c r="L9" s="16" t="s">
        <v>14141</v>
      </c>
      <c r="M9" s="23">
        <f>A1L542C81</f>
        <v>0.74602518169720533</v>
      </c>
      <c r="N9" s="16" t="s">
        <v>14142</v>
      </c>
      <c r="O9" s="23">
        <f>B6L282C1*B6L282C5</f>
        <v>58.839006080458589</v>
      </c>
      <c r="P9" s="16" t="s">
        <v>14143</v>
      </c>
      <c r="Q9" s="23">
        <f>B3L836C27</f>
        <v>1.8515402658326816</v>
      </c>
      <c r="R9" s="16" t="s">
        <v>14144</v>
      </c>
      <c r="S9" s="17">
        <f>B6L282C6*B6L282C7</f>
        <v>108.94278895954307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59.91853392774869</v>
      </c>
      <c r="X9" s="16" t="s">
        <v>14146</v>
      </c>
      <c r="Y9" s="23">
        <f>IF(B6L296C10=0,0,B6L282C10/B6L296C10)</f>
        <v>1.2882772851239515E-2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4.6366095600000001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6.9549143400000002</v>
      </c>
      <c r="AH9" s="16" t="s">
        <v>14149</v>
      </c>
      <c r="AI9" s="23">
        <f>IF(B6L296C15=0,0,B6L282C15/B6L296C15)</f>
        <v>4.2064901372938449E-3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6.6298121999999999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7.9557746399999996</v>
      </c>
      <c r="AR9" s="16" t="s">
        <v>14152</v>
      </c>
      <c r="AS9" s="23">
        <f>IF(B6L296C20=0,0,B6L282C20/B6L296C20)</f>
        <v>4.2064901372938458E-3</v>
      </c>
      <c r="AT9" s="16" t="s">
        <v>14153</v>
      </c>
      <c r="AU9" s="17">
        <f>A1L237C27</f>
        <v>82884.2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414.42099999999999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103.60525</v>
      </c>
      <c r="BD9" s="16" t="s">
        <v>14156</v>
      </c>
      <c r="BE9" s="23">
        <f>IF(B6L296C26=0,0,B6L282C26/B6L296C26)</f>
        <v>7.7093395869577159E-3</v>
      </c>
      <c r="BF9" s="16" t="s">
        <v>14157</v>
      </c>
      <c r="BG9" s="17">
        <f>B6L282C3+B6L282C10+B6L282C15+B6L282C20+B6L282C26</f>
        <v>320.40047290774868</v>
      </c>
      <c r="BH9" s="16" t="s">
        <v>14158</v>
      </c>
      <c r="BI9" s="17">
        <f>B6L298C3*B6L282C4</f>
        <v>1086.1058975367316</v>
      </c>
      <c r="BJ9" s="16" t="s">
        <v>14159</v>
      </c>
      <c r="BK9" s="17">
        <f>B6L298C10*B6L282C11</f>
        <v>458.40463963683271</v>
      </c>
      <c r="BL9" s="16" t="s">
        <v>14160</v>
      </c>
      <c r="BM9" s="17">
        <f>B6L298C15*B6L282C16</f>
        <v>53.208327920324486</v>
      </c>
      <c r="BN9" s="16" t="s">
        <v>14161</v>
      </c>
      <c r="BO9" s="17">
        <f>B6L298C20*B6L282C21</f>
        <v>60.865374497958442</v>
      </c>
      <c r="BP9" s="16" t="s">
        <v>14162</v>
      </c>
      <c r="BQ9" s="17">
        <f>B6L298C26*B6L282C27</f>
        <v>792.62832678787515</v>
      </c>
      <c r="BR9" s="16" t="s">
        <v>14163</v>
      </c>
      <c r="BS9" s="15">
        <f>B6L282C29+B6L282C30+B6L282C31+B6L282C32+B6L282C33</f>
        <v>2451.2125663797228</v>
      </c>
      <c r="BT9" s="16" t="s">
        <v>14164</v>
      </c>
      <c r="BU9" s="23">
        <f>IF(B6L282C3=0,0,B6L282C29/B6L282C3)</f>
        <v>7.6504648826953749</v>
      </c>
      <c r="BV9" s="16" t="s">
        <v>14165</v>
      </c>
      <c r="BW9" s="23">
        <f>IF(B6L282C8=0,0,B6L282C30/B6L282C8)</f>
        <v>4.2077556854824563</v>
      </c>
      <c r="BX9" s="16" t="s">
        <v>14166</v>
      </c>
      <c r="BY9" s="23">
        <f>IF(B6L282C13=0,0,B6L282C31/B6L282C13)</f>
        <v>11.475697324043063</v>
      </c>
      <c r="BZ9" s="16" t="s">
        <v>14167</v>
      </c>
      <c r="CA9" s="23">
        <f>IF(B6L282C18=0,0,B6L282C32/B6L282C18)</f>
        <v>9.180557859234451</v>
      </c>
      <c r="CB9" s="16" t="s">
        <v>14168</v>
      </c>
      <c r="CC9" s="23">
        <f>IF(B6L282C24=0,0,B6L282C33/B6L282C24)</f>
        <v>1.9126162206738442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780.3592000000001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1560.7184000000002</v>
      </c>
      <c r="J10" s="16" t="s">
        <v>14171</v>
      </c>
      <c r="K10" s="23">
        <f>IF(B6L296C3=0,0,B6L283C3/B6L296C3)</f>
        <v>4.6244499082125523E-2</v>
      </c>
      <c r="L10" s="16" t="s">
        <v>14172</v>
      </c>
      <c r="M10" s="23">
        <f>A1L543C81</f>
        <v>0.77272798785004471</v>
      </c>
      <c r="N10" s="16" t="s">
        <v>14173</v>
      </c>
      <c r="O10" s="23">
        <f>B6L283C1*B6L283C5</f>
        <v>603.00539441627063</v>
      </c>
      <c r="P10" s="16" t="s">
        <v>14174</v>
      </c>
      <c r="Q10" s="23">
        <f>B3L837C27</f>
        <v>1.9108262935102898</v>
      </c>
      <c r="R10" s="16" t="s">
        <v>14175</v>
      </c>
      <c r="S10" s="17">
        <f>B6L283C6*B6L283C7</f>
        <v>1152.2385627791527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633.73120952853401</v>
      </c>
      <c r="X10" s="16" t="s">
        <v>14177</v>
      </c>
      <c r="Y10" s="23">
        <f>IF(B6L296C10=0,0,B6L283C10/B6L296C10)</f>
        <v>0.13625525669473154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50.973062944000006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76.459594416000016</v>
      </c>
      <c r="AH10" s="16" t="s">
        <v>14180</v>
      </c>
      <c r="AI10" s="23">
        <f>IF(B6L296C15=0,0,B6L283C15/B6L296C15)</f>
        <v>4.6244499082125523E-2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72.885549280000006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87.462659135999999</v>
      </c>
      <c r="AR10" s="16" t="s">
        <v>14183</v>
      </c>
      <c r="AS10" s="23">
        <f>IF(B6L296C20=0,0,B6L283C20/B6L296C20)</f>
        <v>4.6244499082125523E-2</v>
      </c>
      <c r="AT10" s="16" t="s">
        <v>14184</v>
      </c>
      <c r="AU10" s="17">
        <f>A1L238C27</f>
        <v>730828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3654.14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913.53499999999997</v>
      </c>
      <c r="BD10" s="16" t="s">
        <v>14187</v>
      </c>
      <c r="BE10" s="23">
        <f>IF(B6L296C26=0,0,B6L283C26/B6L296C26)</f>
        <v>6.797678244655958E-2</v>
      </c>
      <c r="BF10" s="16" t="s">
        <v>14188</v>
      </c>
      <c r="BG10" s="17">
        <f>B6L283C3+B6L283C10+B6L283C15+B6L283C20+B6L283C26</f>
        <v>3271.9068630805341</v>
      </c>
      <c r="BH10" s="16" t="s">
        <v>14189</v>
      </c>
      <c r="BI10" s="17">
        <f>B6L298C3*B6L283C4</f>
        <v>11940.221310976514</v>
      </c>
      <c r="BJ10" s="16" t="s">
        <v>14190</v>
      </c>
      <c r="BK10" s="17">
        <f>B6L298C10*B6L283C11</f>
        <v>4848.3383635661139</v>
      </c>
      <c r="BL10" s="16" t="s">
        <v>14191</v>
      </c>
      <c r="BM10" s="17">
        <f>B6L298C15*B6L283C16</f>
        <v>584.95144202473955</v>
      </c>
      <c r="BN10" s="16" t="s">
        <v>14192</v>
      </c>
      <c r="BO10" s="17">
        <f>B6L298C20*B6L283C21</f>
        <v>669.13000226712381</v>
      </c>
      <c r="BP10" s="16" t="s">
        <v>14193</v>
      </c>
      <c r="BQ10" s="17">
        <f>B6L298C26*B6L283C27</f>
        <v>6988.9674366131203</v>
      </c>
      <c r="BR10" s="16" t="s">
        <v>14194</v>
      </c>
      <c r="BS10" s="15">
        <f>B6L283C29+B6L283C30+B6L283C31+B6L283C32+B6L283C33</f>
        <v>25031.608555447616</v>
      </c>
      <c r="BT10" s="16" t="s">
        <v>14195</v>
      </c>
      <c r="BU10" s="23">
        <f>IF(B6L283C3=0,0,B6L283C29/B6L283C3)</f>
        <v>7.6504648826953749</v>
      </c>
      <c r="BV10" s="16" t="s">
        <v>14196</v>
      </c>
      <c r="BW10" s="23">
        <f>IF(B6L283C8=0,0,B6L283C30/B6L283C8)</f>
        <v>4.2077556854824563</v>
      </c>
      <c r="BX10" s="16" t="s">
        <v>14197</v>
      </c>
      <c r="BY10" s="23">
        <f>IF(B6L283C13=0,0,B6L283C31/B6L283C13)</f>
        <v>11.475697324043065</v>
      </c>
      <c r="BZ10" s="16" t="s">
        <v>14198</v>
      </c>
      <c r="CA10" s="23">
        <f>IF(B6L283C18=0,0,B6L283C32/B6L283C18)</f>
        <v>9.1805578592344492</v>
      </c>
      <c r="CB10" s="16" t="s">
        <v>14199</v>
      </c>
      <c r="CC10" s="23">
        <f>IF(B6L283C24=0,0,B6L283C33/B6L283C24)</f>
        <v>1.912616220673844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2786.91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5573.82</v>
      </c>
      <c r="J11" s="16" t="s">
        <v>14202</v>
      </c>
      <c r="K11" s="23">
        <f>IF(B6L296C3=0,0,B6L284C3/B6L296C3)</f>
        <v>0.16515376116148361</v>
      </c>
      <c r="L11" s="16" t="s">
        <v>14203</v>
      </c>
      <c r="M11" s="23">
        <f>A1L544C81</f>
        <v>0.13954931776331497</v>
      </c>
      <c r="N11" s="16" t="s">
        <v>14204</v>
      </c>
      <c r="O11" s="23">
        <f>B6L284C1*B6L284C5</f>
        <v>388.91138916776009</v>
      </c>
      <c r="P11" s="16" t="s">
        <v>14205</v>
      </c>
      <c r="Q11" s="23">
        <f>B3L838C27</f>
        <v>1.9528641679445391</v>
      </c>
      <c r="R11" s="16" t="s">
        <v>14206</v>
      </c>
      <c r="S11" s="17">
        <f>B6L284C6*B6L284C7</f>
        <v>759.49111641125262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417.72011402618898</v>
      </c>
      <c r="X11" s="16" t="s">
        <v>14208</v>
      </c>
      <c r="Y11" s="23">
        <f>IF(B6L296C10=0,0,B6L284C10/B6L296C10)</f>
        <v>8.981183269407568E-2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182.0409612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273.06144180000001</v>
      </c>
      <c r="AH11" s="16" t="s">
        <v>14211</v>
      </c>
      <c r="AI11" s="23">
        <f>IF(B6L296C15=0,0,B6L284C15/B6L296C15)</f>
        <v>0.16515376116148359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260.297394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312.35687279999996</v>
      </c>
      <c r="AR11" s="16" t="s">
        <v>14214</v>
      </c>
      <c r="AS11" s="23">
        <f>IF(B6L296C20=0,0,B6L284C20/B6L296C20)</f>
        <v>0.16515376116148361</v>
      </c>
      <c r="AT11" s="16" t="s">
        <v>14215</v>
      </c>
      <c r="AU11" s="17">
        <f>A1L239C27</f>
        <v>1216459.3999999999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6082.2969999999996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1520.5742499999999</v>
      </c>
      <c r="BD11" s="16" t="s">
        <v>14218</v>
      </c>
      <c r="BE11" s="23">
        <f>IF(B6L296C26=0,0,B6L284C26/B6L296C26)</f>
        <v>0.1131470003733743</v>
      </c>
      <c r="BF11" s="16" t="s">
        <v>14219</v>
      </c>
      <c r="BG11" s="17">
        <f>B6L284C3+B6L284C10+B6L284C15+B6L284C20+B6L284C26</f>
        <v>8097.5326786261876</v>
      </c>
      <c r="BH11" s="16" t="s">
        <v>14220</v>
      </c>
      <c r="BI11" s="17">
        <f>B6L298C3*B6L284C4</f>
        <v>42642.314172465136</v>
      </c>
      <c r="BJ11" s="16" t="s">
        <v>14221</v>
      </c>
      <c r="BK11" s="17">
        <f>B6L298C10*B6L284C11</f>
        <v>3195.7530631528666</v>
      </c>
      <c r="BL11" s="16" t="s">
        <v>14222</v>
      </c>
      <c r="BM11" s="17">
        <f>B6L298C15*B6L284C16</f>
        <v>2089.046971309067</v>
      </c>
      <c r="BN11" s="16" t="s">
        <v>14223</v>
      </c>
      <c r="BO11" s="17">
        <f>B6L298C20*B6L284C21</f>
        <v>2389.6752862249459</v>
      </c>
      <c r="BP11" s="16" t="s">
        <v>14224</v>
      </c>
      <c r="BQ11" s="17">
        <f>B6L298C26*B6L284C27</f>
        <v>11633.09990115586</v>
      </c>
      <c r="BR11" s="16" t="s">
        <v>14225</v>
      </c>
      <c r="BS11" s="15">
        <f>B6L284C29+B6L284C30+B6L284C31+B6L284C32+B6L284C33</f>
        <v>61949.889394307873</v>
      </c>
      <c r="BT11" s="16" t="s">
        <v>14226</v>
      </c>
      <c r="BU11" s="23">
        <f>IF(B6L284C3=0,0,B6L284C29/B6L284C3)</f>
        <v>7.6504648826953758</v>
      </c>
      <c r="BV11" s="16" t="s">
        <v>14227</v>
      </c>
      <c r="BW11" s="23">
        <f>IF(B6L284C8=0,0,B6L284C30/B6L284C8)</f>
        <v>4.2077556854824572</v>
      </c>
      <c r="BX11" s="16" t="s">
        <v>14228</v>
      </c>
      <c r="BY11" s="23">
        <f>IF(B6L284C13=0,0,B6L284C31/B6L284C13)</f>
        <v>11.475697324043063</v>
      </c>
      <c r="BZ11" s="16" t="s">
        <v>14229</v>
      </c>
      <c r="CA11" s="23">
        <f>IF(B6L284C18=0,0,B6L284C32/B6L284C18)</f>
        <v>9.1805578592344492</v>
      </c>
      <c r="CB11" s="16" t="s">
        <v>14230</v>
      </c>
      <c r="CC11" s="23">
        <f>IF(B6L284C24=0,0,B6L284C33/B6L284C24)</f>
        <v>1.9126162206738442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872.48140000000001</v>
      </c>
      <c r="F12" s="16" t="s">
        <v>12152</v>
      </c>
      <c r="G12" s="24">
        <f>A1L505C5</f>
        <v>2</v>
      </c>
      <c r="H12" s="16" t="s">
        <v>14232</v>
      </c>
      <c r="I12" s="15">
        <f>B6L285C1*B6L285C2</f>
        <v>1744.9628</v>
      </c>
      <c r="J12" s="16" t="s">
        <v>14233</v>
      </c>
      <c r="K12" s="23">
        <f>IF(B6L296C3=0,0,B6L285C3/B6L296C3)</f>
        <v>5.1703709396226233E-2</v>
      </c>
      <c r="L12" s="16" t="s">
        <v>14234</v>
      </c>
      <c r="M12" s="23">
        <f>A1L545C81</f>
        <v>0.30695166574926563</v>
      </c>
      <c r="N12" s="16" t="s">
        <v>14235</v>
      </c>
      <c r="O12" s="23">
        <f>B6L285C1*B6L285C5</f>
        <v>267.80961906525135</v>
      </c>
      <c r="P12" s="16" t="s">
        <v>14236</v>
      </c>
      <c r="Q12" s="23">
        <f>B3L839C27</f>
        <v>1.9120268863733014</v>
      </c>
      <c r="R12" s="16" t="s">
        <v>14237</v>
      </c>
      <c r="S12" s="23">
        <f>B6L285C6*B6L285C7</f>
        <v>512.05919208215244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281.63255564518386</v>
      </c>
      <c r="X12" s="16" t="s">
        <v>14239</v>
      </c>
      <c r="Y12" s="23">
        <f>IF(B6L296C10=0,0,B6L285C10/B6L296C10)</f>
        <v>6.055235340480733E-2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56.990485048000004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85.485727572000002</v>
      </c>
      <c r="AH12" s="16" t="s">
        <v>14242</v>
      </c>
      <c r="AI12" s="23">
        <f>IF(B6L296C15=0,0,B6L285C15/B6L296C15)</f>
        <v>5.1703709396226226E-2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81.489762760000005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97.787715312000003</v>
      </c>
      <c r="AR12" s="16" t="s">
        <v>14245</v>
      </c>
      <c r="AS12" s="23">
        <f>IF(B6L296C20=0,0,B6L285C20/B6L296C20)</f>
        <v>5.170370939622624E-2</v>
      </c>
      <c r="AT12" s="16" t="s">
        <v>14246</v>
      </c>
      <c r="AU12" s="17">
        <f>A1L240C27</f>
        <v>462191.19999999995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2310.9559999999997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577.73899999999992</v>
      </c>
      <c r="BD12" s="16" t="s">
        <v>14249</v>
      </c>
      <c r="BE12" s="23">
        <f>IF(B6L296C26=0,0,B6L285C26/B6L296C26)</f>
        <v>4.2989965697967654E-2</v>
      </c>
      <c r="BF12" s="16" t="s">
        <v>14250</v>
      </c>
      <c r="BG12" s="17">
        <f>B6L285C3+B6L285C10+B6L285C15+B6L285C20+B6L285C26</f>
        <v>2787.6077985291836</v>
      </c>
      <c r="BH12" s="16" t="s">
        <v>14251</v>
      </c>
      <c r="BI12" s="17">
        <f>B6L298C3*B6L285C4</f>
        <v>13349.776623009793</v>
      </c>
      <c r="BJ12" s="16" t="s">
        <v>14252</v>
      </c>
      <c r="BK12" s="17">
        <f>B6L298C10*B6L285C11</f>
        <v>2154.6199767872304</v>
      </c>
      <c r="BL12" s="16" t="s">
        <v>14253</v>
      </c>
      <c r="BM12" s="17">
        <f>B6L298C15*B6L285C16</f>
        <v>654.00555676124986</v>
      </c>
      <c r="BN12" s="16" t="s">
        <v>14254</v>
      </c>
      <c r="BO12" s="17">
        <f>B6L298C20*B6L285C21</f>
        <v>748.1214819534689</v>
      </c>
      <c r="BP12" s="16" t="s">
        <v>14255</v>
      </c>
      <c r="BQ12" s="17">
        <f>B6L298C26*B6L285C27</f>
        <v>4419.9719308635431</v>
      </c>
      <c r="BR12" s="16" t="s">
        <v>14256</v>
      </c>
      <c r="BS12" s="15">
        <f>B6L285C29+B6L285C30+B6L285C31+B6L285C32+B6L285C33</f>
        <v>21326.495569375285</v>
      </c>
      <c r="BT12" s="16" t="s">
        <v>14257</v>
      </c>
      <c r="BU12" s="23">
        <f>IF(B6L285C3=0,0,B6L285C29/B6L285C3)</f>
        <v>7.6504648826953749</v>
      </c>
      <c r="BV12" s="16" t="s">
        <v>14258</v>
      </c>
      <c r="BW12" s="23">
        <f>IF(B6L285C8=0,0,B6L285C30/B6L285C8)</f>
        <v>4.2077556854824572</v>
      </c>
      <c r="BX12" s="16" t="s">
        <v>14259</v>
      </c>
      <c r="BY12" s="23">
        <f>IF(B6L285C13=0,0,B6L285C31/B6L285C13)</f>
        <v>11.475697324043063</v>
      </c>
      <c r="BZ12" s="16" t="s">
        <v>14260</v>
      </c>
      <c r="CA12" s="23">
        <f>IF(B6L285C18=0,0,B6L285C32/B6L285C18)</f>
        <v>9.180557859234451</v>
      </c>
      <c r="CB12" s="16" t="s">
        <v>14261</v>
      </c>
      <c r="CC12" s="23">
        <f>IF(B6L285C24=0,0,B6L285C33/B6L285C24)</f>
        <v>1.912616220673844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2420.2822000000001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4840.5644000000002</v>
      </c>
      <c r="J13" s="16" t="s">
        <v>14264</v>
      </c>
      <c r="K13" s="23">
        <f>IF(B6L296C3=0,0,B6L286C3/B6L296C3)</f>
        <v>0.1434272037497408</v>
      </c>
      <c r="L13" s="16" t="s">
        <v>14265</v>
      </c>
      <c r="M13" s="23">
        <f>A1L546C81</f>
        <v>0.37606172268003729</v>
      </c>
      <c r="N13" s="16" t="s">
        <v>14266</v>
      </c>
      <c r="O13" s="23">
        <f>B6L286C1*B6L286C5</f>
        <v>910.17549350383058</v>
      </c>
      <c r="P13" s="16" t="s">
        <v>14267</v>
      </c>
      <c r="Q13" s="23">
        <f>B3L840C27</f>
        <v>1.995242802083296</v>
      </c>
      <c r="R13" s="16" t="s">
        <v>14268</v>
      </c>
      <c r="S13" s="17">
        <f>B6L286C6*B6L286C7</f>
        <v>1816.0211020461297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998.81160612537144</v>
      </c>
      <c r="X13" s="16" t="s">
        <v>14270</v>
      </c>
      <c r="Y13" s="23">
        <f>IF(B6L296C10=0,0,B6L286C10/B6L296C10)</f>
        <v>0.21474929707744167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158.09283330400001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237.13924995600001</v>
      </c>
      <c r="AH13" s="16" t="s">
        <v>14273</v>
      </c>
      <c r="AI13" s="23">
        <f>IF(B6L296C15=0,0,B6L286C15/B6L296C15)</f>
        <v>0.14342720374974077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226.05435747999999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271.265228976</v>
      </c>
      <c r="AR13" s="16" t="s">
        <v>14276</v>
      </c>
      <c r="AS13" s="23">
        <f>IF(B6L296C20=0,0,B6L286C20/B6L296C20)</f>
        <v>0.14342720374974083</v>
      </c>
      <c r="AT13" s="16" t="s">
        <v>14277</v>
      </c>
      <c r="AU13" s="17">
        <f>A1L241C27</f>
        <v>2111841.2000000002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10559.206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2639.8015</v>
      </c>
      <c r="BD13" s="16" t="s">
        <v>14280</v>
      </c>
      <c r="BE13" s="23">
        <f>IF(B6L296C26=0,0,B6L286C26/B6L296C26)</f>
        <v>0.19642948794255463</v>
      </c>
      <c r="BF13" s="16" t="s">
        <v>14281</v>
      </c>
      <c r="BG13" s="17">
        <f>B6L286C3+B6L286C10+B6L286C15+B6L286C20+B6L286C26</f>
        <v>8987.5819850573716</v>
      </c>
      <c r="BH13" s="16" t="s">
        <v>14282</v>
      </c>
      <c r="BI13" s="17">
        <f>B6L298C3*B6L286C4</f>
        <v>37032.56795462541</v>
      </c>
      <c r="BJ13" s="16" t="s">
        <v>14283</v>
      </c>
      <c r="BK13" s="17">
        <f>B6L298C10*B6L286C11</f>
        <v>7641.3731170907186</v>
      </c>
      <c r="BL13" s="16" t="s">
        <v>14284</v>
      </c>
      <c r="BM13" s="17">
        <f>B6L298C15*B6L286C16</f>
        <v>1814.2255040970988</v>
      </c>
      <c r="BN13" s="16" t="s">
        <v>14285</v>
      </c>
      <c r="BO13" s="17">
        <f>B6L298C20*B6L286C21</f>
        <v>2075.3051081772082</v>
      </c>
      <c r="BP13" s="16" t="s">
        <v>14286</v>
      </c>
      <c r="BQ13" s="17">
        <f>B6L298C26*B6L286C27</f>
        <v>20195.708673036577</v>
      </c>
      <c r="BR13" s="16" t="s">
        <v>14287</v>
      </c>
      <c r="BS13" s="15">
        <f>B6L286C29+B6L286C30+B6L286C31+B6L286C32+B6L286C33</f>
        <v>68759.180357027013</v>
      </c>
      <c r="BT13" s="16" t="s">
        <v>14288</v>
      </c>
      <c r="BU13" s="23">
        <f>IF(B6L286C3=0,0,B6L286C29/B6L286C3)</f>
        <v>7.6504648826953749</v>
      </c>
      <c r="BV13" s="16" t="s">
        <v>14289</v>
      </c>
      <c r="BW13" s="23">
        <f>IF(B6L286C8=0,0,B6L286C30/B6L286C8)</f>
        <v>4.2077556854824563</v>
      </c>
      <c r="BX13" s="16" t="s">
        <v>14290</v>
      </c>
      <c r="BY13" s="23">
        <f>IF(B6L286C13=0,0,B6L286C31/B6L286C13)</f>
        <v>11.475697324043063</v>
      </c>
      <c r="BZ13" s="16" t="s">
        <v>14291</v>
      </c>
      <c r="CA13" s="23">
        <f>IF(B6L286C18=0,0,B6L286C32/B6L286C18)</f>
        <v>9.180557859234451</v>
      </c>
      <c r="CB13" s="16" t="s">
        <v>14292</v>
      </c>
      <c r="CC13" s="23">
        <f>IF(B6L286C24=0,0,B6L286C33/B6L286C24)</f>
        <v>1.912616220673844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15">
        <f>A1L353C19</f>
        <v>1324.9180000000001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2649.8360000000002</v>
      </c>
      <c r="J14" s="16" t="s">
        <v>14295</v>
      </c>
      <c r="K14" s="23">
        <f>IF(B6L296C3=0,0,B6L287C3/B6L296C3)</f>
        <v>7.8515341697633065E-2</v>
      </c>
      <c r="L14" s="16" t="s">
        <v>14296</v>
      </c>
      <c r="M14" s="23">
        <f>A1L547C81</f>
        <v>0.10169042256559239</v>
      </c>
      <c r="N14" s="16" t="s">
        <v>14297</v>
      </c>
      <c r="O14" s="23">
        <f>B6L287C1*B6L287C5</f>
        <v>134.73147128475955</v>
      </c>
      <c r="P14" s="16" t="s">
        <v>14298</v>
      </c>
      <c r="Q14" s="23">
        <f>B3L841C27</f>
        <v>1.9633426709990669</v>
      </c>
      <c r="R14" s="16" t="s">
        <v>14299</v>
      </c>
      <c r="S14" s="23">
        <f>B6L287C6*B6L287C7</f>
        <v>264.5240466998539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145.48822568491966</v>
      </c>
      <c r="X14" s="16" t="s">
        <v>14301</v>
      </c>
      <c r="Y14" s="23">
        <f>IF(B6L296C10=0,0,B6L287C10/B6L296C10)</f>
        <v>3.1280667953070412E-2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86.543643760000009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129.81546564000001</v>
      </c>
      <c r="AH14" s="16" t="s">
        <v>14304</v>
      </c>
      <c r="AI14" s="23">
        <f>IF(B6L296C15=0,0,B6L287C15/B6L296C15)</f>
        <v>7.8515341697633051E-2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123.74734120000001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148.49680943999999</v>
      </c>
      <c r="AR14" s="16" t="s">
        <v>14307</v>
      </c>
      <c r="AS14" s="23">
        <f>IF(B6L296C20=0,0,B6L287C20/B6L296C20)</f>
        <v>7.8515341697633065E-2</v>
      </c>
      <c r="AT14" s="16" t="s">
        <v>14308</v>
      </c>
      <c r="AU14" s="17">
        <f>A1L242C27</f>
        <v>454022.6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2270.1129999999998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567.52824999999996</v>
      </c>
      <c r="BD14" s="16" t="s">
        <v>14311</v>
      </c>
      <c r="BE14" s="23">
        <f>IF(B6L296C26=0,0,B6L287C26/B6L296C26)</f>
        <v>4.2230176602458223E-2</v>
      </c>
      <c r="BF14" s="16" t="s">
        <v>14312</v>
      </c>
      <c r="BG14" s="17">
        <f>B6L287C3+B6L287C10+B6L287C15+B6L287C20+B6L287C26</f>
        <v>3641.16475076492</v>
      </c>
      <c r="BH14" s="16" t="s">
        <v>14313</v>
      </c>
      <c r="BI14" s="17">
        <f>B6L298C3*B6L287C4</f>
        <v>20272.477262901983</v>
      </c>
      <c r="BJ14" s="16" t="s">
        <v>14314</v>
      </c>
      <c r="BK14" s="17">
        <f>B6L298C10*B6L287C11</f>
        <v>1113.0525614481371</v>
      </c>
      <c r="BL14" s="16" t="s">
        <v>14315</v>
      </c>
      <c r="BM14" s="17">
        <f>B6L298C15*B6L287C16</f>
        <v>993.14866110956814</v>
      </c>
      <c r="BN14" s="16" t="s">
        <v>14316</v>
      </c>
      <c r="BO14" s="17">
        <f>B6L298C20*B6L287C21</f>
        <v>1136.0696258130272</v>
      </c>
      <c r="BP14" s="16" t="s">
        <v>14317</v>
      </c>
      <c r="BQ14" s="17">
        <f>B6L298C26*B6L287C27</f>
        <v>4341.854946562562</v>
      </c>
      <c r="BR14" s="16" t="s">
        <v>14318</v>
      </c>
      <c r="BS14" s="15">
        <f>B6L287C29+B6L287C30+B6L287C31+B6L287C32+B6L287C33</f>
        <v>27856.603057835277</v>
      </c>
      <c r="BT14" s="16" t="s">
        <v>14319</v>
      </c>
      <c r="BU14" s="23">
        <f>IF(B6L287C3=0,0,B6L287C29/B6L287C3)</f>
        <v>7.6504648826953749</v>
      </c>
      <c r="BV14" s="16" t="s">
        <v>14320</v>
      </c>
      <c r="BW14" s="23">
        <f>IF(B6L287C8=0,0,B6L287C30/B6L287C8)</f>
        <v>4.2077556854824563</v>
      </c>
      <c r="BX14" s="16" t="s">
        <v>14321</v>
      </c>
      <c r="BY14" s="23">
        <f>IF(B6L287C13=0,0,B6L287C31/B6L287C13)</f>
        <v>11.475697324043061</v>
      </c>
      <c r="BZ14" s="16" t="s">
        <v>14322</v>
      </c>
      <c r="CA14" s="23">
        <f>IF(B6L287C18=0,0,B6L287C32/B6L287C18)</f>
        <v>9.180557859234451</v>
      </c>
      <c r="CB14" s="16" t="s">
        <v>14323</v>
      </c>
      <c r="CC14" s="23">
        <f>IF(B6L287C24=0,0,B6L287C33/B6L287C24)</f>
        <v>1.9126162206738442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3353.3733999999995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6706.746799999999</v>
      </c>
      <c r="J15" s="16" t="s">
        <v>14326</v>
      </c>
      <c r="K15" s="23">
        <f>IF(B6L296C3=0,0,B6L288C3/B6L296C3)</f>
        <v>0.19872268196277318</v>
      </c>
      <c r="L15" s="16" t="s">
        <v>14327</v>
      </c>
      <c r="M15" s="23">
        <f>A1L548C81</f>
        <v>0.12190307757696892</v>
      </c>
      <c r="N15" s="16" t="s">
        <v>14328</v>
      </c>
      <c r="O15" s="23">
        <f>B6L288C1*B6L288C5</f>
        <v>408.78653772474394</v>
      </c>
      <c r="P15" s="16" t="s">
        <v>14329</v>
      </c>
      <c r="Q15" s="23">
        <f>B3L842C27</f>
        <v>1.9686822644182458</v>
      </c>
      <c r="R15" s="16" t="s">
        <v>14330</v>
      </c>
      <c r="S15" s="23">
        <f>B6L288C6*B6L288C7</f>
        <v>804.77080675164359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442.623943713404</v>
      </c>
      <c r="X15" s="16" t="s">
        <v>14332</v>
      </c>
      <c r="Y15" s="23">
        <f>IF(B6L296C10=0,0,B6L288C10/B6L296C10)</f>
        <v>9.5166275801332134E-2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219.04235048799998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328.56352573199996</v>
      </c>
      <c r="AH15" s="16" t="s">
        <v>14335</v>
      </c>
      <c r="AI15" s="23">
        <f>IF(B6L296C15=0,0,B6L288C15/B6L296C15)</f>
        <v>0.19872268196277315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313.20507555999995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375.84609067199995</v>
      </c>
      <c r="AR15" s="16" t="s">
        <v>14338</v>
      </c>
      <c r="AS15" s="23">
        <f>IF(B6L296C20=0,0,B6L288C20/B6L296C20)</f>
        <v>0.19872268196277321</v>
      </c>
      <c r="AT15" s="16" t="s">
        <v>14339</v>
      </c>
      <c r="AU15" s="17">
        <f>A1L243C27</f>
        <v>880464.4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4402.3220000000001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1100.5805</v>
      </c>
      <c r="BD15" s="16" t="s">
        <v>14342</v>
      </c>
      <c r="BE15" s="23">
        <f>IF(B6L296C26=0,0,B6L288C26/B6L296C26)</f>
        <v>8.1894969775023141E-2</v>
      </c>
      <c r="BF15" s="16" t="s">
        <v>14343</v>
      </c>
      <c r="BG15" s="17">
        <f>B6L288C3+B6L288C10+B6L288C15+B6L288C20+B6L288C26</f>
        <v>8954.3608601174019</v>
      </c>
      <c r="BH15" s="16" t="s">
        <v>14344</v>
      </c>
      <c r="BI15" s="17">
        <f>B6L298C3*B6L288C4</f>
        <v>51309.730870529573</v>
      </c>
      <c r="BJ15" s="16" t="s">
        <v>14345</v>
      </c>
      <c r="BK15" s="17">
        <f>B6L298C10*B6L288C11</f>
        <v>3386.2789376195315</v>
      </c>
      <c r="BL15" s="16" t="s">
        <v>14346</v>
      </c>
      <c r="BM15" s="17">
        <f>B6L298C15*B6L288C16</f>
        <v>2513.6637153472443</v>
      </c>
      <c r="BN15" s="16" t="s">
        <v>14347</v>
      </c>
      <c r="BO15" s="17">
        <f>B6L298C20*B6L288C21</f>
        <v>2875.3973179844779</v>
      </c>
      <c r="BP15" s="16" t="s">
        <v>14348</v>
      </c>
      <c r="BQ15" s="17">
        <f>B6L298C26*B6L288C27</f>
        <v>8419.9524658293176</v>
      </c>
      <c r="BR15" s="16" t="s">
        <v>14349</v>
      </c>
      <c r="BS15" s="15">
        <f>B6L288C29+B6L288C30+B6L288C31+B6L288C32+B6L288C33</f>
        <v>68505.023307310141</v>
      </c>
      <c r="BT15" s="16" t="s">
        <v>14350</v>
      </c>
      <c r="BU15" s="23">
        <f>IF(B6L288C3=0,0,B6L288C29/B6L288C3)</f>
        <v>7.6504648826953749</v>
      </c>
      <c r="BV15" s="16" t="s">
        <v>14351</v>
      </c>
      <c r="BW15" s="23">
        <f>IF(B6L288C8=0,0,B6L288C30/B6L288C8)</f>
        <v>4.2077556854824563</v>
      </c>
      <c r="BX15" s="16" t="s">
        <v>14352</v>
      </c>
      <c r="BY15" s="23">
        <f>IF(B6L288C13=0,0,B6L288C31/B6L288C13)</f>
        <v>11.475697324043065</v>
      </c>
      <c r="BZ15" s="16" t="s">
        <v>14353</v>
      </c>
      <c r="CA15" s="23">
        <f>IF(B6L288C18=0,0,B6L288C32/B6L288C18)</f>
        <v>9.180557859234451</v>
      </c>
      <c r="CB15" s="16" t="s">
        <v>14354</v>
      </c>
      <c r="CC15" s="23">
        <f>IF(B6L288C24=0,0,B6L288C33/B6L288C24)</f>
        <v>1.9126162206738437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54.246200000000002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108.4924</v>
      </c>
      <c r="J16" s="16" t="s">
        <v>14357</v>
      </c>
      <c r="K16" s="23">
        <f>IF(B6L296C3=0,0,B6L289C3/B6L296C3)</f>
        <v>3.2146585138085092E-3</v>
      </c>
      <c r="L16" s="16" t="s">
        <v>14358</v>
      </c>
      <c r="M16" s="23">
        <f>A1L549C81</f>
        <v>0.71684370524614072</v>
      </c>
      <c r="N16" s="16" t="s">
        <v>14359</v>
      </c>
      <c r="O16" s="23">
        <f>B6L289C1*B6L289C5</f>
        <v>38.886047003523203</v>
      </c>
      <c r="P16" s="16" t="s">
        <v>14360</v>
      </c>
      <c r="Q16" s="23">
        <f>B3L843C27</f>
        <v>1.6995634240642032</v>
      </c>
      <c r="R16" s="16" t="s">
        <v>14361</v>
      </c>
      <c r="S16" s="23">
        <f>B6L289C6*B6L289C7</f>
        <v>66.089303193629448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36.349116756496201</v>
      </c>
      <c r="X16" s="16" t="s">
        <v>14363</v>
      </c>
      <c r="Y16" s="23">
        <f>IF(B6L296C10=0,0,B6L289C10/B6L296C10)</f>
        <v>7.8152348500680202E-3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3.5433617840000005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5.3150426760000009</v>
      </c>
      <c r="AH16" s="16" t="s">
        <v>14366</v>
      </c>
      <c r="AI16" s="23">
        <f>IF(B6L296C15=0,0,B6L289C15/B6L296C15)</f>
        <v>3.2146585138085092E-3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5.0665950799999999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6.0799140959999995</v>
      </c>
      <c r="AR16" s="16" t="s">
        <v>14369</v>
      </c>
      <c r="AS16" s="23">
        <f>IF(B6L296C20=0,0,B6L289C20/B6L296C20)</f>
        <v>3.2146585138085096E-3</v>
      </c>
      <c r="AT16" s="16" t="s">
        <v>14370</v>
      </c>
      <c r="AU16" s="17">
        <f>A1L244C27</f>
        <v>78948.800000000003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394.74400000000003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98.686000000000007</v>
      </c>
      <c r="BD16" s="16" t="s">
        <v>14373</v>
      </c>
      <c r="BE16" s="23">
        <f>IF(B6L296C26=0,0,B6L289C26/B6L296C26)</f>
        <v>7.3432947314784648E-3</v>
      </c>
      <c r="BF16" s="16" t="s">
        <v>14374</v>
      </c>
      <c r="BG16" s="23">
        <f>B6L289C3+B6L289C10+B6L289C15+B6L289C20+B6L289C26</f>
        <v>254.92247352849623</v>
      </c>
      <c r="BH16" s="16" t="s">
        <v>14375</v>
      </c>
      <c r="BI16" s="17">
        <f>B6L298C3*B6L289C4</f>
        <v>830.01729623933966</v>
      </c>
      <c r="BJ16" s="16" t="s">
        <v>14376</v>
      </c>
      <c r="BK16" s="17">
        <f>B6L298C10*B6L289C11</f>
        <v>278.08764126256818</v>
      </c>
      <c r="BL16" s="16" t="s">
        <v>14377</v>
      </c>
      <c r="BM16" s="17">
        <f>B6L298C15*B6L289C16</f>
        <v>40.662547342765258</v>
      </c>
      <c r="BN16" s="16" t="s">
        <v>14378</v>
      </c>
      <c r="BO16" s="17">
        <f>B6L298C20*B6L289C21</f>
        <v>46.514169281252599</v>
      </c>
      <c r="BP16" s="16" t="s">
        <v>14379</v>
      </c>
      <c r="BQ16" s="17">
        <f>B6L298C26*B6L289C27</f>
        <v>754.99377741367596</v>
      </c>
      <c r="BR16" s="16" t="s">
        <v>14380</v>
      </c>
      <c r="BS16" s="15">
        <f>B6L289C29+B6L289C30+B6L289C31+B6L289C32+B6L289C33</f>
        <v>1950.2754315396019</v>
      </c>
      <c r="BT16" s="16" t="s">
        <v>14381</v>
      </c>
      <c r="BU16" s="23">
        <f>IF(B6L289C3=0,0,B6L289C29/B6L289C3)</f>
        <v>7.6504648826953741</v>
      </c>
      <c r="BV16" s="16" t="s">
        <v>14382</v>
      </c>
      <c r="BW16" s="23">
        <f>IF(B6L289C8=0,0,B6L289C30/B6L289C8)</f>
        <v>4.2077556854824563</v>
      </c>
      <c r="BX16" s="16" t="s">
        <v>14383</v>
      </c>
      <c r="BY16" s="23">
        <f>IF(B6L289C13=0,0,B6L289C31/B6L289C13)</f>
        <v>11.475697324043063</v>
      </c>
      <c r="BZ16" s="16" t="s">
        <v>14384</v>
      </c>
      <c r="CA16" s="23">
        <f>IF(B6L289C18=0,0,B6L289C32/B6L289C18)</f>
        <v>9.180557859234451</v>
      </c>
      <c r="CB16" s="16" t="s">
        <v>14385</v>
      </c>
      <c r="CC16" s="23">
        <f>IF(B6L289C24=0,0,B6L289C33/B6L289C24)</f>
        <v>1.912616220673844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16.0428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32.085599999999999</v>
      </c>
      <c r="J17" s="16" t="s">
        <v>14388</v>
      </c>
      <c r="K17" s="23">
        <f>IF(B6L296C3=0,0,B6L290C3/B6L296C3)</f>
        <v>9.5070481628809302E-4</v>
      </c>
      <c r="L17" s="16" t="s">
        <v>14389</v>
      </c>
      <c r="M17" s="23">
        <f>A1L550C81</f>
        <v>0.6866381189994496</v>
      </c>
      <c r="N17" s="16" t="s">
        <v>14390</v>
      </c>
      <c r="O17" s="23">
        <f>B6L290C1*B6L290C5</f>
        <v>11.01559801548437</v>
      </c>
      <c r="P17" s="16" t="s">
        <v>14391</v>
      </c>
      <c r="Q17" s="23">
        <f>B3L844C27</f>
        <v>1.9294278475932476</v>
      </c>
      <c r="R17" s="16" t="s">
        <v>14392</v>
      </c>
      <c r="S17" s="23">
        <f>B6L290C6*B6L290C7</f>
        <v>21.253801568968459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11.689590862932654</v>
      </c>
      <c r="X17" s="16" t="s">
        <v>14394</v>
      </c>
      <c r="Y17" s="23">
        <f>IF(B6L296C10=0,0,B6L290C10/B6L296C10)</f>
        <v>2.5133182329306796E-3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1.047915696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1.571873544</v>
      </c>
      <c r="AH17" s="16" t="s">
        <v>14397</v>
      </c>
      <c r="AI17" s="23">
        <f>IF(B6L296C15=0,0,B6L290C15/B6L296C15)</f>
        <v>9.5070481628809292E-4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1.4983975199999999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1.7980770239999999</v>
      </c>
      <c r="AR17" s="16" t="s">
        <v>14400</v>
      </c>
      <c r="AS17" s="23">
        <f>IF(B6L296C20=0,0,B6L290C20/B6L296C20)</f>
        <v>9.5070481628809313E-4</v>
      </c>
      <c r="AT17" s="16" t="s">
        <v>14401</v>
      </c>
      <c r="AU17" s="17">
        <f>A1L245C27</f>
        <v>30768.199999999997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153.84099999999998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38.460249999999995</v>
      </c>
      <c r="BD17" s="16" t="s">
        <v>14404</v>
      </c>
      <c r="BE17" s="23">
        <f>IF(B6L296C26=0,0,B6L290C26/B6L296C26)</f>
        <v>2.8618542771653988E-3</v>
      </c>
      <c r="BF17" s="16" t="s">
        <v>14405</v>
      </c>
      <c r="BG17" s="23">
        <f>B6L290C3+B6L290C10+B6L290C15+B6L290C20+B6L290C26</f>
        <v>85.605391430932656</v>
      </c>
      <c r="BH17" s="16" t="s">
        <v>14406</v>
      </c>
      <c r="BI17" s="17">
        <f>B6L298C3*B6L290C4</f>
        <v>245.46975604021071</v>
      </c>
      <c r="BJ17" s="16" t="s">
        <v>14407</v>
      </c>
      <c r="BK17" s="17">
        <f>B6L298C10*B6L290C11</f>
        <v>89.430804389942992</v>
      </c>
      <c r="BL17" s="16" t="s">
        <v>14408</v>
      </c>
      <c r="BM17" s="17">
        <f>B6L298C15*B6L290C16</f>
        <v>12.025563348409925</v>
      </c>
      <c r="BN17" s="16" t="s">
        <v>14409</v>
      </c>
      <c r="BO17" s="17">
        <f>B6L298C20*B6L290C21</f>
        <v>13.756125128493411</v>
      </c>
      <c r="BP17" s="16" t="s">
        <v>14410</v>
      </c>
      <c r="BQ17" s="17">
        <f>B6L298C26*B6L290C27</f>
        <v>294.2387920046848</v>
      </c>
      <c r="BR17" s="16" t="s">
        <v>14411</v>
      </c>
      <c r="BS17" s="15">
        <f>B6L290C29+B6L290C30+B6L290C31+B6L290C32+B6L290C33</f>
        <v>654.92104091174178</v>
      </c>
      <c r="BT17" s="16" t="s">
        <v>14412</v>
      </c>
      <c r="BU17" s="23">
        <f>IF(B6L290C3=0,0,B6L290C29/B6L290C3)</f>
        <v>7.6504648826953749</v>
      </c>
      <c r="BV17" s="16" t="s">
        <v>14413</v>
      </c>
      <c r="BW17" s="23">
        <f>IF(B6L290C8=0,0,B6L290C30/B6L290C8)</f>
        <v>4.2077556854824563</v>
      </c>
      <c r="BX17" s="16" t="s">
        <v>14414</v>
      </c>
      <c r="BY17" s="23">
        <f>IF(B6L290C13=0,0,B6L290C31/B6L290C13)</f>
        <v>11.475697324043065</v>
      </c>
      <c r="BZ17" s="16" t="s">
        <v>14415</v>
      </c>
      <c r="CA17" s="23">
        <f>IF(B6L290C18=0,0,B6L290C32/B6L290C18)</f>
        <v>9.180557859234451</v>
      </c>
      <c r="CB17" s="16" t="s">
        <v>14416</v>
      </c>
      <c r="CC17" s="23">
        <f>IF(B6L290C24=0,0,B6L290C33/B6L290C24)</f>
        <v>1.912616220673844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3646.6207999999997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3646.6207999999997</v>
      </c>
      <c r="J18" s="16" t="s">
        <v>14419</v>
      </c>
      <c r="K18" s="23">
        <f>IF(B6L296C3=0,0,B6L291C3/B6L296C3)</f>
        <v>0.10805033902237572</v>
      </c>
      <c r="L18" s="16" t="s">
        <v>14420</v>
      </c>
      <c r="M18" s="23">
        <f>A1L551C81</f>
        <v>0.15667311669003384</v>
      </c>
      <c r="N18" s="16" t="s">
        <v>14421</v>
      </c>
      <c r="O18" s="23">
        <f>B6L291C1*B6L291C5</f>
        <v>571.32744612270449</v>
      </c>
      <c r="P18" s="16" t="s">
        <v>14422</v>
      </c>
      <c r="Q18" s="23">
        <f>B3L845C27</f>
        <v>1.103126921311731</v>
      </c>
      <c r="R18" s="16" t="s">
        <v>14423</v>
      </c>
      <c r="S18" s="23">
        <f>B6L291C6*B6L291C7</f>
        <v>630.24668670223286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346.63567768622812</v>
      </c>
      <c r="X18" s="16" t="s">
        <v>14425</v>
      </c>
      <c r="Y18" s="23">
        <f>IF(B6L296C10=0,0,B6L291C10/B6L296C10)</f>
        <v>7.4528337144428816E-2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119.098635328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178.647952992</v>
      </c>
      <c r="AH18" s="16" t="s">
        <v>14428</v>
      </c>
      <c r="AI18" s="23">
        <f>IF(B6L296C15=0,0,B6L291C15/B6L296C15)</f>
        <v>0.10805033902237572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170.29719135999997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204.35662963199997</v>
      </c>
      <c r="AR18" s="16" t="s">
        <v>14431</v>
      </c>
      <c r="AS18" s="23">
        <f>IF(B6L296C20=0,0,B6L291C20/B6L296C20)</f>
        <v>0.10805033902237574</v>
      </c>
      <c r="AT18" s="16" t="s">
        <v>14432</v>
      </c>
      <c r="AU18" s="17">
        <f>A1L246C27</f>
        <v>1273902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6369.51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1592.3775000000001</v>
      </c>
      <c r="BD18" s="16" t="s">
        <v>14435</v>
      </c>
      <c r="BE18" s="23">
        <f>IF(B6L296C26=0,0,B6L291C26/B6L296C26)</f>
        <v>0.11848993075284081</v>
      </c>
      <c r="BF18" s="16" t="s">
        <v>14436</v>
      </c>
      <c r="BG18" s="17">
        <f>B6L291C3+B6L291C10+B6L291C15+B6L291C20+B6L291C26</f>
        <v>5968.6385603102281</v>
      </c>
      <c r="BH18" s="16" t="s">
        <v>14437</v>
      </c>
      <c r="BI18" s="17">
        <f>B6L298C3*B6L291C4</f>
        <v>27898.34437090651</v>
      </c>
      <c r="BJ18" s="16" t="s">
        <v>14438</v>
      </c>
      <c r="BK18" s="17">
        <f>B6L298C10*B6L291C11</f>
        <v>2651.924079227801</v>
      </c>
      <c r="BL18" s="16" t="s">
        <v>14439</v>
      </c>
      <c r="BM18" s="17">
        <f>B6L298C15*B6L291C16</f>
        <v>1366.7398907307102</v>
      </c>
      <c r="BN18" s="16" t="s">
        <v>14440</v>
      </c>
      <c r="BO18" s="17">
        <f>B6L298C20*B6L291C21</f>
        <v>1563.423218545601</v>
      </c>
      <c r="BP18" s="16" t="s">
        <v>14441</v>
      </c>
      <c r="BQ18" s="17">
        <f>B6L298C26*B6L291C27</f>
        <v>12182.428143744257</v>
      </c>
      <c r="BR18" s="16" t="s">
        <v>14442</v>
      </c>
      <c r="BS18" s="15">
        <f>B6L291C29+B6L291C30+B6L291C31+B6L291C32+B6L291C33</f>
        <v>45662.859703154878</v>
      </c>
      <c r="BT18" s="16" t="s">
        <v>14443</v>
      </c>
      <c r="BU18" s="23">
        <f>IF(B6L291C3=0,0,B6L291C29/B6L291C3)</f>
        <v>7.6504648826953749</v>
      </c>
      <c r="BV18" s="16" t="s">
        <v>14444</v>
      </c>
      <c r="BW18" s="23">
        <f>IF(B6L291C8=0,0,B6L291C30/B6L291C8)</f>
        <v>4.2077556854824572</v>
      </c>
      <c r="BX18" s="16" t="s">
        <v>14445</v>
      </c>
      <c r="BY18" s="23">
        <f>IF(B6L291C13=0,0,B6L291C31/B6L291C13)</f>
        <v>11.475697324043063</v>
      </c>
      <c r="BZ18" s="16" t="s">
        <v>14446</v>
      </c>
      <c r="CA18" s="23">
        <f>IF(B6L291C18=0,0,B6L291C32/B6L291C18)</f>
        <v>9.180557859234451</v>
      </c>
      <c r="CB18" s="16" t="s">
        <v>14447</v>
      </c>
      <c r="CC18" s="23">
        <f>IF(B6L291C24=0,0,B6L291C33/B6L291C24)</f>
        <v>1.912616220673844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1229.3052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2458.6104</v>
      </c>
      <c r="J19" s="16" t="s">
        <v>14450</v>
      </c>
      <c r="K19" s="23">
        <f>IF(B6L296C3=0,0,B6L292C3/B6L296C3)</f>
        <v>7.2849276580646619E-2</v>
      </c>
      <c r="L19" s="16" t="s">
        <v>14451</v>
      </c>
      <c r="M19" s="23">
        <f>A1L552C81</f>
        <v>0.10564022790827102</v>
      </c>
      <c r="N19" s="16" t="s">
        <v>14452</v>
      </c>
      <c r="O19" s="23">
        <f>B6L292C1*B6L292C5</f>
        <v>129.86408149682268</v>
      </c>
      <c r="P19" s="16" t="s">
        <v>14453</v>
      </c>
      <c r="Q19" s="23">
        <f>B3L846C27</f>
        <v>1.5812339466924925</v>
      </c>
      <c r="R19" s="16" t="s">
        <v>14454</v>
      </c>
      <c r="S19" s="23">
        <f>B6L292C6*B6L292C7</f>
        <v>205.34549411881642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112.94002176534904</v>
      </c>
      <c r="X19" s="16" t="s">
        <v>14456</v>
      </c>
      <c r="Y19" s="23">
        <f>IF(B6L296C10=0,0,B6L292C10/B6L296C10)</f>
        <v>2.4282647635729737E-2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80.298215664000011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120.44732349600002</v>
      </c>
      <c r="AH19" s="16" t="s">
        <v>14459</v>
      </c>
      <c r="AI19" s="23">
        <f>IF(B6L296C15=0,0,B6L292C15/B6L296C15)</f>
        <v>7.2849276580646619E-2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114.81710568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137.78052681599999</v>
      </c>
      <c r="AR19" s="16" t="s">
        <v>14462</v>
      </c>
      <c r="AS19" s="23">
        <f>IF(B6L296C20=0,0,B6L292C20/B6L296C20)</f>
        <v>7.2849276580646619E-2</v>
      </c>
      <c r="AT19" s="16" t="s">
        <v>14463</v>
      </c>
      <c r="AU19" s="17">
        <f>A1L247C27</f>
        <v>901265.4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4506.3270000000002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1126.5817500000001</v>
      </c>
      <c r="BD19" s="16" t="s">
        <v>14466</v>
      </c>
      <c r="BE19" s="23">
        <f>IF(B6L296C26=0,0,B6L292C26/B6L296C26)</f>
        <v>8.3829741091490065E-2</v>
      </c>
      <c r="BF19" s="16" t="s">
        <v>14467</v>
      </c>
      <c r="BG19" s="17">
        <f>B6L292C3+B6L292C10+B6L292C15+B6L292C20+B6L292C26</f>
        <v>3956.3600220773496</v>
      </c>
      <c r="BH19" s="16" t="s">
        <v>14468</v>
      </c>
      <c r="BI19" s="17">
        <f>B6L298C3*B6L292C4</f>
        <v>18809.512525429629</v>
      </c>
      <c r="BJ19" s="16" t="s">
        <v>14469</v>
      </c>
      <c r="BK19" s="17">
        <f>B6L298C10*B6L292C11</f>
        <v>864.04367036665417</v>
      </c>
      <c r="BL19" s="16" t="s">
        <v>14470</v>
      </c>
      <c r="BM19" s="17">
        <f>B6L298C15*B6L292C16</f>
        <v>921.4780186207978</v>
      </c>
      <c r="BN19" s="16" t="s">
        <v>14471</v>
      </c>
      <c r="BO19" s="17">
        <f>B6L298C20*B6L292C21</f>
        <v>1054.0850819250766</v>
      </c>
      <c r="BP19" s="16" t="s">
        <v>14472</v>
      </c>
      <c r="BQ19" s="17">
        <f>B6L298C26*B6L292C27</f>
        <v>8618.8741158605026</v>
      </c>
      <c r="BR19" s="16" t="s">
        <v>14473</v>
      </c>
      <c r="BS19" s="15">
        <f>B6L292C29+B6L292C30+B6L292C31+B6L292C32+B6L292C33</f>
        <v>30267.993412202661</v>
      </c>
      <c r="BT19" s="16" t="s">
        <v>14474</v>
      </c>
      <c r="BU19" s="23">
        <f>IF(B6L292C3=0,0,B6L292C29/B6L292C3)</f>
        <v>7.6504648826953749</v>
      </c>
      <c r="BV19" s="16" t="s">
        <v>14475</v>
      </c>
      <c r="BW19" s="23">
        <f>IF(B6L292C8=0,0,B6L292C30/B6L292C8)</f>
        <v>4.2077556854824572</v>
      </c>
      <c r="BX19" s="16" t="s">
        <v>14476</v>
      </c>
      <c r="BY19" s="23">
        <f>IF(B6L292C13=0,0,B6L292C31/B6L292C13)</f>
        <v>11.475697324043065</v>
      </c>
      <c r="BZ19" s="16" t="s">
        <v>14477</v>
      </c>
      <c r="CA19" s="23">
        <f>IF(B6L292C18=0,0,B6L292C32/B6L292C18)</f>
        <v>9.180557859234451</v>
      </c>
      <c r="CB19" s="16" t="s">
        <v>14478</v>
      </c>
      <c r="CC19" s="23">
        <f>IF(B6L292C24=0,0,B6L292C33/B6L292C24)</f>
        <v>1.9126162206738442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0.88900000000000001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1.778</v>
      </c>
      <c r="J20" s="16" t="s">
        <v>14481</v>
      </c>
      <c r="K20" s="23">
        <f>IF(B6L296C3=0,0,B6L293C3/B6L296C3)</f>
        <v>5.2682610372261368E-5</v>
      </c>
      <c r="L20" s="16" t="s">
        <v>14482</v>
      </c>
      <c r="M20" s="23">
        <f>A1L553C81</f>
        <v>0.42181340341655715</v>
      </c>
      <c r="N20" s="16" t="s">
        <v>14483</v>
      </c>
      <c r="O20" s="23">
        <f>B6L293C1*B6L293C5</f>
        <v>0.37499211563731932</v>
      </c>
      <c r="P20" s="16" t="s">
        <v>14484</v>
      </c>
      <c r="Q20" s="23">
        <f>B3L847C27</f>
        <v>2.4495567750105529</v>
      </c>
      <c r="R20" s="16" t="s">
        <v>14485</v>
      </c>
      <c r="S20" s="23">
        <f>B6L293C6*B6L293C7</f>
        <v>0.9185644774349363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0.50521046258921498</v>
      </c>
      <c r="X20" s="16" t="s">
        <v>14487</v>
      </c>
      <c r="Y20" s="23">
        <f>IF(B6L296C10=0,0,B6L293C10/B6L296C10)</f>
        <v>1.086226782426724E-4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5.8069480000000007E-2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8.710422000000001E-2</v>
      </c>
      <c r="AH20" s="16" t="s">
        <v>14490</v>
      </c>
      <c r="AI20" s="23">
        <f>IF(B6L296C15=0,0,B6L293C15/B6L296C15)</f>
        <v>5.2682610372261368E-5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8.3032599999999998E-2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9.9639119999999998E-2</v>
      </c>
      <c r="AR20" s="16" t="s">
        <v>14493</v>
      </c>
      <c r="AS20" s="23">
        <f>IF(B6L296C20=0,0,B6L293C20/B6L296C20)</f>
        <v>5.2682610372261375E-5</v>
      </c>
      <c r="AT20" s="16" t="s">
        <v>14494</v>
      </c>
      <c r="AU20" s="17">
        <f>A1L248C27</f>
        <v>1160.5999999999999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5.8029999999999999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1.45075</v>
      </c>
      <c r="BD20" s="16" t="s">
        <v>14497</v>
      </c>
      <c r="BE20" s="23">
        <f>IF(B6L296C26=0,0,B6L293C26/B6L296C26)</f>
        <v>1.0795132877705431E-4</v>
      </c>
      <c r="BF20" s="16" t="s">
        <v>14498</v>
      </c>
      <c r="BG20" s="23">
        <f>B6L293C3+B6L293C10+B6L293C15+B6L293C20+B6L293C26</f>
        <v>3.9207038025892151</v>
      </c>
      <c r="BH20" s="16" t="s">
        <v>14499</v>
      </c>
      <c r="BI20" s="17">
        <f>B6L298C3*B6L293C4</f>
        <v>13.602526561432375</v>
      </c>
      <c r="BJ20" s="16" t="s">
        <v>14500</v>
      </c>
      <c r="BK20" s="17">
        <f>B6L298C10*B6L293C11</f>
        <v>3.8650949024090746</v>
      </c>
      <c r="BL20" s="16" t="s">
        <v>14501</v>
      </c>
      <c r="BM20" s="17">
        <f>B6L298C15*B6L293C16</f>
        <v>0.66638777624457224</v>
      </c>
      <c r="BN20" s="16" t="s">
        <v>14502</v>
      </c>
      <c r="BO20" s="17">
        <f>B6L298C20*B6L293C21</f>
        <v>0.76228558850267047</v>
      </c>
      <c r="BP20" s="16" t="s">
        <v>14503</v>
      </c>
      <c r="BQ20" s="17">
        <f>B6L298C26*B6L293C27</f>
        <v>11.098911928570317</v>
      </c>
      <c r="BR20" s="16" t="s">
        <v>14504</v>
      </c>
      <c r="BS20" s="15">
        <f>B6L293C29+B6L293C30+B6L293C31+B6L293C32+B6L293C33</f>
        <v>29.995206757159011</v>
      </c>
      <c r="BT20" s="16" t="s">
        <v>14505</v>
      </c>
      <c r="BU20" s="23">
        <f>IF(B6L293C3=0,0,B6L293C29/B6L293C3)</f>
        <v>7.6504648826953741</v>
      </c>
      <c r="BV20" s="16" t="s">
        <v>14506</v>
      </c>
      <c r="BW20" s="23">
        <f>IF(B6L293C8=0,0,B6L293C30/B6L293C8)</f>
        <v>4.2077556854824563</v>
      </c>
      <c r="BX20" s="16" t="s">
        <v>14507</v>
      </c>
      <c r="BY20" s="23">
        <f>IF(B6L293C13=0,0,B6L293C31/B6L293C13)</f>
        <v>11.475697324043063</v>
      </c>
      <c r="BZ20" s="16" t="s">
        <v>14508</v>
      </c>
      <c r="CA20" s="23">
        <f>IF(B6L293C18=0,0,B6L293C32/B6L293C18)</f>
        <v>9.180557859234451</v>
      </c>
      <c r="CB20" s="16" t="s">
        <v>14509</v>
      </c>
      <c r="CC20" s="23">
        <f>IF(B6L293C24=0,0,B6L293C33/B6L293C24)</f>
        <v>1.912616220673844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342.48759999999999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684.97519999999997</v>
      </c>
      <c r="J21" s="16" t="s">
        <v>14512</v>
      </c>
      <c r="K21" s="23">
        <f>IF(B6L296C3=0,0,B6L294C3/B6L296C3)</f>
        <v>2.0295996387098877E-2</v>
      </c>
      <c r="L21" s="16" t="s">
        <v>14513</v>
      </c>
      <c r="M21" s="23">
        <f>A1L554C81</f>
        <v>0.80933064455838621</v>
      </c>
      <c r="N21" s="16" t="s">
        <v>14514</v>
      </c>
      <c r="O21" s="23">
        <f>B6L294C1*B6L294C5</f>
        <v>277.18571006125472</v>
      </c>
      <c r="P21" s="16" t="s">
        <v>14515</v>
      </c>
      <c r="Q21" s="23">
        <f>B3L848C27</f>
        <v>1.9719634139940161</v>
      </c>
      <c r="R21" s="16" t="s">
        <v>14516</v>
      </c>
      <c r="S21" s="23">
        <f>B6L294C6*B6L294C7</f>
        <v>546.60007912274739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300.63004351751107</v>
      </c>
      <c r="X21" s="16" t="s">
        <v>14518</v>
      </c>
      <c r="Y21" s="23">
        <f>IF(B6L296C10=0,0,B6L294C10/B6L296C10)</f>
        <v>6.4636904627280209E-2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22.371290032000001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33.556935048</v>
      </c>
      <c r="AH21" s="16" t="s">
        <v>14521</v>
      </c>
      <c r="AI21" s="23">
        <f>IF(B6L296C15=0,0,B6L294C15/B6L296C15)</f>
        <v>2.0295996387098877E-2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31.988341839999997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38.386010207999995</v>
      </c>
      <c r="AR21" s="16" t="s">
        <v>14524</v>
      </c>
      <c r="AS21" s="23">
        <f>IF(B6L296C20=0,0,B6L294C20/B6L296C20)</f>
        <v>2.0295996387098881E-2</v>
      </c>
      <c r="AT21" s="16" t="s">
        <v>14525</v>
      </c>
      <c r="AU21" s="17">
        <f>A1L249C27</f>
        <v>360651.6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1803.2579999999998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450.81449999999995</v>
      </c>
      <c r="BD21" s="16" t="s">
        <v>14528</v>
      </c>
      <c r="BE21" s="23">
        <f>IF(B6L296C26=0,0,B6L294C26/B6L296C26)</f>
        <v>3.3545424302576836E-2</v>
      </c>
      <c r="BF21" s="16" t="s">
        <v>14529</v>
      </c>
      <c r="BG21" s="17">
        <f>B6L294C3+B6L294C10+B6L294C15+B6L294C20+B6L294C26</f>
        <v>1508.3626887735111</v>
      </c>
      <c r="BH21" s="16" t="s">
        <v>14530</v>
      </c>
      <c r="BI21" s="17">
        <f>B6L298C3*B6L294C4</f>
        <v>5240.3787131172403</v>
      </c>
      <c r="BJ21" s="16" t="s">
        <v>14531</v>
      </c>
      <c r="BK21" s="17">
        <f>B6L298C10*B6L294C11</f>
        <v>2299.9595906139007</v>
      </c>
      <c r="BL21" s="16" t="s">
        <v>14532</v>
      </c>
      <c r="BM21" s="17">
        <f>B6L298C15*B6L294C16</f>
        <v>256.7261531556137</v>
      </c>
      <c r="BN21" s="16" t="s">
        <v>14533</v>
      </c>
      <c r="BO21" s="17">
        <f>B6L298C20*B6L294C21</f>
        <v>293.67082308309023</v>
      </c>
      <c r="BP21" s="16" t="s">
        <v>14534</v>
      </c>
      <c r="BQ21" s="17">
        <f>B6L298C26*B6L294C27</f>
        <v>3448.9405008598742</v>
      </c>
      <c r="BR21" s="16" t="s">
        <v>14535</v>
      </c>
      <c r="BS21" s="15">
        <f>B6L294C29+B6L294C30+B6L294C31+B6L294C32+B6L294C33</f>
        <v>11539.675780829719</v>
      </c>
      <c r="BT21" s="16" t="s">
        <v>14536</v>
      </c>
      <c r="BU21" s="23">
        <f>IF(B6L294C3=0,0,B6L294C29/B6L294C3)</f>
        <v>7.6504648826953741</v>
      </c>
      <c r="BV21" s="16" t="s">
        <v>14537</v>
      </c>
      <c r="BW21" s="23">
        <f>IF(B6L294C8=0,0,B6L294C30/B6L294C8)</f>
        <v>4.2077556854824563</v>
      </c>
      <c r="BX21" s="16" t="s">
        <v>14538</v>
      </c>
      <c r="BY21" s="23">
        <f>IF(B6L294C13=0,0,B6L294C31/B6L294C13)</f>
        <v>11.475697324043065</v>
      </c>
      <c r="BZ21" s="16" t="s">
        <v>14539</v>
      </c>
      <c r="CA21" s="23">
        <f>IF(B6L294C18=0,0,B6L294C32/B6L294C18)</f>
        <v>9.1805578592344528</v>
      </c>
      <c r="CB21" s="16" t="s">
        <v>14540</v>
      </c>
      <c r="CC21" s="23">
        <f>IF(B6L294C24=0,0,B6L294C33/B6L294C24)</f>
        <v>1.912616220673844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1799.05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3598.1</v>
      </c>
      <c r="J22" s="16" t="s">
        <v>14543</v>
      </c>
      <c r="K22" s="23">
        <f>IF(B6L296C3=0,0,B6L295C3/B6L296C3)</f>
        <v>0.10661265488213365</v>
      </c>
      <c r="L22" s="16" t="s">
        <v>14544</v>
      </c>
      <c r="M22" s="23">
        <f>A1L555C81</f>
        <v>0.48268325068796514</v>
      </c>
      <c r="N22" s="16" t="s">
        <v>14545</v>
      </c>
      <c r="O22" s="23">
        <f>B6L295C1*B6L295C5</f>
        <v>868.37130215018362</v>
      </c>
      <c r="P22" s="16" t="s">
        <v>14546</v>
      </c>
      <c r="Q22" s="23">
        <f>B3L852C27</f>
        <v>1.8056434857716459</v>
      </c>
      <c r="R22" s="16" t="s">
        <v>14547</v>
      </c>
      <c r="S22" s="17">
        <f>B6L295C6*B6L295C7</f>
        <v>1567.9689849585207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862.38294172718645</v>
      </c>
      <c r="X22" s="16" t="s">
        <v>14549</v>
      </c>
      <c r="Y22" s="23">
        <f>IF(B6L296C10=0,0,B6L295C10/B6L296C10)</f>
        <v>0.18541647835462147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117.513946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176.27091899999999</v>
      </c>
      <c r="AH22" s="16" t="s">
        <v>14552</v>
      </c>
      <c r="AI22" s="23">
        <f>IF(B6L296C15=0,0,B6L295C15/B6L296C15)</f>
        <v>0.10661265488213363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168.03126999999998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201.63752399999996</v>
      </c>
      <c r="AR22" s="16" t="s">
        <v>14555</v>
      </c>
      <c r="AS22" s="23">
        <f>IF(B6L296C20=0,0,B6L295C20/B6L296C20)</f>
        <v>0.10661265488213365</v>
      </c>
      <c r="AT22" s="16" t="s">
        <v>14556</v>
      </c>
      <c r="AU22" s="17">
        <f>A1L253C27</f>
        <v>2165753.7999999998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10828.768999999998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2707.1922499999996</v>
      </c>
      <c r="BD22" s="16" t="s">
        <v>14559</v>
      </c>
      <c r="BE22" s="23">
        <f>IF(B6L296C26=0,0,B6L295C26/B6L296C26)</f>
        <v>0.20144408109077605</v>
      </c>
      <c r="BF22" s="16" t="s">
        <v>14560</v>
      </c>
      <c r="BG22" s="17">
        <f>B6L295C3+B6L295C10+B6L295C15+B6L295C20+B6L295C26</f>
        <v>7545.5836347271852</v>
      </c>
      <c r="BH22" s="16" t="s">
        <v>14561</v>
      </c>
      <c r="BI22" s="17">
        <f>B6L298C3*B6L295C4</f>
        <v>27527.137694426227</v>
      </c>
      <c r="BJ22" s="16" t="s">
        <v>14562</v>
      </c>
      <c r="BK22" s="17">
        <f>B6L298C10*B6L295C11</f>
        <v>6597.6304111193713</v>
      </c>
      <c r="BL22" s="16" t="s">
        <v>14563</v>
      </c>
      <c r="BM22" s="17">
        <f>B6L298C15*B6L295C16</f>
        <v>1348.554475649941</v>
      </c>
      <c r="BN22" s="16" t="s">
        <v>14564</v>
      </c>
      <c r="BO22" s="17">
        <f>B6L298C20*B6L295C21</f>
        <v>1542.6207963956456</v>
      </c>
      <c r="BP22" s="16" t="s">
        <v>14565</v>
      </c>
      <c r="BQ22" s="17">
        <f>B6L298C26*B6L295C27</f>
        <v>20711.279239330077</v>
      </c>
      <c r="BR22" s="16" t="s">
        <v>14566</v>
      </c>
      <c r="BS22" s="15">
        <f>B6L295C29+B6L295C30+B6L295C31+B6L295C32+B6L295C33</f>
        <v>57727.222616921266</v>
      </c>
      <c r="BT22" s="16" t="s">
        <v>14567</v>
      </c>
      <c r="BU22" s="23">
        <f>IF(B6L295C3=0,0,B6L295C29/B6L295C3)</f>
        <v>7.6504648826953749</v>
      </c>
      <c r="BV22" s="16" t="s">
        <v>14568</v>
      </c>
      <c r="BW22" s="23">
        <f>IF(B6L295C8=0,0,B6L295C30/B6L295C8)</f>
        <v>4.2077556854824563</v>
      </c>
      <c r="BX22" s="16" t="s">
        <v>14569</v>
      </c>
      <c r="BY22" s="23">
        <f>IF(B6L295C13=0,0,B6L295C31/B6L295C13)</f>
        <v>11.475697324043063</v>
      </c>
      <c r="BZ22" s="16" t="s">
        <v>14570</v>
      </c>
      <c r="CA22" s="23">
        <f>IF(B6L295C18=0,0,B6L295C32/B6L295C18)</f>
        <v>9.1805578592344492</v>
      </c>
      <c r="CB22" s="16" t="s">
        <v>14571</v>
      </c>
      <c r="CC22" s="23">
        <f>IF(B6L295C24=0,0,B6L295C33/B6L295C24)</f>
        <v>1.912616220673844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18705.835799999993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33749.2768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8456.4705298720783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4651.0587914296439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1102.2513802880001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1653.3770704320002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1576.09122656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1891.3094718719997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53755.707000000002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13438.926750000001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55383.948883733639</v>
      </c>
      <c r="BH23" s="16" t="s">
        <v>14588</v>
      </c>
      <c r="BI23" s="17">
        <f>SUM(B6L281C29:B6L295C29)</f>
        <v>258197.6569747657</v>
      </c>
      <c r="BJ23" s="16" t="s">
        <v>14589</v>
      </c>
      <c r="BK23" s="17">
        <f>SUM(B6L281C30:B6L295C30)</f>
        <v>35582.761951184075</v>
      </c>
      <c r="BL23" s="16" t="s">
        <v>14590</v>
      </c>
      <c r="BM23" s="17">
        <f>SUM(B6L281C31:B6L295C31)</f>
        <v>12649.103215193772</v>
      </c>
      <c r="BN23" s="16" t="s">
        <v>14591</v>
      </c>
      <c r="BO23" s="17">
        <f>SUM(B6L281C32:B6L295C32)</f>
        <v>14469.396696865871</v>
      </c>
      <c r="BP23" s="16" t="s">
        <v>14592</v>
      </c>
      <c r="BQ23" s="17">
        <f>SUM(B6L281C33:B6L295C33)</f>
        <v>102814.03716199049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0.60936927539871066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8.3978461001282409E-2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2.9853000801782843E-2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3.4149054193343742E-2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0.2426502086048804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258197.65697476573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35582.761951184082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12649.103215193776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14469.396696865871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102814.03716199051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89409</v>
      </c>
      <c r="F9" s="16" t="s">
        <v>14613</v>
      </c>
      <c r="G9" s="15">
        <f>B6L202C8</f>
        <v>123.01660517516383</v>
      </c>
      <c r="H9" s="16" t="s">
        <v>14614</v>
      </c>
      <c r="I9" s="15">
        <f>IF(B6L302C2=0,0,B6L302C1/B6L302C2)</f>
        <v>726.80431940623112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716671</v>
      </c>
      <c r="F10" s="16" t="s">
        <v>14615</v>
      </c>
      <c r="G10" s="15">
        <f>B6L203C8</f>
        <v>1148.1260963988911</v>
      </c>
      <c r="H10" s="16" t="s">
        <v>14616</v>
      </c>
      <c r="I10" s="21">
        <f>IF(B6L303C2=0,0,B6L303C1/B6L303C2)</f>
        <v>624.20931137080299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1044585</v>
      </c>
      <c r="F11" s="16" t="s">
        <v>14617</v>
      </c>
      <c r="G11" s="15">
        <f>B6L204C8</f>
        <v>937.10765819319374</v>
      </c>
      <c r="H11" s="16" t="s">
        <v>14618</v>
      </c>
      <c r="I11" s="15">
        <f>IF(B6L304C2=0,0,B6L304C1/B6L304C2)</f>
        <v>1114.690495661971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389659</v>
      </c>
      <c r="F12" s="16" t="s">
        <v>14619</v>
      </c>
      <c r="G12" s="21">
        <f>B6L205C8</f>
        <v>492.63966706847998</v>
      </c>
      <c r="H12" s="16" t="s">
        <v>14620</v>
      </c>
      <c r="I12" s="21">
        <f>IF(B6L305C2=0,0,B6L305C1/B6L305C2)</f>
        <v>790.9614796525002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2205088</v>
      </c>
      <c r="F13" s="16" t="s">
        <v>14621</v>
      </c>
      <c r="G13" s="15">
        <f>B6L206C8</f>
        <v>2138.5410235669201</v>
      </c>
      <c r="H13" s="16" t="s">
        <v>14622</v>
      </c>
      <c r="I13" s="15">
        <f>IF(B6L306C2=0,0,B6L306C1/B6L306C2)</f>
        <v>1031.1179330673231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389567</v>
      </c>
      <c r="F14" s="16" t="s">
        <v>14623</v>
      </c>
      <c r="G14" s="21">
        <f>B6L207C8</f>
        <v>249.74892755676103</v>
      </c>
      <c r="H14" s="16" t="s">
        <v>14624</v>
      </c>
      <c r="I14" s="15">
        <f>IF(B6L307C2=0,0,B6L307C1/B6L307C2)</f>
        <v>1559.8345258618265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824695</v>
      </c>
      <c r="F15" s="16" t="s">
        <v>14625</v>
      </c>
      <c r="G15" s="15">
        <f>B6L208C8</f>
        <v>1014.7757288229313</v>
      </c>
      <c r="H15" s="16" t="s">
        <v>14626</v>
      </c>
      <c r="I15" s="21">
        <f>IF(B6L308C2=0,0,B6L308C1/B6L308C2)</f>
        <v>812.68695789225103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77190</v>
      </c>
      <c r="F16" s="16" t="s">
        <v>14627</v>
      </c>
      <c r="G16" s="21">
        <f>B6L209C8</f>
        <v>64.811057503433815</v>
      </c>
      <c r="H16" s="16" t="s">
        <v>14628</v>
      </c>
      <c r="I16" s="15">
        <f>IF(B6L309C2=0,0,B6L309C1/B6L309C2)</f>
        <v>1191.0004708056233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29886</v>
      </c>
      <c r="F17" s="16" t="s">
        <v>14629</v>
      </c>
      <c r="G17" s="21">
        <f>B6L210C8</f>
        <v>19.409803996797898</v>
      </c>
      <c r="H17" s="16" t="s">
        <v>14630</v>
      </c>
      <c r="I17" s="15">
        <f>IF(B6L310C2=0,0,B6L310C1/B6L310C2)</f>
        <v>1539.737341239015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1407654</v>
      </c>
      <c r="F18" s="16" t="s">
        <v>14631</v>
      </c>
      <c r="G18" s="21">
        <f>B6L211C8</f>
        <v>744.57746954825632</v>
      </c>
      <c r="H18" s="16" t="s">
        <v>14632</v>
      </c>
      <c r="I18" s="15">
        <f>IF(B6L311C2=0,0,B6L311C1/B6L311C2)</f>
        <v>1890.5406859195455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1004699</v>
      </c>
      <c r="F19" s="16" t="s">
        <v>14633</v>
      </c>
      <c r="G19" s="21">
        <f>B6L212C8</f>
        <v>302.16496190357481</v>
      </c>
      <c r="H19" s="16" t="s">
        <v>14634</v>
      </c>
      <c r="I19" s="15">
        <f>IF(B6L312C2=0,0,B6L312C1/B6L312C2)</f>
        <v>3325.0016602540895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1155</v>
      </c>
      <c r="F20" s="16" t="s">
        <v>14635</v>
      </c>
      <c r="G20" s="21">
        <f>B6L213C8</f>
        <v>0.997851597943341</v>
      </c>
      <c r="H20" s="16" t="s">
        <v>14636</v>
      </c>
      <c r="I20" s="15">
        <f>IF(B6L313C2=0,0,B6L313C1/B6L313C2)</f>
        <v>1157.4867469076119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391669</v>
      </c>
      <c r="F21" s="16" t="s">
        <v>14637</v>
      </c>
      <c r="G21" s="21">
        <f>B6L214C8</f>
        <v>690.73554914948045</v>
      </c>
      <c r="H21" s="16" t="s">
        <v>14638</v>
      </c>
      <c r="I21" s="21">
        <f>IF(B6L314C2=0,0,B6L314C1/B6L314C2)</f>
        <v>567.03176849992974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2456874</v>
      </c>
      <c r="F22" s="16" t="s">
        <v>14639</v>
      </c>
      <c r="G22" s="15">
        <f>B6L215C8</f>
        <v>1565.02178526233</v>
      </c>
      <c r="H22" s="16" t="s">
        <v>14640</v>
      </c>
      <c r="I22" s="15">
        <f>IF(B6L315C2=0,0,B6L315C1/B6L315C2)</f>
        <v>1569.8656869419726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11028802</v>
      </c>
      <c r="F23" s="16" t="s">
        <v>14642</v>
      </c>
      <c r="G23" s="15">
        <f>B6L216C8</f>
        <v>9491.6741857441575</v>
      </c>
      <c r="H23" s="16" t="s">
        <v>14643</v>
      </c>
      <c r="I23" s="15">
        <f>IF(B6L316C2=0,0,B6L316C1/B6L316C2)</f>
        <v>1161.9448565316857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172691.769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175549.38500000001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175501.1466666667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175427.71650000001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174967.5324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9222.6219999999994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9516.0414999999994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9336.0573333333323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9242.5964999999997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9286.0911999999989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1948.577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1982.9304999999999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1976.7203333333334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1988.5462499999999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1999.8298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7274.0449999999992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7533.110999999999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7359.3369999999986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7254.0502500000002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7286.2613999999994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30735</v>
      </c>
      <c r="F9" s="16" t="s">
        <v>14758</v>
      </c>
      <c r="G9" s="21">
        <f>IF(B7L101C1=0,0,B7L202C1/B7L101C1)</f>
        <v>0.17797605628789406</v>
      </c>
      <c r="H9" s="16" t="s">
        <v>14759</v>
      </c>
      <c r="I9" s="21">
        <f>B7L202C2</f>
        <v>0.17797605628789406</v>
      </c>
      <c r="J9" s="16" t="s">
        <v>14760</v>
      </c>
      <c r="K9" s="17">
        <f>B7L202C3*B7L116C1</f>
        <v>1294.6058423606742</v>
      </c>
      <c r="L9" s="16" t="s">
        <v>14761</v>
      </c>
      <c r="M9" s="17">
        <f>B7L202C4</f>
        <v>1294.6058423606742</v>
      </c>
      <c r="N9" s="16" t="s">
        <v>14762</v>
      </c>
      <c r="O9" s="23">
        <f>B7L202C5/24</f>
        <v>53.941910098361426</v>
      </c>
      <c r="P9" s="16" t="s">
        <v>14763</v>
      </c>
      <c r="Q9" s="23">
        <f>B7L202C6</f>
        <v>53.941910098361426</v>
      </c>
      <c r="R9" s="16" t="s">
        <v>14764</v>
      </c>
      <c r="S9" s="25">
        <f>IF(B7L202C7=0,0,B7L202C1/B7L202C7)</f>
        <v>569.77960075858766</v>
      </c>
      <c r="T9" s="16" t="s">
        <v>14765</v>
      </c>
      <c r="U9" s="17">
        <f>A1L202C18</f>
        <v>30940</v>
      </c>
      <c r="V9" s="16" t="s">
        <v>14766</v>
      </c>
      <c r="W9" s="23">
        <f>IF(B7L102C1=0,0,B7L202C9/B7L102C1)</f>
        <v>0.17624670117756322</v>
      </c>
      <c r="X9" s="16" t="s">
        <v>14767</v>
      </c>
      <c r="Y9" s="23">
        <f>B7L202C10</f>
        <v>0.17624670117756322</v>
      </c>
      <c r="Z9" s="16" t="s">
        <v>14768</v>
      </c>
      <c r="AA9" s="17">
        <f>B7L202C11*B7L117C1</f>
        <v>1327.6859633544143</v>
      </c>
      <c r="AB9" s="16" t="s">
        <v>14769</v>
      </c>
      <c r="AC9" s="17">
        <f>B7L202C12</f>
        <v>1327.6859633544143</v>
      </c>
      <c r="AD9" s="16" t="s">
        <v>14770</v>
      </c>
      <c r="AE9" s="23">
        <f>B7L202C13/24</f>
        <v>55.320248473100598</v>
      </c>
      <c r="AF9" s="16" t="s">
        <v>14771</v>
      </c>
      <c r="AG9" s="23">
        <f>B7L202C14</f>
        <v>55.320248473100598</v>
      </c>
      <c r="AH9" s="16" t="s">
        <v>14772</v>
      </c>
      <c r="AI9" s="26">
        <f>IF(B7L202C15=0,0,B7L202C9/B7L202C15)</f>
        <v>559.28888343740061</v>
      </c>
      <c r="AJ9" s="16" t="s">
        <v>14773</v>
      </c>
      <c r="AK9" s="17">
        <f>A1L202C21</f>
        <v>31058.333333333336</v>
      </c>
      <c r="AL9" s="16" t="s">
        <v>14774</v>
      </c>
      <c r="AM9" s="23">
        <f>IF(B7L103C1=0,0,B7L202C17/B7L103C1)</f>
        <v>0.17696940403656242</v>
      </c>
      <c r="AN9" s="16" t="s">
        <v>14775</v>
      </c>
      <c r="AO9" s="23">
        <f>B7L202C18</f>
        <v>0.17696940403656242</v>
      </c>
      <c r="AP9" s="16" t="s">
        <v>14776</v>
      </c>
      <c r="AQ9" s="17">
        <f>B7L202C19*B7L118C1</f>
        <v>1302.3774829942229</v>
      </c>
      <c r="AR9" s="16" t="s">
        <v>14777</v>
      </c>
      <c r="AS9" s="17">
        <f>B7L202C20</f>
        <v>1302.3774829942229</v>
      </c>
      <c r="AT9" s="16" t="s">
        <v>14778</v>
      </c>
      <c r="AU9" s="17">
        <f>B7L202C21/24</f>
        <v>54.265728458092617</v>
      </c>
      <c r="AV9" s="16" t="s">
        <v>14779</v>
      </c>
      <c r="AW9" s="23">
        <f>B7L202C22</f>
        <v>54.265728458092617</v>
      </c>
      <c r="AX9" s="16" t="s">
        <v>14780</v>
      </c>
      <c r="AY9" s="26">
        <f>IF(B7L202C23=0,0,B7L202C17/B7L202C23)</f>
        <v>572.33790489550915</v>
      </c>
      <c r="AZ9" s="16" t="s">
        <v>14781</v>
      </c>
      <c r="BA9" s="17">
        <f>A1L202C24</f>
        <v>30712.5</v>
      </c>
      <c r="BB9" s="16" t="s">
        <v>14782</v>
      </c>
      <c r="BC9" s="23">
        <f>IF(B7L104C1=0,0,B7L202C25/B7L104C1)</f>
        <v>0.17507210726305042</v>
      </c>
      <c r="BD9" s="16" t="s">
        <v>14783</v>
      </c>
      <c r="BE9" s="23">
        <f>B7L202C26</f>
        <v>0.17507210726305042</v>
      </c>
      <c r="BF9" s="16" t="s">
        <v>14784</v>
      </c>
      <c r="BG9" s="17">
        <f>B7L202C27*B7L119C1</f>
        <v>1269.9818634595576</v>
      </c>
      <c r="BH9" s="16" t="s">
        <v>14785</v>
      </c>
      <c r="BI9" s="17">
        <f>B7L202C28</f>
        <v>1269.9818634595576</v>
      </c>
      <c r="BJ9" s="16" t="s">
        <v>14786</v>
      </c>
      <c r="BK9" s="23">
        <f>B7L202C29/24</f>
        <v>52.915910977481566</v>
      </c>
      <c r="BL9" s="16" t="s">
        <v>14787</v>
      </c>
      <c r="BM9" s="23">
        <f>B7L202C30</f>
        <v>52.915910977481566</v>
      </c>
      <c r="BN9" s="16" t="s">
        <v>14788</v>
      </c>
      <c r="BO9" s="26">
        <f>IF(B7L202C31=0,0,B7L202C25/B7L202C31)</f>
        <v>580.40198935760066</v>
      </c>
      <c r="BP9" s="16" t="s">
        <v>14789</v>
      </c>
      <c r="BQ9" s="17">
        <f>A1L202C27</f>
        <v>31093.4</v>
      </c>
      <c r="BR9" s="16" t="s">
        <v>14790</v>
      </c>
      <c r="BS9" s="21">
        <f>IF(B7L105C1=0,0,B7L202C33/B7L105C1)</f>
        <v>0.17770954172752568</v>
      </c>
      <c r="BT9" s="16" t="s">
        <v>14791</v>
      </c>
      <c r="BU9" s="23">
        <f>B7L202C34</f>
        <v>0.17770954172752568</v>
      </c>
      <c r="BV9" s="16" t="s">
        <v>14792</v>
      </c>
      <c r="BW9" s="17">
        <f>B7L202C35*B7L120C1</f>
        <v>1294.8381743009595</v>
      </c>
      <c r="BX9" s="16" t="s">
        <v>14793</v>
      </c>
      <c r="BY9" s="17">
        <f>B7L202C36</f>
        <v>1294.8381743009595</v>
      </c>
      <c r="BZ9" s="16" t="s">
        <v>14794</v>
      </c>
      <c r="CA9" s="23">
        <f>B7L202C37/24</f>
        <v>53.951590595873313</v>
      </c>
      <c r="CB9" s="16" t="s">
        <v>14795</v>
      </c>
      <c r="CC9" s="23">
        <f>B7L202C38</f>
        <v>53.951590595873313</v>
      </c>
      <c r="CD9" s="16" t="s">
        <v>14796</v>
      </c>
      <c r="CE9" s="26">
        <f>IF(B7L202C39=0,0,B7L202C33/B7L202C39)</f>
        <v>576.32035787242012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600207</v>
      </c>
      <c r="F10" s="16" t="s">
        <v>14798</v>
      </c>
      <c r="G10" s="21">
        <f>IF(B7L101C1=0,0,B7L203C1/B7L101C1)</f>
        <v>3.475597033232082</v>
      </c>
      <c r="H10" s="16" t="s">
        <v>14799</v>
      </c>
      <c r="I10" s="21">
        <f>B7L203C2</f>
        <v>3.475597033232082</v>
      </c>
      <c r="J10" s="16" t="s">
        <v>14800</v>
      </c>
      <c r="K10" s="17">
        <f>B7L203C3*B7L116C1</f>
        <v>25281.649221596657</v>
      </c>
      <c r="L10" s="16" t="s">
        <v>14801</v>
      </c>
      <c r="M10" s="17">
        <f>B7L203C4</f>
        <v>25281.649221596657</v>
      </c>
      <c r="N10" s="16" t="s">
        <v>14802</v>
      </c>
      <c r="O10" s="17">
        <f>B7L203C5/24</f>
        <v>1053.4020508998608</v>
      </c>
      <c r="P10" s="16" t="s">
        <v>14803</v>
      </c>
      <c r="Q10" s="17">
        <f>B7L203C6</f>
        <v>1053.4020508998608</v>
      </c>
      <c r="R10" s="16" t="s">
        <v>14804</v>
      </c>
      <c r="S10" s="25">
        <f>IF(B7L203C7=0,0,B7L203C1/B7L203C7)</f>
        <v>569.77960075858755</v>
      </c>
      <c r="T10" s="16" t="s">
        <v>14805</v>
      </c>
      <c r="U10" s="17">
        <f>A1L203C18</f>
        <v>606610.5</v>
      </c>
      <c r="V10" s="16" t="s">
        <v>14806</v>
      </c>
      <c r="W10" s="23">
        <f>IF(B7L102C1=0,0,B7L203C9/B7L102C1)</f>
        <v>3.4554977221936718</v>
      </c>
      <c r="X10" s="16" t="s">
        <v>14807</v>
      </c>
      <c r="Y10" s="23">
        <f>B7L203C10</f>
        <v>3.4554977221936718</v>
      </c>
      <c r="Z10" s="16" t="s">
        <v>14808</v>
      </c>
      <c r="AA10" s="17">
        <f>B7L203C11*B7L117C1</f>
        <v>26030.647901532091</v>
      </c>
      <c r="AB10" s="16" t="s">
        <v>14809</v>
      </c>
      <c r="AC10" s="17">
        <f>B7L203C12</f>
        <v>26030.647901532091</v>
      </c>
      <c r="AD10" s="16" t="s">
        <v>14810</v>
      </c>
      <c r="AE10" s="17">
        <f>B7L203C13/24</f>
        <v>1084.6103292305038</v>
      </c>
      <c r="AF10" s="16" t="s">
        <v>14811</v>
      </c>
      <c r="AG10" s="17">
        <f>B7L203C14</f>
        <v>1084.6103292305038</v>
      </c>
      <c r="AH10" s="16" t="s">
        <v>14812</v>
      </c>
      <c r="AI10" s="26">
        <f>IF(B7L203C15=0,0,B7L203C9/B7L203C15)</f>
        <v>559.28888343740061</v>
      </c>
      <c r="AJ10" s="16" t="s">
        <v>14813</v>
      </c>
      <c r="AK10" s="17">
        <f>A1L203C21</f>
        <v>617207</v>
      </c>
      <c r="AL10" s="16" t="s">
        <v>14814</v>
      </c>
      <c r="AM10" s="23">
        <f>IF(B7L103C1=0,0,B7L203C17/B7L103C1)</f>
        <v>3.5168260249163796</v>
      </c>
      <c r="AN10" s="16" t="s">
        <v>14815</v>
      </c>
      <c r="AO10" s="23">
        <f>B7L203C18</f>
        <v>3.5168260249163796</v>
      </c>
      <c r="AP10" s="16" t="s">
        <v>14816</v>
      </c>
      <c r="AQ10" s="17">
        <f>B7L203C19*B7L118C1</f>
        <v>25881.507887730029</v>
      </c>
      <c r="AR10" s="16" t="s">
        <v>14817</v>
      </c>
      <c r="AS10" s="17">
        <f>B7L203C20</f>
        <v>25881.507887730029</v>
      </c>
      <c r="AT10" s="16" t="s">
        <v>14818</v>
      </c>
      <c r="AU10" s="17">
        <f>B7L203C21/24</f>
        <v>1078.3961619887511</v>
      </c>
      <c r="AV10" s="16" t="s">
        <v>14819</v>
      </c>
      <c r="AW10" s="17">
        <f>B7L203C22</f>
        <v>1078.3961619887511</v>
      </c>
      <c r="AX10" s="16" t="s">
        <v>14820</v>
      </c>
      <c r="AY10" s="26">
        <f>IF(B7L203C23=0,0,B7L203C17/B7L203C23)</f>
        <v>572.33790489550927</v>
      </c>
      <c r="AZ10" s="16" t="s">
        <v>14821</v>
      </c>
      <c r="BA10" s="17">
        <f>A1L203C24</f>
        <v>621354.75</v>
      </c>
      <c r="BB10" s="16" t="s">
        <v>14822</v>
      </c>
      <c r="BC10" s="23">
        <f>IF(B7L104C1=0,0,B7L203C25/B7L104C1)</f>
        <v>3.5419417318813471</v>
      </c>
      <c r="BD10" s="16" t="s">
        <v>14823</v>
      </c>
      <c r="BE10" s="23">
        <f>B7L203C26</f>
        <v>3.5419417318813471</v>
      </c>
      <c r="BF10" s="16" t="s">
        <v>14824</v>
      </c>
      <c r="BG10" s="17">
        <f>B7L203C27*B7L119C1</f>
        <v>25693.42330563932</v>
      </c>
      <c r="BH10" s="16" t="s">
        <v>14825</v>
      </c>
      <c r="BI10" s="17">
        <f>B7L203C28</f>
        <v>25693.42330563932</v>
      </c>
      <c r="BJ10" s="16" t="s">
        <v>14826</v>
      </c>
      <c r="BK10" s="17">
        <f>B7L203C29/24</f>
        <v>1070.5593044016384</v>
      </c>
      <c r="BL10" s="16" t="s">
        <v>14827</v>
      </c>
      <c r="BM10" s="17">
        <f>B7L203C30</f>
        <v>1070.5593044016384</v>
      </c>
      <c r="BN10" s="16" t="s">
        <v>14828</v>
      </c>
      <c r="BO10" s="26">
        <f>IF(B7L203C31=0,0,B7L203C25/B7L203C31)</f>
        <v>580.40198935760054</v>
      </c>
      <c r="BP10" s="16" t="s">
        <v>14829</v>
      </c>
      <c r="BQ10" s="17">
        <f>A1L203C27</f>
        <v>631882</v>
      </c>
      <c r="BR10" s="16" t="s">
        <v>14830</v>
      </c>
      <c r="BS10" s="21">
        <f>IF(B7L105C1=0,0,B7L203C33/B7L105C1)</f>
        <v>3.6114243101710453</v>
      </c>
      <c r="BT10" s="16" t="s">
        <v>14831</v>
      </c>
      <c r="BU10" s="23">
        <f>B7L203C34</f>
        <v>3.6114243101710453</v>
      </c>
      <c r="BV10" s="16" t="s">
        <v>14832</v>
      </c>
      <c r="BW10" s="17">
        <f>B7L203C35*B7L120C1</f>
        <v>26313.781550220912</v>
      </c>
      <c r="BX10" s="16" t="s">
        <v>14833</v>
      </c>
      <c r="BY10" s="17">
        <f>B7L203C36</f>
        <v>26313.781550220912</v>
      </c>
      <c r="BZ10" s="16" t="s">
        <v>14834</v>
      </c>
      <c r="CA10" s="17">
        <f>B7L203C37/24</f>
        <v>1096.4075645925379</v>
      </c>
      <c r="CB10" s="16" t="s">
        <v>14835</v>
      </c>
      <c r="CC10" s="17">
        <f>B7L203C38</f>
        <v>1096.4075645925379</v>
      </c>
      <c r="CD10" s="16" t="s">
        <v>14836</v>
      </c>
      <c r="CE10" s="26">
        <f>IF(B7L203C39=0,0,B7L203C33/B7L203C39)</f>
        <v>576.32035787242012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672642</v>
      </c>
      <c r="F11" s="16" t="s">
        <v>14838</v>
      </c>
      <c r="G11" s="21">
        <f>IF(B7L101C1=0,0,B7L204C1/B7L101C1)</f>
        <v>3.8950437759427898</v>
      </c>
      <c r="H11" s="16" t="s">
        <v>14839</v>
      </c>
      <c r="I11" s="21">
        <f>B7L204C2</f>
        <v>3.8950437759427898</v>
      </c>
      <c r="J11" s="16" t="s">
        <v>14840</v>
      </c>
      <c r="K11" s="17">
        <f>B7L204C3*B7L116C1</f>
        <v>28332.723703177766</v>
      </c>
      <c r="L11" s="16" t="s">
        <v>14841</v>
      </c>
      <c r="M11" s="17">
        <f>B7L204C4</f>
        <v>28332.723703177766</v>
      </c>
      <c r="N11" s="16" t="s">
        <v>14842</v>
      </c>
      <c r="O11" s="17">
        <f>B7L204C5/24</f>
        <v>1180.5301542990735</v>
      </c>
      <c r="P11" s="16" t="s">
        <v>14843</v>
      </c>
      <c r="Q11" s="17">
        <f>B7L204C6</f>
        <v>1180.5301542990735</v>
      </c>
      <c r="R11" s="16" t="s">
        <v>14844</v>
      </c>
      <c r="S11" s="25">
        <f>IF(B7L204C7=0,0,B7L204C1/B7L204C7)</f>
        <v>569.77960075858766</v>
      </c>
      <c r="T11" s="16" t="s">
        <v>14845</v>
      </c>
      <c r="U11" s="17">
        <f>A1L204C18</f>
        <v>760900</v>
      </c>
      <c r="V11" s="16" t="s">
        <v>14846</v>
      </c>
      <c r="W11" s="23">
        <f>IF(B7L102C1=0,0,B7L204C9/B7L102C1)</f>
        <v>4.3343928547513846</v>
      </c>
      <c r="X11" s="16" t="s">
        <v>14847</v>
      </c>
      <c r="Y11" s="23">
        <f>B7L204C10</f>
        <v>4.3343928547513846</v>
      </c>
      <c r="Z11" s="16" t="s">
        <v>14848</v>
      </c>
      <c r="AA11" s="17">
        <f>B7L204C11*B7L117C1</f>
        <v>32651.462492449053</v>
      </c>
      <c r="AB11" s="16" t="s">
        <v>14849</v>
      </c>
      <c r="AC11" s="17">
        <f>B7L204C12</f>
        <v>32651.462492449053</v>
      </c>
      <c r="AD11" s="16" t="s">
        <v>14850</v>
      </c>
      <c r="AE11" s="17">
        <f>B7L204C13/24</f>
        <v>1360.4776038520438</v>
      </c>
      <c r="AF11" s="16" t="s">
        <v>14851</v>
      </c>
      <c r="AG11" s="17">
        <f>B7L204C14</f>
        <v>1360.4776038520438</v>
      </c>
      <c r="AH11" s="16" t="s">
        <v>14852</v>
      </c>
      <c r="AI11" s="26">
        <f>IF(B7L204C15=0,0,B7L204C9/B7L204C15)</f>
        <v>559.28888343740073</v>
      </c>
      <c r="AJ11" s="16" t="s">
        <v>14853</v>
      </c>
      <c r="AK11" s="17">
        <f>A1L204C21</f>
        <v>789965.66666666674</v>
      </c>
      <c r="AL11" s="16" t="s">
        <v>14854</v>
      </c>
      <c r="AM11" s="23">
        <f>IF(B7L103C1=0,0,B7L204C17/B7L103C1)</f>
        <v>4.5011994603492047</v>
      </c>
      <c r="AN11" s="16" t="s">
        <v>14855</v>
      </c>
      <c r="AO11" s="23">
        <f>B7L204C18</f>
        <v>4.5011994603492047</v>
      </c>
      <c r="AP11" s="16" t="s">
        <v>14856</v>
      </c>
      <c r="AQ11" s="17">
        <f>B7L204C19*B7L118C1</f>
        <v>33125.843732927926</v>
      </c>
      <c r="AR11" s="16" t="s">
        <v>14857</v>
      </c>
      <c r="AS11" s="17">
        <f>B7L204C20</f>
        <v>33125.843732927926</v>
      </c>
      <c r="AT11" s="16" t="s">
        <v>14858</v>
      </c>
      <c r="AU11" s="17">
        <f>B7L204C21/24</f>
        <v>1380.243488871997</v>
      </c>
      <c r="AV11" s="16" t="s">
        <v>14859</v>
      </c>
      <c r="AW11" s="17">
        <f>B7L204C22</f>
        <v>1380.243488871997</v>
      </c>
      <c r="AX11" s="16" t="s">
        <v>14860</v>
      </c>
      <c r="AY11" s="26">
        <f>IF(B7L204C23=0,0,B7L204C17/B7L204C23)</f>
        <v>572.33790489550915</v>
      </c>
      <c r="AZ11" s="16" t="s">
        <v>14861</v>
      </c>
      <c r="BA11" s="17">
        <f>A1L204C24</f>
        <v>792845.25</v>
      </c>
      <c r="BB11" s="16" t="s">
        <v>14862</v>
      </c>
      <c r="BC11" s="23">
        <f>IF(B7L104C1=0,0,B7L204C25/B7L104C1)</f>
        <v>4.5194982059747666</v>
      </c>
      <c r="BD11" s="16" t="s">
        <v>14863</v>
      </c>
      <c r="BE11" s="23">
        <f>B7L204C26</f>
        <v>4.5194982059747666</v>
      </c>
      <c r="BF11" s="16" t="s">
        <v>14864</v>
      </c>
      <c r="BG11" s="17">
        <f>B7L204C27*B7L119C1</f>
        <v>32784.66709092581</v>
      </c>
      <c r="BH11" s="16" t="s">
        <v>14865</v>
      </c>
      <c r="BI11" s="17">
        <f>B7L204C28</f>
        <v>32784.66709092581</v>
      </c>
      <c r="BJ11" s="16" t="s">
        <v>14866</v>
      </c>
      <c r="BK11" s="17">
        <f>B7L204C29/24</f>
        <v>1366.0277954552421</v>
      </c>
      <c r="BL11" s="16" t="s">
        <v>14867</v>
      </c>
      <c r="BM11" s="17">
        <f>B7L204C30</f>
        <v>1366.0277954552421</v>
      </c>
      <c r="BN11" s="16" t="s">
        <v>14868</v>
      </c>
      <c r="BO11" s="26">
        <f>IF(B7L204C31=0,0,B7L204C25/B7L204C31)</f>
        <v>580.40198935760054</v>
      </c>
      <c r="BP11" s="16" t="s">
        <v>14869</v>
      </c>
      <c r="BQ11" s="17">
        <f>A1L204C27</f>
        <v>782878.39999999991</v>
      </c>
      <c r="BR11" s="16" t="s">
        <v>14870</v>
      </c>
      <c r="BS11" s="21">
        <f>IF(B7L105C1=0,0,B7L204C33/B7L105C1)</f>
        <v>4.4744209926344025</v>
      </c>
      <c r="BT11" s="16" t="s">
        <v>14871</v>
      </c>
      <c r="BU11" s="23">
        <f>B7L204C34</f>
        <v>4.4744209926344025</v>
      </c>
      <c r="BV11" s="16" t="s">
        <v>14872</v>
      </c>
      <c r="BW11" s="17">
        <f>B7L204C35*B7L120C1</f>
        <v>32601.800965981729</v>
      </c>
      <c r="BX11" s="16" t="s">
        <v>14873</v>
      </c>
      <c r="BY11" s="17">
        <f>B7L204C36</f>
        <v>32601.800965981729</v>
      </c>
      <c r="BZ11" s="16" t="s">
        <v>14874</v>
      </c>
      <c r="CA11" s="17">
        <f>B7L204C37/24</f>
        <v>1358.408373582572</v>
      </c>
      <c r="CB11" s="16" t="s">
        <v>14875</v>
      </c>
      <c r="CC11" s="17">
        <f>B7L204C38</f>
        <v>1358.408373582572</v>
      </c>
      <c r="CD11" s="16" t="s">
        <v>14876</v>
      </c>
      <c r="CE11" s="26">
        <f>IF(B7L204C39=0,0,B7L204C33/B7L204C39)</f>
        <v>576.32035787242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298889</v>
      </c>
      <c r="F12" s="16" t="s">
        <v>14878</v>
      </c>
      <c r="G12" s="21">
        <f>IF(B7L101C1=0,0,B7L205C1/B7L101C1)</f>
        <v>1.7307657552572757</v>
      </c>
      <c r="H12" s="16" t="s">
        <v>14879</v>
      </c>
      <c r="I12" s="21">
        <f>B7L205C2</f>
        <v>1.7307657552572757</v>
      </c>
      <c r="J12" s="16" t="s">
        <v>14880</v>
      </c>
      <c r="K12" s="17">
        <f>B7L205C3*B7L116C1</f>
        <v>12589.667988200408</v>
      </c>
      <c r="L12" s="16" t="s">
        <v>14881</v>
      </c>
      <c r="M12" s="17">
        <f>B7L205C4</f>
        <v>12589.667988200408</v>
      </c>
      <c r="N12" s="16" t="s">
        <v>14882</v>
      </c>
      <c r="O12" s="23">
        <f>B7L205C5/24</f>
        <v>524.5694995083503</v>
      </c>
      <c r="P12" s="16" t="s">
        <v>14883</v>
      </c>
      <c r="Q12" s="23">
        <f>B7L205C6</f>
        <v>524.5694995083503</v>
      </c>
      <c r="R12" s="16" t="s">
        <v>14884</v>
      </c>
      <c r="S12" s="25">
        <f>IF(B7L205C7=0,0,B7L205C1/B7L205C7)</f>
        <v>569.77960075858766</v>
      </c>
      <c r="T12" s="16" t="s">
        <v>14885</v>
      </c>
      <c r="U12" s="17">
        <f>A1L205C18</f>
        <v>317369</v>
      </c>
      <c r="V12" s="16" t="s">
        <v>14886</v>
      </c>
      <c r="W12" s="23">
        <f>IF(B7L102C1=0,0,B7L205C9/B7L102C1)</f>
        <v>1.8078616453142231</v>
      </c>
      <c r="X12" s="16" t="s">
        <v>14887</v>
      </c>
      <c r="Y12" s="23">
        <f>B7L205C10</f>
        <v>1.8078616453142231</v>
      </c>
      <c r="Z12" s="16" t="s">
        <v>14888</v>
      </c>
      <c r="AA12" s="17">
        <f>B7L205C11*B7L117C1</f>
        <v>13618.822446794671</v>
      </c>
      <c r="AB12" s="16" t="s">
        <v>14889</v>
      </c>
      <c r="AC12" s="17">
        <f>B7L205C12</f>
        <v>13618.822446794671</v>
      </c>
      <c r="AD12" s="16" t="s">
        <v>14890</v>
      </c>
      <c r="AE12" s="23">
        <f>B7L205C13/24</f>
        <v>567.45093528311133</v>
      </c>
      <c r="AF12" s="16" t="s">
        <v>14891</v>
      </c>
      <c r="AG12" s="23">
        <f>B7L205C14</f>
        <v>567.45093528311133</v>
      </c>
      <c r="AH12" s="16" t="s">
        <v>14892</v>
      </c>
      <c r="AI12" s="26">
        <f>IF(B7L205C15=0,0,B7L205C9/B7L205C15)</f>
        <v>559.28888343740061</v>
      </c>
      <c r="AJ12" s="16" t="s">
        <v>14893</v>
      </c>
      <c r="AK12" s="17">
        <f>A1L205C21</f>
        <v>330967.66666666669</v>
      </c>
      <c r="AL12" s="16" t="s">
        <v>14894</v>
      </c>
      <c r="AM12" s="23">
        <f>IF(B7L103C1=0,0,B7L205C17/B7L103C1)</f>
        <v>1.8858433289628647</v>
      </c>
      <c r="AN12" s="16" t="s">
        <v>14895</v>
      </c>
      <c r="AO12" s="23">
        <f>B7L205C18</f>
        <v>1.8858433289628647</v>
      </c>
      <c r="AP12" s="16" t="s">
        <v>14896</v>
      </c>
      <c r="AQ12" s="17">
        <f>B7L205C19*B7L118C1</f>
        <v>13878.556587039579</v>
      </c>
      <c r="AR12" s="16" t="s">
        <v>14897</v>
      </c>
      <c r="AS12" s="17">
        <f>B7L205C20</f>
        <v>13878.556587039579</v>
      </c>
      <c r="AT12" s="16" t="s">
        <v>14898</v>
      </c>
      <c r="AU12" s="17">
        <f>B7L205C21/24</f>
        <v>578.27319112664907</v>
      </c>
      <c r="AV12" s="16" t="s">
        <v>14899</v>
      </c>
      <c r="AW12" s="23">
        <f>B7L205C22</f>
        <v>578.27319112664907</v>
      </c>
      <c r="AX12" s="16" t="s">
        <v>14900</v>
      </c>
      <c r="AY12" s="26">
        <f>IF(B7L205C23=0,0,B7L205C17/B7L205C23)</f>
        <v>572.33790489550915</v>
      </c>
      <c r="AZ12" s="16" t="s">
        <v>14901</v>
      </c>
      <c r="BA12" s="17">
        <f>A1L205C24</f>
        <v>356827.25</v>
      </c>
      <c r="BB12" s="16" t="s">
        <v>14902</v>
      </c>
      <c r="BC12" s="23">
        <f>IF(B7L104C1=0,0,B7L205C25/B7L104C1)</f>
        <v>2.034041468013978</v>
      </c>
      <c r="BD12" s="16" t="s">
        <v>14903</v>
      </c>
      <c r="BE12" s="23">
        <f>B7L205C26</f>
        <v>2.034041468013978</v>
      </c>
      <c r="BF12" s="16" t="s">
        <v>14904</v>
      </c>
      <c r="BG12" s="17">
        <f>B7L205C27*B7L119C1</f>
        <v>14755.039019557165</v>
      </c>
      <c r="BH12" s="16" t="s">
        <v>14905</v>
      </c>
      <c r="BI12" s="17">
        <f>B7L205C28</f>
        <v>14755.039019557165</v>
      </c>
      <c r="BJ12" s="16" t="s">
        <v>14906</v>
      </c>
      <c r="BK12" s="23">
        <f>B7L205C29/24</f>
        <v>614.79329248154852</v>
      </c>
      <c r="BL12" s="16" t="s">
        <v>14907</v>
      </c>
      <c r="BM12" s="23">
        <f>B7L205C30</f>
        <v>614.79329248154852</v>
      </c>
      <c r="BN12" s="16" t="s">
        <v>14908</v>
      </c>
      <c r="BO12" s="26">
        <f>IF(B7L205C31=0,0,B7L205C25/B7L205C31)</f>
        <v>580.40198935760066</v>
      </c>
      <c r="BP12" s="16" t="s">
        <v>14909</v>
      </c>
      <c r="BQ12" s="17">
        <f>A1L205C27</f>
        <v>369543.6</v>
      </c>
      <c r="BR12" s="16" t="s">
        <v>14910</v>
      </c>
      <c r="BS12" s="21">
        <f>IF(B7L105C1=0,0,B7L205C33/B7L105C1)</f>
        <v>2.1120695647417156</v>
      </c>
      <c r="BT12" s="16" t="s">
        <v>14911</v>
      </c>
      <c r="BU12" s="23">
        <f>B7L205C34</f>
        <v>2.1120695647417156</v>
      </c>
      <c r="BV12" s="16" t="s">
        <v>14912</v>
      </c>
      <c r="BW12" s="17">
        <f>B7L205C35*B7L120C1</f>
        <v>15389.090943692361</v>
      </c>
      <c r="BX12" s="16" t="s">
        <v>14913</v>
      </c>
      <c r="BY12" s="17">
        <f>B7L205C36</f>
        <v>15389.090943692361</v>
      </c>
      <c r="BZ12" s="16" t="s">
        <v>14914</v>
      </c>
      <c r="CA12" s="23">
        <f>B7L205C37/24</f>
        <v>641.21212265384838</v>
      </c>
      <c r="CB12" s="16" t="s">
        <v>14915</v>
      </c>
      <c r="CC12" s="23">
        <f>B7L205C38</f>
        <v>641.21212265384838</v>
      </c>
      <c r="CD12" s="16" t="s">
        <v>14916</v>
      </c>
      <c r="CE12" s="26">
        <f>IF(B7L205C39=0,0,B7L205C33/B7L205C39)</f>
        <v>576.32035787242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614929</v>
      </c>
      <c r="F13" s="16" t="s">
        <v>14918</v>
      </c>
      <c r="G13" s="21">
        <f>IF(B7L101C1=0,0,B7L206C1/B7L101C1)</f>
        <v>3.5608471878008268</v>
      </c>
      <c r="H13" s="16" t="s">
        <v>14919</v>
      </c>
      <c r="I13" s="21">
        <f>B7L206C2</f>
        <v>3.5608471878008268</v>
      </c>
      <c r="J13" s="16" t="s">
        <v>14920</v>
      </c>
      <c r="K13" s="17">
        <f>B7L206C3*B7L116C1</f>
        <v>25901.762682186662</v>
      </c>
      <c r="L13" s="16" t="s">
        <v>14921</v>
      </c>
      <c r="M13" s="17">
        <f>B7L206C4</f>
        <v>25901.762682186662</v>
      </c>
      <c r="N13" s="16" t="s">
        <v>14922</v>
      </c>
      <c r="O13" s="17">
        <f>B7L206C5/24</f>
        <v>1079.2401117577776</v>
      </c>
      <c r="P13" s="16" t="s">
        <v>14923</v>
      </c>
      <c r="Q13" s="17">
        <f>B7L206C6</f>
        <v>1079.2401117577776</v>
      </c>
      <c r="R13" s="16" t="s">
        <v>14924</v>
      </c>
      <c r="S13" s="25">
        <f>IF(B7L206C7=0,0,B7L206C1/B7L206C7)</f>
        <v>569.77960075858755</v>
      </c>
      <c r="T13" s="16" t="s">
        <v>14925</v>
      </c>
      <c r="U13" s="17">
        <f>A1L206C18</f>
        <v>631592.5</v>
      </c>
      <c r="V13" s="16" t="s">
        <v>14926</v>
      </c>
      <c r="W13" s="23">
        <f>IF(B7L102C1=0,0,B7L206C9/B7L102C1)</f>
        <v>3.5978052557689106</v>
      </c>
      <c r="X13" s="16" t="s">
        <v>14927</v>
      </c>
      <c r="Y13" s="23">
        <f>B7L206C10</f>
        <v>3.5978052557689106</v>
      </c>
      <c r="Z13" s="16" t="s">
        <v>14928</v>
      </c>
      <c r="AA13" s="17">
        <f>B7L206C11*B7L117C1</f>
        <v>27102.666348090592</v>
      </c>
      <c r="AB13" s="16" t="s">
        <v>14929</v>
      </c>
      <c r="AC13" s="17">
        <f>B7L206C12</f>
        <v>27102.666348090592</v>
      </c>
      <c r="AD13" s="16" t="s">
        <v>14930</v>
      </c>
      <c r="AE13" s="17">
        <f>B7L206C13/24</f>
        <v>1129.2777645037747</v>
      </c>
      <c r="AF13" s="16" t="s">
        <v>14931</v>
      </c>
      <c r="AG13" s="17">
        <f>B7L206C14</f>
        <v>1129.2777645037747</v>
      </c>
      <c r="AH13" s="16" t="s">
        <v>14932</v>
      </c>
      <c r="AI13" s="26">
        <f>IF(B7L206C15=0,0,B7L206C9/B7L206C15)</f>
        <v>559.28888343740061</v>
      </c>
      <c r="AJ13" s="16" t="s">
        <v>14933</v>
      </c>
      <c r="AK13" s="17">
        <f>A1L206C21</f>
        <v>620029.33333333337</v>
      </c>
      <c r="AL13" s="16" t="s">
        <v>14934</v>
      </c>
      <c r="AM13" s="23">
        <f>IF(B7L103C1=0,0,B7L206C17/B7L103C1)</f>
        <v>3.5329075912590424</v>
      </c>
      <c r="AN13" s="16" t="s">
        <v>14935</v>
      </c>
      <c r="AO13" s="23">
        <f>B7L206C18</f>
        <v>3.5329075912590424</v>
      </c>
      <c r="AP13" s="16" t="s">
        <v>14936</v>
      </c>
      <c r="AQ13" s="17">
        <f>B7L206C19*B7L118C1</f>
        <v>25999.857553933543</v>
      </c>
      <c r="AR13" s="16" t="s">
        <v>14937</v>
      </c>
      <c r="AS13" s="17">
        <f>B7L206C20</f>
        <v>25999.857553933543</v>
      </c>
      <c r="AT13" s="16" t="s">
        <v>14938</v>
      </c>
      <c r="AU13" s="17">
        <f>B7L206C21/24</f>
        <v>1083.3273980805643</v>
      </c>
      <c r="AV13" s="16" t="s">
        <v>14939</v>
      </c>
      <c r="AW13" s="17">
        <f>B7L206C22</f>
        <v>1083.3273980805643</v>
      </c>
      <c r="AX13" s="16" t="s">
        <v>14940</v>
      </c>
      <c r="AY13" s="26">
        <f>IF(B7L206C23=0,0,B7L206C17/B7L206C23)</f>
        <v>572.33790489550915</v>
      </c>
      <c r="AZ13" s="16" t="s">
        <v>14941</v>
      </c>
      <c r="BA13" s="17">
        <f>A1L206C24</f>
        <v>610589.75</v>
      </c>
      <c r="BB13" s="16" t="s">
        <v>14942</v>
      </c>
      <c r="BC13" s="23">
        <f>IF(B7L104C1=0,0,B7L206C25/B7L104C1)</f>
        <v>3.4805774263156413</v>
      </c>
      <c r="BD13" s="16" t="s">
        <v>14943</v>
      </c>
      <c r="BE13" s="23">
        <f>B7L206C26</f>
        <v>3.4805774263156413</v>
      </c>
      <c r="BF13" s="16" t="s">
        <v>14944</v>
      </c>
      <c r="BG13" s="17">
        <f>B7L206C27*B7L119C1</f>
        <v>25248.283549509335</v>
      </c>
      <c r="BH13" s="16" t="s">
        <v>14945</v>
      </c>
      <c r="BI13" s="17">
        <f>B7L206C28</f>
        <v>25248.283549509335</v>
      </c>
      <c r="BJ13" s="16" t="s">
        <v>14946</v>
      </c>
      <c r="BK13" s="17">
        <f>B7L206C29/24</f>
        <v>1052.011814562889</v>
      </c>
      <c r="BL13" s="16" t="s">
        <v>14947</v>
      </c>
      <c r="BM13" s="17">
        <f>B7L206C30</f>
        <v>1052.011814562889</v>
      </c>
      <c r="BN13" s="16" t="s">
        <v>14948</v>
      </c>
      <c r="BO13" s="26">
        <f>IF(B7L206C31=0,0,B7L206C25/B7L206C31)</f>
        <v>580.40198935760066</v>
      </c>
      <c r="BP13" s="16" t="s">
        <v>14949</v>
      </c>
      <c r="BQ13" s="17">
        <f>A1L206C27</f>
        <v>618404.60000000009</v>
      </c>
      <c r="BR13" s="16" t="s">
        <v>14950</v>
      </c>
      <c r="BS13" s="21">
        <f>IF(B7L105C1=0,0,B7L206C33/B7L105C1)</f>
        <v>3.5343963049455462</v>
      </c>
      <c r="BT13" s="16" t="s">
        <v>14951</v>
      </c>
      <c r="BU13" s="23">
        <f>B7L206C34</f>
        <v>3.5343963049455462</v>
      </c>
      <c r="BV13" s="16" t="s">
        <v>14952</v>
      </c>
      <c r="BW13" s="17">
        <f>B7L206C35*B7L120C1</f>
        <v>25752.535369027362</v>
      </c>
      <c r="BX13" s="16" t="s">
        <v>14953</v>
      </c>
      <c r="BY13" s="17">
        <f>B7L206C36</f>
        <v>25752.535369027362</v>
      </c>
      <c r="BZ13" s="16" t="s">
        <v>14954</v>
      </c>
      <c r="CA13" s="17">
        <f>B7L206C37/24</f>
        <v>1073.0223070428067</v>
      </c>
      <c r="CB13" s="16" t="s">
        <v>14955</v>
      </c>
      <c r="CC13" s="17">
        <f>B7L206C38</f>
        <v>1073.0223070428067</v>
      </c>
      <c r="CD13" s="16" t="s">
        <v>14956</v>
      </c>
      <c r="CE13" s="26">
        <f>IF(B7L206C39=0,0,B7L206C33/B7L206C39)</f>
        <v>576.32035787242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180963</v>
      </c>
      <c r="F14" s="16" t="s">
        <v>14958</v>
      </c>
      <c r="G14" s="21">
        <f>IF(B7L101C1=0,0,B7L207C1/B7L101C1)</f>
        <v>1.047895919115867</v>
      </c>
      <c r="H14" s="16" t="s">
        <v>14959</v>
      </c>
      <c r="I14" s="21">
        <f>B7L207C2</f>
        <v>1.047895919115867</v>
      </c>
      <c r="J14" s="16" t="s">
        <v>14960</v>
      </c>
      <c r="K14" s="17">
        <f>B7L207C3*B7L116C1</f>
        <v>7622.4420709651758</v>
      </c>
      <c r="L14" s="16" t="s">
        <v>14961</v>
      </c>
      <c r="M14" s="17">
        <f>B7L207C4</f>
        <v>7622.4420709651758</v>
      </c>
      <c r="N14" s="16" t="s">
        <v>14962</v>
      </c>
      <c r="O14" s="23">
        <f>B7L207C5/24</f>
        <v>317.60175295688231</v>
      </c>
      <c r="P14" s="16" t="s">
        <v>14963</v>
      </c>
      <c r="Q14" s="23">
        <f>B7L207C6</f>
        <v>317.60175295688231</v>
      </c>
      <c r="R14" s="16" t="s">
        <v>14964</v>
      </c>
      <c r="S14" s="25">
        <f>IF(B7L207C7=0,0,B7L207C1/B7L207C7)</f>
        <v>569.77960075858766</v>
      </c>
      <c r="T14" s="16" t="s">
        <v>14965</v>
      </c>
      <c r="U14" s="17">
        <f>A1L207C18</f>
        <v>201448</v>
      </c>
      <c r="V14" s="16" t="s">
        <v>14966</v>
      </c>
      <c r="W14" s="23">
        <f>IF(B7L102C1=0,0,B7L207C9/B7L102C1)</f>
        <v>1.1475289417846721</v>
      </c>
      <c r="X14" s="16" t="s">
        <v>14967</v>
      </c>
      <c r="Y14" s="23">
        <f>B7L207C10</f>
        <v>1.1475289417846721</v>
      </c>
      <c r="Z14" s="16" t="s">
        <v>14968</v>
      </c>
      <c r="AA14" s="17">
        <f>B7L207C11*B7L117C1</f>
        <v>8644.4628941764713</v>
      </c>
      <c r="AB14" s="16" t="s">
        <v>14969</v>
      </c>
      <c r="AC14" s="17">
        <f>B7L207C12</f>
        <v>8644.4628941764713</v>
      </c>
      <c r="AD14" s="16" t="s">
        <v>14970</v>
      </c>
      <c r="AE14" s="23">
        <f>B7L207C13/24</f>
        <v>360.18595392401966</v>
      </c>
      <c r="AF14" s="16" t="s">
        <v>14971</v>
      </c>
      <c r="AG14" s="23">
        <f>B7L207C14</f>
        <v>360.18595392401966</v>
      </c>
      <c r="AH14" s="16" t="s">
        <v>14972</v>
      </c>
      <c r="AI14" s="26">
        <f>IF(B7L207C15=0,0,B7L207C9/B7L207C15)</f>
        <v>559.28888343740073</v>
      </c>
      <c r="AJ14" s="16" t="s">
        <v>14973</v>
      </c>
      <c r="AK14" s="17">
        <f>A1L207C21</f>
        <v>208367</v>
      </c>
      <c r="AL14" s="16" t="s">
        <v>14974</v>
      </c>
      <c r="AM14" s="23">
        <f>IF(B7L103C1=0,0,B7L207C17/B7L103C1)</f>
        <v>1.1872685960038549</v>
      </c>
      <c r="AN14" s="16" t="s">
        <v>14975</v>
      </c>
      <c r="AO14" s="23">
        <f>B7L207C18</f>
        <v>1.1872685960038549</v>
      </c>
      <c r="AP14" s="16" t="s">
        <v>14976</v>
      </c>
      <c r="AQ14" s="17">
        <f>B7L207C19*B7L118C1</f>
        <v>8737.5097075092199</v>
      </c>
      <c r="AR14" s="16" t="s">
        <v>14977</v>
      </c>
      <c r="AS14" s="17">
        <f>B7L207C20</f>
        <v>8737.5097075092199</v>
      </c>
      <c r="AT14" s="16" t="s">
        <v>14978</v>
      </c>
      <c r="AU14" s="17">
        <f>B7L207C21/24</f>
        <v>364.06290447955081</v>
      </c>
      <c r="AV14" s="16" t="s">
        <v>14979</v>
      </c>
      <c r="AW14" s="23">
        <f>B7L207C22</f>
        <v>364.06290447955081</v>
      </c>
      <c r="AX14" s="16" t="s">
        <v>14980</v>
      </c>
      <c r="AY14" s="26">
        <f>IF(B7L207C23=0,0,B7L207C17/B7L207C23)</f>
        <v>572.33790489550915</v>
      </c>
      <c r="AZ14" s="16" t="s">
        <v>14981</v>
      </c>
      <c r="BA14" s="17">
        <f>A1L207C24</f>
        <v>214462.5</v>
      </c>
      <c r="BB14" s="16" t="s">
        <v>14982</v>
      </c>
      <c r="BC14" s="23">
        <f>IF(B7L104C1=0,0,B7L207C25/B7L104C1)</f>
        <v>1.2225120652471126</v>
      </c>
      <c r="BD14" s="16" t="s">
        <v>14983</v>
      </c>
      <c r="BE14" s="23">
        <f>B7L207C26</f>
        <v>1.2225120652471126</v>
      </c>
      <c r="BF14" s="16" t="s">
        <v>14984</v>
      </c>
      <c r="BG14" s="17">
        <f>B7L207C27*B7L119C1</f>
        <v>8868.1639525338342</v>
      </c>
      <c r="BH14" s="16" t="s">
        <v>14985</v>
      </c>
      <c r="BI14" s="17">
        <f>B7L207C28</f>
        <v>8868.1639525338342</v>
      </c>
      <c r="BJ14" s="16" t="s">
        <v>14986</v>
      </c>
      <c r="BK14" s="23">
        <f>B7L207C29/24</f>
        <v>369.50683135557642</v>
      </c>
      <c r="BL14" s="16" t="s">
        <v>14987</v>
      </c>
      <c r="BM14" s="23">
        <f>B7L207C30</f>
        <v>369.50683135557642</v>
      </c>
      <c r="BN14" s="16" t="s">
        <v>14988</v>
      </c>
      <c r="BO14" s="26">
        <f>IF(B7L207C31=0,0,B7L207C25/B7L207C31)</f>
        <v>580.40198935760066</v>
      </c>
      <c r="BP14" s="16" t="s">
        <v>14989</v>
      </c>
      <c r="BQ14" s="17">
        <f>A1L207C27</f>
        <v>233114.59999999998</v>
      </c>
      <c r="BR14" s="16" t="s">
        <v>14990</v>
      </c>
      <c r="BS14" s="21">
        <f>IF(B7L105C1=0,0,B7L207C33/B7L105C1)</f>
        <v>1.3323306147283813</v>
      </c>
      <c r="BT14" s="16" t="s">
        <v>14991</v>
      </c>
      <c r="BU14" s="23">
        <f>B7L207C34</f>
        <v>1.3323306147283813</v>
      </c>
      <c r="BV14" s="16" t="s">
        <v>14992</v>
      </c>
      <c r="BW14" s="17">
        <f>B7L207C35*B7L120C1</f>
        <v>9707.709130133675</v>
      </c>
      <c r="BX14" s="16" t="s">
        <v>14993</v>
      </c>
      <c r="BY14" s="17">
        <f>B7L207C36</f>
        <v>9707.709130133675</v>
      </c>
      <c r="BZ14" s="16" t="s">
        <v>14994</v>
      </c>
      <c r="CA14" s="23">
        <f>B7L207C37/24</f>
        <v>404.48788042223646</v>
      </c>
      <c r="CB14" s="16" t="s">
        <v>14995</v>
      </c>
      <c r="CC14" s="23">
        <f>B7L207C38</f>
        <v>404.48788042223646</v>
      </c>
      <c r="CD14" s="16" t="s">
        <v>14996</v>
      </c>
      <c r="CE14" s="26">
        <f>IF(B7L207C39=0,0,B7L207C33/B7L207C39)</f>
        <v>576.32035787242012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182344</v>
      </c>
      <c r="F15" s="16" t="s">
        <v>14998</v>
      </c>
      <c r="G15" s="21">
        <f>IF(B7L101C1=0,0,B7L208C1/B7L101C1)</f>
        <v>1.0558928260211407</v>
      </c>
      <c r="H15" s="16" t="s">
        <v>14999</v>
      </c>
      <c r="I15" s="21">
        <f>B7L208C2</f>
        <v>1.0558928260211407</v>
      </c>
      <c r="J15" s="16" t="s">
        <v>15000</v>
      </c>
      <c r="K15" s="17">
        <f>B7L208C3*B7L116C1</f>
        <v>7680.6119316549475</v>
      </c>
      <c r="L15" s="16" t="s">
        <v>15001</v>
      </c>
      <c r="M15" s="17">
        <f>B7L208C4</f>
        <v>7680.6119316549475</v>
      </c>
      <c r="N15" s="16" t="s">
        <v>15002</v>
      </c>
      <c r="O15" s="23">
        <f>B7L208C5/24</f>
        <v>320.02549715228946</v>
      </c>
      <c r="P15" s="16" t="s">
        <v>15003</v>
      </c>
      <c r="Q15" s="23">
        <f>B7L208C6</f>
        <v>320.02549715228946</v>
      </c>
      <c r="R15" s="16" t="s">
        <v>15004</v>
      </c>
      <c r="S15" s="25">
        <f>IF(B7L208C7=0,0,B7L208C1/B7L208C7)</f>
        <v>569.77960075858755</v>
      </c>
      <c r="T15" s="16" t="s">
        <v>15005</v>
      </c>
      <c r="U15" s="17">
        <f>A1L208C18</f>
        <v>191556</v>
      </c>
      <c r="V15" s="16" t="s">
        <v>15006</v>
      </c>
      <c r="W15" s="23">
        <f>IF(B7L102C1=0,0,B7L208C9/B7L102C1)</f>
        <v>1.0911801257520781</v>
      </c>
      <c r="X15" s="16" t="s">
        <v>15007</v>
      </c>
      <c r="Y15" s="23">
        <f>B7L208C10</f>
        <v>1.0911801257520781</v>
      </c>
      <c r="Z15" s="16" t="s">
        <v>15008</v>
      </c>
      <c r="AA15" s="17">
        <f>B7L208C11*B7L117C1</f>
        <v>8219.9810082843615</v>
      </c>
      <c r="AB15" s="16" t="s">
        <v>15009</v>
      </c>
      <c r="AC15" s="17">
        <f>B7L208C12</f>
        <v>8219.9810082843615</v>
      </c>
      <c r="AD15" s="16" t="s">
        <v>15010</v>
      </c>
      <c r="AE15" s="23">
        <f>B7L208C13/24</f>
        <v>342.49920867851506</v>
      </c>
      <c r="AF15" s="16" t="s">
        <v>15011</v>
      </c>
      <c r="AG15" s="23">
        <f>B7L208C14</f>
        <v>342.49920867851506</v>
      </c>
      <c r="AH15" s="16" t="s">
        <v>15012</v>
      </c>
      <c r="AI15" s="26">
        <f>IF(B7L208C15=0,0,B7L208C9/B7L208C15)</f>
        <v>559.28888343740073</v>
      </c>
      <c r="AJ15" s="16" t="s">
        <v>15013</v>
      </c>
      <c r="AK15" s="17">
        <f>A1L208C21</f>
        <v>192534</v>
      </c>
      <c r="AL15" s="16" t="s">
        <v>15014</v>
      </c>
      <c r="AM15" s="23">
        <f>IF(B7L103C1=0,0,B7L208C17/B7L103C1)</f>
        <v>1.0970526612323748</v>
      </c>
      <c r="AN15" s="16" t="s">
        <v>15015</v>
      </c>
      <c r="AO15" s="23">
        <f>B7L208C18</f>
        <v>1.0970526612323748</v>
      </c>
      <c r="AP15" s="16" t="s">
        <v>15016</v>
      </c>
      <c r="AQ15" s="17">
        <f>B7L208C19*B7L118C1</f>
        <v>8073.5802407558795</v>
      </c>
      <c r="AR15" s="16" t="s">
        <v>15017</v>
      </c>
      <c r="AS15" s="17">
        <f>B7L208C20</f>
        <v>8073.5802407558795</v>
      </c>
      <c r="AT15" s="16" t="s">
        <v>15018</v>
      </c>
      <c r="AU15" s="17">
        <f>B7L208C21/24</f>
        <v>336.39917669816163</v>
      </c>
      <c r="AV15" s="16" t="s">
        <v>15019</v>
      </c>
      <c r="AW15" s="23">
        <f>B7L208C22</f>
        <v>336.39917669816163</v>
      </c>
      <c r="AX15" s="16" t="s">
        <v>15020</v>
      </c>
      <c r="AY15" s="26">
        <f>IF(B7L208C23=0,0,B7L208C17/B7L208C23)</f>
        <v>572.33790489550915</v>
      </c>
      <c r="AZ15" s="16" t="s">
        <v>15021</v>
      </c>
      <c r="BA15" s="17">
        <f>A1L208C24</f>
        <v>184767</v>
      </c>
      <c r="BB15" s="16" t="s">
        <v>15022</v>
      </c>
      <c r="BC15" s="23">
        <f>IF(B7L104C1=0,0,B7L208C25/B7L104C1)</f>
        <v>1.0532372175066189</v>
      </c>
      <c r="BD15" s="16" t="s">
        <v>15023</v>
      </c>
      <c r="BE15" s="23">
        <f>B7L208C26</f>
        <v>1.0532372175066189</v>
      </c>
      <c r="BF15" s="16" t="s">
        <v>15024</v>
      </c>
      <c r="BG15" s="17">
        <f>B7L208C27*B7L119C1</f>
        <v>7640.2357009631933</v>
      </c>
      <c r="BH15" s="16" t="s">
        <v>15025</v>
      </c>
      <c r="BI15" s="17">
        <f>B7L208C28</f>
        <v>7640.2357009631933</v>
      </c>
      <c r="BJ15" s="16" t="s">
        <v>15026</v>
      </c>
      <c r="BK15" s="23">
        <f>B7L208C29/24</f>
        <v>318.34315420679974</v>
      </c>
      <c r="BL15" s="16" t="s">
        <v>15027</v>
      </c>
      <c r="BM15" s="23">
        <f>B7L208C30</f>
        <v>318.34315420679974</v>
      </c>
      <c r="BN15" s="16" t="s">
        <v>15028</v>
      </c>
      <c r="BO15" s="26">
        <f>IF(B7L208C31=0,0,B7L208C25/B7L208C31)</f>
        <v>580.40198935760066</v>
      </c>
      <c r="BP15" s="16" t="s">
        <v>15029</v>
      </c>
      <c r="BQ15" s="17">
        <f>A1L208C27</f>
        <v>187760</v>
      </c>
      <c r="BR15" s="16" t="s">
        <v>15030</v>
      </c>
      <c r="BS15" s="21">
        <f>IF(B7L105C1=0,0,B7L208C33/B7L105C1)</f>
        <v>1.0731133795197765</v>
      </c>
      <c r="BT15" s="16" t="s">
        <v>15031</v>
      </c>
      <c r="BU15" s="23">
        <f>B7L208C34</f>
        <v>1.0731133795197765</v>
      </c>
      <c r="BV15" s="16" t="s">
        <v>15032</v>
      </c>
      <c r="BW15" s="17">
        <f>B7L208C35*B7L120C1</f>
        <v>7818.9845950184972</v>
      </c>
      <c r="BX15" s="16" t="s">
        <v>15033</v>
      </c>
      <c r="BY15" s="17">
        <f>B7L208C36</f>
        <v>7818.9845950184972</v>
      </c>
      <c r="BZ15" s="16" t="s">
        <v>15034</v>
      </c>
      <c r="CA15" s="23">
        <f>B7L208C37/24</f>
        <v>325.79102479243738</v>
      </c>
      <c r="CB15" s="16" t="s">
        <v>15035</v>
      </c>
      <c r="CC15" s="23">
        <f>B7L208C38</f>
        <v>325.79102479243738</v>
      </c>
      <c r="CD15" s="16" t="s">
        <v>15036</v>
      </c>
      <c r="CE15" s="26">
        <f>IF(B7L208C39=0,0,B7L208C33/B7L208C39)</f>
        <v>576.32035787242012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40312</v>
      </c>
      <c r="F16" s="16" t="s">
        <v>15038</v>
      </c>
      <c r="G16" s="21">
        <f>IF(B7L101C1=0,0,B7L209C1/B7L101C1)</f>
        <v>0.23343324486993935</v>
      </c>
      <c r="H16" s="16" t="s">
        <v>15039</v>
      </c>
      <c r="I16" s="21">
        <f>B7L209C2</f>
        <v>0.23343324486993935</v>
      </c>
      <c r="J16" s="16" t="s">
        <v>15040</v>
      </c>
      <c r="K16" s="17">
        <f>B7L209C3*B7L116C1</f>
        <v>1698.0039276799578</v>
      </c>
      <c r="L16" s="16" t="s">
        <v>15041</v>
      </c>
      <c r="M16" s="17">
        <f>B7L209C4</f>
        <v>1698.0039276799578</v>
      </c>
      <c r="N16" s="16" t="s">
        <v>15042</v>
      </c>
      <c r="O16" s="23">
        <f>B7L209C5/24</f>
        <v>70.750163653331569</v>
      </c>
      <c r="P16" s="16" t="s">
        <v>15043</v>
      </c>
      <c r="Q16" s="23">
        <f>B7L209C6</f>
        <v>70.750163653331569</v>
      </c>
      <c r="R16" s="16" t="s">
        <v>15044</v>
      </c>
      <c r="S16" s="25">
        <f>IF(B7L209C7=0,0,B7L209C1/B7L209C7)</f>
        <v>569.77960075858766</v>
      </c>
      <c r="T16" s="16" t="s">
        <v>15045</v>
      </c>
      <c r="U16" s="17">
        <f>A1L209C18</f>
        <v>42836</v>
      </c>
      <c r="V16" s="16" t="s">
        <v>15046</v>
      </c>
      <c r="W16" s="23">
        <f>IF(B7L102C1=0,0,B7L209C9/B7L102C1)</f>
        <v>0.24401110832715248</v>
      </c>
      <c r="X16" s="16" t="s">
        <v>15047</v>
      </c>
      <c r="Y16" s="23">
        <f>B7L209C10</f>
        <v>0.24401110832715248</v>
      </c>
      <c r="Z16" s="16" t="s">
        <v>15048</v>
      </c>
      <c r="AA16" s="17">
        <f>B7L209C11*B7L117C1</f>
        <v>1838.1627642614637</v>
      </c>
      <c r="AB16" s="16" t="s">
        <v>15049</v>
      </c>
      <c r="AC16" s="17">
        <f>B7L209C12</f>
        <v>1838.1627642614637</v>
      </c>
      <c r="AD16" s="16" t="s">
        <v>15050</v>
      </c>
      <c r="AE16" s="23">
        <f>B7L209C13/24</f>
        <v>76.590115177560989</v>
      </c>
      <c r="AF16" s="16" t="s">
        <v>15051</v>
      </c>
      <c r="AG16" s="23">
        <f>B7L209C14</f>
        <v>76.590115177560989</v>
      </c>
      <c r="AH16" s="16" t="s">
        <v>15052</v>
      </c>
      <c r="AI16" s="26">
        <f>IF(B7L209C15=0,0,B7L209C9/B7L209C15)</f>
        <v>559.28888343740073</v>
      </c>
      <c r="AJ16" s="16" t="s">
        <v>15053</v>
      </c>
      <c r="AK16" s="17">
        <f>A1L209C21</f>
        <v>42549.333333333328</v>
      </c>
      <c r="AL16" s="16" t="s">
        <v>15054</v>
      </c>
      <c r="AM16" s="23">
        <f>IF(B7L103C1=0,0,B7L209C17/B7L103C1)</f>
        <v>0.24244475971515014</v>
      </c>
      <c r="AN16" s="16" t="s">
        <v>15055</v>
      </c>
      <c r="AO16" s="23">
        <f>B7L209C18</f>
        <v>0.24244475971515014</v>
      </c>
      <c r="AP16" s="16" t="s">
        <v>15056</v>
      </c>
      <c r="AQ16" s="17">
        <f>B7L209C19*B7L118C1</f>
        <v>1784.2326906278136</v>
      </c>
      <c r="AR16" s="16" t="s">
        <v>15057</v>
      </c>
      <c r="AS16" s="17">
        <f>B7L209C20</f>
        <v>1784.2326906278136</v>
      </c>
      <c r="AT16" s="16" t="s">
        <v>15058</v>
      </c>
      <c r="AU16" s="17">
        <f>B7L209C21/24</f>
        <v>74.343028776158903</v>
      </c>
      <c r="AV16" s="16" t="s">
        <v>15059</v>
      </c>
      <c r="AW16" s="23">
        <f>B7L209C22</f>
        <v>74.343028776158903</v>
      </c>
      <c r="AX16" s="16" t="s">
        <v>15060</v>
      </c>
      <c r="AY16" s="26">
        <f>IF(B7L209C23=0,0,B7L209C17/B7L209C23)</f>
        <v>572.33790489550904</v>
      </c>
      <c r="AZ16" s="16" t="s">
        <v>15061</v>
      </c>
      <c r="BA16" s="17">
        <f>A1L209C24</f>
        <v>43274</v>
      </c>
      <c r="BB16" s="16" t="s">
        <v>15062</v>
      </c>
      <c r="BC16" s="23">
        <f>IF(B7L104C1=0,0,B7L209C25/B7L104C1)</f>
        <v>0.2466770979145704</v>
      </c>
      <c r="BD16" s="16" t="s">
        <v>15063</v>
      </c>
      <c r="BE16" s="23">
        <f>B7L209C26</f>
        <v>0.2466770979145704</v>
      </c>
      <c r="BF16" s="16" t="s">
        <v>15064</v>
      </c>
      <c r="BG16" s="17">
        <f>B7L209C27*B7L119C1</f>
        <v>1789.4080637964639</v>
      </c>
      <c r="BH16" s="16" t="s">
        <v>15065</v>
      </c>
      <c r="BI16" s="17">
        <f>B7L209C28</f>
        <v>1789.4080637964639</v>
      </c>
      <c r="BJ16" s="16" t="s">
        <v>15066</v>
      </c>
      <c r="BK16" s="23">
        <f>B7L209C29/24</f>
        <v>74.558669324852659</v>
      </c>
      <c r="BL16" s="16" t="s">
        <v>15067</v>
      </c>
      <c r="BM16" s="23">
        <f>B7L209C30</f>
        <v>74.558669324852659</v>
      </c>
      <c r="BN16" s="16" t="s">
        <v>15068</v>
      </c>
      <c r="BO16" s="26">
        <f>IF(B7L209C31=0,0,B7L209C25/B7L209C31)</f>
        <v>580.40198935760066</v>
      </c>
      <c r="BP16" s="16" t="s">
        <v>15069</v>
      </c>
      <c r="BQ16" s="17">
        <f>A1L209C27</f>
        <v>43016.2</v>
      </c>
      <c r="BR16" s="16" t="s">
        <v>15070</v>
      </c>
      <c r="BS16" s="21">
        <f>IF(B7L105C1=0,0,B7L209C33/B7L105C1)</f>
        <v>0.24585246994087456</v>
      </c>
      <c r="BT16" s="16" t="s">
        <v>15071</v>
      </c>
      <c r="BU16" s="23">
        <f>B7L209C34</f>
        <v>0.24585246994087456</v>
      </c>
      <c r="BV16" s="16" t="s">
        <v>15072</v>
      </c>
      <c r="BW16" s="17">
        <f>B7L209C35*B7L120C1</f>
        <v>1791.3453618248545</v>
      </c>
      <c r="BX16" s="16" t="s">
        <v>15073</v>
      </c>
      <c r="BY16" s="17">
        <f>B7L209C36</f>
        <v>1791.3453618248545</v>
      </c>
      <c r="BZ16" s="16" t="s">
        <v>15074</v>
      </c>
      <c r="CA16" s="23">
        <f>B7L209C37/24</f>
        <v>74.63939007603561</v>
      </c>
      <c r="CB16" s="16" t="s">
        <v>15075</v>
      </c>
      <c r="CC16" s="23">
        <f>B7L209C38</f>
        <v>74.63939007603561</v>
      </c>
      <c r="CD16" s="16" t="s">
        <v>15076</v>
      </c>
      <c r="CE16" s="26">
        <f>IF(B7L209C39=0,0,B7L209C33/B7L209C39)</f>
        <v>576.32035787242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24708</v>
      </c>
      <c r="F17" s="16" t="s">
        <v>15078</v>
      </c>
      <c r="G17" s="21">
        <f>IF(B7L101C1=0,0,B7L210C1/B7L101C1)</f>
        <v>0.14307572470347443</v>
      </c>
      <c r="H17" s="16" t="s">
        <v>15079</v>
      </c>
      <c r="I17" s="21">
        <f>B7L210C2</f>
        <v>0.14307572470347443</v>
      </c>
      <c r="J17" s="16" t="s">
        <v>15080</v>
      </c>
      <c r="K17" s="17">
        <f>B7L210C3*B7L116C1</f>
        <v>1040.7392599006846</v>
      </c>
      <c r="L17" s="16" t="s">
        <v>15081</v>
      </c>
      <c r="M17" s="17">
        <f>B7L210C4</f>
        <v>1040.7392599006846</v>
      </c>
      <c r="N17" s="16" t="s">
        <v>15082</v>
      </c>
      <c r="O17" s="23">
        <f>B7L210C5/24</f>
        <v>43.364135829195192</v>
      </c>
      <c r="P17" s="16" t="s">
        <v>15083</v>
      </c>
      <c r="Q17" s="23">
        <f>B7L210C6</f>
        <v>43.364135829195192</v>
      </c>
      <c r="R17" s="16" t="s">
        <v>15084</v>
      </c>
      <c r="S17" s="25">
        <f>IF(B7L210C7=0,0,B7L210C1/B7L210C7)</f>
        <v>569.77960075858755</v>
      </c>
      <c r="T17" s="16" t="s">
        <v>15085</v>
      </c>
      <c r="U17" s="17">
        <f>A1L210C18</f>
        <v>25237</v>
      </c>
      <c r="V17" s="16" t="s">
        <v>15086</v>
      </c>
      <c r="W17" s="23">
        <f>IF(B7L102C1=0,0,B7L210C9/B7L102C1)</f>
        <v>0.14376011627725155</v>
      </c>
      <c r="X17" s="16" t="s">
        <v>15087</v>
      </c>
      <c r="Y17" s="23">
        <f>B7L210C10</f>
        <v>0.14376011627725155</v>
      </c>
      <c r="Z17" s="16" t="s">
        <v>15088</v>
      </c>
      <c r="AA17" s="17">
        <f>B7L210C11*B7L117C1</f>
        <v>1082.9609132894425</v>
      </c>
      <c r="AB17" s="16" t="s">
        <v>15089</v>
      </c>
      <c r="AC17" s="17">
        <f>B7L210C12</f>
        <v>1082.9609132894425</v>
      </c>
      <c r="AD17" s="16" t="s">
        <v>15090</v>
      </c>
      <c r="AE17" s="23">
        <f>B7L210C13/24</f>
        <v>45.123371387060104</v>
      </c>
      <c r="AF17" s="16" t="s">
        <v>15091</v>
      </c>
      <c r="AG17" s="23">
        <f>B7L210C14</f>
        <v>45.123371387060104</v>
      </c>
      <c r="AH17" s="16" t="s">
        <v>15092</v>
      </c>
      <c r="AI17" s="26">
        <f>IF(B7L210C15=0,0,B7L210C9/B7L210C15)</f>
        <v>559.28888343740073</v>
      </c>
      <c r="AJ17" s="16" t="s">
        <v>15093</v>
      </c>
      <c r="AK17" s="17">
        <f>A1L210C21</f>
        <v>24862.666666666664</v>
      </c>
      <c r="AL17" s="16" t="s">
        <v>15094</v>
      </c>
      <c r="AM17" s="23">
        <f>IF(B7L103C1=0,0,B7L210C17/B7L103C1)</f>
        <v>0.14166669072475571</v>
      </c>
      <c r="AN17" s="16" t="s">
        <v>15095</v>
      </c>
      <c r="AO17" s="23">
        <f>B7L210C18</f>
        <v>0.14166669072475571</v>
      </c>
      <c r="AP17" s="16" t="s">
        <v>15096</v>
      </c>
      <c r="AQ17" s="17">
        <f>B7L210C19*B7L118C1</f>
        <v>1042.5729187182512</v>
      </c>
      <c r="AR17" s="16" t="s">
        <v>15097</v>
      </c>
      <c r="AS17" s="17">
        <f>B7L210C20</f>
        <v>1042.5729187182512</v>
      </c>
      <c r="AT17" s="16" t="s">
        <v>15098</v>
      </c>
      <c r="AU17" s="17">
        <f>B7L210C21/24</f>
        <v>43.440538279927132</v>
      </c>
      <c r="AV17" s="16" t="s">
        <v>15099</v>
      </c>
      <c r="AW17" s="23">
        <f>B7L210C22</f>
        <v>43.440538279927132</v>
      </c>
      <c r="AX17" s="16" t="s">
        <v>15100</v>
      </c>
      <c r="AY17" s="26">
        <f>IF(B7L210C23=0,0,B7L210C17/B7L210C23)</f>
        <v>572.33790489550927</v>
      </c>
      <c r="AZ17" s="16" t="s">
        <v>15101</v>
      </c>
      <c r="BA17" s="17">
        <f>A1L210C24</f>
        <v>25567.25</v>
      </c>
      <c r="BB17" s="16" t="s">
        <v>15102</v>
      </c>
      <c r="BC17" s="23">
        <f>IF(B7L104C1=0,0,B7L210C25/B7L104C1)</f>
        <v>0.14574236335111845</v>
      </c>
      <c r="BD17" s="16" t="s">
        <v>15103</v>
      </c>
      <c r="BE17" s="23">
        <f>B7L210C26</f>
        <v>0.14574236335111845</v>
      </c>
      <c r="BF17" s="16" t="s">
        <v>15104</v>
      </c>
      <c r="BG17" s="17">
        <f>B7L210C27*B7L119C1</f>
        <v>1057.2224273027716</v>
      </c>
      <c r="BH17" s="16" t="s">
        <v>15105</v>
      </c>
      <c r="BI17" s="17">
        <f>B7L210C28</f>
        <v>1057.2224273027716</v>
      </c>
      <c r="BJ17" s="16" t="s">
        <v>15106</v>
      </c>
      <c r="BK17" s="23">
        <f>B7L210C29/24</f>
        <v>44.050934470948818</v>
      </c>
      <c r="BL17" s="16" t="s">
        <v>15107</v>
      </c>
      <c r="BM17" s="23">
        <f>B7L210C30</f>
        <v>44.050934470948818</v>
      </c>
      <c r="BN17" s="16" t="s">
        <v>15108</v>
      </c>
      <c r="BO17" s="26">
        <f>IF(B7L210C31=0,0,B7L210C25/B7L210C31)</f>
        <v>580.40198935760066</v>
      </c>
      <c r="BP17" s="16" t="s">
        <v>15109</v>
      </c>
      <c r="BQ17" s="17">
        <f>A1L210C27</f>
        <v>27085</v>
      </c>
      <c r="BR17" s="16" t="s">
        <v>15110</v>
      </c>
      <c r="BS17" s="21">
        <f>IF(B7L105C1=0,0,B7L210C33/B7L105C1)</f>
        <v>0.15480014851029586</v>
      </c>
      <c r="BT17" s="16" t="s">
        <v>15111</v>
      </c>
      <c r="BU17" s="23">
        <f>B7L210C34</f>
        <v>0.15480014851029586</v>
      </c>
      <c r="BV17" s="16" t="s">
        <v>15112</v>
      </c>
      <c r="BW17" s="17">
        <f>B7L210C35*B7L120C1</f>
        <v>1127.9143468048362</v>
      </c>
      <c r="BX17" s="16" t="s">
        <v>15113</v>
      </c>
      <c r="BY17" s="17">
        <f>B7L210C36</f>
        <v>1127.9143468048362</v>
      </c>
      <c r="BZ17" s="16" t="s">
        <v>15114</v>
      </c>
      <c r="CA17" s="23">
        <f>B7L210C37/24</f>
        <v>46.996431116868173</v>
      </c>
      <c r="CB17" s="16" t="s">
        <v>15115</v>
      </c>
      <c r="CC17" s="23">
        <f>B7L210C38</f>
        <v>46.996431116868173</v>
      </c>
      <c r="CD17" s="16" t="s">
        <v>15116</v>
      </c>
      <c r="CE17" s="26">
        <f>IF(B7L210C39=0,0,B7L210C33/B7L210C39)</f>
        <v>576.32035787242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326960</v>
      </c>
      <c r="F18" s="16" t="s">
        <v>15118</v>
      </c>
      <c r="G18" s="21">
        <f>IF(B7L101C1=0,0,B7L211C1/B7L101C1)</f>
        <v>1.8933154828010361</v>
      </c>
      <c r="H18" s="16" t="s">
        <v>15119</v>
      </c>
      <c r="I18" s="21">
        <f>B7L211C2</f>
        <v>1.8933154828010361</v>
      </c>
      <c r="J18" s="16" t="s">
        <v>15120</v>
      </c>
      <c r="K18" s="17">
        <f>B7L211C3*B7L116C1</f>
        <v>13772.06202109146</v>
      </c>
      <c r="L18" s="16" t="s">
        <v>15121</v>
      </c>
      <c r="M18" s="17">
        <f>B7L211C4</f>
        <v>13772.06202109146</v>
      </c>
      <c r="N18" s="16" t="s">
        <v>15122</v>
      </c>
      <c r="O18" s="23">
        <f>B7L211C5/24</f>
        <v>573.83591754547751</v>
      </c>
      <c r="P18" s="16" t="s">
        <v>15123</v>
      </c>
      <c r="Q18" s="23">
        <f>B7L211C6</f>
        <v>573.83591754547751</v>
      </c>
      <c r="R18" s="16" t="s">
        <v>15124</v>
      </c>
      <c r="S18" s="25">
        <f>IF(B7L211C7=0,0,B7L211C1/B7L211C7)</f>
        <v>569.77960075858766</v>
      </c>
      <c r="T18" s="16" t="s">
        <v>15125</v>
      </c>
      <c r="U18" s="17">
        <f>A1L211C18</f>
        <v>320749</v>
      </c>
      <c r="V18" s="16" t="s">
        <v>15126</v>
      </c>
      <c r="W18" s="23">
        <f>IF(B7L102C1=0,0,B7L211C9/B7L102C1)</f>
        <v>1.8271154866193349</v>
      </c>
      <c r="X18" s="16" t="s">
        <v>15127</v>
      </c>
      <c r="Y18" s="23">
        <f>B7L211C10</f>
        <v>1.8271154866193349</v>
      </c>
      <c r="Z18" s="16" t="s">
        <v>15128</v>
      </c>
      <c r="AA18" s="17">
        <f>B7L211C11*B7L117C1</f>
        <v>13763.863770522463</v>
      </c>
      <c r="AB18" s="16" t="s">
        <v>15129</v>
      </c>
      <c r="AC18" s="17">
        <f>B7L211C12</f>
        <v>13763.863770522463</v>
      </c>
      <c r="AD18" s="16" t="s">
        <v>15130</v>
      </c>
      <c r="AE18" s="23">
        <f>B7L211C13/24</f>
        <v>573.49432377176925</v>
      </c>
      <c r="AF18" s="16" t="s">
        <v>15131</v>
      </c>
      <c r="AG18" s="23">
        <f>B7L211C14</f>
        <v>573.49432377176925</v>
      </c>
      <c r="AH18" s="16" t="s">
        <v>15132</v>
      </c>
      <c r="AI18" s="26">
        <f>IF(B7L211C15=0,0,B7L211C9/B7L211C15)</f>
        <v>559.28888343740073</v>
      </c>
      <c r="AJ18" s="16" t="s">
        <v>15133</v>
      </c>
      <c r="AK18" s="17">
        <f>A1L211C21</f>
        <v>318271.33333333331</v>
      </c>
      <c r="AL18" s="16" t="s">
        <v>15134</v>
      </c>
      <c r="AM18" s="23">
        <f>IF(B7L103C1=0,0,B7L211C17/B7L103C1)</f>
        <v>1.8135000219561714</v>
      </c>
      <c r="AN18" s="16" t="s">
        <v>15135</v>
      </c>
      <c r="AO18" s="23">
        <f>B7L211C18</f>
        <v>1.8135000219561714</v>
      </c>
      <c r="AP18" s="16" t="s">
        <v>15136</v>
      </c>
      <c r="AQ18" s="17">
        <f>B7L211C19*B7L118C1</f>
        <v>13346.157811082863</v>
      </c>
      <c r="AR18" s="16" t="s">
        <v>15137</v>
      </c>
      <c r="AS18" s="17">
        <f>B7L211C20</f>
        <v>13346.157811082863</v>
      </c>
      <c r="AT18" s="16" t="s">
        <v>15138</v>
      </c>
      <c r="AU18" s="17">
        <f>B7L211C21/24</f>
        <v>556.0899087951193</v>
      </c>
      <c r="AV18" s="16" t="s">
        <v>15139</v>
      </c>
      <c r="AW18" s="23">
        <f>B7L211C22</f>
        <v>556.0899087951193</v>
      </c>
      <c r="AX18" s="16" t="s">
        <v>15140</v>
      </c>
      <c r="AY18" s="26">
        <f>IF(B7L211C23=0,0,B7L211C17/B7L211C23)</f>
        <v>572.33790489550904</v>
      </c>
      <c r="AZ18" s="16" t="s">
        <v>15141</v>
      </c>
      <c r="BA18" s="17">
        <f>A1L211C24</f>
        <v>317369.5</v>
      </c>
      <c r="BB18" s="16" t="s">
        <v>15142</v>
      </c>
      <c r="BC18" s="23">
        <f>IF(B7L104C1=0,0,B7L211C25/B7L104C1)</f>
        <v>1.8091183441927774</v>
      </c>
      <c r="BD18" s="16" t="s">
        <v>15143</v>
      </c>
      <c r="BE18" s="23">
        <f>B7L211C26</f>
        <v>1.8091183441927774</v>
      </c>
      <c r="BF18" s="16" t="s">
        <v>15144</v>
      </c>
      <c r="BG18" s="17">
        <f>B7L211C27*B7L119C1</f>
        <v>13123.435376971203</v>
      </c>
      <c r="BH18" s="16" t="s">
        <v>15145</v>
      </c>
      <c r="BI18" s="17">
        <f>B7L211C28</f>
        <v>13123.435376971203</v>
      </c>
      <c r="BJ18" s="16" t="s">
        <v>15146</v>
      </c>
      <c r="BK18" s="23">
        <f>B7L211C29/24</f>
        <v>546.80980737380014</v>
      </c>
      <c r="BL18" s="16" t="s">
        <v>15147</v>
      </c>
      <c r="BM18" s="23">
        <f>B7L211C30</f>
        <v>546.80980737380014</v>
      </c>
      <c r="BN18" s="16" t="s">
        <v>15148</v>
      </c>
      <c r="BO18" s="26">
        <f>IF(B7L211C31=0,0,B7L211C25/B7L211C31)</f>
        <v>580.40198935760066</v>
      </c>
      <c r="BP18" s="16" t="s">
        <v>15149</v>
      </c>
      <c r="BQ18" s="17">
        <f>A1L211C27</f>
        <v>314754.8</v>
      </c>
      <c r="BR18" s="16" t="s">
        <v>15150</v>
      </c>
      <c r="BS18" s="21">
        <f>IF(B7L105C1=0,0,B7L211C33/B7L105C1)</f>
        <v>1.7989326115683391</v>
      </c>
      <c r="BT18" s="16" t="s">
        <v>15151</v>
      </c>
      <c r="BU18" s="23">
        <f>B7L211C34</f>
        <v>1.7989326115683391</v>
      </c>
      <c r="BV18" s="16" t="s">
        <v>15152</v>
      </c>
      <c r="BW18" s="17">
        <f>B7L211C35*B7L120C1</f>
        <v>13107.493248871582</v>
      </c>
      <c r="BX18" s="16" t="s">
        <v>15153</v>
      </c>
      <c r="BY18" s="17">
        <f>B7L211C36</f>
        <v>13107.493248871582</v>
      </c>
      <c r="BZ18" s="16" t="s">
        <v>15154</v>
      </c>
      <c r="CA18" s="23">
        <f>B7L211C37/24</f>
        <v>546.14555203631596</v>
      </c>
      <c r="CB18" s="16" t="s">
        <v>15155</v>
      </c>
      <c r="CC18" s="23">
        <f>B7L211C38</f>
        <v>546.14555203631596</v>
      </c>
      <c r="CD18" s="16" t="s">
        <v>15156</v>
      </c>
      <c r="CE18" s="26">
        <f>IF(B7L211C39=0,0,B7L211C33/B7L211C39)</f>
        <v>576.32035787242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111665</v>
      </c>
      <c r="F19" s="16" t="s">
        <v>15158</v>
      </c>
      <c r="G19" s="21">
        <f>IF(B7L101C1=0,0,B7L212C1/B7L101C1)</f>
        <v>0.64661448919432862</v>
      </c>
      <c r="H19" s="16" t="s">
        <v>15159</v>
      </c>
      <c r="I19" s="21">
        <f>B7L212C2</f>
        <v>0.64661448919432862</v>
      </c>
      <c r="J19" s="16" t="s">
        <v>15160</v>
      </c>
      <c r="K19" s="17">
        <f>B7L212C3*B7L116C1</f>
        <v>4703.5028920515597</v>
      </c>
      <c r="L19" s="16" t="s">
        <v>15161</v>
      </c>
      <c r="M19" s="17">
        <f>B7L212C4</f>
        <v>4703.5028920515597</v>
      </c>
      <c r="N19" s="16" t="s">
        <v>15162</v>
      </c>
      <c r="O19" s="23">
        <f>B7L212C5/24</f>
        <v>195.97928716881498</v>
      </c>
      <c r="P19" s="16" t="s">
        <v>15163</v>
      </c>
      <c r="Q19" s="23">
        <f>B7L212C6</f>
        <v>195.97928716881498</v>
      </c>
      <c r="R19" s="16" t="s">
        <v>15164</v>
      </c>
      <c r="S19" s="25">
        <f>IF(B7L212C7=0,0,B7L212C1/B7L212C7)</f>
        <v>569.77960075858766</v>
      </c>
      <c r="T19" s="16" t="s">
        <v>15165</v>
      </c>
      <c r="U19" s="17">
        <f>A1L212C18</f>
        <v>110628</v>
      </c>
      <c r="V19" s="16" t="s">
        <v>15166</v>
      </c>
      <c r="W19" s="23">
        <f>IF(B7L102C1=0,0,B7L212C9/B7L102C1)</f>
        <v>0.63018164375796581</v>
      </c>
      <c r="X19" s="16" t="s">
        <v>15167</v>
      </c>
      <c r="Y19" s="23">
        <f>B7L212C10</f>
        <v>0.63018164375796581</v>
      </c>
      <c r="Z19" s="16" t="s">
        <v>15168</v>
      </c>
      <c r="AA19" s="17">
        <f>B7L212C11*B7L117C1</f>
        <v>4747.2282725912128</v>
      </c>
      <c r="AB19" s="16" t="s">
        <v>15169</v>
      </c>
      <c r="AC19" s="17">
        <f>B7L212C12</f>
        <v>4747.2282725912128</v>
      </c>
      <c r="AD19" s="16" t="s">
        <v>15170</v>
      </c>
      <c r="AE19" s="23">
        <f>B7L212C13/24</f>
        <v>197.80117802463386</v>
      </c>
      <c r="AF19" s="16" t="s">
        <v>15171</v>
      </c>
      <c r="AG19" s="23">
        <f>B7L212C14</f>
        <v>197.80117802463386</v>
      </c>
      <c r="AH19" s="16" t="s">
        <v>15172</v>
      </c>
      <c r="AI19" s="26">
        <f>IF(B7L212C15=0,0,B7L212C9/B7L212C15)</f>
        <v>559.28888343740073</v>
      </c>
      <c r="AJ19" s="16" t="s">
        <v>15173</v>
      </c>
      <c r="AK19" s="17">
        <f>A1L212C21</f>
        <v>112177</v>
      </c>
      <c r="AL19" s="16" t="s">
        <v>15174</v>
      </c>
      <c r="AM19" s="23">
        <f>IF(B7L103C1=0,0,B7L212C17/B7L103C1)</f>
        <v>0.63918100895978935</v>
      </c>
      <c r="AN19" s="16" t="s">
        <v>15175</v>
      </c>
      <c r="AO19" s="23">
        <f>B7L212C18</f>
        <v>0.63918100895978935</v>
      </c>
      <c r="AP19" s="16" t="s">
        <v>15176</v>
      </c>
      <c r="AQ19" s="17">
        <f>B7L212C19*B7L118C1</f>
        <v>4703.948448935108</v>
      </c>
      <c r="AR19" s="16" t="s">
        <v>15177</v>
      </c>
      <c r="AS19" s="17">
        <f>B7L212C20</f>
        <v>4703.948448935108</v>
      </c>
      <c r="AT19" s="16" t="s">
        <v>15178</v>
      </c>
      <c r="AU19" s="17">
        <f>B7L212C21/24</f>
        <v>195.99785203896283</v>
      </c>
      <c r="AV19" s="16" t="s">
        <v>15179</v>
      </c>
      <c r="AW19" s="23">
        <f>B7L212C22</f>
        <v>195.99785203896283</v>
      </c>
      <c r="AX19" s="16" t="s">
        <v>15180</v>
      </c>
      <c r="AY19" s="26">
        <f>IF(B7L212C23=0,0,B7L212C17/B7L212C23)</f>
        <v>572.33790489550927</v>
      </c>
      <c r="AZ19" s="16" t="s">
        <v>15181</v>
      </c>
      <c r="BA19" s="17">
        <f>A1L212C24</f>
        <v>110016</v>
      </c>
      <c r="BB19" s="16" t="s">
        <v>15182</v>
      </c>
      <c r="BC19" s="23">
        <f>IF(B7L104C1=0,0,B7L212C25/B7L104C1)</f>
        <v>0.62713009206843318</v>
      </c>
      <c r="BD19" s="16" t="s">
        <v>15183</v>
      </c>
      <c r="BE19" s="23">
        <f>B7L212C26</f>
        <v>0.62713009206843318</v>
      </c>
      <c r="BF19" s="16" t="s">
        <v>15184</v>
      </c>
      <c r="BG19" s="17">
        <f>B7L212C27*B7L119C1</f>
        <v>4549.2332011515409</v>
      </c>
      <c r="BH19" s="16" t="s">
        <v>15185</v>
      </c>
      <c r="BI19" s="17">
        <f>B7L212C28</f>
        <v>4549.2332011515409</v>
      </c>
      <c r="BJ19" s="16" t="s">
        <v>15186</v>
      </c>
      <c r="BK19" s="23">
        <f>B7L212C29/24</f>
        <v>189.5513833813142</v>
      </c>
      <c r="BL19" s="16" t="s">
        <v>15187</v>
      </c>
      <c r="BM19" s="23">
        <f>B7L212C30</f>
        <v>189.5513833813142</v>
      </c>
      <c r="BN19" s="16" t="s">
        <v>15188</v>
      </c>
      <c r="BO19" s="26">
        <f>IF(B7L212C31=0,0,B7L212C25/B7L212C31)</f>
        <v>580.40198935760066</v>
      </c>
      <c r="BP19" s="16" t="s">
        <v>15189</v>
      </c>
      <c r="BQ19" s="17">
        <f>A1L212C27</f>
        <v>105681</v>
      </c>
      <c r="BR19" s="16" t="s">
        <v>15190</v>
      </c>
      <c r="BS19" s="21">
        <f>IF(B7L105C1=0,0,B7L212C33/B7L105C1)</f>
        <v>0.60400348882099231</v>
      </c>
      <c r="BT19" s="16" t="s">
        <v>15191</v>
      </c>
      <c r="BU19" s="23">
        <f>B7L212C34</f>
        <v>0.60400348882099231</v>
      </c>
      <c r="BV19" s="16" t="s">
        <v>15192</v>
      </c>
      <c r="BW19" s="17">
        <f>B7L212C35*B7L120C1</f>
        <v>4400.927306061727</v>
      </c>
      <c r="BX19" s="16" t="s">
        <v>15193</v>
      </c>
      <c r="BY19" s="17">
        <f>B7L212C36</f>
        <v>4400.927306061727</v>
      </c>
      <c r="BZ19" s="16" t="s">
        <v>15194</v>
      </c>
      <c r="CA19" s="23">
        <f>B7L212C37/24</f>
        <v>183.3719710859053</v>
      </c>
      <c r="CB19" s="16" t="s">
        <v>15195</v>
      </c>
      <c r="CC19" s="23">
        <f>B7L212C38</f>
        <v>183.3719710859053</v>
      </c>
      <c r="CD19" s="16" t="s">
        <v>15196</v>
      </c>
      <c r="CE19" s="26">
        <f>IF(B7L212C39=0,0,B7L212C33/B7L212C39)</f>
        <v>576.32035787242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1011</v>
      </c>
      <c r="F20" s="16" t="s">
        <v>15198</v>
      </c>
      <c r="G20" s="21">
        <f>IF(B7L101C1=0,0,B7L213C1/B7L101C1)</f>
        <v>5.8543612463660619E-3</v>
      </c>
      <c r="H20" s="16" t="s">
        <v>15199</v>
      </c>
      <c r="I20" s="21">
        <f>B7L213C2</f>
        <v>5.8543612463660619E-3</v>
      </c>
      <c r="J20" s="16" t="s">
        <v>15200</v>
      </c>
      <c r="K20" s="17">
        <f>B7L213C3*B7L116C1</f>
        <v>42.584887152322814</v>
      </c>
      <c r="L20" s="16" t="s">
        <v>15201</v>
      </c>
      <c r="M20" s="23">
        <f>B7L213C4</f>
        <v>42.584887152322814</v>
      </c>
      <c r="N20" s="16" t="s">
        <v>15202</v>
      </c>
      <c r="O20" s="23">
        <f>B7L213C5/24</f>
        <v>1.7743702980134506</v>
      </c>
      <c r="P20" s="16" t="s">
        <v>15203</v>
      </c>
      <c r="Q20" s="23">
        <f>B7L213C6</f>
        <v>1.7743702980134506</v>
      </c>
      <c r="R20" s="16" t="s">
        <v>15204</v>
      </c>
      <c r="S20" s="25">
        <f>IF(B7L213C7=0,0,B7L213C1/B7L213C7)</f>
        <v>569.77960075858766</v>
      </c>
      <c r="T20" s="16" t="s">
        <v>15205</v>
      </c>
      <c r="U20" s="17">
        <f>A1L213C18</f>
        <v>1082</v>
      </c>
      <c r="V20" s="16" t="s">
        <v>15206</v>
      </c>
      <c r="W20" s="23">
        <f>IF(B7L102C1=0,0,B7L213C9/B7L102C1)</f>
        <v>6.1635077787370197E-3</v>
      </c>
      <c r="X20" s="16" t="s">
        <v>15207</v>
      </c>
      <c r="Y20" s="23">
        <f>B7L213C10</f>
        <v>6.1635077787370197E-3</v>
      </c>
      <c r="Z20" s="16" t="s">
        <v>15208</v>
      </c>
      <c r="AA20" s="23">
        <f>B7L213C11*B7L117C1</f>
        <v>46.430388246589402</v>
      </c>
      <c r="AB20" s="16" t="s">
        <v>15209</v>
      </c>
      <c r="AC20" s="23">
        <f>B7L213C12</f>
        <v>46.430388246589402</v>
      </c>
      <c r="AD20" s="16" t="s">
        <v>15210</v>
      </c>
      <c r="AE20" s="23">
        <f>B7L213C13/24</f>
        <v>1.9345995102745583</v>
      </c>
      <c r="AF20" s="16" t="s">
        <v>15211</v>
      </c>
      <c r="AG20" s="23">
        <f>B7L213C14</f>
        <v>1.9345995102745583</v>
      </c>
      <c r="AH20" s="16" t="s">
        <v>15212</v>
      </c>
      <c r="AI20" s="26">
        <f>IF(B7L213C15=0,0,B7L213C9/B7L213C15)</f>
        <v>559.28888343740073</v>
      </c>
      <c r="AJ20" s="16" t="s">
        <v>15213</v>
      </c>
      <c r="AK20" s="17">
        <f>A1L213C21</f>
        <v>1107.6666666666665</v>
      </c>
      <c r="AL20" s="16" t="s">
        <v>15214</v>
      </c>
      <c r="AM20" s="23">
        <f>IF(B7L103C1=0,0,B7L213C17/B7L103C1)</f>
        <v>6.3114497409551568E-3</v>
      </c>
      <c r="AN20" s="16" t="s">
        <v>15215</v>
      </c>
      <c r="AO20" s="23">
        <f>B7L213C18</f>
        <v>6.3114497409551568E-3</v>
      </c>
      <c r="AP20" s="16" t="s">
        <v>15216</v>
      </c>
      <c r="AQ20" s="23">
        <f>B7L213C19*B7L118C1</f>
        <v>46.448085602251695</v>
      </c>
      <c r="AR20" s="16" t="s">
        <v>15217</v>
      </c>
      <c r="AS20" s="23">
        <f>B7L213C20</f>
        <v>46.448085602251695</v>
      </c>
      <c r="AT20" s="16" t="s">
        <v>15218</v>
      </c>
      <c r="AU20" s="17">
        <f>B7L213C21/24</f>
        <v>1.9353369000938205</v>
      </c>
      <c r="AV20" s="16" t="s">
        <v>15219</v>
      </c>
      <c r="AW20" s="23">
        <f>B7L213C22</f>
        <v>1.9353369000938205</v>
      </c>
      <c r="AX20" s="16" t="s">
        <v>15220</v>
      </c>
      <c r="AY20" s="26">
        <f>IF(B7L213C23=0,0,B7L213C17/B7L213C23)</f>
        <v>572.33790489550915</v>
      </c>
      <c r="AZ20" s="16" t="s">
        <v>15221</v>
      </c>
      <c r="BA20" s="17">
        <f>A1L213C24</f>
        <v>1079.5</v>
      </c>
      <c r="BB20" s="16" t="s">
        <v>15222</v>
      </c>
      <c r="BC20" s="23">
        <f>IF(B7L104C1=0,0,B7L213C25/B7L104C1)</f>
        <v>6.1535316171090898E-3</v>
      </c>
      <c r="BD20" s="16" t="s">
        <v>15223</v>
      </c>
      <c r="BE20" s="23">
        <f>B7L213C26</f>
        <v>6.1535316171090898E-3</v>
      </c>
      <c r="BF20" s="16" t="s">
        <v>15224</v>
      </c>
      <c r="BG20" s="23">
        <f>B7L213C27*B7L119C1</f>
        <v>44.638027565473095</v>
      </c>
      <c r="BH20" s="16" t="s">
        <v>15225</v>
      </c>
      <c r="BI20" s="23">
        <f>B7L213C28</f>
        <v>44.638027565473095</v>
      </c>
      <c r="BJ20" s="16" t="s">
        <v>15226</v>
      </c>
      <c r="BK20" s="23">
        <f>B7L213C29/24</f>
        <v>1.8599178152280456</v>
      </c>
      <c r="BL20" s="16" t="s">
        <v>15227</v>
      </c>
      <c r="BM20" s="23">
        <f>B7L213C30</f>
        <v>1.8599178152280456</v>
      </c>
      <c r="BN20" s="16" t="s">
        <v>15228</v>
      </c>
      <c r="BO20" s="26">
        <f>IF(B7L213C31=0,0,B7L213C25/B7L213C31)</f>
        <v>580.40198935760066</v>
      </c>
      <c r="BP20" s="16" t="s">
        <v>15229</v>
      </c>
      <c r="BQ20" s="17">
        <f>A1L213C27</f>
        <v>1038</v>
      </c>
      <c r="BR20" s="16" t="s">
        <v>15230</v>
      </c>
      <c r="BS20" s="21">
        <f>IF(B7L105C1=0,0,B7L213C33/B7L105C1)</f>
        <v>5.9325292284913081E-3</v>
      </c>
      <c r="BT20" s="16" t="s">
        <v>15231</v>
      </c>
      <c r="BU20" s="23">
        <f>B7L213C34</f>
        <v>5.9325292284913081E-3</v>
      </c>
      <c r="BV20" s="16" t="s">
        <v>15232</v>
      </c>
      <c r="BW20" s="23">
        <f>B7L213C35*B7L120C1</f>
        <v>43.225958721927995</v>
      </c>
      <c r="BX20" s="16" t="s">
        <v>15233</v>
      </c>
      <c r="BY20" s="23">
        <f>B7L213C36</f>
        <v>43.225958721927995</v>
      </c>
      <c r="BZ20" s="16" t="s">
        <v>15234</v>
      </c>
      <c r="CA20" s="23">
        <f>B7L213C37/24</f>
        <v>1.8010816134136665</v>
      </c>
      <c r="CB20" s="16" t="s">
        <v>15235</v>
      </c>
      <c r="CC20" s="23">
        <f>B7L213C38</f>
        <v>1.8010816134136665</v>
      </c>
      <c r="CD20" s="16" t="s">
        <v>15236</v>
      </c>
      <c r="CE20" s="26">
        <f>IF(B7L213C39=0,0,B7L213C33/B7L213C39)</f>
        <v>576.32035787242012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219171</v>
      </c>
      <c r="F21" s="16" t="s">
        <v>15238</v>
      </c>
      <c r="G21" s="21">
        <f>IF(B7L101C1=0,0,B7L214C1/B7L101C1)</f>
        <v>1.2691456070497489</v>
      </c>
      <c r="H21" s="16" t="s">
        <v>15239</v>
      </c>
      <c r="I21" s="21">
        <f>B7L214C2</f>
        <v>1.2691456070497489</v>
      </c>
      <c r="J21" s="16" t="s">
        <v>15240</v>
      </c>
      <c r="K21" s="17">
        <f>B7L214C3*B7L116C1</f>
        <v>9231.8222572321902</v>
      </c>
      <c r="L21" s="16" t="s">
        <v>15241</v>
      </c>
      <c r="M21" s="17">
        <f>B7L214C4</f>
        <v>9231.8222572321902</v>
      </c>
      <c r="N21" s="16" t="s">
        <v>15242</v>
      </c>
      <c r="O21" s="23">
        <f>B7L214C5/24</f>
        <v>384.65926071800794</v>
      </c>
      <c r="P21" s="16" t="s">
        <v>15243</v>
      </c>
      <c r="Q21" s="23">
        <f>B7L214C6</f>
        <v>384.65926071800794</v>
      </c>
      <c r="R21" s="16" t="s">
        <v>15244</v>
      </c>
      <c r="S21" s="25">
        <f>IF(B7L214C7=0,0,B7L214C1/B7L214C7)</f>
        <v>569.77960075858755</v>
      </c>
      <c r="T21" s="16" t="s">
        <v>15245</v>
      </c>
      <c r="U21" s="17">
        <f>A1L214C18</f>
        <v>210131.5</v>
      </c>
      <c r="V21" s="16" t="s">
        <v>15246</v>
      </c>
      <c r="W21" s="23">
        <f>IF(B7L102C1=0,0,B7L214C9/B7L102C1)</f>
        <v>1.1969936550902756</v>
      </c>
      <c r="X21" s="16" t="s">
        <v>15247</v>
      </c>
      <c r="Y21" s="23">
        <f>B7L214C10</f>
        <v>1.1969936550902756</v>
      </c>
      <c r="Z21" s="16" t="s">
        <v>15248</v>
      </c>
      <c r="AA21" s="17">
        <f>B7L214C11*B7L117C1</f>
        <v>9017.0860700907597</v>
      </c>
      <c r="AB21" s="16" t="s">
        <v>15249</v>
      </c>
      <c r="AC21" s="17">
        <f>B7L214C12</f>
        <v>9017.0860700907597</v>
      </c>
      <c r="AD21" s="16" t="s">
        <v>15250</v>
      </c>
      <c r="AE21" s="23">
        <f>B7L214C13/24</f>
        <v>375.71191958711501</v>
      </c>
      <c r="AF21" s="16" t="s">
        <v>15251</v>
      </c>
      <c r="AG21" s="23">
        <f>B7L214C14</f>
        <v>375.71191958711501</v>
      </c>
      <c r="AH21" s="16" t="s">
        <v>15252</v>
      </c>
      <c r="AI21" s="26">
        <f>IF(B7L214C15=0,0,B7L214C9/B7L214C15)</f>
        <v>559.28888343740061</v>
      </c>
      <c r="AJ21" s="16" t="s">
        <v>15253</v>
      </c>
      <c r="AK21" s="17">
        <f>A1L214C21</f>
        <v>202900.33333333334</v>
      </c>
      <c r="AL21" s="16" t="s">
        <v>15254</v>
      </c>
      <c r="AM21" s="23">
        <f>IF(B7L103C1=0,0,B7L214C17/B7L103C1)</f>
        <v>1.1561197017060323</v>
      </c>
      <c r="AN21" s="16" t="s">
        <v>15255</v>
      </c>
      <c r="AO21" s="23">
        <f>B7L214C18</f>
        <v>1.1561197017060323</v>
      </c>
      <c r="AP21" s="16" t="s">
        <v>15256</v>
      </c>
      <c r="AQ21" s="17">
        <f>B7L214C19*B7L118C1</f>
        <v>8508.2744971941647</v>
      </c>
      <c r="AR21" s="16" t="s">
        <v>15257</v>
      </c>
      <c r="AS21" s="17">
        <f>B7L214C20</f>
        <v>8508.2744971941647</v>
      </c>
      <c r="AT21" s="16" t="s">
        <v>15258</v>
      </c>
      <c r="AU21" s="17">
        <f>B7L214C21/24</f>
        <v>354.5114373830902</v>
      </c>
      <c r="AV21" s="16" t="s">
        <v>15259</v>
      </c>
      <c r="AW21" s="23">
        <f>B7L214C22</f>
        <v>354.5114373830902</v>
      </c>
      <c r="AX21" s="16" t="s">
        <v>15260</v>
      </c>
      <c r="AY21" s="26">
        <f>IF(B7L214C23=0,0,B7L214C17/B7L214C23)</f>
        <v>572.33790489550915</v>
      </c>
      <c r="AZ21" s="16" t="s">
        <v>15261</v>
      </c>
      <c r="BA21" s="17">
        <f>A1L214C24</f>
        <v>195403</v>
      </c>
      <c r="BB21" s="16" t="s">
        <v>15262</v>
      </c>
      <c r="BC21" s="23">
        <f>IF(B7L104C1=0,0,B7L214C25/B7L104C1)</f>
        <v>1.1138661774691685</v>
      </c>
      <c r="BD21" s="16" t="s">
        <v>15263</v>
      </c>
      <c r="BE21" s="23">
        <f>B7L214C26</f>
        <v>1.1138661774691685</v>
      </c>
      <c r="BF21" s="16" t="s">
        <v>15264</v>
      </c>
      <c r="BG21" s="17">
        <f>B7L214C27*B7L119C1</f>
        <v>8080.0412231367663</v>
      </c>
      <c r="BH21" s="16" t="s">
        <v>15265</v>
      </c>
      <c r="BI21" s="17">
        <f>B7L214C28</f>
        <v>8080.0412231367663</v>
      </c>
      <c r="BJ21" s="16" t="s">
        <v>15266</v>
      </c>
      <c r="BK21" s="23">
        <f>B7L214C29/24</f>
        <v>336.66838429736526</v>
      </c>
      <c r="BL21" s="16" t="s">
        <v>15267</v>
      </c>
      <c r="BM21" s="23">
        <f>B7L214C30</f>
        <v>336.66838429736526</v>
      </c>
      <c r="BN21" s="16" t="s">
        <v>15268</v>
      </c>
      <c r="BO21" s="26">
        <f>IF(B7L214C31=0,0,B7L214C25/B7L214C31)</f>
        <v>580.40198935760066</v>
      </c>
      <c r="BP21" s="16" t="s">
        <v>15269</v>
      </c>
      <c r="BQ21" s="17">
        <f>A1L214C27</f>
        <v>190966.2</v>
      </c>
      <c r="BR21" s="16" t="s">
        <v>15270</v>
      </c>
      <c r="BS21" s="21">
        <f>IF(B7L105C1=0,0,B7L214C33/B7L105C1)</f>
        <v>1.0914379221136001</v>
      </c>
      <c r="BT21" s="16" t="s">
        <v>15271</v>
      </c>
      <c r="BU21" s="23">
        <f>B7L214C34</f>
        <v>1.0914379221136001</v>
      </c>
      <c r="BV21" s="16" t="s">
        <v>15272</v>
      </c>
      <c r="BW21" s="17">
        <f>B7L214C35*B7L120C1</f>
        <v>7952.5020023925308</v>
      </c>
      <c r="BX21" s="16" t="s">
        <v>15273</v>
      </c>
      <c r="BY21" s="17">
        <f>B7L214C36</f>
        <v>7952.5020023925308</v>
      </c>
      <c r="BZ21" s="16" t="s">
        <v>15274</v>
      </c>
      <c r="CA21" s="23">
        <f>B7L214C37/24</f>
        <v>331.35425009968878</v>
      </c>
      <c r="CB21" s="16" t="s">
        <v>15275</v>
      </c>
      <c r="CC21" s="23">
        <f>B7L214C38</f>
        <v>331.35425009968878</v>
      </c>
      <c r="CD21" s="16" t="s">
        <v>15276</v>
      </c>
      <c r="CE21" s="26">
        <f>IF(B7L214C39=0,0,B7L214C33/B7L214C39)</f>
        <v>576.32035787242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184878</v>
      </c>
      <c r="F22" s="16" t="s">
        <v>15278</v>
      </c>
      <c r="G22" s="21">
        <f>IF(B7L101C1=0,0,B7L215C1/B7L101C1)</f>
        <v>1.0705663684526852</v>
      </c>
      <c r="H22" s="16" t="s">
        <v>15279</v>
      </c>
      <c r="I22" s="21">
        <f>B7L215C2</f>
        <v>1.0705663684526852</v>
      </c>
      <c r="J22" s="16" t="s">
        <v>15280</v>
      </c>
      <c r="K22" s="17">
        <f>B7L215C3*B7L116C1</f>
        <v>7787.3479396114117</v>
      </c>
      <c r="L22" s="16" t="s">
        <v>15281</v>
      </c>
      <c r="M22" s="17">
        <f>B7L215C4</f>
        <v>7787.3479396114117</v>
      </c>
      <c r="N22" s="16" t="s">
        <v>15282</v>
      </c>
      <c r="O22" s="23">
        <f>B7L215C5/24</f>
        <v>324.47283081714215</v>
      </c>
      <c r="P22" s="16" t="s">
        <v>15283</v>
      </c>
      <c r="Q22" s="23">
        <f>B7L215C6</f>
        <v>324.47283081714215</v>
      </c>
      <c r="R22" s="16" t="s">
        <v>15284</v>
      </c>
      <c r="S22" s="25">
        <f>IF(B7L215C7=0,0,B7L215C1/B7L215C7)</f>
        <v>569.77960075858766</v>
      </c>
      <c r="T22" s="16" t="s">
        <v>15285</v>
      </c>
      <c r="U22" s="17">
        <f>A1L215C18</f>
        <v>195109.5</v>
      </c>
      <c r="V22" s="16" t="s">
        <v>15286</v>
      </c>
      <c r="W22" s="23">
        <f>IF(B7L102C1=0,0,B7L215C9/B7L102C1)</f>
        <v>1.1114222929348343</v>
      </c>
      <c r="X22" s="16" t="s">
        <v>15287</v>
      </c>
      <c r="Y22" s="23">
        <f>B7L215C10</f>
        <v>1.1114222929348343</v>
      </c>
      <c r="Z22" s="16" t="s">
        <v>15288</v>
      </c>
      <c r="AA22" s="17">
        <f>B7L215C11*B7L117C1</f>
        <v>8372.4675005526205</v>
      </c>
      <c r="AB22" s="16" t="s">
        <v>15289</v>
      </c>
      <c r="AC22" s="17">
        <f>B7L215C12</f>
        <v>8372.4675005526205</v>
      </c>
      <c r="AD22" s="16" t="s">
        <v>15290</v>
      </c>
      <c r="AE22" s="23">
        <f>B7L215C13/24</f>
        <v>348.85281252302588</v>
      </c>
      <c r="AF22" s="16" t="s">
        <v>15291</v>
      </c>
      <c r="AG22" s="23">
        <f>B7L215C14</f>
        <v>348.85281252302588</v>
      </c>
      <c r="AH22" s="16" t="s">
        <v>15292</v>
      </c>
      <c r="AI22" s="26">
        <f>IF(B7L215C15=0,0,B7L215C9/B7L215C15)</f>
        <v>559.28888343740061</v>
      </c>
      <c r="AJ22" s="16" t="s">
        <v>15293</v>
      </c>
      <c r="AK22" s="17">
        <f>A1L215C21</f>
        <v>203837.33333333334</v>
      </c>
      <c r="AL22" s="16" t="s">
        <v>15294</v>
      </c>
      <c r="AM22" s="23">
        <f>IF(B7L103C1=0,0,B7L215C17/B7L103C1)</f>
        <v>1.1614586981615922</v>
      </c>
      <c r="AN22" s="16" t="s">
        <v>15295</v>
      </c>
      <c r="AO22" s="23">
        <f>B7L215C18</f>
        <v>1.1614586981615922</v>
      </c>
      <c r="AP22" s="16" t="s">
        <v>15296</v>
      </c>
      <c r="AQ22" s="17">
        <f>B7L215C19*B7L118C1</f>
        <v>8547.5659713524365</v>
      </c>
      <c r="AR22" s="16" t="s">
        <v>15297</v>
      </c>
      <c r="AS22" s="17">
        <f>B7L215C20</f>
        <v>8547.5659713524365</v>
      </c>
      <c r="AT22" s="16" t="s">
        <v>15298</v>
      </c>
      <c r="AU22" s="17">
        <f>B7L215C21/24</f>
        <v>356.14858213968483</v>
      </c>
      <c r="AV22" s="16" t="s">
        <v>15299</v>
      </c>
      <c r="AW22" s="23">
        <f>B7L215C22</f>
        <v>356.14858213968483</v>
      </c>
      <c r="AX22" s="16" t="s">
        <v>15300</v>
      </c>
      <c r="AY22" s="26">
        <f>IF(B7L215C23=0,0,B7L215C17/B7L215C23)</f>
        <v>572.33790489550904</v>
      </c>
      <c r="AZ22" s="16" t="s">
        <v>15301</v>
      </c>
      <c r="BA22" s="17">
        <f>A1L215C24</f>
        <v>208625.5</v>
      </c>
      <c r="BB22" s="16" t="s">
        <v>15302</v>
      </c>
      <c r="BC22" s="23">
        <f>IF(B7L104C1=0,0,B7L215C25/B7L104C1)</f>
        <v>1.1892391017926747</v>
      </c>
      <c r="BD22" s="16" t="s">
        <v>15303</v>
      </c>
      <c r="BE22" s="23">
        <f>B7L215C26</f>
        <v>1.1892391017926747</v>
      </c>
      <c r="BF22" s="16" t="s">
        <v>15304</v>
      </c>
      <c r="BG22" s="17">
        <f>B7L215C27*B7L119C1</f>
        <v>8626.8002036689268</v>
      </c>
      <c r="BH22" s="16" t="s">
        <v>15305</v>
      </c>
      <c r="BI22" s="17">
        <f>B7L215C28</f>
        <v>8626.8002036689268</v>
      </c>
      <c r="BJ22" s="16" t="s">
        <v>15306</v>
      </c>
      <c r="BK22" s="23">
        <f>B7L215C29/24</f>
        <v>359.45000848620526</v>
      </c>
      <c r="BL22" s="16" t="s">
        <v>15307</v>
      </c>
      <c r="BM22" s="23">
        <f>B7L215C30</f>
        <v>359.45000848620526</v>
      </c>
      <c r="BN22" s="16" t="s">
        <v>15308</v>
      </c>
      <c r="BO22" s="26">
        <f>IF(B7L215C31=0,0,B7L215C25/B7L215C31)</f>
        <v>580.40198935760077</v>
      </c>
      <c r="BP22" s="16" t="s">
        <v>15309</v>
      </c>
      <c r="BQ22" s="17">
        <f>A1L215C27</f>
        <v>213998.80000000002</v>
      </c>
      <c r="BR22" s="16" t="s">
        <v>15310</v>
      </c>
      <c r="BS22" s="21">
        <f>IF(B7L105C1=0,0,B7L215C33/B7L105C1)</f>
        <v>1.2230772021792542</v>
      </c>
      <c r="BT22" s="16" t="s">
        <v>15311</v>
      </c>
      <c r="BU22" s="23">
        <f>B7L215C34</f>
        <v>1.2230772021792542</v>
      </c>
      <c r="BV22" s="16" t="s">
        <v>15312</v>
      </c>
      <c r="BW22" s="17">
        <f>B7L215C35*B7L120C1</f>
        <v>8911.6602074586954</v>
      </c>
      <c r="BX22" s="16" t="s">
        <v>15313</v>
      </c>
      <c r="BY22" s="17">
        <f>B7L215C36</f>
        <v>8911.6602074586954</v>
      </c>
      <c r="BZ22" s="16" t="s">
        <v>15314</v>
      </c>
      <c r="CA22" s="23">
        <f>B7L215C37/24</f>
        <v>371.31917531077897</v>
      </c>
      <c r="CB22" s="16" t="s">
        <v>15315</v>
      </c>
      <c r="CC22" s="23">
        <f>B7L215C38</f>
        <v>371.31917531077897</v>
      </c>
      <c r="CD22" s="16" t="s">
        <v>15316</v>
      </c>
      <c r="CE22" s="26">
        <f>IF(B7L215C39=0,0,B7L215C33/B7L215C39)</f>
        <v>576.32035787242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3489415</v>
      </c>
      <c r="F23" s="16" t="s">
        <v>15318</v>
      </c>
      <c r="G23" s="21">
        <f>IF(B7L101C1=0,0,B7L216C1/B7L101C1)</f>
        <v>20.206029622639399</v>
      </c>
      <c r="H23" s="16" t="s">
        <v>15319</v>
      </c>
      <c r="I23" s="21">
        <f>B7L216C2</f>
        <v>20.206029622639399</v>
      </c>
      <c r="J23" s="16" t="s">
        <v>15320</v>
      </c>
      <c r="K23" s="17">
        <f>B7L216C3*B7L116C1</f>
        <v>146979.568746412</v>
      </c>
      <c r="L23" s="16" t="s">
        <v>15321</v>
      </c>
      <c r="M23" s="17">
        <f>B7L216C4</f>
        <v>146979.568746412</v>
      </c>
      <c r="N23" s="16" t="s">
        <v>15322</v>
      </c>
      <c r="O23" s="17">
        <f>B7L216C5/24</f>
        <v>6124.1486977671666</v>
      </c>
      <c r="P23" s="16" t="s">
        <v>15323</v>
      </c>
      <c r="Q23" s="17">
        <f>B7L216C6</f>
        <v>6124.1486977671666</v>
      </c>
      <c r="R23" s="16" t="s">
        <v>15324</v>
      </c>
      <c r="S23" s="25">
        <f>IF(B7L216C7=0,0,B7L216C1/B7L216C7)</f>
        <v>569.77960075858755</v>
      </c>
      <c r="T23" s="16" t="s">
        <v>15325</v>
      </c>
      <c r="U23" s="17">
        <f>A1L216C18</f>
        <v>3646189.5</v>
      </c>
      <c r="V23" s="16" t="s">
        <v>15326</v>
      </c>
      <c r="W23" s="23">
        <f>IF(B7L102C1=0,0,B7L216C9/B7L102C1)</f>
        <v>20.770163905729433</v>
      </c>
      <c r="X23" s="16" t="s">
        <v>15327</v>
      </c>
      <c r="Y23" s="23">
        <f>B7L216C10</f>
        <v>20.770163905729433</v>
      </c>
      <c r="Z23" s="16" t="s">
        <v>15328</v>
      </c>
      <c r="AA23" s="17">
        <f>B7L216C11*B7L117C1</f>
        <v>156463.95019005332</v>
      </c>
      <c r="AB23" s="16" t="s">
        <v>15329</v>
      </c>
      <c r="AC23" s="17">
        <f>B7L216C12</f>
        <v>156463.95019005332</v>
      </c>
      <c r="AD23" s="16" t="s">
        <v>15330</v>
      </c>
      <c r="AE23" s="17">
        <f>B7L216C13/24</f>
        <v>6519.3312579188887</v>
      </c>
      <c r="AF23" s="16" t="s">
        <v>15331</v>
      </c>
      <c r="AG23" s="17">
        <f>B7L216C14</f>
        <v>6519.3312579188887</v>
      </c>
      <c r="AH23" s="16" t="s">
        <v>15332</v>
      </c>
      <c r="AI23" s="26">
        <f>IF(B7L216C15=0,0,B7L216C9/B7L216C15)</f>
        <v>559.28888343740061</v>
      </c>
      <c r="AJ23" s="16" t="s">
        <v>15333</v>
      </c>
      <c r="AK23" s="17">
        <f>A1L216C21</f>
        <v>3695835</v>
      </c>
      <c r="AL23" s="16" t="s">
        <v>15334</v>
      </c>
      <c r="AM23" s="23">
        <f>IF(B7L103C1=0,0,B7L216C17/B7L103C1)</f>
        <v>21.058751297047554</v>
      </c>
      <c r="AN23" s="16" t="s">
        <v>15335</v>
      </c>
      <c r="AO23" s="23">
        <f>B7L216C18</f>
        <v>21.058751297047554</v>
      </c>
      <c r="AP23" s="16" t="s">
        <v>15336</v>
      </c>
      <c r="AQ23" s="17">
        <f>B7L216C19*B7L118C1</f>
        <v>154978.44759416001</v>
      </c>
      <c r="AR23" s="16" t="s">
        <v>15337</v>
      </c>
      <c r="AS23" s="17">
        <f>B7L216C20</f>
        <v>154978.44759416001</v>
      </c>
      <c r="AT23" s="16" t="s">
        <v>15338</v>
      </c>
      <c r="AU23" s="17">
        <f>B7L216C21/24</f>
        <v>6457.4353164233335</v>
      </c>
      <c r="AV23" s="16" t="s">
        <v>15339</v>
      </c>
      <c r="AW23" s="17">
        <f>B7L216C22</f>
        <v>6457.4353164233335</v>
      </c>
      <c r="AX23" s="16" t="s">
        <v>15340</v>
      </c>
      <c r="AY23" s="26">
        <f>IF(B7L216C23=0,0,B7L216C17/B7L216C23)</f>
        <v>572.33790489550915</v>
      </c>
      <c r="AZ23" s="16" t="s">
        <v>15341</v>
      </c>
      <c r="BA23" s="17">
        <f>A1L216C24</f>
        <v>3712894</v>
      </c>
      <c r="BB23" s="16" t="s">
        <v>15342</v>
      </c>
      <c r="BC23" s="23">
        <f>IF(B7L104C1=0,0,B7L216C25/B7L104C1)</f>
        <v>21.164808355696746</v>
      </c>
      <c r="BD23" s="16" t="s">
        <v>15343</v>
      </c>
      <c r="BE23" s="23">
        <f>B7L216C26</f>
        <v>21.164808355696746</v>
      </c>
      <c r="BF23" s="16" t="s">
        <v>15344</v>
      </c>
      <c r="BG23" s="17">
        <f>B7L216C27*B7L119C1</f>
        <v>153530.58334384407</v>
      </c>
      <c r="BH23" s="16" t="s">
        <v>15345</v>
      </c>
      <c r="BI23" s="17">
        <f>B7L216C28</f>
        <v>153530.58334384407</v>
      </c>
      <c r="BJ23" s="16" t="s">
        <v>15346</v>
      </c>
      <c r="BK23" s="17">
        <f>B7L216C29/24</f>
        <v>6397.1076393268368</v>
      </c>
      <c r="BL23" s="16" t="s">
        <v>15347</v>
      </c>
      <c r="BM23" s="17">
        <f>B7L216C30</f>
        <v>6397.1076393268368</v>
      </c>
      <c r="BN23" s="16" t="s">
        <v>15348</v>
      </c>
      <c r="BO23" s="26">
        <f>IF(B7L216C31=0,0,B7L216C25/B7L216C31)</f>
        <v>580.40198935760054</v>
      </c>
      <c r="BP23" s="16" t="s">
        <v>15349</v>
      </c>
      <c r="BQ23" s="17">
        <f>A1L216C27</f>
        <v>3751216.8000000003</v>
      </c>
      <c r="BR23" s="16" t="s">
        <v>15350</v>
      </c>
      <c r="BS23" s="21">
        <f>IF(B7L105C1=0,0,B7L216C33/B7L105C1)</f>
        <v>21.439502223899456</v>
      </c>
      <c r="BT23" s="16" t="s">
        <v>15351</v>
      </c>
      <c r="BU23" s="23">
        <f>B7L216C34</f>
        <v>21.439502223899456</v>
      </c>
      <c r="BV23" s="16" t="s">
        <v>15352</v>
      </c>
      <c r="BW23" s="17">
        <f>B7L216C35*B7L120C1</f>
        <v>156213.81748921276</v>
      </c>
      <c r="BX23" s="16" t="s">
        <v>15353</v>
      </c>
      <c r="BY23" s="17">
        <f>B7L216C36</f>
        <v>156213.81748921276</v>
      </c>
      <c r="BZ23" s="16" t="s">
        <v>15354</v>
      </c>
      <c r="CA23" s="17">
        <f>B7L216C37/24</f>
        <v>6508.9090620505312</v>
      </c>
      <c r="CB23" s="16" t="s">
        <v>15355</v>
      </c>
      <c r="CC23" s="17">
        <f>B7L216C38</f>
        <v>6508.9090620505312</v>
      </c>
      <c r="CD23" s="16" t="s">
        <v>15356</v>
      </c>
      <c r="CE23" s="26">
        <f>IF(B7L216C39=0,0,B7L216C33/B7L216C39)</f>
        <v>576.32035787242012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25.082999999999998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45.1494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45.1494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50.165999999999997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180.5976</v>
      </c>
      <c r="V9" s="16" t="s">
        <v>15450</v>
      </c>
      <c r="W9" s="17">
        <f>B7L302C9*B7L121C1</f>
        <v>469.55376000000001</v>
      </c>
      <c r="X9" s="16" t="s">
        <v>15451</v>
      </c>
      <c r="Y9" s="17">
        <f>A1L304C16</f>
        <v>25.418500000000002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45.753300000000003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45.753300000000003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50.837000000000003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183.01320000000001</v>
      </c>
      <c r="AP9" s="16" t="s">
        <v>15456</v>
      </c>
      <c r="AQ9" s="17">
        <f>B7L302C19*B7L121C1</f>
        <v>475.83432000000005</v>
      </c>
      <c r="AR9" s="16" t="s">
        <v>15457</v>
      </c>
      <c r="AS9" s="17">
        <f>A1L304C17</f>
        <v>25.295333333333332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45.531599999999997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45.531599999999997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50.590666666666664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182.12639999999999</v>
      </c>
      <c r="BJ9" s="16" t="s">
        <v>15462</v>
      </c>
      <c r="BK9" s="17">
        <f>B7L302C29*B7L121C1</f>
        <v>473.52864</v>
      </c>
      <c r="BL9" s="16" t="s">
        <v>15463</v>
      </c>
      <c r="BM9" s="17">
        <f>A1L304C18</f>
        <v>24.9145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44.8461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44.8461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49.829000000000001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179.3844</v>
      </c>
      <c r="CD9" s="16" t="s">
        <v>15468</v>
      </c>
      <c r="CE9" s="17">
        <f>B7L302C39*B7L121C1</f>
        <v>466.39944000000003</v>
      </c>
      <c r="CF9" s="16" t="s">
        <v>15469</v>
      </c>
      <c r="CG9" s="17">
        <f>A1L304C19</f>
        <v>25.322600000000001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45.580680000000001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45.580680000000001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50.645200000000003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182.32272</v>
      </c>
      <c r="CX9" s="16" t="s">
        <v>15474</v>
      </c>
      <c r="CY9" s="17">
        <f>B7L302C49*B7L121C1</f>
        <v>474.03907200000003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622.98</v>
      </c>
      <c r="F10" s="16" t="s">
        <v>12074</v>
      </c>
      <c r="G10" s="24">
        <f>A1L503C5</f>
        <v>2</v>
      </c>
      <c r="H10" s="16" t="s">
        <v>15476</v>
      </c>
      <c r="I10" s="15">
        <f>B7L303C1*B7L303C2</f>
        <v>1245.96</v>
      </c>
      <c r="J10" s="16" t="s">
        <v>15477</v>
      </c>
      <c r="K10" s="17">
        <f>A1L523C1</f>
        <v>1</v>
      </c>
      <c r="L10" s="16" t="s">
        <v>15478</v>
      </c>
      <c r="M10" s="17">
        <f>B7L303C3*B7L303C4</f>
        <v>1245.96</v>
      </c>
      <c r="N10" s="16" t="s">
        <v>15479</v>
      </c>
      <c r="O10" s="17">
        <f>A1L523C6</f>
        <v>2</v>
      </c>
      <c r="P10" s="16" t="s">
        <v>15480</v>
      </c>
      <c r="Q10" s="17">
        <f>B7L303C1*B7L303C6</f>
        <v>1245.96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4983.84</v>
      </c>
      <c r="V10" s="16" t="s">
        <v>15483</v>
      </c>
      <c r="W10" s="17">
        <f>B7L303C9*B7L121C1</f>
        <v>12957.984</v>
      </c>
      <c r="X10" s="16" t="s">
        <v>15484</v>
      </c>
      <c r="Y10" s="23">
        <f>A1L305C16</f>
        <v>650.06899999999996</v>
      </c>
      <c r="Z10" s="16" t="s">
        <v>12074</v>
      </c>
      <c r="AA10" s="27">
        <f>A1L503C5</f>
        <v>2</v>
      </c>
      <c r="AB10" s="16" t="s">
        <v>15485</v>
      </c>
      <c r="AC10" s="17">
        <f>B7L303C11*B7L303C12</f>
        <v>1300.1379999999999</v>
      </c>
      <c r="AD10" s="16" t="s">
        <v>15477</v>
      </c>
      <c r="AE10" s="17">
        <f>A1L523C1</f>
        <v>1</v>
      </c>
      <c r="AF10" s="16" t="s">
        <v>15486</v>
      </c>
      <c r="AG10" s="17">
        <f>B7L303C13*B7L303C14</f>
        <v>1300.1379999999999</v>
      </c>
      <c r="AH10" s="16" t="s">
        <v>15479</v>
      </c>
      <c r="AI10" s="17">
        <f>A1L523C6</f>
        <v>2</v>
      </c>
      <c r="AJ10" s="16" t="s">
        <v>15487</v>
      </c>
      <c r="AK10" s="17">
        <f>B7L303C11*B7L303C16</f>
        <v>1300.1379999999999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5200.5519999999997</v>
      </c>
      <c r="AP10" s="16" t="s">
        <v>15489</v>
      </c>
      <c r="AQ10" s="17">
        <f>B7L303C19*B7L121C1</f>
        <v>13521.4352</v>
      </c>
      <c r="AR10" s="16" t="s">
        <v>15490</v>
      </c>
      <c r="AS10" s="23">
        <f>A1L305C17</f>
        <v>667.37633333333326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1334.7526666666665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1334.7526666666665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1334.7526666666665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5339.0106666666661</v>
      </c>
      <c r="BJ10" s="16" t="s">
        <v>15495</v>
      </c>
      <c r="BK10" s="17">
        <f>B7L303C29*B7L121C1</f>
        <v>13881.427733333332</v>
      </c>
      <c r="BL10" s="16" t="s">
        <v>15496</v>
      </c>
      <c r="BM10" s="23">
        <f>A1L305C18</f>
        <v>674.91525000000001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1349.8305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1349.8305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1349.8305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5399.3220000000001</v>
      </c>
      <c r="CD10" s="16" t="s">
        <v>15501</v>
      </c>
      <c r="CE10" s="17">
        <f>B7L303C39*B7L121C1</f>
        <v>14038.237200000001</v>
      </c>
      <c r="CF10" s="16" t="s">
        <v>15502</v>
      </c>
      <c r="CG10" s="23">
        <f>A1L305C19</f>
        <v>676.76100000000008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1353.5220000000002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1353.5220000000002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1353.5220000000002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5414.0880000000006</v>
      </c>
      <c r="CX10" s="16" t="s">
        <v>15507</v>
      </c>
      <c r="CY10" s="17">
        <f>B7L303C49*B7L121C1</f>
        <v>14076.628800000002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1593.9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3187.8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3187.8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3187.8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12751.2</v>
      </c>
      <c r="V11" s="16" t="s">
        <v>15516</v>
      </c>
      <c r="W11" s="17">
        <f>B7L304C9*B7L121C1</f>
        <v>33153.120000000003</v>
      </c>
      <c r="X11" s="16" t="s">
        <v>15517</v>
      </c>
      <c r="Y11" s="17">
        <f>A1L308C16</f>
        <v>1784.203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3568.4059999999999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3568.4059999999999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3568.4059999999999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14273.624</v>
      </c>
      <c r="AP11" s="16" t="s">
        <v>15522</v>
      </c>
      <c r="AQ11" s="17">
        <f>B7L304C19*B7L121C1</f>
        <v>37111.422400000003</v>
      </c>
      <c r="AR11" s="16" t="s">
        <v>15523</v>
      </c>
      <c r="AS11" s="17">
        <f>A1L308C17</f>
        <v>1846.6366666666665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3693.2733333333331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3693.2733333333331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3693.2733333333331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14773.093333333332</v>
      </c>
      <c r="BJ11" s="16" t="s">
        <v>15528</v>
      </c>
      <c r="BK11" s="17">
        <f>B7L304C29*B7L121C1</f>
        <v>38410.042666666668</v>
      </c>
      <c r="BL11" s="16" t="s">
        <v>15529</v>
      </c>
      <c r="BM11" s="17">
        <f>A1L308C18</f>
        <v>1901.7072499999999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3803.4144999999999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3803.4144999999999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3803.4144999999999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15213.657999999999</v>
      </c>
      <c r="CD11" s="16" t="s">
        <v>15534</v>
      </c>
      <c r="CE11" s="17">
        <f>B7L304C39*B7L121C1</f>
        <v>39555.510799999996</v>
      </c>
      <c r="CF11" s="16" t="s">
        <v>15535</v>
      </c>
      <c r="CG11" s="17">
        <f>A1L308C19</f>
        <v>1819.6245999999999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3639.2491999999997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3639.2491999999997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3639.2491999999997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14556.996799999999</v>
      </c>
      <c r="CX11" s="16" t="s">
        <v>15540</v>
      </c>
      <c r="CY11" s="17">
        <f>B7L304C49*B7L121C1</f>
        <v>37848.191679999996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560.84500000000003</v>
      </c>
      <c r="F12" s="16" t="s">
        <v>12152</v>
      </c>
      <c r="G12" s="24">
        <f>A1L505C5</f>
        <v>2</v>
      </c>
      <c r="H12" s="16" t="s">
        <v>15542</v>
      </c>
      <c r="I12" s="15">
        <f>B7L305C1*B7L305C2</f>
        <v>1121.69</v>
      </c>
      <c r="J12" s="16" t="s">
        <v>15543</v>
      </c>
      <c r="K12" s="17">
        <f>A1L525C1</f>
        <v>1</v>
      </c>
      <c r="L12" s="16" t="s">
        <v>15544</v>
      </c>
      <c r="M12" s="17">
        <f>B7L305C3*B7L305C4</f>
        <v>1121.69</v>
      </c>
      <c r="N12" s="16" t="s">
        <v>15545</v>
      </c>
      <c r="O12" s="17">
        <f>A1L525C6</f>
        <v>2</v>
      </c>
      <c r="P12" s="16" t="s">
        <v>15546</v>
      </c>
      <c r="Q12" s="17">
        <f>B7L305C1*B7L305C6</f>
        <v>1121.69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4486.76</v>
      </c>
      <c r="V12" s="16" t="s">
        <v>15549</v>
      </c>
      <c r="W12" s="17">
        <f>B7L305C9*B7L121C1</f>
        <v>11665.576000000001</v>
      </c>
      <c r="X12" s="16" t="s">
        <v>15550</v>
      </c>
      <c r="Y12" s="23">
        <f>A1L309C16</f>
        <v>627.92450000000008</v>
      </c>
      <c r="Z12" s="16" t="s">
        <v>12152</v>
      </c>
      <c r="AA12" s="27">
        <f>A1L505C5</f>
        <v>2</v>
      </c>
      <c r="AB12" s="16" t="s">
        <v>15551</v>
      </c>
      <c r="AC12" s="17">
        <f>B7L305C11*B7L305C12</f>
        <v>1255.8490000000002</v>
      </c>
      <c r="AD12" s="16" t="s">
        <v>15543</v>
      </c>
      <c r="AE12" s="17">
        <f>A1L525C1</f>
        <v>1</v>
      </c>
      <c r="AF12" s="16" t="s">
        <v>15552</v>
      </c>
      <c r="AG12" s="17">
        <f>B7L305C13*B7L305C14</f>
        <v>1255.8490000000002</v>
      </c>
      <c r="AH12" s="16" t="s">
        <v>15545</v>
      </c>
      <c r="AI12" s="17">
        <f>A1L525C6</f>
        <v>2</v>
      </c>
      <c r="AJ12" s="16" t="s">
        <v>15553</v>
      </c>
      <c r="AK12" s="17">
        <f>B7L305C11*B7L305C16</f>
        <v>1255.8490000000002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5023.3960000000006</v>
      </c>
      <c r="AP12" s="16" t="s">
        <v>15555</v>
      </c>
      <c r="AQ12" s="17">
        <f>B7L305C19*B7L121C1</f>
        <v>13060.829600000003</v>
      </c>
      <c r="AR12" s="16" t="s">
        <v>15556</v>
      </c>
      <c r="AS12" s="23">
        <f>A1L309C17</f>
        <v>633.31900000000007</v>
      </c>
      <c r="AT12" s="16" t="s">
        <v>12152</v>
      </c>
      <c r="AU12" s="27">
        <f>A1L505C5</f>
        <v>2</v>
      </c>
      <c r="AV12" s="16" t="s">
        <v>15557</v>
      </c>
      <c r="AW12" s="17">
        <f>B7L305C21*B7L305C22</f>
        <v>1266.6380000000001</v>
      </c>
      <c r="AX12" s="16" t="s">
        <v>15543</v>
      </c>
      <c r="AY12" s="17">
        <f>A1L525C1</f>
        <v>1</v>
      </c>
      <c r="AZ12" s="16" t="s">
        <v>15558</v>
      </c>
      <c r="BA12" s="17">
        <f>B7L305C23*B7L305C24</f>
        <v>1266.6380000000001</v>
      </c>
      <c r="BB12" s="16" t="s">
        <v>15545</v>
      </c>
      <c r="BC12" s="17">
        <f>A1L525C6</f>
        <v>2</v>
      </c>
      <c r="BD12" s="16" t="s">
        <v>15559</v>
      </c>
      <c r="BE12" s="17">
        <f>B7L305C21*B7L305C26</f>
        <v>1266.6380000000001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5066.5520000000006</v>
      </c>
      <c r="BJ12" s="16" t="s">
        <v>15561</v>
      </c>
      <c r="BK12" s="17">
        <f>B7L305C29*B7L121C1</f>
        <v>13173.035200000002</v>
      </c>
      <c r="BL12" s="16" t="s">
        <v>15562</v>
      </c>
      <c r="BM12" s="23">
        <f>A1L309C18</f>
        <v>646.85599999999999</v>
      </c>
      <c r="BN12" s="16" t="s">
        <v>12152</v>
      </c>
      <c r="BO12" s="17">
        <f>A1L505C5</f>
        <v>2</v>
      </c>
      <c r="BP12" s="16" t="s">
        <v>15563</v>
      </c>
      <c r="BQ12" s="17">
        <f>B7L305C31*B7L305C32</f>
        <v>1293.712</v>
      </c>
      <c r="BR12" s="16" t="s">
        <v>15543</v>
      </c>
      <c r="BS12" s="15">
        <f>A1L525C1</f>
        <v>1</v>
      </c>
      <c r="BT12" s="16" t="s">
        <v>15564</v>
      </c>
      <c r="BU12" s="17">
        <f>B7L305C33*B7L305C34</f>
        <v>1293.712</v>
      </c>
      <c r="BV12" s="16" t="s">
        <v>15545</v>
      </c>
      <c r="BW12" s="17">
        <f>A1L525C6</f>
        <v>2</v>
      </c>
      <c r="BX12" s="16" t="s">
        <v>15565</v>
      </c>
      <c r="BY12" s="17">
        <f>B7L305C31*B7L305C36</f>
        <v>1293.712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5174.848</v>
      </c>
      <c r="CD12" s="16" t="s">
        <v>15567</v>
      </c>
      <c r="CE12" s="17">
        <f>B7L305C39*B7L121C1</f>
        <v>13454.604800000001</v>
      </c>
      <c r="CF12" s="16" t="s">
        <v>15568</v>
      </c>
      <c r="CG12" s="23">
        <f>A1L309C19</f>
        <v>684.07619999999997</v>
      </c>
      <c r="CH12" s="16" t="s">
        <v>12152</v>
      </c>
      <c r="CI12" s="17">
        <f>A1L505C5</f>
        <v>2</v>
      </c>
      <c r="CJ12" s="16" t="s">
        <v>15569</v>
      </c>
      <c r="CK12" s="17">
        <f>B7L305C41*B7L305C42</f>
        <v>1368.1523999999999</v>
      </c>
      <c r="CL12" s="16" t="s">
        <v>15543</v>
      </c>
      <c r="CM12" s="15">
        <f>A1L525C1</f>
        <v>1</v>
      </c>
      <c r="CN12" s="16" t="s">
        <v>15570</v>
      </c>
      <c r="CO12" s="17">
        <f>B7L305C43*B7L305C44</f>
        <v>1368.1523999999999</v>
      </c>
      <c r="CP12" s="16" t="s">
        <v>15545</v>
      </c>
      <c r="CQ12" s="17">
        <f>A1L525C6</f>
        <v>2</v>
      </c>
      <c r="CR12" s="16" t="s">
        <v>15571</v>
      </c>
      <c r="CS12" s="17">
        <f>B7L305C41*B7L305C46</f>
        <v>1368.1523999999999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5472.6095999999998</v>
      </c>
      <c r="CX12" s="16" t="s">
        <v>15573</v>
      </c>
      <c r="CY12" s="17">
        <f>B7L305C49*B7L121C1</f>
        <v>14228.784959999999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636.93000000000006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1273.8600000000001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1273.8600000000001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1273.8600000000001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5095.4400000000005</v>
      </c>
      <c r="V13" s="16" t="s">
        <v>15582</v>
      </c>
      <c r="W13" s="17">
        <f>B7L306C9*B7L121C1</f>
        <v>13248.144000000002</v>
      </c>
      <c r="X13" s="16" t="s">
        <v>15583</v>
      </c>
      <c r="Y13" s="17">
        <f>A1L312C16</f>
        <v>662.50700000000006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1325.0140000000001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1325.0140000000001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1325.0140000000001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5300.0560000000005</v>
      </c>
      <c r="AP13" s="16" t="s">
        <v>15588</v>
      </c>
      <c r="AQ13" s="17">
        <f>B7L306C19*B7L121C1</f>
        <v>13780.145600000002</v>
      </c>
      <c r="AR13" s="16" t="s">
        <v>15589</v>
      </c>
      <c r="AS13" s="17">
        <f>A1L312C17</f>
        <v>655.30500000000006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1310.6100000000001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1310.6100000000001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1310.6100000000001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5242.4400000000005</v>
      </c>
      <c r="BJ13" s="16" t="s">
        <v>15594</v>
      </c>
      <c r="BK13" s="17">
        <f>B7L306C29*B7L121C1</f>
        <v>13630.344000000001</v>
      </c>
      <c r="BL13" s="16" t="s">
        <v>15595</v>
      </c>
      <c r="BM13" s="17">
        <f>A1L312C18</f>
        <v>652.23050000000001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1304.461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1304.461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1304.461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5217.8440000000001</v>
      </c>
      <c r="CD13" s="16" t="s">
        <v>15600</v>
      </c>
      <c r="CE13" s="17">
        <f>B7L306C39*B7L121C1</f>
        <v>13566.394400000001</v>
      </c>
      <c r="CF13" s="16" t="s">
        <v>15601</v>
      </c>
      <c r="CG13" s="17">
        <f>A1L312C19</f>
        <v>657.80200000000002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1315.604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1315.604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1315.604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5262.4160000000002</v>
      </c>
      <c r="CX13" s="16" t="s">
        <v>15606</v>
      </c>
      <c r="CY13" s="17">
        <f>B7L306C49*B7L121C1</f>
        <v>13682.2816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502.96499999999997</v>
      </c>
      <c r="F14" s="16" t="s">
        <v>12230</v>
      </c>
      <c r="G14" s="24">
        <f>A1L507C5</f>
        <v>2</v>
      </c>
      <c r="H14" s="16" t="s">
        <v>15608</v>
      </c>
      <c r="I14" s="15">
        <f>B7L307C1*B7L307C2</f>
        <v>1005.93</v>
      </c>
      <c r="J14" s="16" t="s">
        <v>15609</v>
      </c>
      <c r="K14" s="17">
        <f>A1L527C1</f>
        <v>1</v>
      </c>
      <c r="L14" s="16" t="s">
        <v>15610</v>
      </c>
      <c r="M14" s="17">
        <f>B7L307C3*B7L307C4</f>
        <v>1005.93</v>
      </c>
      <c r="N14" s="16" t="s">
        <v>15611</v>
      </c>
      <c r="O14" s="17">
        <f>A1L527C6</f>
        <v>2</v>
      </c>
      <c r="P14" s="16" t="s">
        <v>15612</v>
      </c>
      <c r="Q14" s="17">
        <f>B7L307C1*B7L307C6</f>
        <v>1005.93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4023.72</v>
      </c>
      <c r="V14" s="16" t="s">
        <v>15615</v>
      </c>
      <c r="W14" s="17">
        <f>B7L307C9*B7L121C1</f>
        <v>10461.672</v>
      </c>
      <c r="X14" s="16" t="s">
        <v>15616</v>
      </c>
      <c r="Y14" s="23">
        <f>A1L313C16</f>
        <v>554.96799999999996</v>
      </c>
      <c r="Z14" s="16" t="s">
        <v>12230</v>
      </c>
      <c r="AA14" s="27">
        <f>A1L507C5</f>
        <v>2</v>
      </c>
      <c r="AB14" s="16" t="s">
        <v>15617</v>
      </c>
      <c r="AC14" s="17">
        <f>B7L307C11*B7L307C12</f>
        <v>1109.9359999999999</v>
      </c>
      <c r="AD14" s="16" t="s">
        <v>15609</v>
      </c>
      <c r="AE14" s="17">
        <f>A1L527C1</f>
        <v>1</v>
      </c>
      <c r="AF14" s="16" t="s">
        <v>15618</v>
      </c>
      <c r="AG14" s="17">
        <f>B7L307C13*B7L307C14</f>
        <v>1109.9359999999999</v>
      </c>
      <c r="AH14" s="16" t="s">
        <v>15611</v>
      </c>
      <c r="AI14" s="17">
        <f>A1L527C6</f>
        <v>2</v>
      </c>
      <c r="AJ14" s="16" t="s">
        <v>15619</v>
      </c>
      <c r="AK14" s="17">
        <f>B7L307C11*B7L307C16</f>
        <v>1109.9359999999999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4439.7439999999997</v>
      </c>
      <c r="AP14" s="16" t="s">
        <v>15621</v>
      </c>
      <c r="AQ14" s="17">
        <f>B7L307C19*B7L121C1</f>
        <v>11543.3344</v>
      </c>
      <c r="AR14" s="16" t="s">
        <v>15622</v>
      </c>
      <c r="AS14" s="23">
        <f>A1L313C17</f>
        <v>551.54700000000003</v>
      </c>
      <c r="AT14" s="16" t="s">
        <v>12230</v>
      </c>
      <c r="AU14" s="27">
        <f>A1L507C5</f>
        <v>2</v>
      </c>
      <c r="AV14" s="16" t="s">
        <v>15623</v>
      </c>
      <c r="AW14" s="17">
        <f>B7L307C21*B7L307C22</f>
        <v>1103.0940000000001</v>
      </c>
      <c r="AX14" s="16" t="s">
        <v>15609</v>
      </c>
      <c r="AY14" s="17">
        <f>A1L527C1</f>
        <v>1</v>
      </c>
      <c r="AZ14" s="16" t="s">
        <v>15624</v>
      </c>
      <c r="BA14" s="17">
        <f>B7L307C23*B7L307C24</f>
        <v>1103.0940000000001</v>
      </c>
      <c r="BB14" s="16" t="s">
        <v>15611</v>
      </c>
      <c r="BC14" s="17">
        <f>A1L527C6</f>
        <v>2</v>
      </c>
      <c r="BD14" s="16" t="s">
        <v>15625</v>
      </c>
      <c r="BE14" s="17">
        <f>B7L307C21*B7L307C26</f>
        <v>1103.0940000000001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4412.3760000000002</v>
      </c>
      <c r="BJ14" s="16" t="s">
        <v>15627</v>
      </c>
      <c r="BK14" s="17">
        <f>B7L307C29*B7L121C1</f>
        <v>11472.177600000001</v>
      </c>
      <c r="BL14" s="16" t="s">
        <v>15628</v>
      </c>
      <c r="BM14" s="23">
        <f>A1L313C18</f>
        <v>571.59525000000008</v>
      </c>
      <c r="BN14" s="16" t="s">
        <v>12230</v>
      </c>
      <c r="BO14" s="17">
        <f>A1L507C5</f>
        <v>2</v>
      </c>
      <c r="BP14" s="16" t="s">
        <v>15629</v>
      </c>
      <c r="BQ14" s="17">
        <f>B7L307C31*B7L307C32</f>
        <v>1143.1905000000002</v>
      </c>
      <c r="BR14" s="16" t="s">
        <v>15609</v>
      </c>
      <c r="BS14" s="15">
        <f>A1L527C1</f>
        <v>1</v>
      </c>
      <c r="BT14" s="16" t="s">
        <v>15630</v>
      </c>
      <c r="BU14" s="17">
        <f>B7L307C33*B7L307C34</f>
        <v>1143.1905000000002</v>
      </c>
      <c r="BV14" s="16" t="s">
        <v>15611</v>
      </c>
      <c r="BW14" s="17">
        <f>A1L527C6</f>
        <v>2</v>
      </c>
      <c r="BX14" s="16" t="s">
        <v>15631</v>
      </c>
      <c r="BY14" s="17">
        <f>B7L307C31*B7L307C36</f>
        <v>1143.1905000000002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4572.7620000000006</v>
      </c>
      <c r="CD14" s="16" t="s">
        <v>15633</v>
      </c>
      <c r="CE14" s="17">
        <f>B7L307C39*B7L121C1</f>
        <v>11889.181200000003</v>
      </c>
      <c r="CF14" s="16" t="s">
        <v>15634</v>
      </c>
      <c r="CG14" s="23">
        <f>A1L313C19</f>
        <v>690.4824000000001</v>
      </c>
      <c r="CH14" s="16" t="s">
        <v>12230</v>
      </c>
      <c r="CI14" s="17">
        <f>A1L507C5</f>
        <v>2</v>
      </c>
      <c r="CJ14" s="16" t="s">
        <v>15635</v>
      </c>
      <c r="CK14" s="17">
        <f>B7L307C41*B7L307C42</f>
        <v>1380.9648000000002</v>
      </c>
      <c r="CL14" s="16" t="s">
        <v>15609</v>
      </c>
      <c r="CM14" s="15">
        <f>A1L527C1</f>
        <v>1</v>
      </c>
      <c r="CN14" s="16" t="s">
        <v>15636</v>
      </c>
      <c r="CO14" s="17">
        <f>B7L307C43*B7L307C44</f>
        <v>1380.9648000000002</v>
      </c>
      <c r="CP14" s="16" t="s">
        <v>15611</v>
      </c>
      <c r="CQ14" s="17">
        <f>A1L527C6</f>
        <v>2</v>
      </c>
      <c r="CR14" s="16" t="s">
        <v>15637</v>
      </c>
      <c r="CS14" s="17">
        <f>B7L307C41*B7L307C46</f>
        <v>1380.9648000000002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5523.8592000000008</v>
      </c>
      <c r="CX14" s="16" t="s">
        <v>15639</v>
      </c>
      <c r="CY14" s="17">
        <f>B7L307C49*B7L121C1</f>
        <v>14362.033920000002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1599.4470000000001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3198.8940000000002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3198.8940000000002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3198.8940000000002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12795.576000000001</v>
      </c>
      <c r="V15" s="16" t="s">
        <v>15648</v>
      </c>
      <c r="W15" s="17">
        <f>B7L308C9*B7L121C1</f>
        <v>33268.497600000002</v>
      </c>
      <c r="X15" s="16" t="s">
        <v>15649</v>
      </c>
      <c r="Y15" s="17">
        <f>A1L314C16</f>
        <v>1736.2820000000002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3472.5640000000003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3472.5640000000003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3472.5640000000003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13890.256000000001</v>
      </c>
      <c r="AP15" s="16" t="s">
        <v>15654</v>
      </c>
      <c r="AQ15" s="17">
        <f>B7L308C19*B7L121C1</f>
        <v>36114.665600000008</v>
      </c>
      <c r="AR15" s="16" t="s">
        <v>15655</v>
      </c>
      <c r="AS15" s="17">
        <f>A1L314C17</f>
        <v>1784.3853333333336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3568.7706666666672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3568.7706666666672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3568.7706666666672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14275.082666666669</v>
      </c>
      <c r="BJ15" s="16" t="s">
        <v>15660</v>
      </c>
      <c r="BK15" s="17">
        <f>B7L308C29*B7L121C1</f>
        <v>37115.214933333344</v>
      </c>
      <c r="BL15" s="16" t="s">
        <v>15661</v>
      </c>
      <c r="BM15" s="17">
        <f>A1L314C18</f>
        <v>1799.1472500000002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3598.2945000000004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3598.2945000000004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3598.2945000000004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14393.178000000002</v>
      </c>
      <c r="CD15" s="16" t="s">
        <v>15666</v>
      </c>
      <c r="CE15" s="17">
        <f>B7L308C39*B7L121C1</f>
        <v>37422.262800000004</v>
      </c>
      <c r="CF15" s="16" t="s">
        <v>15667</v>
      </c>
      <c r="CG15" s="17">
        <f>A1L314C19</f>
        <v>1813.6658000000002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3627.3316000000004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3627.3316000000004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3627.3316000000004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14509.326400000002</v>
      </c>
      <c r="CX15" s="16" t="s">
        <v>15672</v>
      </c>
      <c r="CY15" s="17">
        <f>B7L308C49*B7L121C1</f>
        <v>37724.248640000005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22.522000000000002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45.044000000000004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45.044000000000004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45.044000000000004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180.17600000000002</v>
      </c>
      <c r="V16" s="16" t="s">
        <v>15681</v>
      </c>
      <c r="W16" s="23">
        <f>B7L309C9*B7L121C1</f>
        <v>468.45760000000007</v>
      </c>
      <c r="X16" s="16" t="s">
        <v>15682</v>
      </c>
      <c r="Y16" s="23">
        <f>A1L316C16</f>
        <v>24.191000000000003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48.382000000000005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48.382000000000005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48.382000000000005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193.52800000000002</v>
      </c>
      <c r="AP16" s="16" t="s">
        <v>15687</v>
      </c>
      <c r="AQ16" s="23">
        <f>B7L309C19*B7L121C1</f>
        <v>503.17280000000005</v>
      </c>
      <c r="AR16" s="16" t="s">
        <v>15688</v>
      </c>
      <c r="AS16" s="23">
        <f>A1L316C17</f>
        <v>24.830333333333339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49.660666666666678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49.660666666666678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49.660666666666678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198.64266666666671</v>
      </c>
      <c r="BJ16" s="16" t="s">
        <v>15693</v>
      </c>
      <c r="BK16" s="23">
        <f>B7L309C29*B7L121C1</f>
        <v>516.47093333333351</v>
      </c>
      <c r="BL16" s="16" t="s">
        <v>15694</v>
      </c>
      <c r="BM16" s="23">
        <f>A1L316C18</f>
        <v>25.757000000000005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51.51400000000001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51.51400000000001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51.51400000000001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206.05600000000004</v>
      </c>
      <c r="CD16" s="16" t="s">
        <v>15699</v>
      </c>
      <c r="CE16" s="23">
        <f>B7L309C39*B7L121C1</f>
        <v>535.74560000000008</v>
      </c>
      <c r="CF16" s="16" t="s">
        <v>15700</v>
      </c>
      <c r="CG16" s="23">
        <f>A1L316C19</f>
        <v>25.886000000000003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51.772000000000006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51.772000000000006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51.772000000000006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207.08800000000002</v>
      </c>
      <c r="CX16" s="16" t="s">
        <v>15705</v>
      </c>
      <c r="CY16" s="23">
        <f>B7L309C49*B7L121C1</f>
        <v>538.42880000000002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10.865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21.73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21.73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21.73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86.92</v>
      </c>
      <c r="V17" s="16" t="s">
        <v>15714</v>
      </c>
      <c r="W17" s="23">
        <f>B7L310C9*B7L121C1</f>
        <v>225.99200000000002</v>
      </c>
      <c r="X17" s="16" t="s">
        <v>15715</v>
      </c>
      <c r="Y17" s="23">
        <f>A1L315C16</f>
        <v>11.329499999999999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22.658999999999999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22.658999999999999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22.658999999999999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90.635999999999996</v>
      </c>
      <c r="AP17" s="16" t="s">
        <v>15720</v>
      </c>
      <c r="AQ17" s="23">
        <f>B7L310C19*B7L121C1</f>
        <v>235.65359999999998</v>
      </c>
      <c r="AR17" s="16" t="s">
        <v>15721</v>
      </c>
      <c r="AS17" s="23">
        <f>A1L315C17</f>
        <v>11.621333333333332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23.242666666666665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23.242666666666665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23.242666666666665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92.970666666666659</v>
      </c>
      <c r="BJ17" s="16" t="s">
        <v>15726</v>
      </c>
      <c r="BK17" s="23">
        <f>B7L310C29*B7L121C1</f>
        <v>241.72373333333331</v>
      </c>
      <c r="BL17" s="16" t="s">
        <v>15727</v>
      </c>
      <c r="BM17" s="23">
        <f>A1L315C18</f>
        <v>12.282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24.564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24.564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24.564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98.256</v>
      </c>
      <c r="CD17" s="16" t="s">
        <v>15732</v>
      </c>
      <c r="CE17" s="23">
        <f>B7L310C39*B7L121C1</f>
        <v>255.46560000000002</v>
      </c>
      <c r="CF17" s="16" t="s">
        <v>15733</v>
      </c>
      <c r="CG17" s="23">
        <f>A1L315C19</f>
        <v>13.4442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26.888400000000001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26.888400000000001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26.888400000000001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107.5536</v>
      </c>
      <c r="CX17" s="16" t="s">
        <v>15738</v>
      </c>
      <c r="CY17" s="23">
        <f>B7L310C49*B7L121C1</f>
        <v>279.63936000000001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1230.9389999999999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1230.9389999999999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1230.9389999999999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2461.8779999999997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4923.7559999999994</v>
      </c>
      <c r="V18" s="16" t="s">
        <v>15747</v>
      </c>
      <c r="W18" s="17">
        <f>B7L311C9*B7L121C1</f>
        <v>12801.765599999999</v>
      </c>
      <c r="X18" s="16" t="s">
        <v>15748</v>
      </c>
      <c r="Y18" s="17">
        <f>A1L317C16</f>
        <v>1188.7424999999998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1188.7424999999998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1188.7424999999998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2377.4849999999997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4754.9699999999993</v>
      </c>
      <c r="AP18" s="16" t="s">
        <v>15753</v>
      </c>
      <c r="AQ18" s="17">
        <f>B7L311C19*B7L121C1</f>
        <v>12362.921999999999</v>
      </c>
      <c r="AR18" s="16" t="s">
        <v>15754</v>
      </c>
      <c r="AS18" s="17">
        <f>A1L317C17</f>
        <v>1153.1506666666667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1153.1506666666667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1153.1506666666667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2306.3013333333333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4612.6026666666667</v>
      </c>
      <c r="BJ18" s="16" t="s">
        <v>15759</v>
      </c>
      <c r="BK18" s="17">
        <f>B7L311C29*B7L121C1</f>
        <v>11992.766933333334</v>
      </c>
      <c r="BL18" s="16" t="s">
        <v>15760</v>
      </c>
      <c r="BM18" s="17">
        <f>A1L317C18</f>
        <v>1126.1954999999998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1126.1954999999998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1126.1954999999998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2252.3909999999996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4504.7819999999992</v>
      </c>
      <c r="CD18" s="16" t="s">
        <v>15765</v>
      </c>
      <c r="CE18" s="17">
        <f>B7L311C39*B7L121C1</f>
        <v>11712.433199999998</v>
      </c>
      <c r="CF18" s="16" t="s">
        <v>15766</v>
      </c>
      <c r="CG18" s="17">
        <f>A1L317C19</f>
        <v>1202.9687999999999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1202.9687999999999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1202.9687999999999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2405.9375999999997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4811.8751999999995</v>
      </c>
      <c r="CX18" s="16" t="s">
        <v>15771</v>
      </c>
      <c r="CY18" s="17">
        <f>B7L311C49*B7L121C1</f>
        <v>12510.87552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143.15100000000001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286.30200000000002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286.30200000000002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286.30200000000002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1145.2080000000001</v>
      </c>
      <c r="V19" s="16" t="s">
        <v>15780</v>
      </c>
      <c r="W19" s="17">
        <f>B7L312C9*B7L121C1</f>
        <v>2977.5408000000002</v>
      </c>
      <c r="X19" s="16" t="s">
        <v>15781</v>
      </c>
      <c r="Y19" s="23">
        <f>A1L318C16</f>
        <v>142.71950000000001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285.43900000000002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285.43900000000002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285.43900000000002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1141.7560000000001</v>
      </c>
      <c r="AP19" s="16" t="s">
        <v>15786</v>
      </c>
      <c r="AQ19" s="17">
        <f>B7L312C19*B7L121C1</f>
        <v>2968.5656000000004</v>
      </c>
      <c r="AR19" s="16" t="s">
        <v>15787</v>
      </c>
      <c r="AS19" s="23">
        <f>A1L318C17</f>
        <v>145.80000000000001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291.60000000000002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291.60000000000002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291.60000000000002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1166.4000000000001</v>
      </c>
      <c r="BJ19" s="16" t="s">
        <v>15792</v>
      </c>
      <c r="BK19" s="17">
        <f>B7L312C29*B7L121C1</f>
        <v>3032.6400000000003</v>
      </c>
      <c r="BL19" s="16" t="s">
        <v>15793</v>
      </c>
      <c r="BM19" s="23">
        <f>A1L318C18</f>
        <v>143.93625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287.8725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287.8725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287.8725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1151.49</v>
      </c>
      <c r="CD19" s="16" t="s">
        <v>15798</v>
      </c>
      <c r="CE19" s="17">
        <f>B7L312C39*B7L121C1</f>
        <v>2993.8740000000003</v>
      </c>
      <c r="CF19" s="16" t="s">
        <v>15799</v>
      </c>
      <c r="CG19" s="23">
        <f>A1L318C19</f>
        <v>141.0026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282.0052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282.0052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282.0052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1128.0208</v>
      </c>
      <c r="CX19" s="16" t="s">
        <v>15804</v>
      </c>
      <c r="CY19" s="17">
        <f>B7L312C49*B7L121C1</f>
        <v>2932.8540800000001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0.9910000000000001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1.9820000000000002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1.9820000000000002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1.9820000000000002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7.9280000000000008</v>
      </c>
      <c r="V20" s="16" t="s">
        <v>15813</v>
      </c>
      <c r="W20" s="23">
        <f>B7L313C9*B7L121C1</f>
        <v>20.612800000000004</v>
      </c>
      <c r="X20" s="16" t="s">
        <v>15814</v>
      </c>
      <c r="Y20" s="23">
        <f>A1L319C16</f>
        <v>1.0635000000000001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2.1270000000000002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2.1270000000000002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2.1270000000000002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8.5080000000000009</v>
      </c>
      <c r="AP20" s="16" t="s">
        <v>15819</v>
      </c>
      <c r="AQ20" s="23">
        <f>B7L313C19*B7L121C1</f>
        <v>22.120800000000003</v>
      </c>
      <c r="AR20" s="16" t="s">
        <v>15820</v>
      </c>
      <c r="AS20" s="23">
        <f>A1L319C17</f>
        <v>1.0023333333333333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2.0046666666666666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2.0046666666666666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2.0046666666666666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8.0186666666666664</v>
      </c>
      <c r="BJ20" s="16" t="s">
        <v>15825</v>
      </c>
      <c r="BK20" s="23">
        <f>B7L313C29*B7L121C1</f>
        <v>20.848533333333332</v>
      </c>
      <c r="BL20" s="16" t="s">
        <v>15826</v>
      </c>
      <c r="BM20" s="23">
        <f>A1L319C18</f>
        <v>0.91500000000000004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1.83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1.83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1.83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7.32</v>
      </c>
      <c r="CD20" s="16" t="s">
        <v>15831</v>
      </c>
      <c r="CE20" s="23">
        <f>B7L313C39*B7L121C1</f>
        <v>19.032</v>
      </c>
      <c r="CF20" s="16" t="s">
        <v>15832</v>
      </c>
      <c r="CG20" s="23">
        <f>A1L319C19</f>
        <v>0.84519999999999995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1.6903999999999999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1.6903999999999999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1.6903999999999999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6.7615999999999996</v>
      </c>
      <c r="CX20" s="16" t="s">
        <v>15837</v>
      </c>
      <c r="CY20" s="23">
        <f>B7L313C49*B7L121C1</f>
        <v>17.580159999999999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170.10999999999999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340.21999999999997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340.21999999999997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340.21999999999997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1360.8799999999999</v>
      </c>
      <c r="V21" s="16" t="s">
        <v>15846</v>
      </c>
      <c r="W21" s="17">
        <f>B7L314C9*B7L121C1</f>
        <v>3538.288</v>
      </c>
      <c r="X21" s="16" t="s">
        <v>15847</v>
      </c>
      <c r="Y21" s="23">
        <f>A1L320C16</f>
        <v>171.85599999999999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343.71199999999999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343.71199999999999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343.71199999999999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1374.848</v>
      </c>
      <c r="AP21" s="16" t="s">
        <v>15852</v>
      </c>
      <c r="AQ21" s="17">
        <f>B7L314C19*B7L121C1</f>
        <v>3574.6048000000001</v>
      </c>
      <c r="AR21" s="16" t="s">
        <v>15853</v>
      </c>
      <c r="AS21" s="23">
        <f>A1L320C17</f>
        <v>172.73433333333332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345.46866666666665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345.46866666666665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345.46866666666665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1381.8746666666666</v>
      </c>
      <c r="BJ21" s="16" t="s">
        <v>15858</v>
      </c>
      <c r="BK21" s="17">
        <f>B7L314C29*B7L121C1</f>
        <v>3592.8741333333332</v>
      </c>
      <c r="BL21" s="16" t="s">
        <v>15859</v>
      </c>
      <c r="BM21" s="23">
        <f>A1L320C18</f>
        <v>167.80949999999999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335.61899999999997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335.61899999999997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335.61899999999997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1342.4759999999999</v>
      </c>
      <c r="CD21" s="16" t="s">
        <v>15864</v>
      </c>
      <c r="CE21" s="17">
        <f>B7L314C39*B7L121C1</f>
        <v>3490.4375999999997</v>
      </c>
      <c r="CF21" s="16" t="s">
        <v>15865</v>
      </c>
      <c r="CG21" s="23">
        <f>A1L320C19</f>
        <v>167.93899999999999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335.87799999999999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335.87799999999999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335.87799999999999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1343.5119999999999</v>
      </c>
      <c r="CX21" s="16" t="s">
        <v>15870</v>
      </c>
      <c r="CY21" s="17">
        <f>B7L314C49*B7L121C1</f>
        <v>3493.1311999999998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40.275000000000006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80.550000000000011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80.550000000000011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80.550000000000011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322.20000000000005</v>
      </c>
      <c r="V22" s="16" t="s">
        <v>15879</v>
      </c>
      <c r="W22" s="17">
        <f>B7L315C9*B7L121C1</f>
        <v>837.72000000000014</v>
      </c>
      <c r="X22" s="16" t="s">
        <v>15880</v>
      </c>
      <c r="Y22" s="17">
        <f>A1L323C16</f>
        <v>32.256500000000003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64.513000000000005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64.513000000000005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64.513000000000005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258.05200000000002</v>
      </c>
      <c r="AP22" s="16" t="s">
        <v>15885</v>
      </c>
      <c r="AQ22" s="17">
        <f>B7L315C19*B7L121C1</f>
        <v>670.93520000000012</v>
      </c>
      <c r="AR22" s="16" t="s">
        <v>15886</v>
      </c>
      <c r="AS22" s="17">
        <f>A1L323C17</f>
        <v>27.510666666666669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55.021333333333338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55.021333333333338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55.021333333333338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220.08533333333335</v>
      </c>
      <c r="BJ22" s="16" t="s">
        <v>15891</v>
      </c>
      <c r="BK22" s="17">
        <f>B7L315C29*B7L121C1</f>
        <v>572.22186666666676</v>
      </c>
      <c r="BL22" s="16" t="s">
        <v>15892</v>
      </c>
      <c r="BM22" s="17">
        <f>A1L323C18</f>
        <v>24.747000000000003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49.494000000000007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49.494000000000007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49.494000000000007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197.97600000000003</v>
      </c>
      <c r="CD22" s="16" t="s">
        <v>15897</v>
      </c>
      <c r="CE22" s="17">
        <f>B7L315C39*B7L121C1</f>
        <v>514.73760000000004</v>
      </c>
      <c r="CF22" s="16" t="s">
        <v>15898</v>
      </c>
      <c r="CG22" s="17">
        <f>A1L323C19</f>
        <v>23.892200000000003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47.784400000000005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47.784400000000005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47.784400000000005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191.13760000000002</v>
      </c>
      <c r="CX22" s="16" t="s">
        <v>15903</v>
      </c>
      <c r="CY22" s="17">
        <f>B7L315C49*B7L121C1</f>
        <v>496.95776000000006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7161.0029999999997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13605.905699999999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13605.905699999999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14322.005999999999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54423.622799999997</v>
      </c>
      <c r="V23" s="16" t="s">
        <v>15913</v>
      </c>
      <c r="W23" s="17">
        <f>B7L316C9*B7L121C1</f>
        <v>141501.41928</v>
      </c>
      <c r="X23" s="16" t="s">
        <v>15914</v>
      </c>
      <c r="Y23" s="17">
        <f>A1L324C16</f>
        <v>7613.5304999999998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14465.707949999998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14465.707949999998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15227.061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57862.831799999993</v>
      </c>
      <c r="AP23" s="16" t="s">
        <v>15919</v>
      </c>
      <c r="AQ23" s="17">
        <f>B7L316C19*B7L121C1</f>
        <v>150443.36267999999</v>
      </c>
      <c r="AR23" s="16" t="s">
        <v>15920</v>
      </c>
      <c r="AS23" s="17">
        <f>A1L324C17</f>
        <v>7700.5143333333335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14630.977233333333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14630.977233333333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15401.028666666667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58523.908933333332</v>
      </c>
      <c r="BJ23" s="16" t="s">
        <v>15925</v>
      </c>
      <c r="BK23" s="17">
        <f>B7L316C29*B7L121C1</f>
        <v>152162.16322666666</v>
      </c>
      <c r="BL23" s="16" t="s">
        <v>15926</v>
      </c>
      <c r="BM23" s="17">
        <f>A1L324C18</f>
        <v>7773.0082500000008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14768.715675000001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14768.715675000001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15546.016500000002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59074.862700000005</v>
      </c>
      <c r="CD23" s="16" t="s">
        <v>15931</v>
      </c>
      <c r="CE23" s="17">
        <f>B7L316C39*B7L121C1</f>
        <v>153594.64302000002</v>
      </c>
      <c r="CF23" s="16" t="s">
        <v>15932</v>
      </c>
      <c r="CG23" s="17">
        <f>A1L324C19</f>
        <v>7943.7126000000007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15093.053940000002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15093.053940000002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15887.425200000001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60372.215760000006</v>
      </c>
      <c r="CX23" s="16" t="s">
        <v>15937</v>
      </c>
      <c r="CY23" s="17">
        <f>B7L316C49*B7L121C1</f>
        <v>156967.76097600002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0.29248688684880009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0.27464935077908859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0.26737778218470171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0.26086399440285729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0.24223336939924608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25.082999999999998</v>
      </c>
      <c r="F9" s="16" t="s">
        <v>12038</v>
      </c>
      <c r="G9" s="21">
        <f>A1L542C9</f>
        <v>0.83458018138504619</v>
      </c>
      <c r="H9" s="16" t="s">
        <v>16018</v>
      </c>
      <c r="I9" s="15">
        <f>B7L402C1*B7L402C2</f>
        <v>20.933774689681112</v>
      </c>
      <c r="J9" s="16" t="s">
        <v>16019</v>
      </c>
      <c r="K9" s="23">
        <f>B3L802C3</f>
        <v>1.991898898250162</v>
      </c>
      <c r="L9" s="16" t="s">
        <v>16020</v>
      </c>
      <c r="M9" s="17">
        <f>B7L402C3*B7L402C4</f>
        <v>41.697962740592935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20.848981370296467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114.66939753663057</v>
      </c>
      <c r="V9" s="16" t="s">
        <v>16025</v>
      </c>
      <c r="W9" s="17">
        <f>B7L402C9*B7L121C1</f>
        <v>298.14043359523947</v>
      </c>
      <c r="X9" s="16" t="s">
        <v>15451</v>
      </c>
      <c r="Y9" s="17">
        <f>A1L304C16</f>
        <v>25.418500000000002</v>
      </c>
      <c r="Z9" s="16" t="s">
        <v>12647</v>
      </c>
      <c r="AA9" s="23">
        <f>A1L542C54</f>
        <v>0.79314824640131709</v>
      </c>
      <c r="AB9" s="16" t="s">
        <v>16026</v>
      </c>
      <c r="AC9" s="17">
        <f>B7L402C11*B7L402C12</f>
        <v>20.160638701151878</v>
      </c>
      <c r="AD9" s="16" t="s">
        <v>16027</v>
      </c>
      <c r="AE9" s="23">
        <f>B3L802C9</f>
        <v>1.9844145848699613</v>
      </c>
      <c r="AF9" s="16" t="s">
        <v>16028</v>
      </c>
      <c r="AG9" s="17">
        <f>B7L402C13*B7L402C14</f>
        <v>40.00706547885958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20.00353273942979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110.01943006686385</v>
      </c>
      <c r="AP9" s="16" t="s">
        <v>16031</v>
      </c>
      <c r="AQ9" s="17">
        <f>B7L402C19*B7L121C1</f>
        <v>286.050518173846</v>
      </c>
      <c r="AR9" s="16" t="s">
        <v>15457</v>
      </c>
      <c r="AS9" s="17">
        <f>A1L304C17</f>
        <v>25.295333333333332</v>
      </c>
      <c r="AT9" s="16" t="s">
        <v>13145</v>
      </c>
      <c r="AU9" s="23">
        <f>A1L542C63</f>
        <v>0.78298641633357091</v>
      </c>
      <c r="AV9" s="16" t="s">
        <v>16032</v>
      </c>
      <c r="AW9" s="17">
        <f>B7L402C21*B7L402C22</f>
        <v>19.805902396629786</v>
      </c>
      <c r="AX9" s="16" t="s">
        <v>16033</v>
      </c>
      <c r="AY9" s="23">
        <f>B3L802C15</f>
        <v>1.995096569740054</v>
      </c>
      <c r="AZ9" s="16" t="s">
        <v>16034</v>
      </c>
      <c r="BA9" s="17">
        <f>B7L402C23*B7L402C24</f>
        <v>39.514687932122399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19.7573439660612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108.6653918133366</v>
      </c>
      <c r="BJ9" s="16" t="s">
        <v>16037</v>
      </c>
      <c r="BK9" s="17">
        <f>B7L402C29*B7L121C1</f>
        <v>282.53001871467518</v>
      </c>
      <c r="BL9" s="16" t="s">
        <v>15463</v>
      </c>
      <c r="BM9" s="17">
        <f>A1L304C18</f>
        <v>24.9145</v>
      </c>
      <c r="BN9" s="16" t="s">
        <v>13643</v>
      </c>
      <c r="BO9" s="23">
        <f>A1L542C72</f>
        <v>0.77894033220244918</v>
      </c>
      <c r="BP9" s="16" t="s">
        <v>16038</v>
      </c>
      <c r="BQ9" s="17">
        <f>B7L402C31*B7L402C32</f>
        <v>19.406908906657922</v>
      </c>
      <c r="BR9" s="16" t="s">
        <v>16039</v>
      </c>
      <c r="BS9" s="21">
        <f>B3L802C21</f>
        <v>2.0028040887526695</v>
      </c>
      <c r="BT9" s="16" t="s">
        <v>16040</v>
      </c>
      <c r="BU9" s="17">
        <f>B7L402C33*B7L402C34</f>
        <v>38.868236508305081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19.434118254152541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106.88765039783897</v>
      </c>
      <c r="CD9" s="16" t="s">
        <v>16043</v>
      </c>
      <c r="CE9" s="17">
        <f>B7L402C39*B7L121C1</f>
        <v>277.90789103438135</v>
      </c>
      <c r="CF9" s="16" t="s">
        <v>15469</v>
      </c>
      <c r="CG9" s="17">
        <f>A1L304C19</f>
        <v>25.322600000000001</v>
      </c>
      <c r="CH9" s="16" t="s">
        <v>14141</v>
      </c>
      <c r="CI9" s="23">
        <f>A1L542C81</f>
        <v>0.74602518169720533</v>
      </c>
      <c r="CJ9" s="16" t="s">
        <v>16044</v>
      </c>
      <c r="CK9" s="17">
        <f>B7L402C41*B7L402C42</f>
        <v>18.891297266045651</v>
      </c>
      <c r="CL9" s="16" t="s">
        <v>16045</v>
      </c>
      <c r="CM9" s="21">
        <f>B3L802C27</f>
        <v>1.9979566396360504</v>
      </c>
      <c r="CN9" s="16" t="s">
        <v>16046</v>
      </c>
      <c r="CO9" s="17">
        <f>B7L402C43*B7L402C44</f>
        <v>37.743992804034278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18.871996402017139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103.79598021109426</v>
      </c>
      <c r="CX9" s="16" t="s">
        <v>16049</v>
      </c>
      <c r="CY9" s="17">
        <f>B7L402C49*B7L121C1</f>
        <v>269.8695485488451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622.98</v>
      </c>
      <c r="F10" s="16" t="s">
        <v>12077</v>
      </c>
      <c r="G10" s="21">
        <f>A1L543C9</f>
        <v>0.82363902343876982</v>
      </c>
      <c r="H10" s="16" t="s">
        <v>16050</v>
      </c>
      <c r="I10" s="21">
        <f>B7L403C1*B7L403C2</f>
        <v>513.11063882188489</v>
      </c>
      <c r="J10" s="16" t="s">
        <v>16051</v>
      </c>
      <c r="K10" s="23">
        <f>B3L803C3</f>
        <v>1.9302115425432702</v>
      </c>
      <c r="L10" s="16" t="s">
        <v>16052</v>
      </c>
      <c r="M10" s="23">
        <f>B7L403C3*B7L403C4</f>
        <v>990.41207765575325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495.20603882787663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2723.6332135533216</v>
      </c>
      <c r="V10" s="16" t="s">
        <v>16057</v>
      </c>
      <c r="W10" s="17">
        <f>B7L403C9*B7L121C1</f>
        <v>7081.4463552386369</v>
      </c>
      <c r="X10" s="16" t="s">
        <v>15484</v>
      </c>
      <c r="Y10" s="23">
        <f>A1L305C16</f>
        <v>650.06899999999996</v>
      </c>
      <c r="Z10" s="16" t="s">
        <v>12678</v>
      </c>
      <c r="AA10" s="23">
        <f>A1L543C54</f>
        <v>0.77636410648257115</v>
      </c>
      <c r="AB10" s="16" t="s">
        <v>16058</v>
      </c>
      <c r="AC10" s="23">
        <f>B7L403C11*B7L403C12</f>
        <v>504.69023833701851</v>
      </c>
      <c r="AD10" s="16" t="s">
        <v>16059</v>
      </c>
      <c r="AE10" s="23">
        <f>B3L803C9</f>
        <v>1.91872447833802</v>
      </c>
      <c r="AF10" s="16" t="s">
        <v>16060</v>
      </c>
      <c r="AG10" s="23">
        <f>B7L403C13*B7L403C14</f>
        <v>968.3615142754868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484.1807571377434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2662.9941642575886</v>
      </c>
      <c r="AP10" s="16" t="s">
        <v>16063</v>
      </c>
      <c r="AQ10" s="17">
        <f>B7L403C19*B7L121C1</f>
        <v>6923.7848270697305</v>
      </c>
      <c r="AR10" s="16" t="s">
        <v>15490</v>
      </c>
      <c r="AS10" s="23">
        <f>A1L305C17</f>
        <v>667.37633333333326</v>
      </c>
      <c r="AT10" s="16" t="s">
        <v>13176</v>
      </c>
      <c r="AU10" s="23">
        <f>A1L543C63</f>
        <v>0.78668810898016717</v>
      </c>
      <c r="AV10" s="16" t="s">
        <v>16064</v>
      </c>
      <c r="AW10" s="23">
        <f>B7L403C21*B7L403C22</f>
        <v>525.01702564811762</v>
      </c>
      <c r="AX10" s="16" t="s">
        <v>16065</v>
      </c>
      <c r="AY10" s="23">
        <f>B3L803C15</f>
        <v>1.9307307622525354</v>
      </c>
      <c r="AZ10" s="16" t="s">
        <v>16066</v>
      </c>
      <c r="BA10" s="17">
        <f>B7L403C23*B7L403C24</f>
        <v>1013.6665221251491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506.83326106257454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2787.5829358441601</v>
      </c>
      <c r="BJ10" s="16" t="s">
        <v>16069</v>
      </c>
      <c r="BK10" s="17">
        <f>B7L403C29*B7L121C1</f>
        <v>7247.7156331948163</v>
      </c>
      <c r="BL10" s="16" t="s">
        <v>15496</v>
      </c>
      <c r="BM10" s="23">
        <f>A1L305C18</f>
        <v>674.91525000000001</v>
      </c>
      <c r="BN10" s="16" t="s">
        <v>13674</v>
      </c>
      <c r="BO10" s="23">
        <f>A1L543C72</f>
        <v>0.78732213151244801</v>
      </c>
      <c r="BP10" s="16" t="s">
        <v>16070</v>
      </c>
      <c r="BQ10" s="23">
        <f>B7L403C31*B7L403C32</f>
        <v>531.37571322025678</v>
      </c>
      <c r="BR10" s="16" t="s">
        <v>16071</v>
      </c>
      <c r="BS10" s="21">
        <f>B3L803C21</f>
        <v>1.9411178954175472</v>
      </c>
      <c r="BT10" s="16" t="s">
        <v>16072</v>
      </c>
      <c r="BU10" s="17">
        <f>B7L403C33*B7L403C34</f>
        <v>1031.462906122103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515.73145306105152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2836.5229918357836</v>
      </c>
      <c r="CD10" s="16" t="s">
        <v>16075</v>
      </c>
      <c r="CE10" s="17">
        <f>B7L403C39*B7L121C1</f>
        <v>7374.9597787730372</v>
      </c>
      <c r="CF10" s="16" t="s">
        <v>15502</v>
      </c>
      <c r="CG10" s="23">
        <f>A1L305C19</f>
        <v>676.76100000000008</v>
      </c>
      <c r="CH10" s="16" t="s">
        <v>14172</v>
      </c>
      <c r="CI10" s="23">
        <f>A1L543C81</f>
        <v>0.77272798785004471</v>
      </c>
      <c r="CJ10" s="16" t="s">
        <v>16076</v>
      </c>
      <c r="CK10" s="23">
        <f>B7L403C41*B7L403C42</f>
        <v>522.95216578538418</v>
      </c>
      <c r="CL10" s="16" t="s">
        <v>16077</v>
      </c>
      <c r="CM10" s="21">
        <f>B3L803C27</f>
        <v>1.9415234218489212</v>
      </c>
      <c r="CN10" s="16" t="s">
        <v>16078</v>
      </c>
      <c r="CO10" s="17">
        <f>B7L403C43*B7L403C44</f>
        <v>1015.3238783789435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507.66193918947175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2792.1406655420947</v>
      </c>
      <c r="CX10" s="16" t="s">
        <v>16081</v>
      </c>
      <c r="CY10" s="17">
        <f>B7L403C49*B7L121C1</f>
        <v>7259.5657304094466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1593.9</v>
      </c>
      <c r="F11" s="16" t="s">
        <v>12116</v>
      </c>
      <c r="G11" s="21">
        <f>A1L544C9</f>
        <v>0.19553410285337264</v>
      </c>
      <c r="H11" s="16" t="s">
        <v>16082</v>
      </c>
      <c r="I11" s="15">
        <f>B7L404C1*B7L404C2</f>
        <v>311.66180653799069</v>
      </c>
      <c r="J11" s="16" t="s">
        <v>16083</v>
      </c>
      <c r="K11" s="23">
        <f>B3L804C3</f>
        <v>2.0044222075874831</v>
      </c>
      <c r="L11" s="16" t="s">
        <v>16084</v>
      </c>
      <c r="M11" s="17">
        <f>B7L404C3*B7L404C4</f>
        <v>624.70184628158233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312.35092314079117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1717.9300772743513</v>
      </c>
      <c r="V11" s="16" t="s">
        <v>16089</v>
      </c>
      <c r="W11" s="17">
        <f>B7L404C9*B7L121C1</f>
        <v>4466.6182009133136</v>
      </c>
      <c r="X11" s="16" t="s">
        <v>15517</v>
      </c>
      <c r="Y11" s="17">
        <f>A1L308C16</f>
        <v>1784.203</v>
      </c>
      <c r="Z11" s="16" t="s">
        <v>12709</v>
      </c>
      <c r="AA11" s="23">
        <f>A1L544C54</f>
        <v>0.18079515379441302</v>
      </c>
      <c r="AB11" s="16" t="s">
        <v>16090</v>
      </c>
      <c r="AC11" s="17">
        <f>B7L404C11*B7L404C12</f>
        <v>322.57525578545307</v>
      </c>
      <c r="AD11" s="16" t="s">
        <v>16091</v>
      </c>
      <c r="AE11" s="23">
        <f>B3L804C9</f>
        <v>1.980352632380288</v>
      </c>
      <c r="AF11" s="16" t="s">
        <v>16092</v>
      </c>
      <c r="AG11" s="17">
        <f>B7L404C13*B7L404C14</f>
        <v>638.81275693546672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319.40637846773336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1756.7350815725335</v>
      </c>
      <c r="AP11" s="16" t="s">
        <v>16095</v>
      </c>
      <c r="AQ11" s="17">
        <f>B7L404C19*B7L121C1</f>
        <v>4567.5112120885869</v>
      </c>
      <c r="AR11" s="16" t="s">
        <v>15523</v>
      </c>
      <c r="AS11" s="17">
        <f>A1L308C17</f>
        <v>1846.6366666666665</v>
      </c>
      <c r="AT11" s="16" t="s">
        <v>13207</v>
      </c>
      <c r="AU11" s="23">
        <f>A1L544C63</f>
        <v>0.16146361673354254</v>
      </c>
      <c r="AV11" s="16" t="s">
        <v>16096</v>
      </c>
      <c r="AW11" s="17">
        <f>B7L404C21*B7L404C22</f>
        <v>298.16463499277319</v>
      </c>
      <c r="AX11" s="16" t="s">
        <v>16097</v>
      </c>
      <c r="AY11" s="23">
        <f>B3L804C15</f>
        <v>1.9741343835851506</v>
      </c>
      <c r="AZ11" s="16" t="s">
        <v>16098</v>
      </c>
      <c r="BA11" s="17">
        <f>B7L404C23*B7L404C24</f>
        <v>588.61705790834969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294.30852895417485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1618.6969092479617</v>
      </c>
      <c r="BJ11" s="16" t="s">
        <v>16101</v>
      </c>
      <c r="BK11" s="17">
        <f>B7L404C29*B7L121C1</f>
        <v>4208.6119640447005</v>
      </c>
      <c r="BL11" s="16" t="s">
        <v>15529</v>
      </c>
      <c r="BM11" s="17">
        <f>A1L308C18</f>
        <v>1901.7072499999999</v>
      </c>
      <c r="BN11" s="16" t="s">
        <v>13705</v>
      </c>
      <c r="BO11" s="23">
        <f>A1L544C72</f>
        <v>0.15090346052846568</v>
      </c>
      <c r="BP11" s="16" t="s">
        <v>16102</v>
      </c>
      <c r="BQ11" s="17">
        <f>B7L404C31*B7L404C32</f>
        <v>286.97420493707199</v>
      </c>
      <c r="BR11" s="16" t="s">
        <v>16103</v>
      </c>
      <c r="BS11" s="21">
        <f>B3L804C21</f>
        <v>1.9656215601106715</v>
      </c>
      <c r="BT11" s="16" t="s">
        <v>16104</v>
      </c>
      <c r="BU11" s="17">
        <f>B7L404C33*B7L404C34</f>
        <v>564.08268441992698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282.04134220996349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1551.2273821547992</v>
      </c>
      <c r="CD11" s="16" t="s">
        <v>16107</v>
      </c>
      <c r="CE11" s="17">
        <f>B7L404C39*B7L121C1</f>
        <v>4033.1911936024781</v>
      </c>
      <c r="CF11" s="16" t="s">
        <v>15535</v>
      </c>
      <c r="CG11" s="17">
        <f>A1L308C19</f>
        <v>1819.6245999999999</v>
      </c>
      <c r="CH11" s="16" t="s">
        <v>14203</v>
      </c>
      <c r="CI11" s="23">
        <f>A1L544C81</f>
        <v>0.13954931776331497</v>
      </c>
      <c r="CJ11" s="16" t="s">
        <v>16108</v>
      </c>
      <c r="CK11" s="17">
        <f>B7L404C41*B7L404C42</f>
        <v>253.92737151534487</v>
      </c>
      <c r="CL11" s="16" t="s">
        <v>16109</v>
      </c>
      <c r="CM11" s="21">
        <f>B3L804C27</f>
        <v>1.9560966736693977</v>
      </c>
      <c r="CN11" s="16" t="s">
        <v>16110</v>
      </c>
      <c r="CO11" s="17">
        <f>B7L404C43*B7L404C44</f>
        <v>496.70648677477948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248.35324338738974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1365.9428386306436</v>
      </c>
      <c r="CX11" s="16" t="s">
        <v>16113</v>
      </c>
      <c r="CY11" s="17">
        <f>B7L404C49*B7L121C1</f>
        <v>3551.4513804396734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560.84500000000003</v>
      </c>
      <c r="F12" s="16" t="s">
        <v>12155</v>
      </c>
      <c r="G12" s="21">
        <f>A1L545C9</f>
        <v>0.33785332281023289</v>
      </c>
      <c r="H12" s="16" t="s">
        <v>16114</v>
      </c>
      <c r="I12" s="21">
        <f>B7L405C1*B7L405C2</f>
        <v>189.48334683150509</v>
      </c>
      <c r="J12" s="16" t="s">
        <v>16115</v>
      </c>
      <c r="K12" s="23">
        <f>B3L805C3</f>
        <v>2.0024587802574016</v>
      </c>
      <c r="L12" s="16" t="s">
        <v>16116</v>
      </c>
      <c r="M12" s="23">
        <f>B7L405C3*B7L405C4</f>
        <v>379.43259157530588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189.71629578765294</v>
      </c>
      <c r="R12" s="16" t="s">
        <v>16119</v>
      </c>
      <c r="S12" s="25">
        <f>A1L525C10</f>
        <v>2.75</v>
      </c>
      <c r="T12" s="16" t="s">
        <v>16120</v>
      </c>
      <c r="U12" s="17">
        <f>B7L405C5*B7L405C8</f>
        <v>1043.4396268320911</v>
      </c>
      <c r="V12" s="16" t="s">
        <v>16121</v>
      </c>
      <c r="W12" s="17">
        <f>B7L405C9*B7L121C1</f>
        <v>2712.9430297634372</v>
      </c>
      <c r="X12" s="16" t="s">
        <v>15550</v>
      </c>
      <c r="Y12" s="23">
        <f>A1L309C16</f>
        <v>627.92450000000008</v>
      </c>
      <c r="Z12" s="16" t="s">
        <v>12740</v>
      </c>
      <c r="AA12" s="23">
        <f>A1L545C54</f>
        <v>0.33214374417104886</v>
      </c>
      <c r="AB12" s="16" t="s">
        <v>16122</v>
      </c>
      <c r="AC12" s="23">
        <f>B7L405C11*B7L405C12</f>
        <v>208.5611944867338</v>
      </c>
      <c r="AD12" s="16" t="s">
        <v>16123</v>
      </c>
      <c r="AE12" s="23">
        <f>B3L805C9</f>
        <v>1.9239382145758315</v>
      </c>
      <c r="AF12" s="16" t="s">
        <v>16124</v>
      </c>
      <c r="AG12" s="23">
        <f>B7L405C13*B7L405C14</f>
        <v>401.25885215060936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200.62942607530468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1103.4618434141757</v>
      </c>
      <c r="AP12" s="16" t="s">
        <v>16127</v>
      </c>
      <c r="AQ12" s="17">
        <f>B7L405C19*B7L121C1</f>
        <v>2869.0007928768568</v>
      </c>
      <c r="AR12" s="16" t="s">
        <v>15556</v>
      </c>
      <c r="AS12" s="23">
        <f>A1L309C17</f>
        <v>633.31900000000007</v>
      </c>
      <c r="AT12" s="16" t="s">
        <v>13238</v>
      </c>
      <c r="AU12" s="23">
        <f>A1L545C63</f>
        <v>0.32380633590599761</v>
      </c>
      <c r="AV12" s="16" t="s">
        <v>16128</v>
      </c>
      <c r="AW12" s="23">
        <f>B7L405C21*B7L405C22</f>
        <v>205.07270484965053</v>
      </c>
      <c r="AX12" s="16" t="s">
        <v>16129</v>
      </c>
      <c r="AY12" s="23">
        <f>B3L805C15</f>
        <v>1.9459147476727094</v>
      </c>
      <c r="AZ12" s="16" t="s">
        <v>16130</v>
      </c>
      <c r="BA12" s="23">
        <f>B7L405C23*B7L405C24</f>
        <v>399.05400071206776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199.52700035603388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1097.3985019581864</v>
      </c>
      <c r="BJ12" s="16" t="s">
        <v>16133</v>
      </c>
      <c r="BK12" s="17">
        <f>B7L405C29*B7L121C1</f>
        <v>2853.236105091285</v>
      </c>
      <c r="BL12" s="16" t="s">
        <v>15562</v>
      </c>
      <c r="BM12" s="23">
        <f>A1L309C18</f>
        <v>646.85599999999999</v>
      </c>
      <c r="BN12" s="16" t="s">
        <v>13736</v>
      </c>
      <c r="BO12" s="23">
        <f>A1L545C72</f>
        <v>0.32293023748946453</v>
      </c>
      <c r="BP12" s="16" t="s">
        <v>16134</v>
      </c>
      <c r="BQ12" s="23">
        <f>B7L405C31*B7L405C32</f>
        <v>208.88936170148506</v>
      </c>
      <c r="BR12" s="16" t="s">
        <v>16135</v>
      </c>
      <c r="BS12" s="21">
        <f>B3L805C21</f>
        <v>1.9625086623180912</v>
      </c>
      <c r="BT12" s="16" t="s">
        <v>16136</v>
      </c>
      <c r="BU12" s="23">
        <f>B7L405C33*B7L405C34</f>
        <v>409.94718180526132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204.97359090263066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1127.3547499644687</v>
      </c>
      <c r="CD12" s="16" t="s">
        <v>16139</v>
      </c>
      <c r="CE12" s="17">
        <f>B7L405C39*B7L121C1</f>
        <v>2931.1223499076186</v>
      </c>
      <c r="CF12" s="16" t="s">
        <v>15568</v>
      </c>
      <c r="CG12" s="23">
        <f>A1L309C19</f>
        <v>684.07619999999997</v>
      </c>
      <c r="CH12" s="16" t="s">
        <v>14234</v>
      </c>
      <c r="CI12" s="23">
        <f>A1L545C81</f>
        <v>0.30695166574926563</v>
      </c>
      <c r="CJ12" s="16" t="s">
        <v>16140</v>
      </c>
      <c r="CK12" s="23">
        <f>B7L405C41*B7L405C42</f>
        <v>209.97832908942777</v>
      </c>
      <c r="CL12" s="16" t="s">
        <v>16141</v>
      </c>
      <c r="CM12" s="21">
        <f>B3L805C27</f>
        <v>1.9526102711562421</v>
      </c>
      <c r="CN12" s="16" t="s">
        <v>16142</v>
      </c>
      <c r="CO12" s="23">
        <f>B7L405C43*B7L405C44</f>
        <v>410.00584210024221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205.0029210501211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1127.516065775666</v>
      </c>
      <c r="CX12" s="16" t="s">
        <v>16145</v>
      </c>
      <c r="CY12" s="17">
        <f>B7L405C49*B7L121C1</f>
        <v>2931.5417710167317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636.93000000000006</v>
      </c>
      <c r="F13" s="16" t="s">
        <v>12194</v>
      </c>
      <c r="G13" s="21">
        <f>A1L546C9</f>
        <v>0.44138188853114757</v>
      </c>
      <c r="H13" s="16" t="s">
        <v>16146</v>
      </c>
      <c r="I13" s="15">
        <f>B7L406C1*B7L406C2</f>
        <v>281.12936626214383</v>
      </c>
      <c r="J13" s="16" t="s">
        <v>16147</v>
      </c>
      <c r="K13" s="23">
        <f>B3L806C3</f>
        <v>2.0727221860811591</v>
      </c>
      <c r="L13" s="16" t="s">
        <v>16148</v>
      </c>
      <c r="M13" s="17">
        <f>B7L406C3*B7L406C4</f>
        <v>582.70307461048162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291.35153730524081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1602.4334551788245</v>
      </c>
      <c r="V13" s="16" t="s">
        <v>16153</v>
      </c>
      <c r="W13" s="17">
        <f>B7L406C9*B7L121C1</f>
        <v>4166.3269834649436</v>
      </c>
      <c r="X13" s="16" t="s">
        <v>15583</v>
      </c>
      <c r="Y13" s="17">
        <f>A1L312C16</f>
        <v>662.50700000000006</v>
      </c>
      <c r="Z13" s="16" t="s">
        <v>12771</v>
      </c>
      <c r="AA13" s="23">
        <f>A1L546C54</f>
        <v>0.41027992762835741</v>
      </c>
      <c r="AB13" s="16" t="s">
        <v>16154</v>
      </c>
      <c r="AC13" s="17">
        <f>B7L406C11*B7L406C12</f>
        <v>271.81332401328018</v>
      </c>
      <c r="AD13" s="16" t="s">
        <v>16155</v>
      </c>
      <c r="AE13" s="23">
        <f>B3L806C9</f>
        <v>2.0514775621037313</v>
      </c>
      <c r="AF13" s="16" t="s">
        <v>16156</v>
      </c>
      <c r="AG13" s="17">
        <f>B7L406C13*B7L406C14</f>
        <v>557.61893529407564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278.80946764703782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1533.4520720587079</v>
      </c>
      <c r="AP13" s="16" t="s">
        <v>16159</v>
      </c>
      <c r="AQ13" s="17">
        <f>B7L406C19*B7L121C1</f>
        <v>3986.9753873526406</v>
      </c>
      <c r="AR13" s="16" t="s">
        <v>15589</v>
      </c>
      <c r="AS13" s="17">
        <f>A1L312C17</f>
        <v>655.30500000000006</v>
      </c>
      <c r="AT13" s="16" t="s">
        <v>13269</v>
      </c>
      <c r="AU13" s="23">
        <f>A1L546C63</f>
        <v>0.40808370570360275</v>
      </c>
      <c r="AV13" s="16" t="s">
        <v>16160</v>
      </c>
      <c r="AW13" s="17">
        <f>B7L406C21*B7L406C22</f>
        <v>267.41929276609943</v>
      </c>
      <c r="AX13" s="16" t="s">
        <v>16161</v>
      </c>
      <c r="AY13" s="23">
        <f>B3L806C15</f>
        <v>2.0559183330606974</v>
      </c>
      <c r="AZ13" s="16" t="s">
        <v>16162</v>
      </c>
      <c r="BA13" s="17">
        <f>B7L406C23*B7L406C24</f>
        <v>549.79222661194979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274.89611330597489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1511.9286231828619</v>
      </c>
      <c r="BJ13" s="16" t="s">
        <v>16165</v>
      </c>
      <c r="BK13" s="17">
        <f>B7L406C29*B7L121C1</f>
        <v>3931.0144202754409</v>
      </c>
      <c r="BL13" s="16" t="s">
        <v>15595</v>
      </c>
      <c r="BM13" s="17">
        <f>A1L312C18</f>
        <v>652.23050000000001</v>
      </c>
      <c r="BN13" s="16" t="s">
        <v>13767</v>
      </c>
      <c r="BO13" s="23">
        <f>A1L546C72</f>
        <v>0.40289332384255394</v>
      </c>
      <c r="BP13" s="16" t="s">
        <v>16166</v>
      </c>
      <c r="BQ13" s="17">
        <f>B7L406C31*B7L406C32</f>
        <v>262.77931405649088</v>
      </c>
      <c r="BR13" s="16" t="s">
        <v>16167</v>
      </c>
      <c r="BS13" s="21">
        <f>B3L806C21</f>
        <v>2.0560965836098806</v>
      </c>
      <c r="BT13" s="16" t="s">
        <v>16168</v>
      </c>
      <c r="BU13" s="17">
        <f>B7L406C33*B7L406C34</f>
        <v>540.29964987489871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270.14982493744935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1485.8240371559714</v>
      </c>
      <c r="CD13" s="16" t="s">
        <v>16171</v>
      </c>
      <c r="CE13" s="17">
        <f>B7L406C39*B7L121C1</f>
        <v>3863.1424966055256</v>
      </c>
      <c r="CF13" s="16" t="s">
        <v>15601</v>
      </c>
      <c r="CG13" s="17">
        <f>A1L312C19</f>
        <v>657.80200000000002</v>
      </c>
      <c r="CH13" s="16" t="s">
        <v>14265</v>
      </c>
      <c r="CI13" s="23">
        <f>A1L546C81</f>
        <v>0.37606172268003729</v>
      </c>
      <c r="CJ13" s="16" t="s">
        <v>16172</v>
      </c>
      <c r="CK13" s="17">
        <f>B7L406C41*B7L406C42</f>
        <v>247.37415330237391</v>
      </c>
      <c r="CL13" s="16" t="s">
        <v>16173</v>
      </c>
      <c r="CM13" s="21">
        <f>B3L806C27</f>
        <v>2.0585805620042916</v>
      </c>
      <c r="CN13" s="16" t="s">
        <v>16174</v>
      </c>
      <c r="CO13" s="17">
        <f>B7L406C43*B7L406C44</f>
        <v>509.23962353053668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254.61981176526834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1400.4089647089759</v>
      </c>
      <c r="CX13" s="16" t="s">
        <v>16177</v>
      </c>
      <c r="CY13" s="17">
        <f>B7L406C49*B7L121C1</f>
        <v>3641.0633082433374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502.96499999999997</v>
      </c>
      <c r="F14" s="16" t="s">
        <v>12233</v>
      </c>
      <c r="G14" s="21">
        <f>A1L547C9</f>
        <v>0.11647718782120335</v>
      </c>
      <c r="H14" s="16" t="s">
        <v>16178</v>
      </c>
      <c r="I14" s="21">
        <f>B7L407C1*B7L407C2</f>
        <v>58.583948772491539</v>
      </c>
      <c r="J14" s="16" t="s">
        <v>16179</v>
      </c>
      <c r="K14" s="23">
        <f>B3L807C3</f>
        <v>2.0375733282289756</v>
      </c>
      <c r="L14" s="16" t="s">
        <v>16180</v>
      </c>
      <c r="M14" s="23">
        <f>B7L407C3*B7L407C4</f>
        <v>119.36909148116139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59.684545740580695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328.26500157319384</v>
      </c>
      <c r="V14" s="16" t="s">
        <v>16185</v>
      </c>
      <c r="W14" s="23">
        <f>B7L407C9*B7L121C1</f>
        <v>853.48900409030398</v>
      </c>
      <c r="X14" s="16" t="s">
        <v>15616</v>
      </c>
      <c r="Y14" s="23">
        <f>A1L313C16</f>
        <v>554.96799999999996</v>
      </c>
      <c r="Z14" s="16" t="s">
        <v>12802</v>
      </c>
      <c r="AA14" s="23">
        <f>A1L547C54</f>
        <v>0.1085359675091538</v>
      </c>
      <c r="AB14" s="16" t="s">
        <v>16186</v>
      </c>
      <c r="AC14" s="23">
        <f>B7L407C11*B7L407C12</f>
        <v>60.233988816620062</v>
      </c>
      <c r="AD14" s="16" t="s">
        <v>16187</v>
      </c>
      <c r="AE14" s="23">
        <f>B3L807C9</f>
        <v>2.0378335727436419</v>
      </c>
      <c r="AF14" s="16" t="s">
        <v>16188</v>
      </c>
      <c r="AG14" s="23">
        <f>B7L407C13*B7L407C14</f>
        <v>122.74684463077342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61.373422315386712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337.55382273462692</v>
      </c>
      <c r="AP14" s="16" t="s">
        <v>16191</v>
      </c>
      <c r="AQ14" s="23">
        <f>B7L407C19*B7L121C1</f>
        <v>877.63993911003001</v>
      </c>
      <c r="AR14" s="16" t="s">
        <v>15622</v>
      </c>
      <c r="AS14" s="23">
        <f>A1L313C17</f>
        <v>551.54700000000003</v>
      </c>
      <c r="AT14" s="16" t="s">
        <v>13300</v>
      </c>
      <c r="AU14" s="23">
        <f>A1L547C63</f>
        <v>0.11106646468336252</v>
      </c>
      <c r="AV14" s="16" t="s">
        <v>16192</v>
      </c>
      <c r="AW14" s="23">
        <f>B7L407C21*B7L407C22</f>
        <v>61.258375396714555</v>
      </c>
      <c r="AX14" s="16" t="s">
        <v>16193</v>
      </c>
      <c r="AY14" s="23">
        <f>B3L807C15</f>
        <v>2.044831827489876</v>
      </c>
      <c r="AZ14" s="16" t="s">
        <v>16194</v>
      </c>
      <c r="BA14" s="23">
        <f>B7L407C23*B7L407C24</f>
        <v>125.26307571152468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62.631537855762339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344.47345820669284</v>
      </c>
      <c r="BJ14" s="16" t="s">
        <v>16197</v>
      </c>
      <c r="BK14" s="23">
        <f>B7L407C29*B7L121C1</f>
        <v>895.63099133740138</v>
      </c>
      <c r="BL14" s="16" t="s">
        <v>15628</v>
      </c>
      <c r="BM14" s="23">
        <f>A1L313C18</f>
        <v>571.59525000000008</v>
      </c>
      <c r="BN14" s="16" t="s">
        <v>13798</v>
      </c>
      <c r="BO14" s="23">
        <f>A1L547C72</f>
        <v>0.11179247321762946</v>
      </c>
      <c r="BP14" s="16" t="s">
        <v>16198</v>
      </c>
      <c r="BQ14" s="23">
        <f>B7L407C31*B7L407C32</f>
        <v>63.900046676949223</v>
      </c>
      <c r="BR14" s="16" t="s">
        <v>16199</v>
      </c>
      <c r="BS14" s="21">
        <f>B3L807C21</f>
        <v>2.0362554831848998</v>
      </c>
      <c r="BT14" s="16" t="s">
        <v>16200</v>
      </c>
      <c r="BU14" s="23">
        <f>B7L407C33*B7L407C34</f>
        <v>130.11682042170889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65.058410210854447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357.82125615969949</v>
      </c>
      <c r="CD14" s="16" t="s">
        <v>16203</v>
      </c>
      <c r="CE14" s="23">
        <f>B7L407C39*B7L121C1</f>
        <v>930.33526601521874</v>
      </c>
      <c r="CF14" s="16" t="s">
        <v>15634</v>
      </c>
      <c r="CG14" s="23">
        <f>A1L313C19</f>
        <v>690.4824000000001</v>
      </c>
      <c r="CH14" s="16" t="s">
        <v>14296</v>
      </c>
      <c r="CI14" s="23">
        <f>A1L547C81</f>
        <v>0.10169042256559239</v>
      </c>
      <c r="CJ14" s="16" t="s">
        <v>16204</v>
      </c>
      <c r="CK14" s="23">
        <f>B7L407C41*B7L407C42</f>
        <v>70.2154470301044</v>
      </c>
      <c r="CL14" s="16" t="s">
        <v>16205</v>
      </c>
      <c r="CM14" s="21">
        <f>B3L807C27</f>
        <v>2.0248403073464702</v>
      </c>
      <c r="CN14" s="16" t="s">
        <v>16206</v>
      </c>
      <c r="CO14" s="23">
        <f>B7L407C43*B7L407C44</f>
        <v>142.17506734490638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71.087533672453191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390.98143519849253</v>
      </c>
      <c r="CX14" s="16" t="s">
        <v>16209</v>
      </c>
      <c r="CY14" s="17">
        <f>B7L407C49*B7L121C1</f>
        <v>1016.5517315160806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1599.4470000000001</v>
      </c>
      <c r="F15" s="16" t="s">
        <v>12272</v>
      </c>
      <c r="G15" s="21">
        <f>A1L548C9</f>
        <v>0.18001553836917752</v>
      </c>
      <c r="H15" s="16" t="s">
        <v>16210</v>
      </c>
      <c r="I15" s="21">
        <f>B7L408C1*B7L408C2</f>
        <v>287.92531279796589</v>
      </c>
      <c r="J15" s="16" t="s">
        <v>16211</v>
      </c>
      <c r="K15" s="23">
        <f>B3L808C3</f>
        <v>2.0330924984390331</v>
      </c>
      <c r="L15" s="16" t="s">
        <v>16212</v>
      </c>
      <c r="M15" s="23">
        <f>B7L408C3*B7L408C4</f>
        <v>585.37879356025655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292.68939678012828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1609.7916822907055</v>
      </c>
      <c r="V15" s="16" t="s">
        <v>16217</v>
      </c>
      <c r="W15" s="17">
        <f>B7L408C9*B7L121C1</f>
        <v>4185.4583739558348</v>
      </c>
      <c r="X15" s="16" t="s">
        <v>15649</v>
      </c>
      <c r="Y15" s="17">
        <f>A1L314C16</f>
        <v>1736.2820000000002</v>
      </c>
      <c r="Z15" s="16" t="s">
        <v>12833</v>
      </c>
      <c r="AA15" s="23">
        <f>A1L548C54</f>
        <v>0.15061657112976506</v>
      </c>
      <c r="AB15" s="16" t="s">
        <v>16218</v>
      </c>
      <c r="AC15" s="23">
        <f>B7L408C11*B7L408C12</f>
        <v>261.51284135433076</v>
      </c>
      <c r="AD15" s="16" t="s">
        <v>16219</v>
      </c>
      <c r="AE15" s="23">
        <f>B3L808C9</f>
        <v>2.0217738913838508</v>
      </c>
      <c r="AF15" s="16" t="s">
        <v>16220</v>
      </c>
      <c r="AG15" s="23">
        <f>B7L408C13*B7L408C14</f>
        <v>528.71983491179287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264.35991745589644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1453.9795460074304</v>
      </c>
      <c r="AP15" s="16" t="s">
        <v>16223</v>
      </c>
      <c r="AQ15" s="17">
        <f>B7L408C19*B7L121C1</f>
        <v>3780.3468196193189</v>
      </c>
      <c r="AR15" s="16" t="s">
        <v>15655</v>
      </c>
      <c r="AS15" s="17">
        <f>A1L314C17</f>
        <v>1784.3853333333336</v>
      </c>
      <c r="AT15" s="16" t="s">
        <v>13331</v>
      </c>
      <c r="AU15" s="23">
        <f>A1L548C63</f>
        <v>0.13669710310914041</v>
      </c>
      <c r="AV15" s="16" t="s">
        <v>16224</v>
      </c>
      <c r="AW15" s="23">
        <f>B7L408C21*B7L408C22</f>
        <v>243.92030589710458</v>
      </c>
      <c r="AX15" s="16" t="s">
        <v>16225</v>
      </c>
      <c r="AY15" s="23">
        <f>B3L808C15</f>
        <v>2.0331154500047521</v>
      </c>
      <c r="AZ15" s="16" t="s">
        <v>16226</v>
      </c>
      <c r="BA15" s="23">
        <f>B7L408C23*B7L408C24</f>
        <v>495.91814248928858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247.95907124464429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1363.7748918455436</v>
      </c>
      <c r="BJ15" s="16" t="s">
        <v>16229</v>
      </c>
      <c r="BK15" s="17">
        <f>B7L408C29*B7L121C1</f>
        <v>3545.8147187984137</v>
      </c>
      <c r="BL15" s="16" t="s">
        <v>15661</v>
      </c>
      <c r="BM15" s="17">
        <f>A1L314C18</f>
        <v>1799.1472500000002</v>
      </c>
      <c r="BN15" s="16" t="s">
        <v>13829</v>
      </c>
      <c r="BO15" s="23">
        <f>A1L548C72</f>
        <v>0.13153331728128473</v>
      </c>
      <c r="BP15" s="16" t="s">
        <v>16230</v>
      </c>
      <c r="BQ15" s="23">
        <f>B7L408C31*B7L408C32</f>
        <v>236.64780607000091</v>
      </c>
      <c r="BR15" s="16" t="s">
        <v>16231</v>
      </c>
      <c r="BS15" s="21">
        <f>B3L808C21</f>
        <v>2.0395734675630028</v>
      </c>
      <c r="BT15" s="16" t="s">
        <v>16232</v>
      </c>
      <c r="BU15" s="23">
        <f>B7L408C33*B7L408C34</f>
        <v>482.66058641736879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241.3302932086844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1327.3166126477643</v>
      </c>
      <c r="CD15" s="16" t="s">
        <v>16235</v>
      </c>
      <c r="CE15" s="17">
        <f>B7L408C39*B7L121C1</f>
        <v>3451.0231928841872</v>
      </c>
      <c r="CF15" s="16" t="s">
        <v>15667</v>
      </c>
      <c r="CG15" s="17">
        <f>A1L314C19</f>
        <v>1813.6658000000002</v>
      </c>
      <c r="CH15" s="16" t="s">
        <v>14327</v>
      </c>
      <c r="CI15" s="23">
        <f>A1L548C81</f>
        <v>0.12190307757696892</v>
      </c>
      <c r="CJ15" s="16" t="s">
        <v>16236</v>
      </c>
      <c r="CK15" s="23">
        <f>B7L408C41*B7L408C42</f>
        <v>221.09144271609543</v>
      </c>
      <c r="CL15" s="16" t="s">
        <v>16237</v>
      </c>
      <c r="CM15" s="21">
        <f>B3L808C27</f>
        <v>2.0365131978550233</v>
      </c>
      <c r="CN15" s="16" t="s">
        <v>16238</v>
      </c>
      <c r="CO15" s="23">
        <f>B7L408C43*B7L408C44</f>
        <v>450.2556410241362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225.1278205120681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1238.2030128163744</v>
      </c>
      <c r="CX15" s="16" t="s">
        <v>16241</v>
      </c>
      <c r="CY15" s="17">
        <f>B7L408C49*B7L121C1</f>
        <v>3219.3278333225735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22.522000000000002</v>
      </c>
      <c r="F16" s="16" t="s">
        <v>12311</v>
      </c>
      <c r="G16" s="21">
        <f>A1L549C9</f>
        <v>0.76815670517327983</v>
      </c>
      <c r="H16" s="16" t="s">
        <v>16242</v>
      </c>
      <c r="I16" s="21">
        <f>B7L409C1*B7L409C2</f>
        <v>17.300425313912609</v>
      </c>
      <c r="J16" s="16" t="s">
        <v>16243</v>
      </c>
      <c r="K16" s="23">
        <f>B3L809C3</f>
        <v>1.9429342587237324</v>
      </c>
      <c r="L16" s="16" t="s">
        <v>16244</v>
      </c>
      <c r="M16" s="23">
        <f>B7L409C3*B7L409C4</f>
        <v>33.613589032892087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16.806794516446043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92.437369840453243</v>
      </c>
      <c r="V16" s="16" t="s">
        <v>16249</v>
      </c>
      <c r="W16" s="23">
        <f>B7L409C9*B7L121C1</f>
        <v>240.33716158517845</v>
      </c>
      <c r="X16" s="16" t="s">
        <v>15682</v>
      </c>
      <c r="Y16" s="23">
        <f>A1L316C16</f>
        <v>24.191000000000003</v>
      </c>
      <c r="Z16" s="16" t="s">
        <v>12864</v>
      </c>
      <c r="AA16" s="23">
        <f>A1L549C54</f>
        <v>0.748715103212102</v>
      </c>
      <c r="AB16" s="16" t="s">
        <v>16250</v>
      </c>
      <c r="AC16" s="23">
        <f>B7L409C11*B7L409C12</f>
        <v>18.112167061803962</v>
      </c>
      <c r="AD16" s="16" t="s">
        <v>16251</v>
      </c>
      <c r="AE16" s="23">
        <f>B3L809C9</f>
        <v>1.9361341499242921</v>
      </c>
      <c r="AF16" s="16" t="s">
        <v>16252</v>
      </c>
      <c r="AG16" s="23">
        <f>B7L409C13*B7L409C14</f>
        <v>35.067585177492575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17.533792588746287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96.435859238104584</v>
      </c>
      <c r="AP16" s="16" t="s">
        <v>16255</v>
      </c>
      <c r="AQ16" s="23">
        <f>B7L409C19*B7L121C1</f>
        <v>250.73323401907192</v>
      </c>
      <c r="AR16" s="16" t="s">
        <v>15688</v>
      </c>
      <c r="AS16" s="23">
        <f>A1L316C17</f>
        <v>24.830333333333339</v>
      </c>
      <c r="AT16" s="16" t="s">
        <v>13362</v>
      </c>
      <c r="AU16" s="23">
        <f>A1L549C63</f>
        <v>0.74898841206073885</v>
      </c>
      <c r="AV16" s="16" t="s">
        <v>16256</v>
      </c>
      <c r="AW16" s="23">
        <f>B7L409C21*B7L409C22</f>
        <v>18.597631934272169</v>
      </c>
      <c r="AX16" s="16" t="s">
        <v>16257</v>
      </c>
      <c r="AY16" s="23">
        <f>B3L809C15</f>
        <v>1.9374070363961995</v>
      </c>
      <c r="AZ16" s="16" t="s">
        <v>16258</v>
      </c>
      <c r="BA16" s="23">
        <f>B7L409C23*B7L409C24</f>
        <v>36.03118296976556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18.01559148488278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99.085753166855284</v>
      </c>
      <c r="BJ16" s="16" t="s">
        <v>16261</v>
      </c>
      <c r="BK16" s="23">
        <f>B7L409C29*B7L121C1</f>
        <v>257.62295823382374</v>
      </c>
      <c r="BL16" s="16" t="s">
        <v>15694</v>
      </c>
      <c r="BM16" s="23">
        <f>A1L316C18</f>
        <v>25.757000000000005</v>
      </c>
      <c r="BN16" s="16" t="s">
        <v>13860</v>
      </c>
      <c r="BO16" s="23">
        <f>A1L549C72</f>
        <v>0.75218594152883989</v>
      </c>
      <c r="BP16" s="16" t="s">
        <v>16262</v>
      </c>
      <c r="BQ16" s="23">
        <f>B7L409C31*B7L409C32</f>
        <v>19.374053295958333</v>
      </c>
      <c r="BR16" s="16" t="s">
        <v>16263</v>
      </c>
      <c r="BS16" s="21">
        <f>B3L809C21</f>
        <v>1.9402335956240053</v>
      </c>
      <c r="BT16" s="16" t="s">
        <v>16264</v>
      </c>
      <c r="BU16" s="23">
        <f>B7L409C33*B7L409C34</f>
        <v>37.59018908822835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18.795094544114175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103.37301999262796</v>
      </c>
      <c r="CD16" s="16" t="s">
        <v>16267</v>
      </c>
      <c r="CE16" s="23">
        <f>B7L409C39*B7L121C1</f>
        <v>268.7698519808327</v>
      </c>
      <c r="CF16" s="16" t="s">
        <v>15700</v>
      </c>
      <c r="CG16" s="23">
        <f>A1L316C19</f>
        <v>25.886000000000003</v>
      </c>
      <c r="CH16" s="16" t="s">
        <v>14358</v>
      </c>
      <c r="CI16" s="23">
        <f>A1L549C81</f>
        <v>0.71684370524614072</v>
      </c>
      <c r="CJ16" s="16" t="s">
        <v>16268</v>
      </c>
      <c r="CK16" s="23">
        <f>B7L409C41*B7L409C42</f>
        <v>18.5562161540016</v>
      </c>
      <c r="CL16" s="16" t="s">
        <v>16269</v>
      </c>
      <c r="CM16" s="21">
        <f>B3L809C27</f>
        <v>1.9322355181831248</v>
      </c>
      <c r="CN16" s="16" t="s">
        <v>16270</v>
      </c>
      <c r="CO16" s="23">
        <f>B7L409C43*B7L409C44</f>
        <v>35.85497993584535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17.927489967922675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98.601194823574716</v>
      </c>
      <c r="CX16" s="16" t="s">
        <v>16273</v>
      </c>
      <c r="CY16" s="23">
        <f>B7L409C49*B7L121C1</f>
        <v>256.36310654129426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10.865</v>
      </c>
      <c r="F17" s="16" t="s">
        <v>12350</v>
      </c>
      <c r="G17" s="21">
        <f>A1L550C9</f>
        <v>0.73107062640379328</v>
      </c>
      <c r="H17" s="16" t="s">
        <v>16274</v>
      </c>
      <c r="I17" s="21">
        <f>B7L410C1*B7L410C2</f>
        <v>7.9430823558772143</v>
      </c>
      <c r="J17" s="16" t="s">
        <v>16275</v>
      </c>
      <c r="K17" s="23">
        <f>B3L810C3</f>
        <v>1.9312177583242145</v>
      </c>
      <c r="L17" s="16" t="s">
        <v>16276</v>
      </c>
      <c r="M17" s="23">
        <f>B7L410C3*B7L410C4</f>
        <v>15.339821701501814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7.6699108507509068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42.184509679129988</v>
      </c>
      <c r="V17" s="16" t="s">
        <v>16281</v>
      </c>
      <c r="W17" s="23">
        <f>B7L410C9*B7L121C1</f>
        <v>109.67972516573798</v>
      </c>
      <c r="X17" s="16" t="s">
        <v>15715</v>
      </c>
      <c r="Y17" s="23">
        <f>A1L315C16</f>
        <v>11.329499999999999</v>
      </c>
      <c r="Z17" s="16" t="s">
        <v>12895</v>
      </c>
      <c r="AA17" s="23">
        <f>A1L550C54</f>
        <v>0.72433825635151172</v>
      </c>
      <c r="AB17" s="16" t="s">
        <v>16282</v>
      </c>
      <c r="AC17" s="23">
        <f>B7L410C11*B7L410C12</f>
        <v>8.2063902753344511</v>
      </c>
      <c r="AD17" s="16" t="s">
        <v>16283</v>
      </c>
      <c r="AE17" s="23">
        <f>B3L810C9</f>
        <v>1.9059018993316466</v>
      </c>
      <c r="AF17" s="16" t="s">
        <v>16284</v>
      </c>
      <c r="AG17" s="23">
        <f>B7L410C13*B7L410C14</f>
        <v>15.640574812416684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7.8202874062083421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43.01158073414588</v>
      </c>
      <c r="AP17" s="16" t="s">
        <v>16287</v>
      </c>
      <c r="AQ17" s="23">
        <f>B7L410C19*B7L121C1</f>
        <v>111.83010990877929</v>
      </c>
      <c r="AR17" s="16" t="s">
        <v>15721</v>
      </c>
      <c r="AS17" s="23">
        <f>A1L315C17</f>
        <v>11.621333333333332</v>
      </c>
      <c r="AT17" s="16" t="s">
        <v>13393</v>
      </c>
      <c r="AU17" s="23">
        <f>A1L550C63</f>
        <v>0.72433253744302162</v>
      </c>
      <c r="AV17" s="16" t="s">
        <v>16288</v>
      </c>
      <c r="AW17" s="23">
        <f>B7L410C21*B7L410C22</f>
        <v>8.4177098618045019</v>
      </c>
      <c r="AX17" s="16" t="s">
        <v>16289</v>
      </c>
      <c r="AY17" s="23">
        <f>B3L810C15</f>
        <v>1.9074263502454993</v>
      </c>
      <c r="AZ17" s="16" t="s">
        <v>16290</v>
      </c>
      <c r="BA17" s="23">
        <f>B7L410C23*B7L410C24</f>
        <v>16.056161599127307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8.0280807995636536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44.154444397600095</v>
      </c>
      <c r="BJ17" s="16" t="s">
        <v>16293</v>
      </c>
      <c r="BK17" s="23">
        <f>B7L410C29*B7L121C1</f>
        <v>114.80155543376026</v>
      </c>
      <c r="BL17" s="16" t="s">
        <v>15727</v>
      </c>
      <c r="BM17" s="23">
        <f>A1L315C18</f>
        <v>12.282</v>
      </c>
      <c r="BN17" s="16" t="s">
        <v>13891</v>
      </c>
      <c r="BO17" s="23">
        <f>A1L550C72</f>
        <v>0.7281452988351419</v>
      </c>
      <c r="BP17" s="16" t="s">
        <v>16294</v>
      </c>
      <c r="BQ17" s="23">
        <f>B7L410C31*B7L410C32</f>
        <v>8.9430805602932129</v>
      </c>
      <c r="BR17" s="16" t="s">
        <v>16295</v>
      </c>
      <c r="BS17" s="21">
        <f>B3L810C21</f>
        <v>1.9206528067308957</v>
      </c>
      <c r="BT17" s="16" t="s">
        <v>16296</v>
      </c>
      <c r="BU17" s="23">
        <f>B7L410C33*B7L410C34</f>
        <v>17.17655277894767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8.588276389473835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47.23552014210609</v>
      </c>
      <c r="CD17" s="16" t="s">
        <v>16299</v>
      </c>
      <c r="CE17" s="23">
        <f>B7L410C39*B7L121C1</f>
        <v>122.81235236947583</v>
      </c>
      <c r="CF17" s="16" t="s">
        <v>15733</v>
      </c>
      <c r="CG17" s="23">
        <f>A1L315C19</f>
        <v>13.4442</v>
      </c>
      <c r="CH17" s="16" t="s">
        <v>14389</v>
      </c>
      <c r="CI17" s="23">
        <f>A1L550C81</f>
        <v>0.6866381189994496</v>
      </c>
      <c r="CJ17" s="16" t="s">
        <v>16300</v>
      </c>
      <c r="CK17" s="23">
        <f>B7L410C41*B7L410C42</f>
        <v>9.2313001994524004</v>
      </c>
      <c r="CL17" s="16" t="s">
        <v>16301</v>
      </c>
      <c r="CM17" s="21">
        <f>B3L810C27</f>
        <v>1.9281697159535844</v>
      </c>
      <c r="CN17" s="16" t="s">
        <v>16302</v>
      </c>
      <c r="CO17" s="23">
        <f>B7L410C43*B7L410C44</f>
        <v>17.799513483460402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8.8997567417302008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48.948662079516104</v>
      </c>
      <c r="CX17" s="16" t="s">
        <v>16305</v>
      </c>
      <c r="CY17" s="23">
        <f>B7L410C49*B7L121C1</f>
        <v>127.26652140674187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1230.9389999999999</v>
      </c>
      <c r="F18" s="16" t="s">
        <v>12389</v>
      </c>
      <c r="G18" s="21">
        <f>A1L551C9</f>
        <v>0.19259160691406862</v>
      </c>
      <c r="H18" s="16" t="s">
        <v>16306</v>
      </c>
      <c r="I18" s="21">
        <f>B7L411C1*B7L411C2</f>
        <v>237.0685200231967</v>
      </c>
      <c r="J18" s="16" t="s">
        <v>16307</v>
      </c>
      <c r="K18" s="23">
        <f>B3L811C3</f>
        <v>1.1054087131738917</v>
      </c>
      <c r="L18" s="16" t="s">
        <v>16308</v>
      </c>
      <c r="M18" s="23">
        <f>B7L411C3*B7L411C4</f>
        <v>262.05760765288085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131.02880382644042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720.6584210454223</v>
      </c>
      <c r="V18" s="16" t="s">
        <v>16313</v>
      </c>
      <c r="W18" s="17">
        <f>B7L411C9*B7L121C1</f>
        <v>1873.7118947180979</v>
      </c>
      <c r="X18" s="16" t="s">
        <v>15748</v>
      </c>
      <c r="Y18" s="17">
        <f>A1L317C16</f>
        <v>1188.7424999999998</v>
      </c>
      <c r="Z18" s="16" t="s">
        <v>12926</v>
      </c>
      <c r="AA18" s="23">
        <f>A1L551C54</f>
        <v>0.18045490725811406</v>
      </c>
      <c r="AB18" s="16" t="s">
        <v>16314</v>
      </c>
      <c r="AC18" s="23">
        <f>B7L411C11*B7L411C12</f>
        <v>214.51441759127863</v>
      </c>
      <c r="AD18" s="16" t="s">
        <v>16315</v>
      </c>
      <c r="AE18" s="23">
        <f>B3L811C9</f>
        <v>1.1048309594750529</v>
      </c>
      <c r="AF18" s="16" t="s">
        <v>16316</v>
      </c>
      <c r="AG18" s="23">
        <f>B7L411C13*B7L411C14</f>
        <v>237.00216980860455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118.50108490430227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651.75596697366245</v>
      </c>
      <c r="AP18" s="16" t="s">
        <v>16319</v>
      </c>
      <c r="AQ18" s="17">
        <f>B7L411C19*B7L121C1</f>
        <v>1694.5655141315224</v>
      </c>
      <c r="AR18" s="16" t="s">
        <v>15754</v>
      </c>
      <c r="AS18" s="17">
        <f>A1L317C17</f>
        <v>1153.1506666666667</v>
      </c>
      <c r="AT18" s="16" t="s">
        <v>13424</v>
      </c>
      <c r="AU18" s="23">
        <f>A1L551C63</f>
        <v>0.17454795791567657</v>
      </c>
      <c r="AV18" s="16" t="s">
        <v>16320</v>
      </c>
      <c r="AW18" s="23">
        <f>B7L411C21*B7L411C22</f>
        <v>201.28009403576772</v>
      </c>
      <c r="AX18" s="16" t="s">
        <v>16321</v>
      </c>
      <c r="AY18" s="23">
        <f>B3L811C15</f>
        <v>1.1142575731760542</v>
      </c>
      <c r="AZ18" s="16" t="s">
        <v>16322</v>
      </c>
      <c r="BA18" s="23">
        <f>B7L411C23*B7L411C24</f>
        <v>224.27786910894253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112.13893455447126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616.7641400495919</v>
      </c>
      <c r="BJ18" s="16" t="s">
        <v>16325</v>
      </c>
      <c r="BK18" s="17">
        <f>B7L411C29*B7L121C1</f>
        <v>1603.586764128939</v>
      </c>
      <c r="BL18" s="16" t="s">
        <v>15760</v>
      </c>
      <c r="BM18" s="17">
        <f>A1L317C18</f>
        <v>1126.1954999999998</v>
      </c>
      <c r="BN18" s="16" t="s">
        <v>13922</v>
      </c>
      <c r="BO18" s="23">
        <f>A1L551C72</f>
        <v>0.17014046958058804</v>
      </c>
      <c r="BP18" s="16" t="s">
        <v>16326</v>
      </c>
      <c r="BQ18" s="23">
        <f>B7L411C31*B7L411C32</f>
        <v>191.61143120954512</v>
      </c>
      <c r="BR18" s="16" t="s">
        <v>16327</v>
      </c>
      <c r="BS18" s="21">
        <f>B3L811C21</f>
        <v>1.1171029266051977</v>
      </c>
      <c r="BT18" s="16" t="s">
        <v>16328</v>
      </c>
      <c r="BU18" s="23">
        <f>B7L411C33*B7L411C34</f>
        <v>214.04969057519338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107.02484528759669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588.6366490817818</v>
      </c>
      <c r="CD18" s="16" t="s">
        <v>16331</v>
      </c>
      <c r="CE18" s="17">
        <f>B7L411C39*B7L121C1</f>
        <v>1530.4552876126327</v>
      </c>
      <c r="CF18" s="16" t="s">
        <v>15766</v>
      </c>
      <c r="CG18" s="17">
        <f>A1L317C19</f>
        <v>1202.9687999999999</v>
      </c>
      <c r="CH18" s="16" t="s">
        <v>14420</v>
      </c>
      <c r="CI18" s="23">
        <f>A1L551C81</f>
        <v>0.15667311669003384</v>
      </c>
      <c r="CJ18" s="16" t="s">
        <v>16332</v>
      </c>
      <c r="CK18" s="23">
        <f>B7L411C41*B7L411C42</f>
        <v>188.47287117686994</v>
      </c>
      <c r="CL18" s="16" t="s">
        <v>16333</v>
      </c>
      <c r="CM18" s="21">
        <f>B3L811C27</f>
        <v>1.1175102216453192</v>
      </c>
      <c r="CN18" s="16" t="s">
        <v>16334</v>
      </c>
      <c r="CO18" s="23">
        <f>B7L411C43*B7L411C44</f>
        <v>210.62036004299364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105.31018002149682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579.20599011823253</v>
      </c>
      <c r="CX18" s="16" t="s">
        <v>16337</v>
      </c>
      <c r="CY18" s="17">
        <f>B7L411C49*B7L121C1</f>
        <v>1505.9355743074047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143.15100000000001</v>
      </c>
      <c r="F19" s="16" t="s">
        <v>12428</v>
      </c>
      <c r="G19" s="21">
        <f>A1L552C9</f>
        <v>0.14602359910729851</v>
      </c>
      <c r="H19" s="16" t="s">
        <v>16338</v>
      </c>
      <c r="I19" s="21">
        <f>B7L412C1*B7L412C2</f>
        <v>20.903424235808892</v>
      </c>
      <c r="J19" s="16" t="s">
        <v>16339</v>
      </c>
      <c r="K19" s="23">
        <f>B3L812C3</f>
        <v>1.6173254348739192</v>
      </c>
      <c r="L19" s="16" t="s">
        <v>16340</v>
      </c>
      <c r="M19" s="23">
        <f>B7L412C3*B7L412C4</f>
        <v>33.807639692533641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16.903819846266821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92.971009154467509</v>
      </c>
      <c r="V19" s="16" t="s">
        <v>16345</v>
      </c>
      <c r="W19" s="23">
        <f>B7L412C9*B7L121C1</f>
        <v>241.72462380161554</v>
      </c>
      <c r="X19" s="16" t="s">
        <v>15781</v>
      </c>
      <c r="Y19" s="23">
        <f>A1L318C16</f>
        <v>142.71950000000001</v>
      </c>
      <c r="Z19" s="16" t="s">
        <v>12957</v>
      </c>
      <c r="AA19" s="23">
        <f>A1L552C54</f>
        <v>0.11443135093504933</v>
      </c>
      <c r="AB19" s="16" t="s">
        <v>16346</v>
      </c>
      <c r="AC19" s="23">
        <f>B7L412C11*B7L412C12</f>
        <v>16.331585189774774</v>
      </c>
      <c r="AD19" s="16" t="s">
        <v>16347</v>
      </c>
      <c r="AE19" s="23">
        <f>B3L812C9</f>
        <v>1.6183621521987184</v>
      </c>
      <c r="AF19" s="16" t="s">
        <v>16348</v>
      </c>
      <c r="AG19" s="23">
        <f>B7L412C13*B7L412C14</f>
        <v>26.430419356540618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13.215209678270309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72.683653230486698</v>
      </c>
      <c r="AP19" s="16" t="s">
        <v>16351</v>
      </c>
      <c r="AQ19" s="23">
        <f>B7L412C19*B7L121C1</f>
        <v>188.97749839926541</v>
      </c>
      <c r="AR19" s="16" t="s">
        <v>15787</v>
      </c>
      <c r="AS19" s="23">
        <f>A1L318C17</f>
        <v>145.80000000000001</v>
      </c>
      <c r="AT19" s="16" t="s">
        <v>13455</v>
      </c>
      <c r="AU19" s="23">
        <f>A1L552C63</f>
        <v>0.10811823064564541</v>
      </c>
      <c r="AV19" s="16" t="s">
        <v>16352</v>
      </c>
      <c r="AW19" s="23">
        <f>B7L412C21*B7L412C22</f>
        <v>15.763638028135102</v>
      </c>
      <c r="AX19" s="16" t="s">
        <v>16353</v>
      </c>
      <c r="AY19" s="23">
        <f>B3L812C15</f>
        <v>1.6193544351307394</v>
      </c>
      <c r="AZ19" s="16" t="s">
        <v>16354</v>
      </c>
      <c r="BA19" s="23">
        <f>B7L412C23*B7L412C24</f>
        <v>25.526917154656161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12.76345857732808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70.199022175304435</v>
      </c>
      <c r="BJ19" s="16" t="s">
        <v>16357</v>
      </c>
      <c r="BK19" s="23">
        <f>B7L412C29*B7L121C1</f>
        <v>182.51745765579153</v>
      </c>
      <c r="BL19" s="16" t="s">
        <v>15793</v>
      </c>
      <c r="BM19" s="23">
        <f>A1L318C18</f>
        <v>143.93625</v>
      </c>
      <c r="BN19" s="16" t="s">
        <v>13953</v>
      </c>
      <c r="BO19" s="23">
        <f>A1L552C72</f>
        <v>0.10751332105551267</v>
      </c>
      <c r="BP19" s="16" t="s">
        <v>16358</v>
      </c>
      <c r="BQ19" s="23">
        <f>B7L412C31*B7L412C32</f>
        <v>15.475064257776536</v>
      </c>
      <c r="BR19" s="16" t="s">
        <v>16359</v>
      </c>
      <c r="BS19" s="21">
        <f>B3L812C21</f>
        <v>1.6160286729927438</v>
      </c>
      <c r="BT19" s="16" t="s">
        <v>16360</v>
      </c>
      <c r="BU19" s="23">
        <f>B7L412C33*B7L412C34</f>
        <v>25.008147556972055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12.504073778486028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68.772405781673157</v>
      </c>
      <c r="CD19" s="16" t="s">
        <v>16363</v>
      </c>
      <c r="CE19" s="23">
        <f>B7L412C39*B7L121C1</f>
        <v>178.80825503235022</v>
      </c>
      <c r="CF19" s="16" t="s">
        <v>15799</v>
      </c>
      <c r="CG19" s="23">
        <f>A1L318C19</f>
        <v>141.0026</v>
      </c>
      <c r="CH19" s="16" t="s">
        <v>14451</v>
      </c>
      <c r="CI19" s="23">
        <f>A1L552C81</f>
        <v>0.10564022790827102</v>
      </c>
      <c r="CJ19" s="16" t="s">
        <v>16364</v>
      </c>
      <c r="CK19" s="23">
        <f>B7L412C41*B7L412C42</f>
        <v>14.895546799658774</v>
      </c>
      <c r="CL19" s="16" t="s">
        <v>16365</v>
      </c>
      <c r="CM19" s="21">
        <f>B3L812C27</f>
        <v>1.614855675931727</v>
      </c>
      <c r="CN19" s="16" t="s">
        <v>16366</v>
      </c>
      <c r="CO19" s="23">
        <f>B7L412C43*B7L412C44</f>
        <v>24.054158295535643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12.027079147767822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66.148935312723012</v>
      </c>
      <c r="CX19" s="16" t="s">
        <v>16369</v>
      </c>
      <c r="CY19" s="23">
        <f>B7L412C49*B7L121C1</f>
        <v>171.98723181307983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0.9910000000000001</v>
      </c>
      <c r="F20" s="16" t="s">
        <v>12467</v>
      </c>
      <c r="G20" s="21">
        <f>A1L553C9</f>
        <v>0.44167758846657923</v>
      </c>
      <c r="H20" s="16" t="s">
        <v>16370</v>
      </c>
      <c r="I20" s="21">
        <f>B7L413C1*B7L413C2</f>
        <v>0.43770249017038004</v>
      </c>
      <c r="J20" s="16" t="s">
        <v>16371</v>
      </c>
      <c r="K20" s="23">
        <f>B3L813C3</f>
        <v>2.1062500000000002</v>
      </c>
      <c r="L20" s="16" t="s">
        <v>16372</v>
      </c>
      <c r="M20" s="23">
        <f>B7L413C3*B7L413C4</f>
        <v>0.92191086992136306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0.46095543496068153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2.5352548922837483</v>
      </c>
      <c r="V20" s="16" t="s">
        <v>16377</v>
      </c>
      <c r="W20" s="23">
        <f>B7L413C9*B7L121C1</f>
        <v>6.5916627199377462</v>
      </c>
      <c r="X20" s="16" t="s">
        <v>15814</v>
      </c>
      <c r="Y20" s="23">
        <f>A1L319C16</f>
        <v>1.0635000000000001</v>
      </c>
      <c r="Z20" s="16" t="s">
        <v>12988</v>
      </c>
      <c r="AA20" s="23">
        <f>A1L553C54</f>
        <v>0.33865602129075179</v>
      </c>
      <c r="AB20" s="16" t="s">
        <v>16378</v>
      </c>
      <c r="AC20" s="23">
        <f>B7L413C11*B7L413C12</f>
        <v>0.36016067864271456</v>
      </c>
      <c r="AD20" s="16" t="s">
        <v>16379</v>
      </c>
      <c r="AE20" s="23">
        <f>B3L813C9</f>
        <v>2.1596806387225547</v>
      </c>
      <c r="AF20" s="16" t="s">
        <v>16380</v>
      </c>
      <c r="AG20" s="23">
        <f>B7L413C13*B7L413C14</f>
        <v>0.77783204449384657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0.38891602224692329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2.1390381223580781</v>
      </c>
      <c r="AP20" s="16" t="s">
        <v>16383</v>
      </c>
      <c r="AQ20" s="23">
        <f>B7L413C19*B7L121C1</f>
        <v>5.5614991181310032</v>
      </c>
      <c r="AR20" s="16" t="s">
        <v>15820</v>
      </c>
      <c r="AS20" s="23">
        <f>A1L319C17</f>
        <v>1.0023333333333333</v>
      </c>
      <c r="AT20" s="16" t="s">
        <v>13486</v>
      </c>
      <c r="AU20" s="23">
        <f>A1L553C63</f>
        <v>0.30343511450381677</v>
      </c>
      <c r="AV20" s="16" t="s">
        <v>16384</v>
      </c>
      <c r="AW20" s="23">
        <f>B7L413C21*B7L413C22</f>
        <v>0.30414312977099234</v>
      </c>
      <c r="AX20" s="16" t="s">
        <v>16385</v>
      </c>
      <c r="AY20" s="23">
        <f>B3L813C15</f>
        <v>2.156391953277093</v>
      </c>
      <c r="AZ20" s="16" t="s">
        <v>16386</v>
      </c>
      <c r="BA20" s="23">
        <f>B7L413C23*B7L413C24</f>
        <v>0.65585179768267854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0.32792589884133927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1.803592443627366</v>
      </c>
      <c r="BJ20" s="16" t="s">
        <v>16389</v>
      </c>
      <c r="BK20" s="23">
        <f>B7L413C29*B7L121C1</f>
        <v>4.6893403534311515</v>
      </c>
      <c r="BL20" s="16" t="s">
        <v>15826</v>
      </c>
      <c r="BM20" s="23">
        <f>A1L319C18</f>
        <v>0.91500000000000004</v>
      </c>
      <c r="BN20" s="16" t="s">
        <v>13984</v>
      </c>
      <c r="BO20" s="23">
        <f>A1L553C72</f>
        <v>0.39366919304502901</v>
      </c>
      <c r="BP20" s="16" t="s">
        <v>16390</v>
      </c>
      <c r="BQ20" s="23">
        <f>B7L413C31*B7L413C32</f>
        <v>0.36020731163620157</v>
      </c>
      <c r="BR20" s="16" t="s">
        <v>16391</v>
      </c>
      <c r="BS20" s="21">
        <f>B3L813C21</f>
        <v>2.2774261603375527</v>
      </c>
      <c r="BT20" s="16" t="s">
        <v>16392</v>
      </c>
      <c r="BU20" s="23">
        <f>B7L413C33*B7L413C34</f>
        <v>0.8203455546651468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0.4101727773325734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2.2559502753291536</v>
      </c>
      <c r="CD20" s="16" t="s">
        <v>16395</v>
      </c>
      <c r="CE20" s="23">
        <f>B7L413C39*B7L121C1</f>
        <v>5.8654707158557997</v>
      </c>
      <c r="CF20" s="16" t="s">
        <v>15832</v>
      </c>
      <c r="CG20" s="23">
        <f>A1L319C19</f>
        <v>0.84519999999999995</v>
      </c>
      <c r="CH20" s="16" t="s">
        <v>14482</v>
      </c>
      <c r="CI20" s="23">
        <f>A1L553C81</f>
        <v>0.42181340341655715</v>
      </c>
      <c r="CJ20" s="16" t="s">
        <v>16396</v>
      </c>
      <c r="CK20" s="23">
        <f>B7L413C41*B7L413C42</f>
        <v>0.3565166885676741</v>
      </c>
      <c r="CL20" s="16" t="s">
        <v>16397</v>
      </c>
      <c r="CM20" s="21">
        <f>B3L813C27</f>
        <v>2.4027777777777777</v>
      </c>
      <c r="CN20" s="16" t="s">
        <v>16398</v>
      </c>
      <c r="CO20" s="23">
        <f>B7L413C43*B7L413C44</f>
        <v>0.856630376697328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0.428315188348664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2.3557335359176519</v>
      </c>
      <c r="CX20" s="16" t="s">
        <v>16401</v>
      </c>
      <c r="CY20" s="23">
        <f>B7L413C49*B7L121C1</f>
        <v>6.1249071933858952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170.10999999999999</v>
      </c>
      <c r="F21" s="16" t="s">
        <v>12506</v>
      </c>
      <c r="G21" s="21">
        <f>A1L554C9</f>
        <v>1.0295075874164454</v>
      </c>
      <c r="H21" s="16" t="s">
        <v>16402</v>
      </c>
      <c r="I21" s="21">
        <f>B7L414C1*B7L414C2</f>
        <v>175.12953569541151</v>
      </c>
      <c r="J21" s="16" t="s">
        <v>16403</v>
      </c>
      <c r="K21" s="23">
        <f>B3L814C3</f>
        <v>2.0486717391710756</v>
      </c>
      <c r="L21" s="16" t="s">
        <v>16404</v>
      </c>
      <c r="M21" s="23">
        <f>B7L414C3*B7L414C4</f>
        <v>358.78293047334165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179.39146523667083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986.65305880168955</v>
      </c>
      <c r="V21" s="16" t="s">
        <v>16409</v>
      </c>
      <c r="W21" s="17">
        <f>B7L414C9*B7L121C1</f>
        <v>2565.297952884393</v>
      </c>
      <c r="X21" s="16" t="s">
        <v>15847</v>
      </c>
      <c r="Y21" s="23">
        <f>A1L320C16</f>
        <v>171.85599999999999</v>
      </c>
      <c r="Z21" s="16" t="s">
        <v>13019</v>
      </c>
      <c r="AA21" s="23">
        <f>A1L554C54</f>
        <v>0.90067837556892671</v>
      </c>
      <c r="AB21" s="16" t="s">
        <v>16410</v>
      </c>
      <c r="AC21" s="23">
        <f>B7L414C11*B7L414C12</f>
        <v>154.78698291177346</v>
      </c>
      <c r="AD21" s="16" t="s">
        <v>16411</v>
      </c>
      <c r="AE21" s="23">
        <f>B3L814C9</f>
        <v>2.0325242178469693</v>
      </c>
      <c r="AF21" s="16" t="s">
        <v>16412</v>
      </c>
      <c r="AG21" s="23">
        <f>B7L414C13*B7L414C14</f>
        <v>314.60829137564457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157.30414568782228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865.17280128302252</v>
      </c>
      <c r="AP21" s="16" t="s">
        <v>16415</v>
      </c>
      <c r="AQ21" s="17">
        <f>B7L414C19*B7L121C1</f>
        <v>2249.4492833358586</v>
      </c>
      <c r="AR21" s="16" t="s">
        <v>15853</v>
      </c>
      <c r="AS21" s="23">
        <f>A1L320C17</f>
        <v>172.73433333333332</v>
      </c>
      <c r="AT21" s="16" t="s">
        <v>13517</v>
      </c>
      <c r="AU21" s="23">
        <f>A1L554C63</f>
        <v>0.8681204585744845</v>
      </c>
      <c r="AV21" s="16" t="s">
        <v>16416</v>
      </c>
      <c r="AW21" s="23">
        <f>B7L414C21*B7L414C22</f>
        <v>149.95420866489118</v>
      </c>
      <c r="AX21" s="16" t="s">
        <v>16417</v>
      </c>
      <c r="AY21" s="23">
        <f>B3L814C15</f>
        <v>2.0253442114579658</v>
      </c>
      <c r="AZ21" s="16" t="s">
        <v>16418</v>
      </c>
      <c r="BA21" s="23">
        <f>B7L414C23*B7L414C24</f>
        <v>303.70888850319733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151.85444425159866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835.19944338379264</v>
      </c>
      <c r="BJ21" s="16" t="s">
        <v>16421</v>
      </c>
      <c r="BK21" s="17">
        <f>B7L414C29*B7L121C1</f>
        <v>2171.518552797861</v>
      </c>
      <c r="BL21" s="16" t="s">
        <v>15859</v>
      </c>
      <c r="BM21" s="23">
        <f>A1L320C18</f>
        <v>167.80949999999999</v>
      </c>
      <c r="BN21" s="16" t="s">
        <v>14015</v>
      </c>
      <c r="BO21" s="23">
        <f>A1L554C72</f>
        <v>0.84361987831542928</v>
      </c>
      <c r="BP21" s="16" t="s">
        <v>16422</v>
      </c>
      <c r="BQ21" s="23">
        <f>B7L414C31*B7L414C32</f>
        <v>141.56742997017301</v>
      </c>
      <c r="BR21" s="16" t="s">
        <v>16423</v>
      </c>
      <c r="BS21" s="21">
        <f>B3L814C21</f>
        <v>2.0302084983804818</v>
      </c>
      <c r="BT21" s="16" t="s">
        <v>16424</v>
      </c>
      <c r="BU21" s="23">
        <f>B7L414C33*B7L414C34</f>
        <v>287.41139941932897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143.70569970966449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790.38134840315467</v>
      </c>
      <c r="CD21" s="16" t="s">
        <v>16427</v>
      </c>
      <c r="CE21" s="17">
        <f>B7L414C39*B7L121C1</f>
        <v>2054.9915058482025</v>
      </c>
      <c r="CF21" s="16" t="s">
        <v>15865</v>
      </c>
      <c r="CG21" s="23">
        <f>A1L320C19</f>
        <v>167.93899999999999</v>
      </c>
      <c r="CH21" s="16" t="s">
        <v>14513</v>
      </c>
      <c r="CI21" s="23">
        <f>A1L554C81</f>
        <v>0.80933064455838621</v>
      </c>
      <c r="CJ21" s="16" t="s">
        <v>16428</v>
      </c>
      <c r="CK21" s="23">
        <f>B7L414C41*B7L414C42</f>
        <v>135.91817911649082</v>
      </c>
      <c r="CL21" s="16" t="s">
        <v>16429</v>
      </c>
      <c r="CM21" s="21">
        <f>B3L814C27</f>
        <v>2.0328355730417451</v>
      </c>
      <c r="CN21" s="16" t="s">
        <v>16430</v>
      </c>
      <c r="CO21" s="23">
        <f>B7L414C43*B7L414C44</f>
        <v>276.29930953106219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138.1496547655311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759.82310121042099</v>
      </c>
      <c r="CX21" s="16" t="s">
        <v>16433</v>
      </c>
      <c r="CY21" s="17">
        <f>B7L414C49*B7L121C1</f>
        <v>1975.5400631470945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40.275000000000006</v>
      </c>
      <c r="F22" s="16" t="s">
        <v>12545</v>
      </c>
      <c r="G22" s="21">
        <f>A1L555C9</f>
        <v>0.4391677779268226</v>
      </c>
      <c r="H22" s="16" t="s">
        <v>16434</v>
      </c>
      <c r="I22" s="15">
        <f>B7L415C1*B7L415C2</f>
        <v>17.687482256002784</v>
      </c>
      <c r="J22" s="16" t="s">
        <v>16435</v>
      </c>
      <c r="K22" s="23">
        <f>B3L815C3</f>
        <v>1.0283225612672844</v>
      </c>
      <c r="L22" s="16" t="s">
        <v>16436</v>
      </c>
      <c r="M22" s="17">
        <f>B7L415C3*B7L415C4</f>
        <v>18.18843705586243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9.0942185279312149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50.01820190362168</v>
      </c>
      <c r="V22" s="16" t="s">
        <v>16441</v>
      </c>
      <c r="W22" s="17">
        <f>B7L415C9*B7L121C1</f>
        <v>130.04732494941638</v>
      </c>
      <c r="X22" s="16" t="s">
        <v>15880</v>
      </c>
      <c r="Y22" s="17">
        <f>A1L323C16</f>
        <v>32.256500000000003</v>
      </c>
      <c r="Z22" s="16" t="s">
        <v>13050</v>
      </c>
      <c r="AA22" s="23">
        <f>A1L555C54</f>
        <v>0.48757502343547265</v>
      </c>
      <c r="AB22" s="16" t="s">
        <v>16442</v>
      </c>
      <c r="AC22" s="17">
        <f>B7L415C11*B7L415C12</f>
        <v>15.727463743446325</v>
      </c>
      <c r="AD22" s="16" t="s">
        <v>16443</v>
      </c>
      <c r="AE22" s="23">
        <f>B3L815C9</f>
        <v>1.0231844080791448</v>
      </c>
      <c r="AF22" s="16" t="s">
        <v>16444</v>
      </c>
      <c r="AG22" s="17">
        <f>B7L415C13*B7L415C14</f>
        <v>16.092095680924338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8.0460478404621689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44.253263122541931</v>
      </c>
      <c r="AP22" s="16" t="s">
        <v>16447</v>
      </c>
      <c r="AQ22" s="17">
        <f>B7L415C19*B7L121C1</f>
        <v>115.05848411860903</v>
      </c>
      <c r="AR22" s="16" t="s">
        <v>15886</v>
      </c>
      <c r="AS22" s="17">
        <f>A1L323C17</f>
        <v>27.510666666666669</v>
      </c>
      <c r="AT22" s="16" t="s">
        <v>13548</v>
      </c>
      <c r="AU22" s="23">
        <f>A1L555C63</f>
        <v>0.50571934487070569</v>
      </c>
      <c r="AV22" s="16" t="s">
        <v>16448</v>
      </c>
      <c r="AW22" s="17">
        <f>B7L415C21*B7L415C22</f>
        <v>13.912676323623028</v>
      </c>
      <c r="AX22" s="16" t="s">
        <v>16449</v>
      </c>
      <c r="AY22" s="23">
        <f>B3L815C15</f>
        <v>1.0205320681097914</v>
      </c>
      <c r="AZ22" s="16" t="s">
        <v>16450</v>
      </c>
      <c r="BA22" s="17">
        <f>B7L415C23*B7L415C24</f>
        <v>14.198332341489138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7.099166170744569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39.045413939095127</v>
      </c>
      <c r="BJ22" s="16" t="s">
        <v>16453</v>
      </c>
      <c r="BK22" s="17">
        <f>B7L415C29*B7L121C1</f>
        <v>101.51807624164734</v>
      </c>
      <c r="BL22" s="16" t="s">
        <v>15892</v>
      </c>
      <c r="BM22" s="17">
        <f>A1L323C18</f>
        <v>24.747000000000003</v>
      </c>
      <c r="BN22" s="16" t="s">
        <v>14046</v>
      </c>
      <c r="BO22" s="23">
        <f>A1L555C72</f>
        <v>0.50345295882289398</v>
      </c>
      <c r="BP22" s="16" t="s">
        <v>16454</v>
      </c>
      <c r="BQ22" s="17">
        <f>B7L415C31*B7L415C32</f>
        <v>12.458950371990159</v>
      </c>
      <c r="BR22" s="16" t="s">
        <v>16455</v>
      </c>
      <c r="BS22" s="21">
        <f>B3L815C21</f>
        <v>1.0191158565254399</v>
      </c>
      <c r="BT22" s="16" t="s">
        <v>16456</v>
      </c>
      <c r="BU22" s="17">
        <f>B7L415C33*B7L415C34</f>
        <v>12.6971138797587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6.3485569398793498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34.917063169336423</v>
      </c>
      <c r="CD22" s="16" t="s">
        <v>16459</v>
      </c>
      <c r="CE22" s="17">
        <f>B7L415C39*B7L121C1</f>
        <v>90.784364240274698</v>
      </c>
      <c r="CF22" s="16" t="s">
        <v>15898</v>
      </c>
      <c r="CG22" s="17">
        <f>A1L323C19</f>
        <v>23.892200000000003</v>
      </c>
      <c r="CH22" s="16" t="s">
        <v>14544</v>
      </c>
      <c r="CI22" s="23">
        <f>A1L555C81</f>
        <v>0.48268325068796514</v>
      </c>
      <c r="CJ22" s="16" t="s">
        <v>16460</v>
      </c>
      <c r="CK22" s="17">
        <f>B7L415C41*B7L415C42</f>
        <v>11.532364762087003</v>
      </c>
      <c r="CL22" s="16" t="s">
        <v>16461</v>
      </c>
      <c r="CM22" s="21">
        <f>B3L815C27</f>
        <v>1.0217880818733778</v>
      </c>
      <c r="CN22" s="16" t="s">
        <v>16462</v>
      </c>
      <c r="CO22" s="17">
        <f>B7L415C43*B7L415C44</f>
        <v>11.78363286971701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5.8918164348585051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32.404990391721782</v>
      </c>
      <c r="CX22" s="16" t="s">
        <v>16465</v>
      </c>
      <c r="CY22" s="17">
        <f>B7L415C49*B7L121C1</f>
        <v>84.252975018476633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7161.0029999999997</v>
      </c>
      <c r="F23" s="16" t="s">
        <v>16466</v>
      </c>
      <c r="G23" s="21">
        <f>A1L556C9</f>
        <v>0.29248688684880009</v>
      </c>
      <c r="H23" s="16" t="s">
        <v>16467</v>
      </c>
      <c r="I23" s="15">
        <f>B7L416C1*B7L416C2</f>
        <v>2094.4994741849177</v>
      </c>
      <c r="J23" s="16" t="s">
        <v>16468</v>
      </c>
      <c r="K23" s="23">
        <f>B3L816C3</f>
        <v>1.7694640718289589</v>
      </c>
      <c r="L23" s="16" t="s">
        <v>16469</v>
      </c>
      <c r="M23" s="17">
        <f>B7L416C3*B7L416C4</f>
        <v>3706.1415680348582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1853.0707840174291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10191.88931209586</v>
      </c>
      <c r="V23" s="16" t="s">
        <v>16474</v>
      </c>
      <c r="W23" s="17">
        <f>B7L416C9*B7L121C1</f>
        <v>26498.912211449238</v>
      </c>
      <c r="X23" s="16" t="s">
        <v>15914</v>
      </c>
      <c r="Y23" s="17">
        <f>A1L324C16</f>
        <v>7613.5304999999998</v>
      </c>
      <c r="Z23" s="16" t="s">
        <v>16475</v>
      </c>
      <c r="AA23" s="23">
        <f>A1L556C54</f>
        <v>0.27464935077908859</v>
      </c>
      <c r="AB23" s="16" t="s">
        <v>16476</v>
      </c>
      <c r="AC23" s="17">
        <f>B7L416C11*B7L416C12</f>
        <v>2091.0512089617896</v>
      </c>
      <c r="AD23" s="16" t="s">
        <v>16477</v>
      </c>
      <c r="AE23" s="23">
        <f>B3L816C9</f>
        <v>1.7605826230931432</v>
      </c>
      <c r="AF23" s="16" t="s">
        <v>16478</v>
      </c>
      <c r="AG23" s="17">
        <f>B7L416C13*B7L416C14</f>
        <v>3681.4684224960356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1840.7342112480178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10124.038161864099</v>
      </c>
      <c r="AP23" s="16" t="s">
        <v>16481</v>
      </c>
      <c r="AQ23" s="17">
        <f>B7L416C19*B7L121C1</f>
        <v>26322.499220846657</v>
      </c>
      <c r="AR23" s="16" t="s">
        <v>15920</v>
      </c>
      <c r="AS23" s="17">
        <f>A1L324C17</f>
        <v>7700.5143333333335</v>
      </c>
      <c r="AT23" s="16" t="s">
        <v>16482</v>
      </c>
      <c r="AU23" s="23">
        <f>A1L556C63</f>
        <v>0.26737778218470171</v>
      </c>
      <c r="AV23" s="16" t="s">
        <v>16483</v>
      </c>
      <c r="AW23" s="17">
        <f>B7L416C21*B7L416C22</f>
        <v>2058.9464441281734</v>
      </c>
      <c r="AX23" s="16" t="s">
        <v>16484</v>
      </c>
      <c r="AY23" s="23">
        <f>B3L816C15</f>
        <v>1.764963621469716</v>
      </c>
      <c r="AZ23" s="16" t="s">
        <v>16485</v>
      </c>
      <c r="BA23" s="17">
        <f>B7L416C23*B7L416C24</f>
        <v>3633.9655724406553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1816.9827862203276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9993.4053242118025</v>
      </c>
      <c r="BJ23" s="16" t="s">
        <v>16488</v>
      </c>
      <c r="BK23" s="17">
        <f>B7L416C29*B7L121C1</f>
        <v>25982.853842950688</v>
      </c>
      <c r="BL23" s="16" t="s">
        <v>15926</v>
      </c>
      <c r="BM23" s="17">
        <f>A1L324C18</f>
        <v>7773.0082500000008</v>
      </c>
      <c r="BN23" s="16" t="s">
        <v>16489</v>
      </c>
      <c r="BO23" s="23">
        <f>A1L556C72</f>
        <v>0.26086399440285729</v>
      </c>
      <c r="BP23" s="16" t="s">
        <v>16490</v>
      </c>
      <c r="BQ23" s="17">
        <f>B7L416C31*B7L416C32</f>
        <v>2027.6979806213637</v>
      </c>
      <c r="BR23" s="16" t="s">
        <v>16491</v>
      </c>
      <c r="BS23" s="21">
        <f>B3L816C21</f>
        <v>1.7657570554720592</v>
      </c>
      <c r="BT23" s="16" t="s">
        <v>16492</v>
      </c>
      <c r="BU23" s="17">
        <f>B7L416C33*B7L416C34</f>
        <v>3580.4220156486199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1790.2110078243099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9846.160543033704</v>
      </c>
      <c r="CD23" s="16" t="s">
        <v>16495</v>
      </c>
      <c r="CE23" s="17">
        <f>B7L416C39*B7L121C1</f>
        <v>25600.017411887631</v>
      </c>
      <c r="CF23" s="16" t="s">
        <v>15932</v>
      </c>
      <c r="CG23" s="17">
        <f>A1L324C19</f>
        <v>7943.7126000000007</v>
      </c>
      <c r="CH23" s="16" t="s">
        <v>16496</v>
      </c>
      <c r="CI23" s="23">
        <f>A1L556C81</f>
        <v>0.24223336939924608</v>
      </c>
      <c r="CJ23" s="16" t="s">
        <v>16497</v>
      </c>
      <c r="CK23" s="17">
        <f>B7L416C41*B7L416C42</f>
        <v>1924.2322686372456</v>
      </c>
      <c r="CL23" s="16" t="s">
        <v>16498</v>
      </c>
      <c r="CM23" s="21">
        <f>B3L816C27</f>
        <v>1.7649079049848451</v>
      </c>
      <c r="CN23" s="16" t="s">
        <v>16499</v>
      </c>
      <c r="CO23" s="17">
        <f>B7L416C43*B7L416C44</f>
        <v>3396.0927419447967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1698.0463709723983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9339.255040348191</v>
      </c>
      <c r="CX23" s="16" t="s">
        <v>16502</v>
      </c>
      <c r="CY23" s="17">
        <f>B7L416C49*B7L121C1</f>
        <v>24282.063104905297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25.082999999999998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0.81921078000000003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1.474579404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2.949158808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3.2768431200000001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8.8474764239999999</v>
      </c>
      <c r="Z9" s="16" t="s">
        <v>16591</v>
      </c>
      <c r="AA9" s="17">
        <f>B7L502C11*B7L121C1</f>
        <v>23.0034387024</v>
      </c>
      <c r="AB9" s="16" t="s">
        <v>15451</v>
      </c>
      <c r="AC9" s="17">
        <f>A1L304C16</f>
        <v>25.418500000000002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0.83016821000000007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1.4943027780000002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2.9886055560000004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3.3206728400000003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8.9658166680000022</v>
      </c>
      <c r="AX9" s="16" t="s">
        <v>16597</v>
      </c>
      <c r="AY9" s="17">
        <f>B7L502C23*B7L121C1</f>
        <v>23.311123336800005</v>
      </c>
      <c r="AZ9" s="16" t="s">
        <v>15457</v>
      </c>
      <c r="BA9" s="17">
        <f>A1L304C17</f>
        <v>25.295333333333332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0.82614558666666671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1.4870620560000001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2.9741241120000002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3.3045823466666668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8.9223723360000005</v>
      </c>
      <c r="BV9" s="16" t="s">
        <v>16603</v>
      </c>
      <c r="BW9" s="17">
        <f>B7L502C35*B7L121C1</f>
        <v>23.198168073600002</v>
      </c>
      <c r="BX9" s="16" t="s">
        <v>15463</v>
      </c>
      <c r="BY9" s="17">
        <f>A1L304C18</f>
        <v>24.9145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0.81370757000000005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1.4646736260000002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2.9293472520000003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3.2548302800000002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8.7880417560000019</v>
      </c>
      <c r="CT9" s="16" t="s">
        <v>16609</v>
      </c>
      <c r="CU9" s="17">
        <f>B7L502C47*B7L121C1</f>
        <v>22.848908565600006</v>
      </c>
      <c r="CV9" s="16" t="s">
        <v>15469</v>
      </c>
      <c r="CW9" s="17">
        <f>A1L304C19</f>
        <v>25.322600000000001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0.82703611600000004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1.4886650088000002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2.9773300176000004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3.3081444640000002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8.9319900528000016</v>
      </c>
      <c r="DR9" s="16" t="s">
        <v>16615</v>
      </c>
      <c r="DS9" s="17">
        <f>B7L502C59*B7L121C1</f>
        <v>23.223174137280004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622.98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20.346526800000003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40.693053600000006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81.386107200000012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81.386107200000012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244.15832160000002</v>
      </c>
      <c r="Z10" s="16" t="s">
        <v>16624</v>
      </c>
      <c r="AA10" s="23">
        <f>B7L503C11*B7L121C1</f>
        <v>634.81163616000003</v>
      </c>
      <c r="AB10" s="16" t="s">
        <v>15484</v>
      </c>
      <c r="AC10" s="23">
        <f>A1L305C16</f>
        <v>650.06899999999996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21.231253540000001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42.462507080000002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84.925014160000003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84.925014160000003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254.77504248000002</v>
      </c>
      <c r="AX10" s="16" t="s">
        <v>16630</v>
      </c>
      <c r="AY10" s="23">
        <f>B7L503C23*B7L121C1</f>
        <v>662.41511044800006</v>
      </c>
      <c r="AZ10" s="16" t="s">
        <v>15490</v>
      </c>
      <c r="BA10" s="23">
        <f>A1L305C17</f>
        <v>667.37633333333326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21.796511046666666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43.593022093333332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87.186044186666663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87.186044186666663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261.55813255999999</v>
      </c>
      <c r="BV10" s="16" t="s">
        <v>16636</v>
      </c>
      <c r="BW10" s="23">
        <f>B7L503C35*B7L121C1</f>
        <v>680.05114465600002</v>
      </c>
      <c r="BX10" s="16" t="s">
        <v>15496</v>
      </c>
      <c r="BY10" s="23">
        <f>A1L305C18</f>
        <v>674.91525000000001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22.042732065000003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44.085464130000005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88.170928260000011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88.170928260000011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264.51278478000006</v>
      </c>
      <c r="CT10" s="16" t="s">
        <v>16642</v>
      </c>
      <c r="CU10" s="23">
        <f>B7L503C47*B7L121C1</f>
        <v>687.73324042800016</v>
      </c>
      <c r="CV10" s="16" t="s">
        <v>15502</v>
      </c>
      <c r="CW10" s="23">
        <f>A1L305C19</f>
        <v>676.76100000000008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22.103014260000002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44.206028520000004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88.412057040000008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88.412057040000008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265.23617111999999</v>
      </c>
      <c r="DR10" s="16" t="s">
        <v>16648</v>
      </c>
      <c r="DS10" s="23">
        <f>B7L503C59*B7L121C1</f>
        <v>689.61404491200005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1593.9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52.056774000000004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104.11354800000001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208.22709600000002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208.22709600000002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624.681288</v>
      </c>
      <c r="Z11" s="16" t="s">
        <v>16657</v>
      </c>
      <c r="AA11" s="17">
        <f>B7L504C11*B7L121C1</f>
        <v>1624.1713488</v>
      </c>
      <c r="AB11" s="16" t="s">
        <v>15517</v>
      </c>
      <c r="AC11" s="17">
        <f>A1L308C16</f>
        <v>1784.203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58.272069980000005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116.54413996000001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233.08827992000002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233.08827992000002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699.26483976000009</v>
      </c>
      <c r="AX11" s="16" t="s">
        <v>16663</v>
      </c>
      <c r="AY11" s="17">
        <f>B7L504C23*B7L121C1</f>
        <v>1818.0885833760003</v>
      </c>
      <c r="AZ11" s="16" t="s">
        <v>15523</v>
      </c>
      <c r="BA11" s="17">
        <f>A1L308C17</f>
        <v>1846.6366666666665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60.311153533333332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120.62230706666666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241.24461413333333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241.24461413333333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723.73384239999996</v>
      </c>
      <c r="BV11" s="16" t="s">
        <v>16669</v>
      </c>
      <c r="BW11" s="17">
        <f>B7L504C35*B7L121C1</f>
        <v>1881.7079902399998</v>
      </c>
      <c r="BX11" s="16" t="s">
        <v>15529</v>
      </c>
      <c r="BY11" s="17">
        <f>A1L308C18</f>
        <v>1901.7072499999999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62.109758785000004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124.21951757000001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248.43903514000002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248.43903514000002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745.31710542000008</v>
      </c>
      <c r="CT11" s="16" t="s">
        <v>16675</v>
      </c>
      <c r="CU11" s="17">
        <f>B7L504C47*B7L121C1</f>
        <v>1937.8244740920002</v>
      </c>
      <c r="CV11" s="16" t="s">
        <v>15535</v>
      </c>
      <c r="CW11" s="17">
        <f>A1L308C19</f>
        <v>1819.6245999999999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59.428939436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118.857878872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237.715757744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237.715757744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713.14727323199997</v>
      </c>
      <c r="DR11" s="16" t="s">
        <v>16681</v>
      </c>
      <c r="DS11" s="17">
        <f>B7L504C59*B7L121C1</f>
        <v>1854.1829104031999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560.84500000000003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18.317197700000001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36.634395400000002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73.268790800000005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73.268790800000005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219.80637240000001</v>
      </c>
      <c r="Z12" s="16" t="s">
        <v>16690</v>
      </c>
      <c r="AA12" s="23">
        <f>B7L505C11*B7L121C1</f>
        <v>571.4965682400001</v>
      </c>
      <c r="AB12" s="16" t="s">
        <v>15550</v>
      </c>
      <c r="AC12" s="23">
        <f>A1L309C16</f>
        <v>627.92450000000008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20.508014170000003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41.016028340000005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82.032056680000011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82.032056680000011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246.09617004000003</v>
      </c>
      <c r="AX12" s="16" t="s">
        <v>16696</v>
      </c>
      <c r="AY12" s="23">
        <f>B7L505C23*B7L121C1</f>
        <v>639.85004210400007</v>
      </c>
      <c r="AZ12" s="16" t="s">
        <v>15556</v>
      </c>
      <c r="BA12" s="23">
        <f>A1L309C17</f>
        <v>633.31900000000007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20.684198540000004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41.368397080000008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82.736794160000017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82.736794160000017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248.21038248000005</v>
      </c>
      <c r="BV12" s="16" t="s">
        <v>16702</v>
      </c>
      <c r="BW12" s="23">
        <f>B7L505C35*B7L121C1</f>
        <v>645.34699444800015</v>
      </c>
      <c r="BX12" s="16" t="s">
        <v>15562</v>
      </c>
      <c r="BY12" s="23">
        <f>A1L309C18</f>
        <v>646.85599999999999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21.12631696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42.252633920000001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84.505267840000002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84.505267840000002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253.51580352000002</v>
      </c>
      <c r="CT12" s="16" t="s">
        <v>16708</v>
      </c>
      <c r="CU12" s="23">
        <f>B7L505C47*B7L121C1</f>
        <v>659.14108915200006</v>
      </c>
      <c r="CV12" s="16" t="s">
        <v>15568</v>
      </c>
      <c r="CW12" s="23">
        <f>A1L309C19</f>
        <v>684.07619999999997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22.341928692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44.683857384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89.367714767999999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89.367714767999999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268.10314430400001</v>
      </c>
      <c r="DR12" s="16" t="s">
        <v>16714</v>
      </c>
      <c r="DS12" s="23">
        <f>B7L505C59*B7L121C1</f>
        <v>697.0681751904001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636.93000000000006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20.802133800000004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41.604267600000007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83.208535200000014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83.208535200000014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249.62560560000003</v>
      </c>
      <c r="Z13" s="16" t="s">
        <v>16723</v>
      </c>
      <c r="AA13" s="17">
        <f>B7L506C11*B7L121C1</f>
        <v>649.02657456000009</v>
      </c>
      <c r="AB13" s="16" t="s">
        <v>15583</v>
      </c>
      <c r="AC13" s="17">
        <f>A1L312C16</f>
        <v>662.50700000000006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21.637478620000003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43.274957240000006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86.549914480000012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86.549914480000012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259.64974344000007</v>
      </c>
      <c r="AX13" s="16" t="s">
        <v>16729</v>
      </c>
      <c r="AY13" s="17">
        <f>B7L506C23*B7L121C1</f>
        <v>675.08933294400015</v>
      </c>
      <c r="AZ13" s="16" t="s">
        <v>15589</v>
      </c>
      <c r="BA13" s="17">
        <f>A1L312C17</f>
        <v>655.30500000000006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21.402261300000003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42.804522600000006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85.609045200000011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85.609045200000011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256.82713560000002</v>
      </c>
      <c r="BV13" s="16" t="s">
        <v>16735</v>
      </c>
      <c r="BW13" s="17">
        <f>B7L506C35*B7L121C1</f>
        <v>667.75055256000007</v>
      </c>
      <c r="BX13" s="16" t="s">
        <v>15595</v>
      </c>
      <c r="BY13" s="17">
        <f>A1L312C18</f>
        <v>652.23050000000001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21.30184813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42.60369626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85.207392519999999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85.207392519999999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255.62217756000001</v>
      </c>
      <c r="CT13" s="16" t="s">
        <v>16741</v>
      </c>
      <c r="CU13" s="17">
        <f>B7L506C47*B7L121C1</f>
        <v>664.617661656</v>
      </c>
      <c r="CV13" s="16" t="s">
        <v>15601</v>
      </c>
      <c r="CW13" s="17">
        <f>A1L312C19</f>
        <v>657.80200000000002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21.483813320000003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42.967626640000006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85.935253280000012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85.935253280000012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257.80575984000006</v>
      </c>
      <c r="DR13" s="16" t="s">
        <v>16747</v>
      </c>
      <c r="DS13" s="17">
        <f>B7L506C59*B7L121C1</f>
        <v>670.29497558400021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502.96499999999997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16.426836900000001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32.853673800000003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65.707347600000006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65.707347600000006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197.12204280000003</v>
      </c>
      <c r="Z14" s="16" t="s">
        <v>16756</v>
      </c>
      <c r="AA14" s="23">
        <f>B7L507C11*B7L121C1</f>
        <v>512.51731128000006</v>
      </c>
      <c r="AB14" s="16" t="s">
        <v>15616</v>
      </c>
      <c r="AC14" s="23">
        <f>A1L313C16</f>
        <v>554.96799999999996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18.12525488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36.25050976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72.50101952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72.50101952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217.50305856</v>
      </c>
      <c r="AX14" s="16" t="s">
        <v>16762</v>
      </c>
      <c r="AY14" s="23">
        <f>B7L507C23*B7L121C1</f>
        <v>565.50795225600007</v>
      </c>
      <c r="AZ14" s="16" t="s">
        <v>15622</v>
      </c>
      <c r="BA14" s="23">
        <f>A1L313C17</f>
        <v>551.54700000000003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18.013525020000003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36.027050040000006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72.054100080000012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72.054100080000012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216.16230024000004</v>
      </c>
      <c r="BV14" s="16" t="s">
        <v>16768</v>
      </c>
      <c r="BW14" s="23">
        <f>B7L507C35*B7L121C1</f>
        <v>562.02198062400009</v>
      </c>
      <c r="BX14" s="16" t="s">
        <v>15628</v>
      </c>
      <c r="BY14" s="23">
        <f>A1L313C18</f>
        <v>571.59525000000008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18.668300865000003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37.336601730000005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74.673203460000011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74.673203460000011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224.01961038000002</v>
      </c>
      <c r="CT14" s="16" t="s">
        <v>16774</v>
      </c>
      <c r="CU14" s="23">
        <f>B7L507C47*B7L121C1</f>
        <v>582.45098698800007</v>
      </c>
      <c r="CV14" s="16" t="s">
        <v>15634</v>
      </c>
      <c r="CW14" s="23">
        <f>A1L313C19</f>
        <v>690.4824000000001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22.551155184000006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45.102310368000012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90.204620736000024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90.204620736000024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270.61386220800006</v>
      </c>
      <c r="DR14" s="16" t="s">
        <v>16780</v>
      </c>
      <c r="DS14" s="23">
        <f>B7L507C59*B7L121C1</f>
        <v>703.59604174080016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1599.4470000000001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52.237939020000006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104.47587804000001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208.95175608000002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208.95175608000002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626.8552682400001</v>
      </c>
      <c r="Z15" s="16" t="s">
        <v>16789</v>
      </c>
      <c r="AA15" s="17">
        <f>B7L508C11*B7L121C1</f>
        <v>1629.8236974240003</v>
      </c>
      <c r="AB15" s="16" t="s">
        <v>15649</v>
      </c>
      <c r="AC15" s="17">
        <f>A1L314C16</f>
        <v>1736.2820000000002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56.706970120000008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113.41394024000002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226.82788048000003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226.82788048000003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680.48364144000016</v>
      </c>
      <c r="AX15" s="16" t="s">
        <v>16795</v>
      </c>
      <c r="AY15" s="17">
        <f>B7L508C23*B7L121C1</f>
        <v>1769.2574677440005</v>
      </c>
      <c r="AZ15" s="16" t="s">
        <v>15655</v>
      </c>
      <c r="BA15" s="17">
        <f>A1L314C17</f>
        <v>1784.3853333333336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58.278024986666679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116.55604997333336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233.11209994666672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233.11209994666672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699.33629984000015</v>
      </c>
      <c r="BV15" s="16" t="s">
        <v>16801</v>
      </c>
      <c r="BW15" s="17">
        <f>B7L508C35*B7L121C1</f>
        <v>1818.2743795840004</v>
      </c>
      <c r="BX15" s="16" t="s">
        <v>15661</v>
      </c>
      <c r="BY15" s="17">
        <f>A1L314C18</f>
        <v>1799.1472500000002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58.76014918500001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117.52029837000002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235.04059674000004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235.04059674000004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705.12179022000009</v>
      </c>
      <c r="CT15" s="16" t="s">
        <v>16807</v>
      </c>
      <c r="CU15" s="17">
        <f>B7L508C47*B7L121C1</f>
        <v>1833.3166545720003</v>
      </c>
      <c r="CV15" s="16" t="s">
        <v>15667</v>
      </c>
      <c r="CW15" s="17">
        <f>A1L314C19</f>
        <v>1813.6658000000002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59.234325028000008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118.46865005600002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236.93730011200003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236.93730011200003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710.81190033600012</v>
      </c>
      <c r="DR15" s="16" t="s">
        <v>16813</v>
      </c>
      <c r="DS15" s="17">
        <f>B7L508C59*B7L121C1</f>
        <v>1848.1109408736004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22.522000000000002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0.73556852000000006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1.4711370400000001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2.9422740800000002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2.9422740800000002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8.8268222400000003</v>
      </c>
      <c r="Z16" s="16" t="s">
        <v>16822</v>
      </c>
      <c r="AA16" s="23">
        <f>B7L509C11*B7L121C1</f>
        <v>22.949737824000003</v>
      </c>
      <c r="AB16" s="16" t="s">
        <v>15682</v>
      </c>
      <c r="AC16" s="23">
        <f>A1L316C16</f>
        <v>24.191000000000003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0.79007806000000014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1.5801561200000003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3.1603122400000005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3.1603122400000005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9.4809367200000025</v>
      </c>
      <c r="AX16" s="16" t="s">
        <v>16828</v>
      </c>
      <c r="AY16" s="23">
        <f>B7L509C23*B7L121C1</f>
        <v>24.650435472000009</v>
      </c>
      <c r="AZ16" s="16" t="s">
        <v>15688</v>
      </c>
      <c r="BA16" s="23">
        <f>A1L316C17</f>
        <v>24.830333333333339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0.81095868666666693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1.6219173733333339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3.2438347466666677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3.2438347466666677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9.7315042400000031</v>
      </c>
      <c r="BV16" s="16" t="s">
        <v>16834</v>
      </c>
      <c r="BW16" s="23">
        <f>B7L509C35*B7L121C1</f>
        <v>25.30191102400001</v>
      </c>
      <c r="BX16" s="16" t="s">
        <v>15694</v>
      </c>
      <c r="BY16" s="23">
        <f>A1L316C18</f>
        <v>25.757000000000005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0.84122362000000017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1.6824472400000003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3.3648944800000007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3.3648944800000007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10.094683440000003</v>
      </c>
      <c r="CT16" s="16" t="s">
        <v>16840</v>
      </c>
      <c r="CU16" s="23">
        <f>B7L509C47*B7L121C1</f>
        <v>26.246176944000009</v>
      </c>
      <c r="CV16" s="16" t="s">
        <v>15700</v>
      </c>
      <c r="CW16" s="23">
        <f>A1L316C19</f>
        <v>25.886000000000003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0.84543676000000012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1.6908735200000002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3.3817470400000005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3.3817470400000005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10.145241120000001</v>
      </c>
      <c r="DR16" s="16" t="s">
        <v>16846</v>
      </c>
      <c r="DS16" s="23">
        <f>B7L509C59*B7L121C1</f>
        <v>26.377626912000004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10.865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0.35485090000000002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0.70970180000000005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1.4194036000000001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1.4194036000000001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4.2582108000000005</v>
      </c>
      <c r="Z17" s="16" t="s">
        <v>16855</v>
      </c>
      <c r="AA17" s="23">
        <f>B7L510C11*B7L121C1</f>
        <v>11.071348080000002</v>
      </c>
      <c r="AB17" s="16" t="s">
        <v>15715</v>
      </c>
      <c r="AC17" s="23">
        <f>A1L315C16</f>
        <v>11.329499999999999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0.37002147000000002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0.74004294000000004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1.4800858800000001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1.4800858800000001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4.4402576400000004</v>
      </c>
      <c r="AX17" s="16" t="s">
        <v>16861</v>
      </c>
      <c r="AY17" s="23">
        <f>B7L510C23*B7L121C1</f>
        <v>11.544669864000001</v>
      </c>
      <c r="AZ17" s="16" t="s">
        <v>15721</v>
      </c>
      <c r="BA17" s="23">
        <f>A1L315C17</f>
        <v>11.621333333333332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0.37955274666666666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0.75910549333333333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1.5182109866666667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1.5182109866666667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4.5546329600000002</v>
      </c>
      <c r="BV17" s="16" t="s">
        <v>16867</v>
      </c>
      <c r="BW17" s="23">
        <f>B7L510C35*B7L121C1</f>
        <v>11.842045696000001</v>
      </c>
      <c r="BX17" s="16" t="s">
        <v>15727</v>
      </c>
      <c r="BY17" s="23">
        <f>A1L315C18</f>
        <v>12.282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0.40113012000000003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0.80226024000000007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1.6045204800000001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1.6045204800000001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4.8135614400000009</v>
      </c>
      <c r="CT17" s="16" t="s">
        <v>16873</v>
      </c>
      <c r="CU17" s="23">
        <f>B7L510C47*B7L121C1</f>
        <v>12.515259744000003</v>
      </c>
      <c r="CV17" s="16" t="s">
        <v>15733</v>
      </c>
      <c r="CW17" s="23">
        <f>A1L315C19</f>
        <v>13.4442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0.43908757200000004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0.87817514400000007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1.7563502880000001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1.7563502880000001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5.2690508640000004</v>
      </c>
      <c r="DR17" s="16" t="s">
        <v>16879</v>
      </c>
      <c r="DS17" s="23">
        <f>B7L510C59*B7L121C1</f>
        <v>13.699532246400002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1230.9389999999999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40.202467739999996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40.202467739999996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80.404935479999992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160.80987095999998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241.21480643999996</v>
      </c>
      <c r="Z18" s="16" t="s">
        <v>16888</v>
      </c>
      <c r="AA18" s="23">
        <f>B7L511C11*B7L121C1</f>
        <v>627.15849674399988</v>
      </c>
      <c r="AB18" s="16" t="s">
        <v>15748</v>
      </c>
      <c r="AC18" s="17">
        <f>A1L317C16</f>
        <v>1188.7424999999998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38.824330049999993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38.824330049999993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77.648660099999987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155.29732019999997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232.94598029999997</v>
      </c>
      <c r="AX18" s="16" t="s">
        <v>16894</v>
      </c>
      <c r="AY18" s="23">
        <f>B7L511C23*B7L121C1</f>
        <v>605.65954877999991</v>
      </c>
      <c r="AZ18" s="16" t="s">
        <v>15754</v>
      </c>
      <c r="BA18" s="17">
        <f>A1L317C17</f>
        <v>1153.1506666666667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37.661900773333336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37.661900773333336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75.323801546666672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150.64760309333334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225.97140464</v>
      </c>
      <c r="BV18" s="16" t="s">
        <v>16900</v>
      </c>
      <c r="BW18" s="23">
        <f>B7L511C35*B7L121C1</f>
        <v>587.52565206400004</v>
      </c>
      <c r="BX18" s="16" t="s">
        <v>15760</v>
      </c>
      <c r="BY18" s="17">
        <f>A1L317C18</f>
        <v>1126.1954999999998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36.781545029999997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36.781545029999997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73.563090059999993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147.12618011999999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220.68927017999999</v>
      </c>
      <c r="CT18" s="16" t="s">
        <v>16906</v>
      </c>
      <c r="CU18" s="23">
        <f>B7L511C47*B7L121C1</f>
        <v>573.79210246800005</v>
      </c>
      <c r="CV18" s="16" t="s">
        <v>15766</v>
      </c>
      <c r="CW18" s="17">
        <f>A1L317C19</f>
        <v>1202.9687999999999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39.288961008000001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39.288961008000001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78.577922016000002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157.155844032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235.73376604800001</v>
      </c>
      <c r="DR18" s="16" t="s">
        <v>16912</v>
      </c>
      <c r="DS18" s="23">
        <f>B7L511C59*B7L121C1</f>
        <v>612.90779172480006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143.15100000000001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4.6753116600000002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9.3506233200000004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18.701246640000001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18.701246640000001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56.103739920000002</v>
      </c>
      <c r="Z19" s="16" t="s">
        <v>16921</v>
      </c>
      <c r="AA19" s="23">
        <f>B7L512C11*B7L121C1</f>
        <v>145.869723792</v>
      </c>
      <c r="AB19" s="16" t="s">
        <v>15781</v>
      </c>
      <c r="AC19" s="23">
        <f>A1L318C16</f>
        <v>142.71950000000001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4.6612188700000008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9.3224377400000016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18.644875480000003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18.644875480000003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55.934626440000009</v>
      </c>
      <c r="AX19" s="16" t="s">
        <v>16927</v>
      </c>
      <c r="AY19" s="23">
        <f>B7L512C23*B7L121C1</f>
        <v>145.43002874400003</v>
      </c>
      <c r="AZ19" s="16" t="s">
        <v>15787</v>
      </c>
      <c r="BA19" s="23">
        <f>A1L318C17</f>
        <v>145.80000000000001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4.7618280000000004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9.5236560000000008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19.047312000000002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19.047312000000002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57.141936000000001</v>
      </c>
      <c r="BV19" s="16" t="s">
        <v>16933</v>
      </c>
      <c r="BW19" s="23">
        <f>B7L512C35*B7L121C1</f>
        <v>148.56903360000001</v>
      </c>
      <c r="BX19" s="16" t="s">
        <v>15793</v>
      </c>
      <c r="BY19" s="23">
        <f>A1L318C18</f>
        <v>143.93625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4.700957925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9.40191585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18.8038317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18.8038317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56.411495099999996</v>
      </c>
      <c r="CT19" s="16" t="s">
        <v>16939</v>
      </c>
      <c r="CU19" s="23">
        <f>B7L512C47*B7L121C1</f>
        <v>146.66988726</v>
      </c>
      <c r="CV19" s="16" t="s">
        <v>15799</v>
      </c>
      <c r="CW19" s="23">
        <f>A1L318C19</f>
        <v>141.0026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4.6051449160000004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9.2102898320000008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18.420579664000002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18.420579664000002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55.261738992000005</v>
      </c>
      <c r="DR19" s="16" t="s">
        <v>16945</v>
      </c>
      <c r="DS19" s="23">
        <f>B7L512C59*B7L121C1</f>
        <v>143.68052137920003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0.9910000000000001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3.2366060000000002E-2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6.4732120000000004E-2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0.12946424000000001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0.12946424000000001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0.38839272000000002</v>
      </c>
      <c r="Z20" s="16" t="s">
        <v>16954</v>
      </c>
      <c r="AA20" s="23">
        <f>B7L513C11*B7L121C1</f>
        <v>1.009821072</v>
      </c>
      <c r="AB20" s="16" t="s">
        <v>15814</v>
      </c>
      <c r="AC20" s="23">
        <f>A1L319C16</f>
        <v>1.0635000000000001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3.4733910000000007E-2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6.9467820000000013E-2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0.13893564000000003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0.13893564000000003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0.41680692000000008</v>
      </c>
      <c r="AX20" s="16" t="s">
        <v>16960</v>
      </c>
      <c r="AY20" s="23">
        <f>B7L513C23*B7L121C1</f>
        <v>1.0836979920000003</v>
      </c>
      <c r="AZ20" s="16" t="s">
        <v>15820</v>
      </c>
      <c r="BA20" s="23">
        <f>A1L319C17</f>
        <v>1.0023333333333333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3.273620666666667E-2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6.547241333333334E-2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0.13094482666666668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0.13094482666666668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0.39283448000000004</v>
      </c>
      <c r="BV20" s="16" t="s">
        <v>16966</v>
      </c>
      <c r="BW20" s="23">
        <f>B7L513C35*B7L121C1</f>
        <v>1.0213696480000001</v>
      </c>
      <c r="BX20" s="16" t="s">
        <v>15826</v>
      </c>
      <c r="BY20" s="23">
        <f>A1L319C18</f>
        <v>0.91500000000000004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2.9883900000000001E-2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5.9767800000000003E-2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0.11953560000000001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0.11953560000000001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0.3586068</v>
      </c>
      <c r="CT20" s="16" t="s">
        <v>16972</v>
      </c>
      <c r="CU20" s="23">
        <f>B7L513C47*B7L121C1</f>
        <v>0.93237767999999999</v>
      </c>
      <c r="CV20" s="16" t="s">
        <v>15832</v>
      </c>
      <c r="CW20" s="23">
        <f>A1L319C19</f>
        <v>0.84519999999999995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2.7604231999999999E-2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5.5208463999999999E-2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0.110416928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0.110416928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0.33125078399999996</v>
      </c>
      <c r="DR20" s="16" t="s">
        <v>16978</v>
      </c>
      <c r="DS20" s="23">
        <f>B7L513C59*B7L121C1</f>
        <v>0.86125203839999998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170.10999999999999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5.5557926000000002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11.1115852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22.223170400000001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22.223170400000001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66.669511200000002</v>
      </c>
      <c r="Z21" s="16" t="s">
        <v>16987</v>
      </c>
      <c r="AA21" s="23">
        <f>B7L514C11*B7L121C1</f>
        <v>173.34072912000002</v>
      </c>
      <c r="AB21" s="16" t="s">
        <v>15847</v>
      </c>
      <c r="AC21" s="23">
        <f>A1L320C16</f>
        <v>171.85599999999999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5.61281696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11.22563392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22.45126784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22.45126784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67.35380352</v>
      </c>
      <c r="AX21" s="16" t="s">
        <v>16993</v>
      </c>
      <c r="AY21" s="23">
        <f>B7L514C23*B7L121C1</f>
        <v>175.11988915200001</v>
      </c>
      <c r="AZ21" s="16" t="s">
        <v>15853</v>
      </c>
      <c r="BA21" s="23">
        <f>A1L320C17</f>
        <v>172.73433333333332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5.6415033266666663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11.283006653333333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22.566013306666665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22.566013306666665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67.698039919999999</v>
      </c>
      <c r="BV21" s="16" t="s">
        <v>16999</v>
      </c>
      <c r="BW21" s="23">
        <f>B7L514C35*B7L121C1</f>
        <v>176.01490379200001</v>
      </c>
      <c r="BX21" s="16" t="s">
        <v>15859</v>
      </c>
      <c r="BY21" s="23">
        <f>A1L320C18</f>
        <v>167.80949999999999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5.4806582700000002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10.96131654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21.922633080000001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21.922633080000001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65.767899240000006</v>
      </c>
      <c r="CT21" s="16" t="s">
        <v>17005</v>
      </c>
      <c r="CU21" s="23">
        <f>B7L514C47*B7L121C1</f>
        <v>170.99653802400002</v>
      </c>
      <c r="CV21" s="16" t="s">
        <v>15865</v>
      </c>
      <c r="CW21" s="23">
        <f>A1L320C19</f>
        <v>167.93899999999999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5.4848877400000005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10.969775480000001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21.939550960000002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21.939550960000002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65.818652880000002</v>
      </c>
      <c r="DR21" s="16" t="s">
        <v>17011</v>
      </c>
      <c r="DS21" s="23">
        <f>B7L514C59*B7L121C1</f>
        <v>171.12849748800002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40.275000000000006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1.3153815000000002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2.6307630000000004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5.2615260000000008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5.2615260000000008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15.784578000000003</v>
      </c>
      <c r="Z22" s="16" t="s">
        <v>17020</v>
      </c>
      <c r="AA22" s="17">
        <f>B7L515C11*B7L121C1</f>
        <v>41.039902800000007</v>
      </c>
      <c r="AB22" s="16" t="s">
        <v>15880</v>
      </c>
      <c r="AC22" s="17">
        <f>A1L323C16</f>
        <v>32.256500000000003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1.0534972900000001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2.1069945800000003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4.2139891600000006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4.2139891600000006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12.641967480000002</v>
      </c>
      <c r="AX22" s="16" t="s">
        <v>17026</v>
      </c>
      <c r="AY22" s="17">
        <f>B7L515C23*B7L121C1</f>
        <v>32.869115448000002</v>
      </c>
      <c r="AZ22" s="16" t="s">
        <v>15886</v>
      </c>
      <c r="BA22" s="17">
        <f>A1L323C17</f>
        <v>27.510666666666669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0.89849837333333349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1.796996746666667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3.593993493333334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3.593993493333334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10.781980480000001</v>
      </c>
      <c r="BV22" s="16" t="s">
        <v>17032</v>
      </c>
      <c r="BW22" s="17">
        <f>B7L515C35*B7L121C1</f>
        <v>28.033149248000004</v>
      </c>
      <c r="BX22" s="16" t="s">
        <v>15892</v>
      </c>
      <c r="BY22" s="17">
        <f>A1L323C18</f>
        <v>24.747000000000003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0.80823702000000019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1.6164740400000004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3.2329480800000008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3.2329480800000008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9.6988442400000032</v>
      </c>
      <c r="CT22" s="16" t="s">
        <v>17038</v>
      </c>
      <c r="CU22" s="17">
        <f>B7L515C47*B7L121C1</f>
        <v>25.21699502400001</v>
      </c>
      <c r="CV22" s="16" t="s">
        <v>15898</v>
      </c>
      <c r="CW22" s="17">
        <f>A1L323C19</f>
        <v>23.892200000000003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0.78031925200000007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1.5606385040000001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3.1212770080000003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3.1212770080000003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9.3638310240000013</v>
      </c>
      <c r="DR22" s="16" t="s">
        <v>17044</v>
      </c>
      <c r="DS22" s="17">
        <f>B7L515C59*B7L121C1</f>
        <v>24.345960662400003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7161.0029999999997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233.87835798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444.36888016199998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888.73776032399996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935.51343192000002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2666.2132809719997</v>
      </c>
      <c r="Z23" s="16" t="s">
        <v>17054</v>
      </c>
      <c r="AA23" s="17">
        <f>B7L516C11*B7L121C1</f>
        <v>6932.1545305271993</v>
      </c>
      <c r="AB23" s="16" t="s">
        <v>15914</v>
      </c>
      <c r="AC23" s="17">
        <f>A1L324C16</f>
        <v>7613.5304999999998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248.65790613000001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472.45002164700003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944.90004329400006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994.63162452000006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2834.7001298820001</v>
      </c>
      <c r="AX23" s="16" t="s">
        <v>17060</v>
      </c>
      <c r="AY23" s="17">
        <f>B7L516C23*B7L121C1</f>
        <v>7370.2203376932002</v>
      </c>
      <c r="AZ23" s="16" t="s">
        <v>15920</v>
      </c>
      <c r="BA23" s="17">
        <f>A1L324C17</f>
        <v>7700.5143333333335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251.49879812666668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477.84771644066666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955.69543288133332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1005.9951925066667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2867.0862986439997</v>
      </c>
      <c r="BV23" s="16" t="s">
        <v>17066</v>
      </c>
      <c r="BW23" s="17">
        <f>B7L516C35*B7L121C1</f>
        <v>7454.4243764743997</v>
      </c>
      <c r="BX23" s="16" t="s">
        <v>15926</v>
      </c>
      <c r="BY23" s="17">
        <f>A1L324C18</f>
        <v>7773.0082500000008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253.86644944500003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482.34625394550005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964.6925078910001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1015.4657977800001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2894.0775236730005</v>
      </c>
      <c r="CT23" s="16" t="s">
        <v>17072</v>
      </c>
      <c r="CU23" s="17">
        <f>B7L516C47*B7L121C1</f>
        <v>7524.6015615498018</v>
      </c>
      <c r="CV23" s="16" t="s">
        <v>15932</v>
      </c>
      <c r="CW23" s="17">
        <f>A1L324C19</f>
        <v>7943.7126000000007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259.44165351600003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492.93914168040004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985.87828336080008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1037.7666140640001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2957.6348500824001</v>
      </c>
      <c r="DR23" s="16" t="s">
        <v>17078</v>
      </c>
      <c r="DS23" s="17">
        <f>B7L516C59*B7L121C1</f>
        <v>7689.850610214241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25.082999999999998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1.1713760999999998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2.1084769799999998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3.1627154699999998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2.3427521999999996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11.069504145</v>
      </c>
      <c r="Z9" s="16" t="s">
        <v>17166</v>
      </c>
      <c r="AA9" s="17">
        <f>B7L602C11*B7L121C1</f>
        <v>28.780710776999999</v>
      </c>
      <c r="AB9" s="16" t="s">
        <v>15451</v>
      </c>
      <c r="AC9" s="17">
        <f>A1L304C16</f>
        <v>25.418500000000002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1.1870439500000001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2.1366791100000002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3.2050186650000003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2.3740879000000001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11.217565327500001</v>
      </c>
      <c r="AX9" s="16" t="s">
        <v>17172</v>
      </c>
      <c r="AY9" s="17">
        <f>B7L602C23*B7L121C1</f>
        <v>29.165669851500002</v>
      </c>
      <c r="AZ9" s="16" t="s">
        <v>15457</v>
      </c>
      <c r="BA9" s="17">
        <f>A1L304C17</f>
        <v>25.295333333333332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1.1812920666666666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2.1263257200000001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3.1894885799999999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2.3625841333333333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11.16321003</v>
      </c>
      <c r="BV9" s="16" t="s">
        <v>17178</v>
      </c>
      <c r="BW9" s="17">
        <f>B7L602C35*B7L121C1</f>
        <v>29.024346078000001</v>
      </c>
      <c r="BX9" s="16" t="s">
        <v>15463</v>
      </c>
      <c r="BY9" s="17">
        <f>A1L304C18</f>
        <v>24.9145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1.16350715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2.09431287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3.1414693050000002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2.3270143000000001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10.9951425675</v>
      </c>
      <c r="CT9" s="16" t="s">
        <v>17184</v>
      </c>
      <c r="CU9" s="17">
        <f>B7L602C47*B7L121C1</f>
        <v>28.587370675500001</v>
      </c>
      <c r="CV9" s="16" t="s">
        <v>15469</v>
      </c>
      <c r="CW9" s="17">
        <f>A1L304C19</f>
        <v>25.322600000000001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1.18256542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2.1286177560000001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3.192926634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2.36513084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11.175243219</v>
      </c>
      <c r="DR9" s="16" t="s">
        <v>17190</v>
      </c>
      <c r="DS9" s="17">
        <f>B7L602C59*B7L121C1</f>
        <v>29.055632369400001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622.98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29.093166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58.186332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87.279498000000004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58.186332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305.47824300000002</v>
      </c>
      <c r="Z10" s="16" t="s">
        <v>17199</v>
      </c>
      <c r="AA10" s="23">
        <f>B7L603C11*B7L121C1</f>
        <v>794.24343180000005</v>
      </c>
      <c r="AB10" s="16" t="s">
        <v>15484</v>
      </c>
      <c r="AC10" s="23">
        <f>A1L305C16</f>
        <v>650.06899999999996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30.358222299999998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60.716444599999996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91.074666899999997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60.716444599999996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318.76133414999998</v>
      </c>
      <c r="AX10" s="16" t="s">
        <v>17205</v>
      </c>
      <c r="AY10" s="23">
        <f>B7L603C23*B7L121C1</f>
        <v>828.77946879000001</v>
      </c>
      <c r="AZ10" s="16" t="s">
        <v>15490</v>
      </c>
      <c r="BA10" s="23">
        <f>A1L305C17</f>
        <v>667.37633333333326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31.166474766666663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62.332949533333327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93.499424299999987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62.332949533333327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327.24798504999995</v>
      </c>
      <c r="BV10" s="16" t="s">
        <v>17211</v>
      </c>
      <c r="BW10" s="23">
        <f>B7L603C35*B7L121C1</f>
        <v>850.84476112999994</v>
      </c>
      <c r="BX10" s="16" t="s">
        <v>15496</v>
      </c>
      <c r="BY10" s="23">
        <f>A1L305C18</f>
        <v>674.91525000000001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31.518542175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63.037084350000001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94.555626525000008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63.037084350000001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330.94469283749999</v>
      </c>
      <c r="CT10" s="16" t="s">
        <v>17217</v>
      </c>
      <c r="CU10" s="23">
        <f>B7L603C47*B7L121C1</f>
        <v>860.45620137749995</v>
      </c>
      <c r="CV10" s="16" t="s">
        <v>15502</v>
      </c>
      <c r="CW10" s="23">
        <f>A1L305C19</f>
        <v>676.76100000000008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31.604738700000002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63.209477400000004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94.81421610000001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63.209477400000004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331.84975635000001</v>
      </c>
      <c r="DR10" s="16" t="s">
        <v>17223</v>
      </c>
      <c r="DS10" s="23">
        <f>B7L603C59*B7L121C1</f>
        <v>862.80936651000002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1593.9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74.435130000000001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148.87026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223.30538999999999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148.87026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781.56886499999996</v>
      </c>
      <c r="Z11" s="16" t="s">
        <v>17232</v>
      </c>
      <c r="AA11" s="17">
        <f>B7L604C11*B7L121C1</f>
        <v>2032.0790489999999</v>
      </c>
      <c r="AB11" s="16" t="s">
        <v>15517</v>
      </c>
      <c r="AC11" s="17">
        <f>A1L308C16</f>
        <v>1784.203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83.3222801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166.6445602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249.9668403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166.6445602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874.88394104999998</v>
      </c>
      <c r="AX11" s="16" t="s">
        <v>17238</v>
      </c>
      <c r="AY11" s="17">
        <f>B7L604C23*B7L121C1</f>
        <v>2274.6982467299999</v>
      </c>
      <c r="AZ11" s="16" t="s">
        <v>15523</v>
      </c>
      <c r="BA11" s="17">
        <f>A1L308C17</f>
        <v>1846.6366666666665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86.237932333333319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172.47586466666664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258.71379699999994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172.47586466666664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905.49828949999983</v>
      </c>
      <c r="BV11" s="16" t="s">
        <v>17244</v>
      </c>
      <c r="BW11" s="17">
        <f>B7L604C35*B7L121C1</f>
        <v>2354.2955526999995</v>
      </c>
      <c r="BX11" s="16" t="s">
        <v>15529</v>
      </c>
      <c r="BY11" s="17">
        <f>A1L308C18</f>
        <v>1901.7072499999999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88.809728574999994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177.61945714999999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266.42918572499997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177.61945714999999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932.50215003749997</v>
      </c>
      <c r="CT11" s="16" t="s">
        <v>17250</v>
      </c>
      <c r="CU11" s="17">
        <f>B7L604C47*B7L121C1</f>
        <v>2424.5055900974999</v>
      </c>
      <c r="CV11" s="16" t="s">
        <v>15535</v>
      </c>
      <c r="CW11" s="17">
        <f>A1L308C19</f>
        <v>1819.6245999999999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84.976468819999994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169.95293763999999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254.92940646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169.95293763999999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892.25292260999993</v>
      </c>
      <c r="DR11" s="16" t="s">
        <v>17256</v>
      </c>
      <c r="DS11" s="17">
        <f>B7L604C59*B7L121C1</f>
        <v>2319.8575987859999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560.84500000000003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26.191461499999999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52.382922999999998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78.574384499999994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52.382922999999998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275.01034575</v>
      </c>
      <c r="Z12" s="16" t="s">
        <v>17265</v>
      </c>
      <c r="AA12" s="23">
        <f>B7L605C11*B7L121C1</f>
        <v>715.02689895000003</v>
      </c>
      <c r="AB12" s="16" t="s">
        <v>15550</v>
      </c>
      <c r="AC12" s="23">
        <f>A1L309C16</f>
        <v>627.92450000000008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29.324074150000001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58.648148300000003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87.972222450000004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58.648148300000003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307.90277857500001</v>
      </c>
      <c r="AX12" s="16" t="s">
        <v>17271</v>
      </c>
      <c r="AY12" s="23">
        <f>B7L605C23*B7L121C1</f>
        <v>800.54722429500009</v>
      </c>
      <c r="AZ12" s="16" t="s">
        <v>15556</v>
      </c>
      <c r="BA12" s="23">
        <f>A1L309C17</f>
        <v>633.31900000000007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29.575997300000001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59.151994600000002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88.727991900000006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59.151994600000002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310.54797165000002</v>
      </c>
      <c r="BV12" s="16" t="s">
        <v>17277</v>
      </c>
      <c r="BW12" s="23">
        <f>B7L605C35*B7L121C1</f>
        <v>807.42472629000008</v>
      </c>
      <c r="BX12" s="16" t="s">
        <v>15562</v>
      </c>
      <c r="BY12" s="23">
        <f>A1L309C18</f>
        <v>646.85599999999999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30.208175199999999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60.416350399999999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90.624525599999998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60.416350399999999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317.18583960000001</v>
      </c>
      <c r="CT12" s="16" t="s">
        <v>17283</v>
      </c>
      <c r="CU12" s="23">
        <f>B7L605C47*B7L121C1</f>
        <v>824.68318296000007</v>
      </c>
      <c r="CV12" s="16" t="s">
        <v>15568</v>
      </c>
      <c r="CW12" s="23">
        <f>A1L309C19</f>
        <v>684.07619999999997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31.946358539999999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63.892717079999997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95.839075619999988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63.892717079999997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335.43676467</v>
      </c>
      <c r="DR12" s="16" t="s">
        <v>17289</v>
      </c>
      <c r="DS12" s="23">
        <f>B7L605C59*B7L121C1</f>
        <v>872.13558814200007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636.93000000000006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29.744631000000002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59.489262000000004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89.233893000000009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59.489262000000004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312.3186255</v>
      </c>
      <c r="Z13" s="16" t="s">
        <v>17298</v>
      </c>
      <c r="AA13" s="17">
        <f>B7L606C11*B7L121C1</f>
        <v>812.02842629999998</v>
      </c>
      <c r="AB13" s="16" t="s">
        <v>15583</v>
      </c>
      <c r="AC13" s="17">
        <f>A1L312C16</f>
        <v>662.50700000000006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30.939076900000003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61.878153800000007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92.81723070000001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61.878153800000007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324.86030745000005</v>
      </c>
      <c r="AX13" s="16" t="s">
        <v>17304</v>
      </c>
      <c r="AY13" s="17">
        <f>B7L606C23*B7L121C1</f>
        <v>844.63679937000018</v>
      </c>
      <c r="AZ13" s="16" t="s">
        <v>15589</v>
      </c>
      <c r="BA13" s="17">
        <f>A1L312C17</f>
        <v>655.30500000000006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30.602743500000003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61.205487000000005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91.808230500000008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61.205487000000005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321.32880675000001</v>
      </c>
      <c r="BV13" s="16" t="s">
        <v>17310</v>
      </c>
      <c r="BW13" s="17">
        <f>B7L606C35*B7L121C1</f>
        <v>835.45489755000006</v>
      </c>
      <c r="BX13" s="16" t="s">
        <v>15595</v>
      </c>
      <c r="BY13" s="17">
        <f>A1L312C18</f>
        <v>652.23050000000001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30.459164349999998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60.918328699999996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91.377493049999998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60.918328699999996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319.82122567499999</v>
      </c>
      <c r="CT13" s="16" t="s">
        <v>17316</v>
      </c>
      <c r="CU13" s="17">
        <f>B7L606C47*B7L121C1</f>
        <v>831.53518675500004</v>
      </c>
      <c r="CV13" s="16" t="s">
        <v>15601</v>
      </c>
      <c r="CW13" s="17">
        <f>A1L312C19</f>
        <v>657.80200000000002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30.719353399999999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61.438706799999999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92.158060199999994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61.438706799999999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322.55321069999997</v>
      </c>
      <c r="DR13" s="16" t="s">
        <v>17322</v>
      </c>
      <c r="DS13" s="17">
        <f>B7L606C59*B7L121C1</f>
        <v>838.63834781999992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502.96499999999997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23.488465499999997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46.976930999999993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70.465396499999997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46.976930999999993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246.62888774999996</v>
      </c>
      <c r="Z14" s="16" t="s">
        <v>17331</v>
      </c>
      <c r="AA14" s="23">
        <f>B7L607C11*B7L121C1</f>
        <v>641.23510814999997</v>
      </c>
      <c r="AB14" s="16" t="s">
        <v>15616</v>
      </c>
      <c r="AC14" s="23">
        <f>A1L313C16</f>
        <v>554.96799999999996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25.917005599999996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51.834011199999992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77.751016799999988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51.834011199999992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272.12855879999995</v>
      </c>
      <c r="AX14" s="16" t="s">
        <v>17337</v>
      </c>
      <c r="AY14" s="23">
        <f>B7L607C23*B7L121C1</f>
        <v>707.53425287999994</v>
      </c>
      <c r="AZ14" s="16" t="s">
        <v>15622</v>
      </c>
      <c r="BA14" s="23">
        <f>A1L313C17</f>
        <v>551.54700000000003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25.7572449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51.5144898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77.271734699999996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51.5144898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270.45107144999997</v>
      </c>
      <c r="BV14" s="16" t="s">
        <v>17343</v>
      </c>
      <c r="BW14" s="23">
        <f>B7L607C35*B7L121C1</f>
        <v>703.1727857699999</v>
      </c>
      <c r="BX14" s="16" t="s">
        <v>15628</v>
      </c>
      <c r="BY14" s="23">
        <f>A1L313C18</f>
        <v>571.59525000000008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26.693498175000002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53.386996350000004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80.080494525000006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53.386996350000004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280.28173083750005</v>
      </c>
      <c r="CT14" s="16" t="s">
        <v>17349</v>
      </c>
      <c r="CU14" s="23">
        <f>B7L607C47*B7L121C1</f>
        <v>728.73250017750013</v>
      </c>
      <c r="CV14" s="16" t="s">
        <v>15634</v>
      </c>
      <c r="CW14" s="23">
        <f>A1L313C19</f>
        <v>690.4824000000001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32.245528080000007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64.491056160000014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96.736584240000013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64.491056160000014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338.57804484000008</v>
      </c>
      <c r="DR14" s="16" t="s">
        <v>17355</v>
      </c>
      <c r="DS14" s="23">
        <f>B7L607C59*B7L121C1</f>
        <v>880.30291658400017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1599.4470000000001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74.694174900000007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149.38834980000001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224.08252470000002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149.38834980000001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784.28883645000008</v>
      </c>
      <c r="Z15" s="16" t="s">
        <v>17364</v>
      </c>
      <c r="AA15" s="17">
        <f>B7L608C11*B7L121C1</f>
        <v>2039.1509747700002</v>
      </c>
      <c r="AB15" s="16" t="s">
        <v>15649</v>
      </c>
      <c r="AC15" s="17">
        <f>A1L314C16</f>
        <v>1736.2820000000002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81.0843694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162.1687388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243.25310819999999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162.1687388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851.38587870000003</v>
      </c>
      <c r="AX15" s="16" t="s">
        <v>17370</v>
      </c>
      <c r="AY15" s="17">
        <f>B7L608C23*B7L121C1</f>
        <v>2213.6032846200001</v>
      </c>
      <c r="AZ15" s="16" t="s">
        <v>15655</v>
      </c>
      <c r="BA15" s="17">
        <f>A1L314C17</f>
        <v>1784.3853333333336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83.330795066666681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166.66159013333336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249.99238520000006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166.66159013333336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874.97334820000015</v>
      </c>
      <c r="BV15" s="16" t="s">
        <v>17376</v>
      </c>
      <c r="BW15" s="17">
        <f>B7L608C35*B7L121C1</f>
        <v>2274.9307053200005</v>
      </c>
      <c r="BX15" s="16" t="s">
        <v>15661</v>
      </c>
      <c r="BY15" s="17">
        <f>A1L314C18</f>
        <v>1799.1472500000002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84.020176575000008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168.04035315000002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252.06052972500004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168.04035315000002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882.21185403750007</v>
      </c>
      <c r="CT15" s="16" t="s">
        <v>17382</v>
      </c>
      <c r="CU15" s="17">
        <f>B7L608C47*B7L121C1</f>
        <v>2293.7508204975002</v>
      </c>
      <c r="CV15" s="16" t="s">
        <v>15667</v>
      </c>
      <c r="CW15" s="17">
        <f>A1L314C19</f>
        <v>1813.6658000000002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84.698192860000006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169.39638572000001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254.09457858000002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169.39638572000001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889.33102503000009</v>
      </c>
      <c r="DR15" s="16" t="s">
        <v>17388</v>
      </c>
      <c r="DS15" s="17">
        <f>B7L608C59*B7L121C1</f>
        <v>2312.2606650780003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22.522000000000002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1.0517774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2.1035547999999999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3.1553322000000001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2.1035547999999999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11.0436627</v>
      </c>
      <c r="Z16" s="16" t="s">
        <v>17397</v>
      </c>
      <c r="AA16" s="23">
        <f>B7L609C11*B7L121C1</f>
        <v>28.713523020000004</v>
      </c>
      <c r="AB16" s="16" t="s">
        <v>15682</v>
      </c>
      <c r="AC16" s="23">
        <f>A1L316C16</f>
        <v>24.191000000000003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1.1297197000000001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2.2594394000000002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3.3891591000000005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2.2594394000000002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11.862056850000002</v>
      </c>
      <c r="AX16" s="16" t="s">
        <v>17403</v>
      </c>
      <c r="AY16" s="23">
        <f>B7L609C23*B7L121C1</f>
        <v>30.841347810000006</v>
      </c>
      <c r="AZ16" s="16" t="s">
        <v>15688</v>
      </c>
      <c r="BA16" s="23">
        <f>A1L316C17</f>
        <v>24.830333333333339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1.1595765666666669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2.3191531333333337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3.4787297000000006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2.3191531333333337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12.175553950000001</v>
      </c>
      <c r="BV16" s="16" t="s">
        <v>17409</v>
      </c>
      <c r="BW16" s="23">
        <f>B7L609C35*B7L121C1</f>
        <v>31.656440270000004</v>
      </c>
      <c r="BX16" s="16" t="s">
        <v>15694</v>
      </c>
      <c r="BY16" s="23">
        <f>A1L316C18</f>
        <v>25.757000000000005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1.2028519000000002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2.4057038000000004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3.6085557000000006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2.4057038000000004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12.629944950000002</v>
      </c>
      <c r="CT16" s="16" t="s">
        <v>17415</v>
      </c>
      <c r="CU16" s="23">
        <f>B7L609C47*B7L121C1</f>
        <v>32.83785687000001</v>
      </c>
      <c r="CV16" s="16" t="s">
        <v>15700</v>
      </c>
      <c r="CW16" s="23">
        <f>A1L316C19</f>
        <v>25.886000000000003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1.2088762000000002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2.4177524000000004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3.6266286000000005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2.4177524000000004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12.693200100000002</v>
      </c>
      <c r="DR16" s="16" t="s">
        <v>17421</v>
      </c>
      <c r="DS16" s="23">
        <f>B7L609C59*B7L121C1</f>
        <v>33.002320260000005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10.865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0.5073955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1.014791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1.5221865000000001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1.014791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5.3276527500000004</v>
      </c>
      <c r="Z17" s="16" t="s">
        <v>17430</v>
      </c>
      <c r="AA17" s="23">
        <f>B7L610C11*B7L121C1</f>
        <v>13.851897150000001</v>
      </c>
      <c r="AB17" s="16" t="s">
        <v>15715</v>
      </c>
      <c r="AC17" s="23">
        <f>A1L315C16</f>
        <v>11.329499999999999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0.52908764999999991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1.0581752999999998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1.5872629499999997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1.0581752999999998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5.5554203249999992</v>
      </c>
      <c r="AX17" s="16" t="s">
        <v>17436</v>
      </c>
      <c r="AY17" s="23">
        <f>B7L610C23*B7L121C1</f>
        <v>14.444092844999998</v>
      </c>
      <c r="AZ17" s="16" t="s">
        <v>15721</v>
      </c>
      <c r="BA17" s="23">
        <f>A1L315C17</f>
        <v>11.621333333333332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0.54271626666666661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1.0854325333333332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1.6281488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1.0854325333333332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5.6985207999999998</v>
      </c>
      <c r="BV17" s="16" t="s">
        <v>17442</v>
      </c>
      <c r="BW17" s="23">
        <f>B7L610C35*B7L121C1</f>
        <v>14.81615408</v>
      </c>
      <c r="BX17" s="16" t="s">
        <v>15727</v>
      </c>
      <c r="BY17" s="23">
        <f>A1L315C18</f>
        <v>12.282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0.57356940000000001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1.1471388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1.7207082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1.1471388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6.0224786999999997</v>
      </c>
      <c r="CT17" s="16" t="s">
        <v>17448</v>
      </c>
      <c r="CU17" s="23">
        <f>B7L610C47*B7L121C1</f>
        <v>15.658444619999999</v>
      </c>
      <c r="CV17" s="16" t="s">
        <v>15733</v>
      </c>
      <c r="CW17" s="23">
        <f>A1L315C19</f>
        <v>13.4442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0.62784414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1.25568828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1.8835324199999999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1.25568828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6.5923634699999996</v>
      </c>
      <c r="DR17" s="16" t="s">
        <v>17454</v>
      </c>
      <c r="DS17" s="23">
        <f>B7L610C59*B7L121C1</f>
        <v>17.140145021999999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1230.9389999999999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57.484851299999988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57.484851299999988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86.227276949999975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114.96970259999998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301.79546932499994</v>
      </c>
      <c r="Z18" s="16" t="s">
        <v>17463</v>
      </c>
      <c r="AA18" s="23">
        <f>B7L611C11*B7L121C1</f>
        <v>784.66822024499993</v>
      </c>
      <c r="AB18" s="16" t="s">
        <v>15748</v>
      </c>
      <c r="AC18" s="17">
        <f>A1L317C16</f>
        <v>1188.7424999999998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55.514274749999991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55.514274749999991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83.271412124999983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111.02854949999998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291.44994243749994</v>
      </c>
      <c r="AX18" s="16" t="s">
        <v>17469</v>
      </c>
      <c r="AY18" s="23">
        <f>B7L611C23*B7L121C1</f>
        <v>757.76985033749986</v>
      </c>
      <c r="AZ18" s="16" t="s">
        <v>15754</v>
      </c>
      <c r="BA18" s="17">
        <f>A1L317C17</f>
        <v>1153.1506666666667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53.852136133333332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53.852136133333332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80.778204200000005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107.70427226666666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282.72371470000002</v>
      </c>
      <c r="BV18" s="16" t="s">
        <v>17475</v>
      </c>
      <c r="BW18" s="23">
        <f>B7L611C35*B7L121C1</f>
        <v>735.08165822000012</v>
      </c>
      <c r="BX18" s="16" t="s">
        <v>15760</v>
      </c>
      <c r="BY18" s="17">
        <f>A1L317C18</f>
        <v>1126.1954999999998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52.593329849999989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52.593329849999989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78.889994774999991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105.18665969999998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276.11498171249997</v>
      </c>
      <c r="CT18" s="16" t="s">
        <v>17481</v>
      </c>
      <c r="CU18" s="23">
        <f>B7L611C47*B7L121C1</f>
        <v>717.8989524525</v>
      </c>
      <c r="CV18" s="16" t="s">
        <v>15766</v>
      </c>
      <c r="CW18" s="17">
        <f>A1L317C19</f>
        <v>1202.9687999999999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56.178642959999991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56.178642959999991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84.267964439999986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112.35728591999998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294.93787553999994</v>
      </c>
      <c r="DR18" s="16" t="s">
        <v>17487</v>
      </c>
      <c r="DS18" s="23">
        <f>B7L611C59*B7L121C1</f>
        <v>766.83847640399983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143.15100000000001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6.6851517000000005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13.370303400000001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20.055455100000003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13.370303400000001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70.194092850000004</v>
      </c>
      <c r="Z19" s="16" t="s">
        <v>17496</v>
      </c>
      <c r="AA19" s="23">
        <f>B7L612C11*B7L121C1</f>
        <v>182.50464141</v>
      </c>
      <c r="AB19" s="16" t="s">
        <v>15781</v>
      </c>
      <c r="AC19" s="23">
        <f>A1L318C16</f>
        <v>142.71950000000001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6.6650006500000005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13.330001300000001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19.995001950000002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13.330001300000001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69.982506825000002</v>
      </c>
      <c r="AX19" s="16" t="s">
        <v>17502</v>
      </c>
      <c r="AY19" s="23">
        <f>B7L612C23*B7L121C1</f>
        <v>181.954517745</v>
      </c>
      <c r="AZ19" s="16" t="s">
        <v>15787</v>
      </c>
      <c r="BA19" s="23">
        <f>A1L318C17</f>
        <v>145.80000000000001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6.8088600000000001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13.61772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20.426580000000001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13.61772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71.493030000000005</v>
      </c>
      <c r="BV19" s="16" t="s">
        <v>17508</v>
      </c>
      <c r="BW19" s="23">
        <f>B7L612C35*B7L121C1</f>
        <v>185.88187800000003</v>
      </c>
      <c r="BX19" s="16" t="s">
        <v>15793</v>
      </c>
      <c r="BY19" s="23">
        <f>A1L318C18</f>
        <v>143.93625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6.721822875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13.44364575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20.165468624999999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13.44364575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70.579140187500002</v>
      </c>
      <c r="CT19" s="16" t="s">
        <v>17514</v>
      </c>
      <c r="CU19" s="23">
        <f>B7L612C47*B7L121C1</f>
        <v>183.50576448750002</v>
      </c>
      <c r="CV19" s="16" t="s">
        <v>15799</v>
      </c>
      <c r="CW19" s="23">
        <f>A1L318C19</f>
        <v>141.0026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6.5848214199999999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13.16964284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19.754464259999999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13.16964284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69.14062491</v>
      </c>
      <c r="DR19" s="16" t="s">
        <v>17520</v>
      </c>
      <c r="DS19" s="23">
        <f>B7L612C59*B7L121C1</f>
        <v>179.765624766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0.9910000000000001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4.62797E-2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9.25594E-2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0.13883909999999999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9.25594E-2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0.48593684999999998</v>
      </c>
      <c r="Z20" s="16" t="s">
        <v>17529</v>
      </c>
      <c r="AA20" s="23">
        <f>B7L613C11*B7L121C1</f>
        <v>1.26343581</v>
      </c>
      <c r="AB20" s="16" t="s">
        <v>15814</v>
      </c>
      <c r="AC20" s="23">
        <f>A1L319C16</f>
        <v>1.0635000000000001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4.9665450000000007E-2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9.9330900000000014E-2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0.14899635000000003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9.9330900000000014E-2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0.52148722500000011</v>
      </c>
      <c r="AX20" s="16" t="s">
        <v>17535</v>
      </c>
      <c r="AY20" s="23">
        <f>B7L613C23*B7L121C1</f>
        <v>1.3558667850000004</v>
      </c>
      <c r="AZ20" s="16" t="s">
        <v>15820</v>
      </c>
      <c r="BA20" s="23">
        <f>A1L319C17</f>
        <v>1.0023333333333333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4.6808966666666667E-2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9.3617933333333334E-2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0.14042689999999999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9.3617933333333334E-2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0.49149415000000002</v>
      </c>
      <c r="BV20" s="16" t="s">
        <v>17541</v>
      </c>
      <c r="BW20" s="23">
        <f>B7L613C35*B7L121C1</f>
        <v>1.2778847900000001</v>
      </c>
      <c r="BX20" s="16" t="s">
        <v>15826</v>
      </c>
      <c r="BY20" s="23">
        <f>A1L319C18</f>
        <v>0.91500000000000004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4.2730499999999998E-2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8.5460999999999995E-2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0.12819149999999999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8.5460999999999995E-2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0.44867024999999999</v>
      </c>
      <c r="CT20" s="16" t="s">
        <v>17547</v>
      </c>
      <c r="CU20" s="23">
        <f>B7L613C47*B7L121C1</f>
        <v>1.16654265</v>
      </c>
      <c r="CV20" s="16" t="s">
        <v>15832</v>
      </c>
      <c r="CW20" s="23">
        <f>A1L319C19</f>
        <v>0.84519999999999995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3.9470839999999993E-2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7.8941679999999986E-2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0.11841251999999998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7.8941679999999986E-2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0.41444381999999991</v>
      </c>
      <c r="DR20" s="16" t="s">
        <v>17553</v>
      </c>
      <c r="DS20" s="23">
        <f>B7L613C59*B7L121C1</f>
        <v>1.0775539319999998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170.10999999999999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7.9441369999999987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15.888273999999997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23.832410999999997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15.888273999999997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83.413438499999984</v>
      </c>
      <c r="Z21" s="16" t="s">
        <v>17562</v>
      </c>
      <c r="AA21" s="23">
        <f>B7L614C11*B7L121C1</f>
        <v>216.87494009999998</v>
      </c>
      <c r="AB21" s="16" t="s">
        <v>15847</v>
      </c>
      <c r="AC21" s="23">
        <f>A1L320C16</f>
        <v>171.85599999999999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8.0256752000000002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16.0513504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24.077025599999999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16.0513504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84.269589600000003</v>
      </c>
      <c r="AX21" s="16" t="s">
        <v>17568</v>
      </c>
      <c r="AY21" s="23">
        <f>B7L614C23*B7L121C1</f>
        <v>219.10093296000002</v>
      </c>
      <c r="AZ21" s="16" t="s">
        <v>15853</v>
      </c>
      <c r="BA21" s="23">
        <f>A1L320C17</f>
        <v>172.73433333333332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8.0666933666666658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16.133386733333332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24.200080099999997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16.133386733333332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84.700280349999986</v>
      </c>
      <c r="BV21" s="16" t="s">
        <v>17574</v>
      </c>
      <c r="BW21" s="23">
        <f>B7L614C35*B7L121C1</f>
        <v>220.22072890999996</v>
      </c>
      <c r="BX21" s="16" t="s">
        <v>15859</v>
      </c>
      <c r="BY21" s="23">
        <f>A1L320C18</f>
        <v>167.80949999999999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7.8367036499999987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15.673407299999997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23.510110949999998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15.673407299999997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82.285388324999985</v>
      </c>
      <c r="CT21" s="16" t="s">
        <v>17580</v>
      </c>
      <c r="CU21" s="23">
        <f>B7L614C47*B7L121C1</f>
        <v>213.94200964499996</v>
      </c>
      <c r="CV21" s="16" t="s">
        <v>15865</v>
      </c>
      <c r="CW21" s="23">
        <f>A1L320C19</f>
        <v>167.93899999999999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7.8427512999999998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15.6855026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23.528253899999999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15.6855026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82.348888649999992</v>
      </c>
      <c r="DR21" s="16" t="s">
        <v>17586</v>
      </c>
      <c r="DS21" s="23">
        <f>B7L614C59*B7L121C1</f>
        <v>214.10711049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40.275000000000006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1.8808425000000002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3.7616850000000004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5.6425275000000008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3.7616850000000004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19.748846250000003</v>
      </c>
      <c r="Z22" s="16" t="s">
        <v>17595</v>
      </c>
      <c r="AA22" s="17">
        <f>B7L615C11*B7L121C1</f>
        <v>51.347000250000008</v>
      </c>
      <c r="AB22" s="16" t="s">
        <v>15880</v>
      </c>
      <c r="AC22" s="17">
        <f>A1L323C16</f>
        <v>32.256500000000003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1.50637855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3.0127571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4.5191356499999999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3.0127571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15.816974775</v>
      </c>
      <c r="AX22" s="16" t="s">
        <v>17601</v>
      </c>
      <c r="AY22" s="17">
        <f>B7L615C23*B7L121C1</f>
        <v>41.124134415</v>
      </c>
      <c r="AZ22" s="16" t="s">
        <v>15886</v>
      </c>
      <c r="BA22" s="17">
        <f>A1L323C17</f>
        <v>27.510666666666669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1.2847481333333335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2.569496266666667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3.8542444000000007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2.569496266666667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13.489855400000001</v>
      </c>
      <c r="BV22" s="16" t="s">
        <v>17607</v>
      </c>
      <c r="BW22" s="17">
        <f>B7L615C35*B7L121C1</f>
        <v>35.073624040000006</v>
      </c>
      <c r="BX22" s="16" t="s">
        <v>15892</v>
      </c>
      <c r="BY22" s="17">
        <f>A1L323C18</f>
        <v>24.747000000000003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1.1556849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2.3113698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3.4670547000000003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2.3113698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12.13469145</v>
      </c>
      <c r="CT22" s="16" t="s">
        <v>17613</v>
      </c>
      <c r="CU22" s="17">
        <f>B7L615C47*B7L121C1</f>
        <v>31.55019777</v>
      </c>
      <c r="CV22" s="16" t="s">
        <v>15898</v>
      </c>
      <c r="CW22" s="17">
        <f>A1L323C19</f>
        <v>23.892200000000003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1.1157657400000001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2.2315314800000001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3.3472972200000002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2.2315314800000001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11.71554027</v>
      </c>
      <c r="DR22" s="16" t="s">
        <v>17619</v>
      </c>
      <c r="DS22" s="17">
        <f>B7L615C59*B7L121C1</f>
        <v>30.460404702000002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7161.0029999999997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334.41884009999995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635.39579618999983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953.09369428499974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668.83768019999991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3335.8279299974993</v>
      </c>
      <c r="Z23" s="16" t="s">
        <v>17629</v>
      </c>
      <c r="AA23" s="17">
        <f>B7L616C11*B7L121C1</f>
        <v>8673.152617993499</v>
      </c>
      <c r="AB23" s="16" t="s">
        <v>15914</v>
      </c>
      <c r="AC23" s="17">
        <f>A1L324C16</f>
        <v>7613.5304999999998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355.55187434999999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675.54856126499999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1013.3228418975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711.10374869999998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3546.6299466412502</v>
      </c>
      <c r="AX23" s="16" t="s">
        <v>17635</v>
      </c>
      <c r="AY23" s="17">
        <f>B7L616C23*B7L121C1</f>
        <v>9221.237861267251</v>
      </c>
      <c r="AZ23" s="16" t="s">
        <v>15920</v>
      </c>
      <c r="BA23" s="17">
        <f>A1L324C17</f>
        <v>7700.5143333333335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359.61401936666664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683.2666367966666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1024.8999551949998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719.22803873333328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3587.1498431824998</v>
      </c>
      <c r="BV23" s="16" t="s">
        <v>17641</v>
      </c>
      <c r="BW23" s="17">
        <f>B7L616C35*B7L121C1</f>
        <v>9326.5895922745003</v>
      </c>
      <c r="BX23" s="16" t="s">
        <v>15926</v>
      </c>
      <c r="BY23" s="17">
        <f>A1L324C18</f>
        <v>7773.0082500000008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362.99948527500004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689.6990220225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1034.5485330337501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725.99897055000008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3620.9198656181252</v>
      </c>
      <c r="CT23" s="16" t="s">
        <v>17647</v>
      </c>
      <c r="CU23" s="17">
        <f>B7L616C47*B7L121C1</f>
        <v>9414.3916506071255</v>
      </c>
      <c r="CV23" s="16" t="s">
        <v>15932</v>
      </c>
      <c r="CW23" s="17">
        <f>A1L324C19</f>
        <v>7943.7126000000007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370.97137842000001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704.84561899799996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1057.2684284970001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741.94275684000002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3700.4394997394998</v>
      </c>
      <c r="DR23" s="16" t="s">
        <v>17653</v>
      </c>
      <c r="DS23" s="17">
        <f>B7L616C59*B7L121C1</f>
        <v>9621.1426993226996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30735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153.67500000000001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76.837500000000006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153.67500000000001</v>
      </c>
      <c r="R9" s="16" t="s">
        <v>17723</v>
      </c>
      <c r="S9" s="23">
        <f>B7L702C7*B7L121C1</f>
        <v>399.55500000000006</v>
      </c>
      <c r="T9" s="16" t="s">
        <v>14765</v>
      </c>
      <c r="U9" s="17">
        <f>A1L202C18</f>
        <v>30940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154.69999999999999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77.349999999999994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154.69999999999999</v>
      </c>
      <c r="AH9" s="16" t="s">
        <v>17727</v>
      </c>
      <c r="AI9" s="23">
        <f>B7L702C15*B7L121C1</f>
        <v>402.21999999999997</v>
      </c>
      <c r="AJ9" s="16" t="s">
        <v>14773</v>
      </c>
      <c r="AK9" s="17">
        <f>A1L202C21</f>
        <v>31058.333333333336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155.29166666666669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77.645833333333343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155.29166666666669</v>
      </c>
      <c r="AX9" s="16" t="s">
        <v>17731</v>
      </c>
      <c r="AY9" s="23">
        <f>B7L702C23*B7L121C1</f>
        <v>403.75833333333338</v>
      </c>
      <c r="AZ9" s="16" t="s">
        <v>14781</v>
      </c>
      <c r="BA9" s="17">
        <f>A1L202C24</f>
        <v>30712.5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153.5625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76.78125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153.5625</v>
      </c>
      <c r="BN9" s="16" t="s">
        <v>17735</v>
      </c>
      <c r="BO9" s="23">
        <f>B7L702C31*B7L121C1</f>
        <v>399.26249999999999</v>
      </c>
      <c r="BP9" s="16" t="s">
        <v>14789</v>
      </c>
      <c r="BQ9" s="17">
        <f>A1L202C27</f>
        <v>31093.4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155.46700000000001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77.733500000000006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155.46700000000001</v>
      </c>
      <c r="CD9" s="16" t="s">
        <v>17739</v>
      </c>
      <c r="CE9" s="23">
        <f>B7L702C39*B7L121C1</f>
        <v>404.21420000000006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600207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3001.0349999999999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1500.5174999999999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3001.0349999999999</v>
      </c>
      <c r="R10" s="16" t="s">
        <v>17745</v>
      </c>
      <c r="S10" s="17">
        <f>B7L703C7*B7L121C1</f>
        <v>7802.6909999999998</v>
      </c>
      <c r="T10" s="16" t="s">
        <v>14805</v>
      </c>
      <c r="U10" s="17">
        <f>A1L203C18</f>
        <v>606610.5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3033.0524999999998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1516.5262499999999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3033.0524999999998</v>
      </c>
      <c r="AH10" s="16" t="s">
        <v>17749</v>
      </c>
      <c r="AI10" s="17">
        <f>B7L703C15*B7L121C1</f>
        <v>7885.9364999999998</v>
      </c>
      <c r="AJ10" s="16" t="s">
        <v>14813</v>
      </c>
      <c r="AK10" s="17">
        <f>A1L203C21</f>
        <v>617207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3086.0349999999999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1543.0174999999999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3086.0349999999999</v>
      </c>
      <c r="AX10" s="16" t="s">
        <v>17753</v>
      </c>
      <c r="AY10" s="17">
        <f>B7L703C23*B7L121C1</f>
        <v>8023.6909999999998</v>
      </c>
      <c r="AZ10" s="16" t="s">
        <v>14821</v>
      </c>
      <c r="BA10" s="17">
        <f>A1L203C24</f>
        <v>621354.75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3106.7737499999998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1553.3868749999999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3106.7737499999998</v>
      </c>
      <c r="BN10" s="16" t="s">
        <v>17757</v>
      </c>
      <c r="BO10" s="17">
        <f>B7L703C31*B7L121C1</f>
        <v>8077.61175</v>
      </c>
      <c r="BP10" s="16" t="s">
        <v>14829</v>
      </c>
      <c r="BQ10" s="17">
        <f>A1L203C27</f>
        <v>631882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3159.41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1579.7049999999999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3159.41</v>
      </c>
      <c r="CD10" s="16" t="s">
        <v>17761</v>
      </c>
      <c r="CE10" s="17">
        <f>B7L703C39*B7L121C1</f>
        <v>8214.4660000000003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672642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3363.21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1681.605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3363.21</v>
      </c>
      <c r="R11" s="16" t="s">
        <v>17767</v>
      </c>
      <c r="S11" s="17">
        <f>B7L704C7*B7L121C1</f>
        <v>8744.3459999999995</v>
      </c>
      <c r="T11" s="16" t="s">
        <v>14845</v>
      </c>
      <c r="U11" s="17">
        <f>A1L204C18</f>
        <v>760900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3804.5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1902.25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3804.5</v>
      </c>
      <c r="AH11" s="16" t="s">
        <v>17771</v>
      </c>
      <c r="AI11" s="17">
        <f>B7L704C15*B7L121C1</f>
        <v>9891.7000000000007</v>
      </c>
      <c r="AJ11" s="16" t="s">
        <v>14853</v>
      </c>
      <c r="AK11" s="17">
        <f>A1L204C21</f>
        <v>789965.66666666674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3949.8283333333338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1974.9141666666669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3949.8283333333338</v>
      </c>
      <c r="AX11" s="16" t="s">
        <v>17775</v>
      </c>
      <c r="AY11" s="17">
        <f>B7L704C23*B7L121C1</f>
        <v>10269.553666666669</v>
      </c>
      <c r="AZ11" s="16" t="s">
        <v>14861</v>
      </c>
      <c r="BA11" s="17">
        <f>A1L204C24</f>
        <v>792845.25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3964.2262500000002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1982.1131250000001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3964.2262500000002</v>
      </c>
      <c r="BN11" s="16" t="s">
        <v>17779</v>
      </c>
      <c r="BO11" s="17">
        <f>B7L704C31*B7L121C1</f>
        <v>10306.98825</v>
      </c>
      <c r="BP11" s="16" t="s">
        <v>14869</v>
      </c>
      <c r="BQ11" s="17">
        <f>A1L204C27</f>
        <v>782878.39999999991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3914.3919999999994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1957.1959999999997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3914.3919999999994</v>
      </c>
      <c r="CD11" s="16" t="s">
        <v>17783</v>
      </c>
      <c r="CE11" s="17">
        <f>B7L704C39*B7L121C1</f>
        <v>10177.419199999998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298889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1494.4449999999999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747.22249999999997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1494.4449999999999</v>
      </c>
      <c r="R12" s="16" t="s">
        <v>17789</v>
      </c>
      <c r="S12" s="17">
        <f>B7L705C7*B7L121C1</f>
        <v>3885.5569999999998</v>
      </c>
      <c r="T12" s="16" t="s">
        <v>14885</v>
      </c>
      <c r="U12" s="17">
        <f>A1L205C18</f>
        <v>317369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1586.845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793.42250000000001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1586.845</v>
      </c>
      <c r="AH12" s="16" t="s">
        <v>17793</v>
      </c>
      <c r="AI12" s="17">
        <f>B7L705C15*B7L121C1</f>
        <v>4125.7970000000005</v>
      </c>
      <c r="AJ12" s="16" t="s">
        <v>14893</v>
      </c>
      <c r="AK12" s="17">
        <f>A1L205C21</f>
        <v>330967.66666666669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1654.8383333333334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827.41916666666668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1654.8383333333334</v>
      </c>
      <c r="AX12" s="16" t="s">
        <v>17797</v>
      </c>
      <c r="AY12" s="17">
        <f>B7L705C23*B7L121C1</f>
        <v>4302.5796666666665</v>
      </c>
      <c r="AZ12" s="16" t="s">
        <v>14901</v>
      </c>
      <c r="BA12" s="17">
        <f>A1L205C24</f>
        <v>356827.25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1784.13625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892.06812500000001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1784.13625</v>
      </c>
      <c r="BN12" s="16" t="s">
        <v>17801</v>
      </c>
      <c r="BO12" s="17">
        <f>B7L705C31*B7L121C1</f>
        <v>4638.75425</v>
      </c>
      <c r="BP12" s="16" t="s">
        <v>14909</v>
      </c>
      <c r="BQ12" s="17">
        <f>A1L205C27</f>
        <v>369543.6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1847.7179999999998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923.85899999999992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1847.7179999999998</v>
      </c>
      <c r="CD12" s="16" t="s">
        <v>17805</v>
      </c>
      <c r="CE12" s="17">
        <f>B7L705C39*B7L121C1</f>
        <v>4804.0667999999996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614929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3074.645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1537.3225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3074.645</v>
      </c>
      <c r="R13" s="16" t="s">
        <v>17811</v>
      </c>
      <c r="S13" s="17">
        <f>B7L706C7*B7L121C1</f>
        <v>7994.0770000000002</v>
      </c>
      <c r="T13" s="16" t="s">
        <v>14925</v>
      </c>
      <c r="U13" s="17">
        <f>A1L206C18</f>
        <v>631592.5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3157.9625000000001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1578.98125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3157.9625000000001</v>
      </c>
      <c r="AH13" s="16" t="s">
        <v>17815</v>
      </c>
      <c r="AI13" s="17">
        <f>B7L706C15*B7L121C1</f>
        <v>8210.7025000000012</v>
      </c>
      <c r="AJ13" s="16" t="s">
        <v>14933</v>
      </c>
      <c r="AK13" s="17">
        <f>A1L206C21</f>
        <v>620029.33333333337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3100.146666666667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1550.0733333333335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3100.146666666667</v>
      </c>
      <c r="AX13" s="16" t="s">
        <v>17819</v>
      </c>
      <c r="AY13" s="17">
        <f>B7L706C23*B7L121C1</f>
        <v>8060.3813333333346</v>
      </c>
      <c r="AZ13" s="16" t="s">
        <v>14941</v>
      </c>
      <c r="BA13" s="17">
        <f>A1L206C24</f>
        <v>610589.75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3052.94875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1526.474375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3052.94875</v>
      </c>
      <c r="BN13" s="16" t="s">
        <v>17823</v>
      </c>
      <c r="BO13" s="17">
        <f>B7L706C31*B7L121C1</f>
        <v>7937.6667500000003</v>
      </c>
      <c r="BP13" s="16" t="s">
        <v>14949</v>
      </c>
      <c r="BQ13" s="17">
        <f>A1L206C27</f>
        <v>618404.60000000009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3092.0230000000006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1546.0115000000003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3092.0230000000006</v>
      </c>
      <c r="CD13" s="16" t="s">
        <v>17827</v>
      </c>
      <c r="CE13" s="17">
        <f>B7L706C39*B7L121C1</f>
        <v>8039.2598000000016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180963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904.81500000000005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452.40750000000003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904.81500000000005</v>
      </c>
      <c r="R14" s="16" t="s">
        <v>17833</v>
      </c>
      <c r="S14" s="17">
        <f>B7L707C7*B7L121C1</f>
        <v>2352.5190000000002</v>
      </c>
      <c r="T14" s="16" t="s">
        <v>14965</v>
      </c>
      <c r="U14" s="17">
        <f>A1L207C18</f>
        <v>201448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1007.24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503.62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1007.24</v>
      </c>
      <c r="AH14" s="16" t="s">
        <v>17837</v>
      </c>
      <c r="AI14" s="17">
        <f>B7L707C15*B7L121C1</f>
        <v>2618.8240000000001</v>
      </c>
      <c r="AJ14" s="16" t="s">
        <v>14973</v>
      </c>
      <c r="AK14" s="17">
        <f>A1L207C21</f>
        <v>208367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1041.835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520.91750000000002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1041.835</v>
      </c>
      <c r="AX14" s="16" t="s">
        <v>17841</v>
      </c>
      <c r="AY14" s="17">
        <f>B7L707C23*B7L121C1</f>
        <v>2708.7710000000002</v>
      </c>
      <c r="AZ14" s="16" t="s">
        <v>14981</v>
      </c>
      <c r="BA14" s="17">
        <f>A1L207C24</f>
        <v>214462.5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1072.3125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536.15625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1072.3125</v>
      </c>
      <c r="BN14" s="16" t="s">
        <v>17845</v>
      </c>
      <c r="BO14" s="17">
        <f>B7L707C31*B7L121C1</f>
        <v>2788.0125000000003</v>
      </c>
      <c r="BP14" s="16" t="s">
        <v>14989</v>
      </c>
      <c r="BQ14" s="17">
        <f>A1L207C27</f>
        <v>233114.59999999998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1165.5729999999999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582.78649999999993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1165.5729999999999</v>
      </c>
      <c r="CD14" s="16" t="s">
        <v>17849</v>
      </c>
      <c r="CE14" s="17">
        <f>B7L707C39*B7L121C1</f>
        <v>3030.4897999999998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182344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911.72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455.86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911.72</v>
      </c>
      <c r="R15" s="16" t="s">
        <v>17855</v>
      </c>
      <c r="S15" s="17">
        <f>B7L708C7*B7L121C1</f>
        <v>2370.4720000000002</v>
      </c>
      <c r="T15" s="16" t="s">
        <v>15005</v>
      </c>
      <c r="U15" s="17">
        <f>A1L208C18</f>
        <v>191556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957.78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478.89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957.78</v>
      </c>
      <c r="AH15" s="16" t="s">
        <v>17859</v>
      </c>
      <c r="AI15" s="17">
        <f>B7L708C15*B7L121C1</f>
        <v>2490.2280000000001</v>
      </c>
      <c r="AJ15" s="16" t="s">
        <v>15013</v>
      </c>
      <c r="AK15" s="17">
        <f>A1L208C21</f>
        <v>192534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962.67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481.33499999999998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962.67</v>
      </c>
      <c r="AX15" s="16" t="s">
        <v>17863</v>
      </c>
      <c r="AY15" s="17">
        <f>B7L708C23*B7L121C1</f>
        <v>2502.942</v>
      </c>
      <c r="AZ15" s="16" t="s">
        <v>15021</v>
      </c>
      <c r="BA15" s="17">
        <f>A1L208C24</f>
        <v>184767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923.83500000000004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461.91750000000002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923.83500000000004</v>
      </c>
      <c r="BN15" s="16" t="s">
        <v>17867</v>
      </c>
      <c r="BO15" s="17">
        <f>B7L708C31*B7L121C1</f>
        <v>2401.971</v>
      </c>
      <c r="BP15" s="16" t="s">
        <v>15029</v>
      </c>
      <c r="BQ15" s="17">
        <f>A1L208C27</f>
        <v>187760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938.8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469.4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938.8</v>
      </c>
      <c r="CD15" s="16" t="s">
        <v>17871</v>
      </c>
      <c r="CE15" s="17">
        <f>B7L708C39*B7L121C1</f>
        <v>2440.88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40312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201.56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100.78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201.56</v>
      </c>
      <c r="R16" s="16" t="s">
        <v>17877</v>
      </c>
      <c r="S16" s="23">
        <f>B7L709C7*B7L121C1</f>
        <v>524.05600000000004</v>
      </c>
      <c r="T16" s="16" t="s">
        <v>15045</v>
      </c>
      <c r="U16" s="17">
        <f>A1L209C18</f>
        <v>42836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214.18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107.09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214.18</v>
      </c>
      <c r="AH16" s="16" t="s">
        <v>17881</v>
      </c>
      <c r="AI16" s="23">
        <f>B7L709C15*B7L121C1</f>
        <v>556.86800000000005</v>
      </c>
      <c r="AJ16" s="16" t="s">
        <v>15053</v>
      </c>
      <c r="AK16" s="17">
        <f>A1L209C21</f>
        <v>42549.333333333328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212.74666666666664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106.37333333333332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212.74666666666664</v>
      </c>
      <c r="AX16" s="16" t="s">
        <v>17885</v>
      </c>
      <c r="AY16" s="23">
        <f>B7L709C23*B7L121C1</f>
        <v>553.14133333333325</v>
      </c>
      <c r="AZ16" s="16" t="s">
        <v>15061</v>
      </c>
      <c r="BA16" s="17">
        <f>A1L209C24</f>
        <v>43274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216.37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108.185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216.37</v>
      </c>
      <c r="BN16" s="16" t="s">
        <v>17889</v>
      </c>
      <c r="BO16" s="23">
        <f>B7L709C31*B7L121C1</f>
        <v>562.56200000000001</v>
      </c>
      <c r="BP16" s="16" t="s">
        <v>15069</v>
      </c>
      <c r="BQ16" s="17">
        <f>A1L209C27</f>
        <v>43016.2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215.08099999999999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107.54049999999999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215.08099999999999</v>
      </c>
      <c r="CD16" s="16" t="s">
        <v>17893</v>
      </c>
      <c r="CE16" s="23">
        <f>B7L709C39*B7L121C1</f>
        <v>559.2106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24708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123.54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61.77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123.54</v>
      </c>
      <c r="R17" s="16" t="s">
        <v>17899</v>
      </c>
      <c r="S17" s="23">
        <f>B7L710C7*B7L121C1</f>
        <v>321.20400000000001</v>
      </c>
      <c r="T17" s="16" t="s">
        <v>15085</v>
      </c>
      <c r="U17" s="17">
        <f>A1L210C18</f>
        <v>25237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126.185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63.092500000000001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126.185</v>
      </c>
      <c r="AH17" s="16" t="s">
        <v>17903</v>
      </c>
      <c r="AI17" s="23">
        <f>B7L710C15*B7L121C1</f>
        <v>328.08100000000002</v>
      </c>
      <c r="AJ17" s="16" t="s">
        <v>15093</v>
      </c>
      <c r="AK17" s="17">
        <f>A1L210C21</f>
        <v>24862.666666666664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124.31333333333332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62.156666666666659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124.31333333333332</v>
      </c>
      <c r="AX17" s="16" t="s">
        <v>17907</v>
      </c>
      <c r="AY17" s="23">
        <f>B7L710C23*B7L121C1</f>
        <v>323.21466666666663</v>
      </c>
      <c r="AZ17" s="16" t="s">
        <v>15101</v>
      </c>
      <c r="BA17" s="17">
        <f>A1L210C24</f>
        <v>25567.25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127.83625000000001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63.918125000000003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127.83625000000001</v>
      </c>
      <c r="BN17" s="16" t="s">
        <v>17911</v>
      </c>
      <c r="BO17" s="23">
        <f>B7L710C31*B7L121C1</f>
        <v>332.37425000000002</v>
      </c>
      <c r="BP17" s="16" t="s">
        <v>15109</v>
      </c>
      <c r="BQ17" s="17">
        <f>A1L210C27</f>
        <v>27085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135.42500000000001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67.712500000000006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135.42500000000001</v>
      </c>
      <c r="CD17" s="16" t="s">
        <v>17915</v>
      </c>
      <c r="CE17" s="23">
        <f>B7L710C39*B7L121C1</f>
        <v>352.10500000000002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326960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1634.8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817.4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1634.8</v>
      </c>
      <c r="R18" s="16" t="s">
        <v>17921</v>
      </c>
      <c r="S18" s="17">
        <f>B7L711C7*B7L121C1</f>
        <v>4250.4800000000005</v>
      </c>
      <c r="T18" s="16" t="s">
        <v>15125</v>
      </c>
      <c r="U18" s="17">
        <f>A1L211C18</f>
        <v>320749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1603.7449999999999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801.87249999999995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1603.7449999999999</v>
      </c>
      <c r="AH18" s="16" t="s">
        <v>17925</v>
      </c>
      <c r="AI18" s="17">
        <f>B7L711C15*B7L121C1</f>
        <v>4169.7370000000001</v>
      </c>
      <c r="AJ18" s="16" t="s">
        <v>15133</v>
      </c>
      <c r="AK18" s="17">
        <f>A1L211C21</f>
        <v>318271.33333333331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1591.3566666666666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795.67833333333328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1591.3566666666666</v>
      </c>
      <c r="AX18" s="16" t="s">
        <v>17929</v>
      </c>
      <c r="AY18" s="17">
        <f>B7L711C23*B7L121C1</f>
        <v>4137.5273333333334</v>
      </c>
      <c r="AZ18" s="16" t="s">
        <v>15141</v>
      </c>
      <c r="BA18" s="17">
        <f>A1L211C24</f>
        <v>317369.5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1586.8475000000001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793.42375000000004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1586.8475000000001</v>
      </c>
      <c r="BN18" s="16" t="s">
        <v>17933</v>
      </c>
      <c r="BO18" s="17">
        <f>B7L711C31*B7L121C1</f>
        <v>4125.8035</v>
      </c>
      <c r="BP18" s="16" t="s">
        <v>15149</v>
      </c>
      <c r="BQ18" s="17">
        <f>A1L211C27</f>
        <v>314754.8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1573.7739999999999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786.88699999999994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1573.7739999999999</v>
      </c>
      <c r="CD18" s="16" t="s">
        <v>17937</v>
      </c>
      <c r="CE18" s="17">
        <f>B7L711C39*B7L121C1</f>
        <v>4091.8123999999998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111665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558.32500000000005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279.16250000000002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558.32500000000005</v>
      </c>
      <c r="R19" s="16" t="s">
        <v>17943</v>
      </c>
      <c r="S19" s="17">
        <f>B7L712C7*B7L121C1</f>
        <v>1451.6450000000002</v>
      </c>
      <c r="T19" s="16" t="s">
        <v>15165</v>
      </c>
      <c r="U19" s="17">
        <f>A1L212C18</f>
        <v>110628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553.14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276.57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553.14</v>
      </c>
      <c r="AH19" s="16" t="s">
        <v>17947</v>
      </c>
      <c r="AI19" s="17">
        <f>B7L712C15*B7L121C1</f>
        <v>1438.164</v>
      </c>
      <c r="AJ19" s="16" t="s">
        <v>15173</v>
      </c>
      <c r="AK19" s="17">
        <f>A1L212C21</f>
        <v>112177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560.88499999999999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280.4425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560.88499999999999</v>
      </c>
      <c r="AX19" s="16" t="s">
        <v>17951</v>
      </c>
      <c r="AY19" s="17">
        <f>B7L712C23*B7L121C1</f>
        <v>1458.3009999999999</v>
      </c>
      <c r="AZ19" s="16" t="s">
        <v>15181</v>
      </c>
      <c r="BA19" s="17">
        <f>A1L212C24</f>
        <v>110016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550.08000000000004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275.04000000000002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550.08000000000004</v>
      </c>
      <c r="BN19" s="16" t="s">
        <v>17955</v>
      </c>
      <c r="BO19" s="17">
        <f>B7L712C31*B7L121C1</f>
        <v>1430.2080000000001</v>
      </c>
      <c r="BP19" s="16" t="s">
        <v>15189</v>
      </c>
      <c r="BQ19" s="17">
        <f>A1L212C27</f>
        <v>105681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528.40499999999997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264.20249999999999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528.40499999999997</v>
      </c>
      <c r="CD19" s="16" t="s">
        <v>17959</v>
      </c>
      <c r="CE19" s="17">
        <f>B7L712C39*B7L121C1</f>
        <v>1373.8530000000001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1011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5.0549999999999997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2.5274999999999999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5.0549999999999997</v>
      </c>
      <c r="R20" s="16" t="s">
        <v>17965</v>
      </c>
      <c r="S20" s="23">
        <f>B7L713C7*B7L121C1</f>
        <v>13.142999999999999</v>
      </c>
      <c r="T20" s="16" t="s">
        <v>15205</v>
      </c>
      <c r="U20" s="17">
        <f>A1L213C18</f>
        <v>1082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5.41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2.7050000000000001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5.41</v>
      </c>
      <c r="AH20" s="16" t="s">
        <v>17969</v>
      </c>
      <c r="AI20" s="23">
        <f>B7L713C15*B7L121C1</f>
        <v>14.066000000000001</v>
      </c>
      <c r="AJ20" s="16" t="s">
        <v>15213</v>
      </c>
      <c r="AK20" s="17">
        <f>A1L213C21</f>
        <v>1107.6666666666665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5.5383333333333322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2.7691666666666661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5.5383333333333322</v>
      </c>
      <c r="AX20" s="16" t="s">
        <v>17973</v>
      </c>
      <c r="AY20" s="23">
        <f>B7L713C23*B7L121C1</f>
        <v>14.399666666666665</v>
      </c>
      <c r="AZ20" s="16" t="s">
        <v>15221</v>
      </c>
      <c r="BA20" s="17">
        <f>A1L213C24</f>
        <v>1079.5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5.3975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2.69875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5.3975</v>
      </c>
      <c r="BN20" s="16" t="s">
        <v>17977</v>
      </c>
      <c r="BO20" s="23">
        <f>B7L713C31*B7L121C1</f>
        <v>14.0335</v>
      </c>
      <c r="BP20" s="16" t="s">
        <v>15229</v>
      </c>
      <c r="BQ20" s="17">
        <f>A1L213C27</f>
        <v>1038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5.19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2.5950000000000002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5.19</v>
      </c>
      <c r="CD20" s="16" t="s">
        <v>17981</v>
      </c>
      <c r="CE20" s="23">
        <f>B7L713C39*B7L121C1</f>
        <v>13.494000000000002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219171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1095.855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547.92750000000001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1095.855</v>
      </c>
      <c r="R21" s="16" t="s">
        <v>17987</v>
      </c>
      <c r="S21" s="17">
        <f>B7L714C7*B7L121C1</f>
        <v>2849.223</v>
      </c>
      <c r="T21" s="16" t="s">
        <v>15245</v>
      </c>
      <c r="U21" s="17">
        <f>A1L214C18</f>
        <v>210131.5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1050.6575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525.32875000000001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1050.6575</v>
      </c>
      <c r="AH21" s="16" t="s">
        <v>17991</v>
      </c>
      <c r="AI21" s="17">
        <f>B7L714C15*B7L121C1</f>
        <v>2731.7095000000004</v>
      </c>
      <c r="AJ21" s="16" t="s">
        <v>15253</v>
      </c>
      <c r="AK21" s="17">
        <f>A1L214C21</f>
        <v>202900.33333333334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1014.5016666666667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507.25083333333333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1014.5016666666667</v>
      </c>
      <c r="AX21" s="16" t="s">
        <v>17995</v>
      </c>
      <c r="AY21" s="17">
        <f>B7L714C23*B7L121C1</f>
        <v>2637.7043333333336</v>
      </c>
      <c r="AZ21" s="16" t="s">
        <v>15261</v>
      </c>
      <c r="BA21" s="17">
        <f>A1L214C24</f>
        <v>195403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977.01499999999999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488.50749999999999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977.01499999999999</v>
      </c>
      <c r="BN21" s="16" t="s">
        <v>17999</v>
      </c>
      <c r="BO21" s="17">
        <f>B7L714C31*B7L121C1</f>
        <v>2540.239</v>
      </c>
      <c r="BP21" s="16" t="s">
        <v>15269</v>
      </c>
      <c r="BQ21" s="17">
        <f>A1L214C27</f>
        <v>190966.2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954.83100000000002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477.41550000000001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954.83100000000002</v>
      </c>
      <c r="CD21" s="16" t="s">
        <v>18003</v>
      </c>
      <c r="CE21" s="17">
        <f>B7L714C39*B7L121C1</f>
        <v>2482.5606000000002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184878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924.39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462.19499999999999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924.39</v>
      </c>
      <c r="R22" s="16" t="s">
        <v>18009</v>
      </c>
      <c r="S22" s="17">
        <f>B7L715C7*B7L121C1</f>
        <v>2403.4140000000002</v>
      </c>
      <c r="T22" s="16" t="s">
        <v>15285</v>
      </c>
      <c r="U22" s="17">
        <f>A1L215C18</f>
        <v>195109.5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975.54750000000001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487.77375000000001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975.54750000000001</v>
      </c>
      <c r="AH22" s="16" t="s">
        <v>18013</v>
      </c>
      <c r="AI22" s="17">
        <f>B7L715C15*B7L121C1</f>
        <v>2536.4235000000003</v>
      </c>
      <c r="AJ22" s="16" t="s">
        <v>15293</v>
      </c>
      <c r="AK22" s="17">
        <f>A1L215C21</f>
        <v>203837.33333333334</v>
      </c>
      <c r="AL22" s="16" t="s">
        <v>12563</v>
      </c>
      <c r="AM22" s="17">
        <f>A1L575C1</f>
        <v>200</v>
      </c>
      <c r="AN22" s="16" t="s">
        <v>18014</v>
      </c>
      <c r="AO22" s="17">
        <f>IF(B7L715C18=0,0,B7L715C17/B7L715C18)</f>
        <v>1019.1866666666667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509.59333333333336</v>
      </c>
      <c r="AT22" s="16" t="s">
        <v>18007</v>
      </c>
      <c r="AU22" s="17">
        <f>A1L535C13</f>
        <v>1</v>
      </c>
      <c r="AV22" s="16" t="s">
        <v>18016</v>
      </c>
      <c r="AW22" s="17">
        <f>B7L715C19*B7L715C22</f>
        <v>1019.1866666666667</v>
      </c>
      <c r="AX22" s="16" t="s">
        <v>18017</v>
      </c>
      <c r="AY22" s="17">
        <f>B7L715C23*B7L121C1</f>
        <v>2649.8853333333336</v>
      </c>
      <c r="AZ22" s="16" t="s">
        <v>15301</v>
      </c>
      <c r="BA22" s="17">
        <f>A1L215C24</f>
        <v>208625.5</v>
      </c>
      <c r="BB22" s="16" t="s">
        <v>12563</v>
      </c>
      <c r="BC22" s="17">
        <f>A1L575C1</f>
        <v>200</v>
      </c>
      <c r="BD22" s="16" t="s">
        <v>18018</v>
      </c>
      <c r="BE22" s="17">
        <f>IF(B7L715C26=0,0,B7L715C25/B7L715C26)</f>
        <v>1043.1275000000001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521.56375000000003</v>
      </c>
      <c r="BJ22" s="16" t="s">
        <v>18007</v>
      </c>
      <c r="BK22" s="17">
        <f>A1L535C13</f>
        <v>1</v>
      </c>
      <c r="BL22" s="16" t="s">
        <v>18020</v>
      </c>
      <c r="BM22" s="17">
        <f>B7L715C27*B7L715C30</f>
        <v>1043.1275000000001</v>
      </c>
      <c r="BN22" s="16" t="s">
        <v>18021</v>
      </c>
      <c r="BO22" s="17">
        <f>B7L715C31*B7L121C1</f>
        <v>2712.1315000000004</v>
      </c>
      <c r="BP22" s="16" t="s">
        <v>15309</v>
      </c>
      <c r="BQ22" s="17">
        <f>A1L215C27</f>
        <v>213998.80000000002</v>
      </c>
      <c r="BR22" s="16" t="s">
        <v>12563</v>
      </c>
      <c r="BS22" s="15">
        <f>A1L575C1</f>
        <v>200</v>
      </c>
      <c r="BT22" s="16" t="s">
        <v>18022</v>
      </c>
      <c r="BU22" s="17">
        <f>IF(B7L715C34=0,0,B7L715C33/B7L715C34)</f>
        <v>1069.9940000000001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534.99700000000007</v>
      </c>
      <c r="BZ22" s="16" t="s">
        <v>18007</v>
      </c>
      <c r="CA22" s="17">
        <f>A1L535C13</f>
        <v>1</v>
      </c>
      <c r="CB22" s="16" t="s">
        <v>18024</v>
      </c>
      <c r="CC22" s="17">
        <f>B7L715C35*B7L715C38</f>
        <v>1069.9940000000001</v>
      </c>
      <c r="CD22" s="16" t="s">
        <v>18025</v>
      </c>
      <c r="CE22" s="17">
        <f>B7L715C39*B7L121C1</f>
        <v>2781.9844000000003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3489415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17447.075000000001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8723.5375000000004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17447.075000000001</v>
      </c>
      <c r="R23" s="16" t="s">
        <v>18032</v>
      </c>
      <c r="S23" s="17">
        <f>B7L716C7*B7L121C1</f>
        <v>45362.395000000004</v>
      </c>
      <c r="T23" s="16" t="s">
        <v>15325</v>
      </c>
      <c r="U23" s="17">
        <f>A1L216C18</f>
        <v>3646189.5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18230.947499999998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9115.4737499999992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18230.947499999998</v>
      </c>
      <c r="AH23" s="16" t="s">
        <v>18036</v>
      </c>
      <c r="AI23" s="17">
        <f>B7L716C15*B7L121C1</f>
        <v>47400.463499999998</v>
      </c>
      <c r="AJ23" s="16" t="s">
        <v>15333</v>
      </c>
      <c r="AK23" s="17">
        <f>A1L216C21</f>
        <v>3695835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18479.174999999999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9239.5874999999996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18479.174999999999</v>
      </c>
      <c r="AX23" s="16" t="s">
        <v>18040</v>
      </c>
      <c r="AY23" s="17">
        <f>B7L716C23*B7L121C1</f>
        <v>48045.855000000003</v>
      </c>
      <c r="AZ23" s="16" t="s">
        <v>15341</v>
      </c>
      <c r="BA23" s="17">
        <f>A1L216C24</f>
        <v>3712894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18564.47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9282.2350000000006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18564.47</v>
      </c>
      <c r="BN23" s="16" t="s">
        <v>18044</v>
      </c>
      <c r="BO23" s="17">
        <f>B7L716C31*B7L121C1</f>
        <v>48267.622000000003</v>
      </c>
      <c r="BP23" s="16" t="s">
        <v>15349</v>
      </c>
      <c r="BQ23" s="17">
        <f>A1L216C27</f>
        <v>3751216.8000000003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18756.084000000003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9378.0420000000013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18756.084000000003</v>
      </c>
      <c r="CD23" s="16" t="s">
        <v>18048</v>
      </c>
      <c r="CE23" s="17">
        <f>B7L716C39*B7L121C1</f>
        <v>48765.818400000011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204.73335096829646</v>
      </c>
      <c r="F9" s="16" t="s">
        <v>18142</v>
      </c>
      <c r="G9" s="23">
        <f>B7L202C7</f>
        <v>53.941910098361426</v>
      </c>
      <c r="H9" s="16" t="s">
        <v>18143</v>
      </c>
      <c r="I9" s="17">
        <f>B7L802C1+B7L802C2</f>
        <v>258.67526106665787</v>
      </c>
      <c r="J9" s="16" t="s">
        <v>18144</v>
      </c>
      <c r="K9" s="17">
        <f>IF(B7L802C3=0,0,B7L802C2/B7L802C3)</f>
        <v>0.20853138361948409</v>
      </c>
      <c r="L9" s="16" t="s">
        <v>18145</v>
      </c>
      <c r="M9" s="17">
        <f>B7L302C9+B7L402C9+B7L502C11+B7L602C11+B7L702C7</f>
        <v>468.85897810563057</v>
      </c>
      <c r="N9" s="16" t="s">
        <v>18146</v>
      </c>
      <c r="O9" s="17">
        <f>B7L302C10+B7L402C10+B7L502C12+B7L602C12+B7L702C8</f>
        <v>1219.0333430746396</v>
      </c>
      <c r="P9" s="16" t="s">
        <v>18147</v>
      </c>
      <c r="Q9" s="17">
        <f>B7L202C1</f>
        <v>30735</v>
      </c>
      <c r="R9" s="16" t="s">
        <v>18148</v>
      </c>
      <c r="S9" s="17">
        <f>B7L802C6+B7L802C7</f>
        <v>31954.03334307464</v>
      </c>
      <c r="T9" s="16" t="s">
        <v>18149</v>
      </c>
      <c r="U9" s="17">
        <f>IF(B7L802C8=0,0,B7L802C7/B7L802C8)</f>
        <v>0.96185040774081687</v>
      </c>
      <c r="V9" s="16" t="s">
        <v>18150</v>
      </c>
      <c r="W9" s="17">
        <f>B7L302C15+B7L302C17+B7L402C17+B7L502C19+B7L502C21+B7L602C19+B7L602C21+B7L702C13</f>
        <v>205.83221770042979</v>
      </c>
      <c r="X9" s="16" t="s">
        <v>18151</v>
      </c>
      <c r="Y9" s="23">
        <f>B7L202C15</f>
        <v>55.320248473100598</v>
      </c>
      <c r="Z9" s="16" t="s">
        <v>18152</v>
      </c>
      <c r="AA9" s="17">
        <f>B7L802C10+B7L802C11</f>
        <v>261.1524661735304</v>
      </c>
      <c r="AB9" s="16" t="s">
        <v>18153</v>
      </c>
      <c r="AC9" s="17">
        <f>IF(B7L802C12=0,0,B7L802C11/B7L802C12)</f>
        <v>0.21183123132500475</v>
      </c>
      <c r="AD9" s="16" t="s">
        <v>18154</v>
      </c>
      <c r="AE9" s="17">
        <f>B7L302C19+B7L402C19+B7L502C23+B7L602C23+B7L702C15</f>
        <v>467.91601206236385</v>
      </c>
      <c r="AF9" s="16" t="s">
        <v>18155</v>
      </c>
      <c r="AG9" s="17">
        <f>B7L302C20+B7L402C20+B7L502C24+B7L602C24+B7L702C16</f>
        <v>1216.581631362146</v>
      </c>
      <c r="AH9" s="16" t="s">
        <v>18156</v>
      </c>
      <c r="AI9" s="17">
        <f>B7L202C9</f>
        <v>30940</v>
      </c>
      <c r="AJ9" s="16" t="s">
        <v>18157</v>
      </c>
      <c r="AK9" s="17">
        <f>B7L802C15+B7L802C16</f>
        <v>32156.581631362147</v>
      </c>
      <c r="AL9" s="16" t="s">
        <v>18158</v>
      </c>
      <c r="AM9" s="17">
        <f>IF(B7L802C17=0,0,B7L802C16/B7L802C17)</f>
        <v>0.9621669478021998</v>
      </c>
      <c r="AN9" s="16" t="s">
        <v>18159</v>
      </c>
      <c r="AO9" s="17">
        <f>B7L302C25+B7L302C27+B7L402C27+B7L502C31+B7L502C33+B7L602C31+B7L602C33+B7L702C21</f>
        <v>205.35622313806118</v>
      </c>
      <c r="AP9" s="16" t="s">
        <v>18160</v>
      </c>
      <c r="AQ9" s="23">
        <f>B7L202C23</f>
        <v>54.265728458092617</v>
      </c>
      <c r="AR9" s="16" t="s">
        <v>18161</v>
      </c>
      <c r="AS9" s="17">
        <f>B7L802C19+B7L802C20</f>
        <v>259.62195159615379</v>
      </c>
      <c r="AT9" s="16" t="s">
        <v>18162</v>
      </c>
      <c r="AU9" s="17">
        <f>IF(B7L802C21=0,0,B7L802C20/B7L802C21)</f>
        <v>0.20901825952877764</v>
      </c>
      <c r="AV9" s="16" t="s">
        <v>18163</v>
      </c>
      <c r="AW9" s="17">
        <f>B7L302C29+B7L402C29+B7L502C35+B7L602C35+B7L702C23</f>
        <v>466.16904084600333</v>
      </c>
      <c r="AX9" s="16" t="s">
        <v>18164</v>
      </c>
      <c r="AY9" s="17">
        <f>B7L302C30+B7L402C30+B7L502C36+B7L602C36+B7L702C24</f>
        <v>1212.0395061996085</v>
      </c>
      <c r="AZ9" s="16" t="s">
        <v>18165</v>
      </c>
      <c r="BA9" s="17">
        <f>B7L202C17</f>
        <v>31058.333333333336</v>
      </c>
      <c r="BB9" s="16" t="s">
        <v>18166</v>
      </c>
      <c r="BC9" s="17">
        <f>B7L802C24+B7L802C25</f>
        <v>32270.372839532945</v>
      </c>
      <c r="BD9" s="16" t="s">
        <v>18167</v>
      </c>
      <c r="BE9" s="17">
        <f>IF(B7L802C26=0,0,B7L802C25/B7L802C26)</f>
        <v>0.96244110620516921</v>
      </c>
      <c r="BF9" s="16" t="s">
        <v>18168</v>
      </c>
      <c r="BG9" s="17">
        <f>B7L302C35+B7L302C37+B7L402C37+B7L502C43+B7L502C45+B7L602C43+B7L602C45+B7L702C29</f>
        <v>202.54312939115255</v>
      </c>
      <c r="BH9" s="16" t="s">
        <v>18169</v>
      </c>
      <c r="BI9" s="23">
        <f>B7L202C31</f>
        <v>52.915910977481566</v>
      </c>
      <c r="BJ9" s="16" t="s">
        <v>18170</v>
      </c>
      <c r="BK9" s="17">
        <f>B7L802C28+B7L802C29</f>
        <v>255.45904036863411</v>
      </c>
      <c r="BL9" s="16" t="s">
        <v>18171</v>
      </c>
      <c r="BM9" s="17">
        <f>IF(B7L802C30=0,0,B7L802C29/B7L802C30)</f>
        <v>0.20714049070693491</v>
      </c>
      <c r="BN9" s="16" t="s">
        <v>18172</v>
      </c>
      <c r="BO9" s="17">
        <f>B7L302C39+B7L402C39+B7L502C47+B7L602C47+B7L702C31</f>
        <v>459.61773472133893</v>
      </c>
      <c r="BP9" s="16" t="s">
        <v>18173</v>
      </c>
      <c r="BQ9" s="17">
        <f>B7L302C40+B7L402C40+B7L502C48+B7L602C48+B7L702C32</f>
        <v>1195.0061102754814</v>
      </c>
      <c r="BR9" s="16" t="s">
        <v>18174</v>
      </c>
      <c r="BS9" s="17">
        <f>B7L202C25</f>
        <v>30712.5</v>
      </c>
      <c r="BT9" s="16" t="s">
        <v>18175</v>
      </c>
      <c r="BU9" s="17">
        <f>B7L802C33+B7L802C34</f>
        <v>31907.506110275481</v>
      </c>
      <c r="BV9" s="16" t="s">
        <v>18176</v>
      </c>
      <c r="BW9" s="17">
        <f>IF(B7L802C35=0,0,B7L802C34/B7L802C35)</f>
        <v>0.96254780595683598</v>
      </c>
      <c r="BX9" s="16" t="s">
        <v>18177</v>
      </c>
      <c r="BY9" s="17">
        <f>B7L302C45+B7L302C47+B7L402C47+B7L502C55+B7L502C57+B7L602C55+B7L602C57+B7L702C37</f>
        <v>204.67490835761714</v>
      </c>
      <c r="BZ9" s="16" t="s">
        <v>18178</v>
      </c>
      <c r="CA9" s="23">
        <f>B7L202C39</f>
        <v>53.951590595873313</v>
      </c>
      <c r="CB9" s="16" t="s">
        <v>18179</v>
      </c>
      <c r="CC9" s="17">
        <f>B7L802C37+B7L802C38</f>
        <v>258.62649895349045</v>
      </c>
      <c r="CD9" s="16" t="s">
        <v>18180</v>
      </c>
      <c r="CE9" s="17">
        <f>IF(B7L802C39=0,0,B7L802C38/B7L802C39)</f>
        <v>0.20860813108549864</v>
      </c>
      <c r="CF9" s="16" t="s">
        <v>18181</v>
      </c>
      <c r="CG9" s="17">
        <f>B7L302C49+B7L402C49+B7L502C59+B7L602C59+B7L702C39</f>
        <v>461.69293348289432</v>
      </c>
      <c r="CH9" s="16" t="s">
        <v>18182</v>
      </c>
      <c r="CI9" s="17">
        <f>B7L302C50+B7L402C50+B7L502C60+B7L602C60+B7L702C40</f>
        <v>1200.4016270555253</v>
      </c>
      <c r="CJ9" s="16" t="s">
        <v>18183</v>
      </c>
      <c r="CK9" s="17">
        <f>B7L202C33</f>
        <v>31093.4</v>
      </c>
      <c r="CL9" s="16" t="s">
        <v>18184</v>
      </c>
      <c r="CM9" s="17">
        <f>B7L802C42+B7L802C43</f>
        <v>32293.801627055527</v>
      </c>
      <c r="CN9" s="16" t="s">
        <v>18185</v>
      </c>
      <c r="CO9" s="17">
        <f>IF(B7L802C44=0,0,B7L802C43/B7L802C44)</f>
        <v>0.96282872976931155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4795.881583227876</v>
      </c>
      <c r="F10" s="16" t="s">
        <v>18187</v>
      </c>
      <c r="G10" s="17">
        <f>B7L203C7</f>
        <v>1053.4020508998608</v>
      </c>
      <c r="H10" s="16" t="s">
        <v>18188</v>
      </c>
      <c r="I10" s="17">
        <f>B7L803C1+B7L803C2</f>
        <v>5849.2836341277371</v>
      </c>
      <c r="J10" s="16" t="s">
        <v>18189</v>
      </c>
      <c r="K10" s="23">
        <f>IF(B7L803C3=0,0,B7L803C2/B7L803C3)</f>
        <v>0.18009077979289123</v>
      </c>
      <c r="L10" s="16" t="s">
        <v>18190</v>
      </c>
      <c r="M10" s="17">
        <f>B7L303C9+B7L403C9+B7L503C11+B7L603C11+B7L703C7</f>
        <v>11258.144778153321</v>
      </c>
      <c r="N10" s="16" t="s">
        <v>18191</v>
      </c>
      <c r="O10" s="17">
        <f>B7L303C10+B7L403C10+B7L503C12+B7L603C12+B7L703C8</f>
        <v>29271.176423198638</v>
      </c>
      <c r="P10" s="16" t="s">
        <v>18192</v>
      </c>
      <c r="Q10" s="17">
        <f>B7L203C1</f>
        <v>600207</v>
      </c>
      <c r="R10" s="16" t="s">
        <v>18193</v>
      </c>
      <c r="S10" s="17">
        <f>B7L803C6+B7L803C7</f>
        <v>629478.17642319866</v>
      </c>
      <c r="T10" s="16" t="s">
        <v>18194</v>
      </c>
      <c r="U10" s="23">
        <f>IF(B7L803C8=0,0,B7L803C7/B7L803C8)</f>
        <v>0.95349929907098219</v>
      </c>
      <c r="V10" s="16" t="s">
        <v>18195</v>
      </c>
      <c r="W10" s="17">
        <f>B7L303C15+B7L303C17+B7L403C17+B7L503C19+B7L503C21+B7L603C19+B7L603C21+B7L703C13</f>
        <v>4922.6241469577435</v>
      </c>
      <c r="X10" s="16" t="s">
        <v>18196</v>
      </c>
      <c r="Y10" s="17">
        <f>B7L203C15</f>
        <v>1084.6103292305038</v>
      </c>
      <c r="Z10" s="16" t="s">
        <v>18197</v>
      </c>
      <c r="AA10" s="17">
        <f>B7L803C10+B7L803C11</f>
        <v>6007.2344761882468</v>
      </c>
      <c r="AB10" s="16" t="s">
        <v>18198</v>
      </c>
      <c r="AC10" s="23">
        <f>IF(B7L803C12=0,0,B7L803C11/B7L803C12)</f>
        <v>0.18055068992724227</v>
      </c>
      <c r="AD10" s="16" t="s">
        <v>18199</v>
      </c>
      <c r="AE10" s="17">
        <f>B7L303C19+B7L403C19+B7L503C23+B7L603C23+B7L703C15</f>
        <v>11470.135040887588</v>
      </c>
      <c r="AF10" s="16" t="s">
        <v>18200</v>
      </c>
      <c r="AG10" s="17">
        <f>B7L303C20+B7L403C20+B7L503C24+B7L603C24+B7L703C16</f>
        <v>29822.351106307728</v>
      </c>
      <c r="AH10" s="16" t="s">
        <v>18201</v>
      </c>
      <c r="AI10" s="17">
        <f>B7L203C9</f>
        <v>606610.5</v>
      </c>
      <c r="AJ10" s="16" t="s">
        <v>18202</v>
      </c>
      <c r="AK10" s="17">
        <f>B7L803C15+B7L803C16</f>
        <v>636432.8511063077</v>
      </c>
      <c r="AL10" s="16" t="s">
        <v>18203</v>
      </c>
      <c r="AM10" s="23">
        <f>IF(B7L803C17=0,0,B7L803C16/B7L803C17)</f>
        <v>0.95314140202777453</v>
      </c>
      <c r="AN10" s="16" t="s">
        <v>18204</v>
      </c>
      <c r="AO10" s="17">
        <f>B7L303C25+B7L303C27+B7L403C27+B7L503C31+B7L503C33+B7L603C31+B7L603C33+B7L703C21</f>
        <v>5049.5605566025733</v>
      </c>
      <c r="AP10" s="16" t="s">
        <v>18205</v>
      </c>
      <c r="AQ10" s="17">
        <f>B7L203C23</f>
        <v>1078.3961619887511</v>
      </c>
      <c r="AR10" s="16" t="s">
        <v>18206</v>
      </c>
      <c r="AS10" s="17">
        <f>B7L803C19+B7L803C20</f>
        <v>6127.9567185913247</v>
      </c>
      <c r="AT10" s="16" t="s">
        <v>18207</v>
      </c>
      <c r="AU10" s="23">
        <f>IF(B7L803C21=0,0,B7L803C20/B7L803C21)</f>
        <v>0.17597972889022778</v>
      </c>
      <c r="AV10" s="16" t="s">
        <v>18208</v>
      </c>
      <c r="AW10" s="17">
        <f>B7L303C29+B7L403C29+B7L503C35+B7L603C35+B7L703C23</f>
        <v>11801.434720120826</v>
      </c>
      <c r="AX10" s="16" t="s">
        <v>18209</v>
      </c>
      <c r="AY10" s="17">
        <f>B7L303C30+B7L403C30+B7L503C36+B7L603C36+B7L703C24</f>
        <v>30683.730272314147</v>
      </c>
      <c r="AZ10" s="16" t="s">
        <v>18210</v>
      </c>
      <c r="BA10" s="17">
        <f>B7L203C17</f>
        <v>617207</v>
      </c>
      <c r="BB10" s="16" t="s">
        <v>18211</v>
      </c>
      <c r="BC10" s="17">
        <f>B7L803C24+B7L803C25</f>
        <v>647890.73027231416</v>
      </c>
      <c r="BD10" s="16" t="s">
        <v>18212</v>
      </c>
      <c r="BE10" s="23">
        <f>IF(B7L803C26=0,0,B7L803C25/B7L803C26)</f>
        <v>0.95264057835891935</v>
      </c>
      <c r="BF10" s="16" t="s">
        <v>18213</v>
      </c>
      <c r="BG10" s="17">
        <f>B7L303C35+B7L303C37+B7L403C37+B7L503C43+B7L503C45+B7L603C43+B7L603C45+B7L703C29</f>
        <v>5102.7138954560514</v>
      </c>
      <c r="BH10" s="16" t="s">
        <v>18214</v>
      </c>
      <c r="BI10" s="17">
        <f>B7L203C31</f>
        <v>1070.5593044016384</v>
      </c>
      <c r="BJ10" s="16" t="s">
        <v>18215</v>
      </c>
      <c r="BK10" s="17">
        <f>B7L803C28+B7L803C29</f>
        <v>6173.2731998576901</v>
      </c>
      <c r="BL10" s="16" t="s">
        <v>18216</v>
      </c>
      <c r="BM10" s="23">
        <f>IF(B7L803C30=0,0,B7L803C29/B7L803C30)</f>
        <v>0.17341842321611775</v>
      </c>
      <c r="BN10" s="16" t="s">
        <v>18217</v>
      </c>
      <c r="BO10" s="17">
        <f>B7L303C39+B7L403C39+B7L503C47+B7L603C47+B7L703C31</f>
        <v>11938.076219453284</v>
      </c>
      <c r="BP10" s="16" t="s">
        <v>18218</v>
      </c>
      <c r="BQ10" s="17">
        <f>B7L303C40+B7L403C40+B7L503C48+B7L603C48+B7L703C32</f>
        <v>31038.998170578536</v>
      </c>
      <c r="BR10" s="16" t="s">
        <v>18219</v>
      </c>
      <c r="BS10" s="17">
        <f>B7L203C25</f>
        <v>621354.75</v>
      </c>
      <c r="BT10" s="16" t="s">
        <v>18220</v>
      </c>
      <c r="BU10" s="17">
        <f>B7L803C33+B7L803C34</f>
        <v>652393.7481705785</v>
      </c>
      <c r="BV10" s="16" t="s">
        <v>18221</v>
      </c>
      <c r="BW10" s="23">
        <f>IF(B7L803C35=0,0,B7L803C34/B7L803C35)</f>
        <v>0.95242290678349228</v>
      </c>
      <c r="BX10" s="16" t="s">
        <v>18222</v>
      </c>
      <c r="BY10" s="17">
        <f>B7L303C45+B7L303C47+B7L403C47+B7L503C55+B7L503C57+B7L603C55+B7L603C57+B7L703C37</f>
        <v>5129.2587467694721</v>
      </c>
      <c r="BZ10" s="16" t="s">
        <v>18223</v>
      </c>
      <c r="CA10" s="17">
        <f>B7L203C39</f>
        <v>1096.4075645925379</v>
      </c>
      <c r="CB10" s="16" t="s">
        <v>18224</v>
      </c>
      <c r="CC10" s="17">
        <f>B7L803C37+B7L803C38</f>
        <v>6225.6663113620098</v>
      </c>
      <c r="CD10" s="16" t="s">
        <v>18225</v>
      </c>
      <c r="CE10" s="23">
        <f>IF(B7L803C39=0,0,B7L803C38/B7L803C39)</f>
        <v>0.17611087870089734</v>
      </c>
      <c r="CF10" s="16" t="s">
        <v>18226</v>
      </c>
      <c r="CG10" s="17">
        <f>B7L303C49+B7L403C49+B7L503C59+B7L603C59+B7L703C39</f>
        <v>11962.724593012095</v>
      </c>
      <c r="CH10" s="16" t="s">
        <v>18227</v>
      </c>
      <c r="CI10" s="17">
        <f>B7L303C50+B7L403C50+B7L503C60+B7L603C60+B7L703C40</f>
        <v>31103.083941831446</v>
      </c>
      <c r="CJ10" s="16" t="s">
        <v>18228</v>
      </c>
      <c r="CK10" s="17">
        <f>B7L203C33</f>
        <v>631882</v>
      </c>
      <c r="CL10" s="16" t="s">
        <v>18229</v>
      </c>
      <c r="CM10" s="17">
        <f>B7L803C42+B7L803C43</f>
        <v>662985.08394183149</v>
      </c>
      <c r="CN10" s="16" t="s">
        <v>18230</v>
      </c>
      <c r="CO10" s="23">
        <f>IF(B7L803C44=0,0,B7L803C43/B7L803C44)</f>
        <v>0.95308629908096032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9158.18576514079</v>
      </c>
      <c r="F11" s="16" t="s">
        <v>18232</v>
      </c>
      <c r="G11" s="17">
        <f>B7L204C7</f>
        <v>1180.5301542990735</v>
      </c>
      <c r="H11" s="16" t="s">
        <v>18233</v>
      </c>
      <c r="I11" s="17">
        <f>B7L804C1+B7L804C2</f>
        <v>10338.715919439863</v>
      </c>
      <c r="J11" s="16" t="s">
        <v>18234</v>
      </c>
      <c r="K11" s="17">
        <f>IF(B7L804C3=0,0,B7L804C2/B7L804C3)</f>
        <v>0.11418537500187285</v>
      </c>
      <c r="L11" s="16" t="s">
        <v>18235</v>
      </c>
      <c r="M11" s="17">
        <f>B7L304C9+B7L404C9+B7L504C11+B7L604C11+B7L704C7</f>
        <v>19238.590230274353</v>
      </c>
      <c r="N11" s="16" t="s">
        <v>18236</v>
      </c>
      <c r="O11" s="17">
        <f>B7L304C10+B7L404C10+B7L504C12+B7L604C12+B7L704C8</f>
        <v>50020.334598713314</v>
      </c>
      <c r="P11" s="16" t="s">
        <v>18237</v>
      </c>
      <c r="Q11" s="17">
        <f>B7L204C1</f>
        <v>672642</v>
      </c>
      <c r="R11" s="16" t="s">
        <v>18238</v>
      </c>
      <c r="S11" s="17">
        <f>B7L804C6+B7L804C7</f>
        <v>722662.33459871332</v>
      </c>
      <c r="T11" s="16" t="s">
        <v>18239</v>
      </c>
      <c r="U11" s="17">
        <f>IF(B7L804C8=0,0,B7L804C7/B7L804C8)</f>
        <v>0.9307832549118682</v>
      </c>
      <c r="V11" s="16" t="s">
        <v>18240</v>
      </c>
      <c r="W11" s="17">
        <f>B7L304C15+B7L304C17+B7L404C17+B7L504C19+B7L504C21+B7L604C19+B7L604C21+B7L704C13</f>
        <v>10241.256338807732</v>
      </c>
      <c r="X11" s="16" t="s">
        <v>18241</v>
      </c>
      <c r="Y11" s="17">
        <f>B7L204C15</f>
        <v>1360.4776038520438</v>
      </c>
      <c r="Z11" s="16" t="s">
        <v>18242</v>
      </c>
      <c r="AA11" s="17">
        <f>B7L804C10+B7L804C11</f>
        <v>11601.733942659775</v>
      </c>
      <c r="AB11" s="16" t="s">
        <v>18243</v>
      </c>
      <c r="AC11" s="17">
        <f>IF(B7L804C12=0,0,B7L804C11/B7L804C12)</f>
        <v>0.1172650235366581</v>
      </c>
      <c r="AD11" s="16" t="s">
        <v>18244</v>
      </c>
      <c r="AE11" s="17">
        <f>B7L304C19+B7L404C19+B7L504C23+B7L604C23+B7L704C15</f>
        <v>21409.007862382532</v>
      </c>
      <c r="AF11" s="16" t="s">
        <v>18245</v>
      </c>
      <c r="AG11" s="17">
        <f>B7L304C20+B7L404C20+B7L504C24+B7L604C24+B7L704C16</f>
        <v>55663.420442194591</v>
      </c>
      <c r="AH11" s="16" t="s">
        <v>18246</v>
      </c>
      <c r="AI11" s="17">
        <f>B7L204C9</f>
        <v>760900</v>
      </c>
      <c r="AJ11" s="16" t="s">
        <v>18247</v>
      </c>
      <c r="AK11" s="17">
        <f>B7L804C15+B7L804C16</f>
        <v>816563.42044219456</v>
      </c>
      <c r="AL11" s="16" t="s">
        <v>18248</v>
      </c>
      <c r="AM11" s="17">
        <f>IF(B7L804C17=0,0,B7L804C16/B7L804C17)</f>
        <v>0.93183209160649016</v>
      </c>
      <c r="AN11" s="16" t="s">
        <v>18249</v>
      </c>
      <c r="AO11" s="17">
        <f>B7L304C25+B7L304C27+B7L404C27+B7L504C31+B7L504C33+B7L604C31+B7L604C33+B7L704C21</f>
        <v>10569.448252220842</v>
      </c>
      <c r="AP11" s="16" t="s">
        <v>18250</v>
      </c>
      <c r="AQ11" s="17">
        <f>B7L204C23</f>
        <v>1380.243488871997</v>
      </c>
      <c r="AR11" s="16" t="s">
        <v>18251</v>
      </c>
      <c r="AS11" s="17">
        <f>B7L804C19+B7L804C20</f>
        <v>11949.691741092838</v>
      </c>
      <c r="AT11" s="16" t="s">
        <v>18252</v>
      </c>
      <c r="AU11" s="17">
        <f>IF(B7L804C21=0,0,B7L804C20/B7L804C21)</f>
        <v>0.11550452670888472</v>
      </c>
      <c r="AV11" s="16" t="s">
        <v>18253</v>
      </c>
      <c r="AW11" s="17">
        <f>B7L304C29+B7L404C29+B7L504C35+B7L604C35+B7L704C23</f>
        <v>21970.850707814629</v>
      </c>
      <c r="AX11" s="16" t="s">
        <v>18254</v>
      </c>
      <c r="AY11" s="17">
        <f>B7L304C30+B7L404C30+B7L504C36+B7L604C36+B7L704C24</f>
        <v>57124.211840318036</v>
      </c>
      <c r="AZ11" s="16" t="s">
        <v>18255</v>
      </c>
      <c r="BA11" s="17">
        <f>B7L204C17</f>
        <v>789965.66666666674</v>
      </c>
      <c r="BB11" s="16" t="s">
        <v>18256</v>
      </c>
      <c r="BC11" s="17">
        <f>B7L804C24+B7L804C25</f>
        <v>847089.87850698479</v>
      </c>
      <c r="BD11" s="16" t="s">
        <v>18257</v>
      </c>
      <c r="BE11" s="17">
        <f>IF(B7L804C26=0,0,B7L804C25/B7L804C26)</f>
        <v>0.93256416669621789</v>
      </c>
      <c r="BF11" s="16" t="s">
        <v>18258</v>
      </c>
      <c r="BG11" s="17">
        <f>B7L304C35+B7L304C37+B7L404C37+B7L504C43+B7L504C45+B7L604C43+B7L604C45+B7L704C29</f>
        <v>10811.910180364963</v>
      </c>
      <c r="BH11" s="16" t="s">
        <v>18259</v>
      </c>
      <c r="BI11" s="17">
        <f>B7L204C31</f>
        <v>1366.0277954552421</v>
      </c>
      <c r="BJ11" s="16" t="s">
        <v>18260</v>
      </c>
      <c r="BK11" s="17">
        <f>B7L804C28+B7L804C29</f>
        <v>12177.937975820205</v>
      </c>
      <c r="BL11" s="16" t="s">
        <v>18261</v>
      </c>
      <c r="BM11" s="17">
        <f>IF(B7L804C30=0,0,B7L804C29/B7L804C30)</f>
        <v>0.11217233969885101</v>
      </c>
      <c r="BN11" s="16" t="s">
        <v>18262</v>
      </c>
      <c r="BO11" s="17">
        <f>B7L304C39+B7L404C39+B7L504C47+B7L604C47+B7L704C31</f>
        <v>22406.9308876123</v>
      </c>
      <c r="BP11" s="16" t="s">
        <v>18263</v>
      </c>
      <c r="BQ11" s="17">
        <f>B7L304C40+B7L404C40+B7L504C48+B7L604C48+B7L704C32</f>
        <v>58258.020307791972</v>
      </c>
      <c r="BR11" s="16" t="s">
        <v>18264</v>
      </c>
      <c r="BS11" s="17">
        <f>B7L204C25</f>
        <v>792845.25</v>
      </c>
      <c r="BT11" s="16" t="s">
        <v>18265</v>
      </c>
      <c r="BU11" s="17">
        <f>B7L804C33+B7L804C34</f>
        <v>851103.270307792</v>
      </c>
      <c r="BV11" s="16" t="s">
        <v>18266</v>
      </c>
      <c r="BW11" s="17">
        <f>IF(B7L804C35=0,0,B7L804C34/B7L804C35)</f>
        <v>0.93154999829019147</v>
      </c>
      <c r="BX11" s="16" t="s">
        <v>18267</v>
      </c>
      <c r="BY11" s="17">
        <f>B7L304C45+B7L304C47+B7L404C47+B7L504C55+B7L504C57+B7L604C55+B7L604C57+B7L704C37</f>
        <v>10384.361502975391</v>
      </c>
      <c r="BZ11" s="16" t="s">
        <v>18268</v>
      </c>
      <c r="CA11" s="17">
        <f>B7L204C39</f>
        <v>1358.408373582572</v>
      </c>
      <c r="CB11" s="16" t="s">
        <v>18269</v>
      </c>
      <c r="CC11" s="17">
        <f>B7L804C37+B7L804C38</f>
        <v>11742.769876557963</v>
      </c>
      <c r="CD11" s="16" t="s">
        <v>18270</v>
      </c>
      <c r="CE11" s="17">
        <f>IF(B7L804C39=0,0,B7L804C38/B7L804C39)</f>
        <v>0.11568040486719887</v>
      </c>
      <c r="CF11" s="16" t="s">
        <v>18271</v>
      </c>
      <c r="CG11" s="17">
        <f>B7L304C49+B7L404C49+B7L504C59+B7L604C59+B7L704C39</f>
        <v>21442.731834472645</v>
      </c>
      <c r="CH11" s="16" t="s">
        <v>18272</v>
      </c>
      <c r="CI11" s="17">
        <f>B7L304C50+B7L404C50+B7L504C60+B7L604C60+B7L704C40</f>
        <v>55751.102769628866</v>
      </c>
      <c r="CJ11" s="16" t="s">
        <v>18273</v>
      </c>
      <c r="CK11" s="17">
        <f>B7L204C33</f>
        <v>782878.39999999991</v>
      </c>
      <c r="CL11" s="16" t="s">
        <v>18274</v>
      </c>
      <c r="CM11" s="17">
        <f>B7L804C42+B7L804C43</f>
        <v>838629.50276962877</v>
      </c>
      <c r="CN11" s="16" t="s">
        <v>18275</v>
      </c>
      <c r="CO11" s="17">
        <f>IF(B7L804C44=0,0,B7L804C43/B7L804C44)</f>
        <v>0.93352117641281729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3457.8136848876529</v>
      </c>
      <c r="F12" s="16" t="s">
        <v>18277</v>
      </c>
      <c r="G12" s="23">
        <f>B7L205C7</f>
        <v>524.5694995083503</v>
      </c>
      <c r="H12" s="16" t="s">
        <v>18278</v>
      </c>
      <c r="I12" s="17">
        <f>B7L805C1+B7L805C2</f>
        <v>3982.3831843960033</v>
      </c>
      <c r="J12" s="16" t="s">
        <v>18279</v>
      </c>
      <c r="K12" s="23">
        <f>IF(B7L805C3=0,0,B7L805C2/B7L805C3)</f>
        <v>0.13172250765916949</v>
      </c>
      <c r="L12" s="16" t="s">
        <v>18280</v>
      </c>
      <c r="M12" s="17">
        <f>B7L305C9+B7L405C9+B7L505C11+B7L605C11+B7L705C7</f>
        <v>7519.4613449820908</v>
      </c>
      <c r="N12" s="16" t="s">
        <v>18281</v>
      </c>
      <c r="O12" s="17">
        <f>B7L305C10+B7L405C10+B7L505C12+B7L605C12+B7L705C8</f>
        <v>19550.599496953437</v>
      </c>
      <c r="P12" s="16" t="s">
        <v>18282</v>
      </c>
      <c r="Q12" s="17">
        <f>B7L205C1</f>
        <v>298889</v>
      </c>
      <c r="R12" s="16" t="s">
        <v>18283</v>
      </c>
      <c r="S12" s="17">
        <f>B7L805C6+B7L805C7</f>
        <v>318439.59949695342</v>
      </c>
      <c r="T12" s="16" t="s">
        <v>18284</v>
      </c>
      <c r="U12" s="23">
        <f>IF(B7L805C8=0,0,B7L805C7/B7L805C8)</f>
        <v>0.93860499910237938</v>
      </c>
      <c r="V12" s="16" t="s">
        <v>18285</v>
      </c>
      <c r="W12" s="17">
        <f>B7L305C15+B7L305C17+B7L405C17+B7L505C19+B7L505C21+B7L605C19+B7L605C21+B7L705C13</f>
        <v>3816.4344101853053</v>
      </c>
      <c r="X12" s="16" t="s">
        <v>18286</v>
      </c>
      <c r="Y12" s="23">
        <f>B7L205C15</f>
        <v>567.45093528311133</v>
      </c>
      <c r="Z12" s="16" t="s">
        <v>18287</v>
      </c>
      <c r="AA12" s="17">
        <f>B7L805C10+B7L805C11</f>
        <v>4383.8853454684167</v>
      </c>
      <c r="AB12" s="16" t="s">
        <v>18288</v>
      </c>
      <c r="AC12" s="23">
        <f>IF(B7L805C12=0,0,B7L805C11/B7L805C12)</f>
        <v>0.12944018617404771</v>
      </c>
      <c r="AD12" s="16" t="s">
        <v>18289</v>
      </c>
      <c r="AE12" s="17">
        <f>B7L305C19+B7L405C19+B7L505C23+B7L605C23+B7L705C15</f>
        <v>8267.7017920291764</v>
      </c>
      <c r="AF12" s="16" t="s">
        <v>18290</v>
      </c>
      <c r="AG12" s="17">
        <f>B7L305C20+B7L405C20+B7L505C24+B7L605C24+B7L705C16</f>
        <v>21496.024659275863</v>
      </c>
      <c r="AH12" s="16" t="s">
        <v>18291</v>
      </c>
      <c r="AI12" s="17">
        <f>B7L205C9</f>
        <v>317369</v>
      </c>
      <c r="AJ12" s="16" t="s">
        <v>18292</v>
      </c>
      <c r="AK12" s="17">
        <f>B7L805C15+B7L805C16</f>
        <v>338865.02465927589</v>
      </c>
      <c r="AL12" s="16" t="s">
        <v>18293</v>
      </c>
      <c r="AM12" s="23">
        <f>IF(B7L805C17=0,0,B7L805C16/B7L805C17)</f>
        <v>0.9365646405057888</v>
      </c>
      <c r="AN12" s="16" t="s">
        <v>18294</v>
      </c>
      <c r="AO12" s="17">
        <f>B7L305C25+B7L305C27+B7L405C27+B7L505C31+B7L505C33+B7L605C31+B7L605C33+B7L705C21</f>
        <v>3873.5757418427011</v>
      </c>
      <c r="AP12" s="16" t="s">
        <v>18295</v>
      </c>
      <c r="AQ12" s="23">
        <f>B7L205C23</f>
        <v>578.27319112664907</v>
      </c>
      <c r="AR12" s="16" t="s">
        <v>18296</v>
      </c>
      <c r="AS12" s="17">
        <f>B7L805C19+B7L805C20</f>
        <v>4451.8489329693502</v>
      </c>
      <c r="AT12" s="16" t="s">
        <v>18297</v>
      </c>
      <c r="AU12" s="23">
        <f>IF(B7L805C21=0,0,B7L805C20/B7L805C21)</f>
        <v>0.12989506154265326</v>
      </c>
      <c r="AV12" s="16" t="s">
        <v>18298</v>
      </c>
      <c r="AW12" s="17">
        <f>B7L305C29+B7L405C29+B7L505C35+B7L605C35+B7L705C23</f>
        <v>8377.5471894215207</v>
      </c>
      <c r="AX12" s="16" t="s">
        <v>18299</v>
      </c>
      <c r="AY12" s="17">
        <f>B7L305C30+B7L405C30+B7L505C36+B7L605C36+B7L705C24</f>
        <v>21781.622692495948</v>
      </c>
      <c r="AZ12" s="16" t="s">
        <v>18300</v>
      </c>
      <c r="BA12" s="17">
        <f>B7L205C17</f>
        <v>330967.66666666669</v>
      </c>
      <c r="BB12" s="16" t="s">
        <v>18301</v>
      </c>
      <c r="BC12" s="17">
        <f>B7L805C24+B7L805C25</f>
        <v>352749.28935916262</v>
      </c>
      <c r="BD12" s="16" t="s">
        <v>18302</v>
      </c>
      <c r="BE12" s="23">
        <f>IF(B7L805C26=0,0,B7L805C25/B7L805C26)</f>
        <v>0.93825183111760069</v>
      </c>
      <c r="BF12" s="16" t="s">
        <v>18303</v>
      </c>
      <c r="BG12" s="17">
        <f>B7L305C35+B7L305C37+B7L405C37+B7L505C43+B7L505C45+B7L605C43+B7L605C45+B7L705C29</f>
        <v>4004.5171275826315</v>
      </c>
      <c r="BH12" s="16" t="s">
        <v>18304</v>
      </c>
      <c r="BI12" s="23">
        <f>B7L205C31</f>
        <v>614.79329248154852</v>
      </c>
      <c r="BJ12" s="16" t="s">
        <v>18305</v>
      </c>
      <c r="BK12" s="17">
        <f>B7L805C28+B7L805C29</f>
        <v>4619.3104200641801</v>
      </c>
      <c r="BL12" s="16" t="s">
        <v>18306</v>
      </c>
      <c r="BM12" s="23">
        <f>IF(B7L805C30=0,0,B7L805C29/B7L805C30)</f>
        <v>0.13309200650624528</v>
      </c>
      <c r="BN12" s="16" t="s">
        <v>18307</v>
      </c>
      <c r="BO12" s="17">
        <f>B7L305C39+B7L405C39+B7L505C47+B7L605C47+B7L705C31</f>
        <v>8657.0406430844687</v>
      </c>
      <c r="BP12" s="16" t="s">
        <v>18308</v>
      </c>
      <c r="BQ12" s="17">
        <f>B7L305C40+B7L405C40+B7L505C48+B7L605C48+B7L705C32</f>
        <v>22508.305672019618</v>
      </c>
      <c r="BR12" s="16" t="s">
        <v>18309</v>
      </c>
      <c r="BS12" s="17">
        <f>B7L205C25</f>
        <v>356827.25</v>
      </c>
      <c r="BT12" s="16" t="s">
        <v>18310</v>
      </c>
      <c r="BU12" s="17">
        <f>B7L805C33+B7L805C34</f>
        <v>379335.5556720196</v>
      </c>
      <c r="BV12" s="16" t="s">
        <v>18311</v>
      </c>
      <c r="BW12" s="23">
        <f>IF(B7L805C35=0,0,B7L805C34/B7L805C35)</f>
        <v>0.94066386518357192</v>
      </c>
      <c r="BX12" s="16" t="s">
        <v>18312</v>
      </c>
      <c r="BY12" s="17">
        <f>B7L305C45+B7L305C47+B7L405C47+B7L505C55+B7L505C57+B7L605C55+B7L605C57+B7L705C37</f>
        <v>4203.6339432861205</v>
      </c>
      <c r="BZ12" s="16" t="s">
        <v>18313</v>
      </c>
      <c r="CA12" s="23">
        <f>B7L205C39</f>
        <v>641.21212265384838</v>
      </c>
      <c r="CB12" s="16" t="s">
        <v>18314</v>
      </c>
      <c r="CC12" s="17">
        <f>B7L805C37+B7L805C38</f>
        <v>4844.8460659399689</v>
      </c>
      <c r="CD12" s="16" t="s">
        <v>18315</v>
      </c>
      <c r="CE12" s="23">
        <f>IF(B7L805C39=0,0,B7L805C38/B7L805C39)</f>
        <v>0.13234932832266244</v>
      </c>
      <c r="CF12" s="16" t="s">
        <v>18316</v>
      </c>
      <c r="CG12" s="17">
        <f>B7L305C49+B7L405C49+B7L505C59+B7L605C59+B7L705C39</f>
        <v>9051.3835747496669</v>
      </c>
      <c r="CH12" s="16" t="s">
        <v>18317</v>
      </c>
      <c r="CI12" s="17">
        <f>B7L305C50+B7L405C50+B7L505C60+B7L605C60+B7L705C40</f>
        <v>23533.597294349132</v>
      </c>
      <c r="CJ12" s="16" t="s">
        <v>18318</v>
      </c>
      <c r="CK12" s="17">
        <f>B7L205C33</f>
        <v>369543.6</v>
      </c>
      <c r="CL12" s="16" t="s">
        <v>18319</v>
      </c>
      <c r="CM12" s="17">
        <f>B7L805C42+B7L805C43</f>
        <v>393077.19729434908</v>
      </c>
      <c r="CN12" s="16" t="s">
        <v>18320</v>
      </c>
      <c r="CO12" s="23">
        <f>IF(B7L805C44=0,0,B7L805C43/B7L805C44)</f>
        <v>0.94012983338556178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4691.5342627052414</v>
      </c>
      <c r="F13" s="16" t="s">
        <v>18322</v>
      </c>
      <c r="G13" s="17">
        <f>B7L206C7</f>
        <v>1079.2401117577776</v>
      </c>
      <c r="H13" s="16" t="s">
        <v>18323</v>
      </c>
      <c r="I13" s="17">
        <f>B7L806C1+B7L806C2</f>
        <v>5770.7743744630188</v>
      </c>
      <c r="J13" s="16" t="s">
        <v>18324</v>
      </c>
      <c r="K13" s="17">
        <f>IF(B7L806C3=0,0,B7L806C2/B7L806C3)</f>
        <v>0.18701824776474699</v>
      </c>
      <c r="L13" s="16" t="s">
        <v>18325</v>
      </c>
      <c r="M13" s="17">
        <f>B7L306C9+B7L406C9+B7L506C11+B7L606C11+B7L706C7</f>
        <v>10334.462686278825</v>
      </c>
      <c r="N13" s="16" t="s">
        <v>18326</v>
      </c>
      <c r="O13" s="17">
        <f>B7L306C10+B7L406C10+B7L506C12+B7L606C12+B7L706C8</f>
        <v>26869.602984324949</v>
      </c>
      <c r="P13" s="16" t="s">
        <v>18327</v>
      </c>
      <c r="Q13" s="17">
        <f>B7L206C1</f>
        <v>614929</v>
      </c>
      <c r="R13" s="16" t="s">
        <v>18328</v>
      </c>
      <c r="S13" s="17">
        <f>B7L806C6+B7L806C7</f>
        <v>641798.60298432491</v>
      </c>
      <c r="T13" s="16" t="s">
        <v>18329</v>
      </c>
      <c r="U13" s="17">
        <f>IF(B7L806C8=0,0,B7L806C7/B7L806C8)</f>
        <v>0.95813390234976692</v>
      </c>
      <c r="V13" s="16" t="s">
        <v>18330</v>
      </c>
      <c r="W13" s="17">
        <f>B7L306C15+B7L306C17+B7L406C17+B7L506C19+B7L506C21+B7L606C19+B7L606C21+B7L706C13</f>
        <v>4835.6139311070383</v>
      </c>
      <c r="X13" s="16" t="s">
        <v>18331</v>
      </c>
      <c r="Y13" s="17">
        <f>B7L206C15</f>
        <v>1129.2777645037747</v>
      </c>
      <c r="Z13" s="16" t="s">
        <v>18332</v>
      </c>
      <c r="AA13" s="17">
        <f>B7L806C10+B7L806C11</f>
        <v>5964.8916956108133</v>
      </c>
      <c r="AB13" s="16" t="s">
        <v>18333</v>
      </c>
      <c r="AC13" s="17">
        <f>IF(B7L806C12=0,0,B7L806C11/B7L806C12)</f>
        <v>0.189320749165444</v>
      </c>
      <c r="AD13" s="16" t="s">
        <v>18334</v>
      </c>
      <c r="AE13" s="17">
        <f>B7L306C19+B7L406C19+B7L506C23+B7L606C23+B7L706C15</f>
        <v>10575.980622948708</v>
      </c>
      <c r="AF13" s="16" t="s">
        <v>18335</v>
      </c>
      <c r="AG13" s="17">
        <f>B7L306C20+B7L406C20+B7L506C24+B7L606C24+B7L706C16</f>
        <v>27497.549619666643</v>
      </c>
      <c r="AH13" s="16" t="s">
        <v>18336</v>
      </c>
      <c r="AI13" s="17">
        <f>B7L206C9</f>
        <v>631592.5</v>
      </c>
      <c r="AJ13" s="16" t="s">
        <v>18337</v>
      </c>
      <c r="AK13" s="17">
        <f>B7L806C15+B7L806C16</f>
        <v>659090.04961966665</v>
      </c>
      <c r="AL13" s="16" t="s">
        <v>18338</v>
      </c>
      <c r="AM13" s="17">
        <f>IF(B7L806C17=0,0,B7L806C16/B7L806C17)</f>
        <v>0.95827952548284667</v>
      </c>
      <c r="AN13" s="16" t="s">
        <v>18339</v>
      </c>
      <c r="AO13" s="17">
        <f>B7L306C25+B7L306C27+B7L406C27+B7L506C31+B7L506C33+B7L606C31+B7L606C33+B7L706C21</f>
        <v>4770.4212545393084</v>
      </c>
      <c r="AP13" s="16" t="s">
        <v>18340</v>
      </c>
      <c r="AQ13" s="17">
        <f>B7L206C23</f>
        <v>1083.3273980805643</v>
      </c>
      <c r="AR13" s="16" t="s">
        <v>18341</v>
      </c>
      <c r="AS13" s="17">
        <f>B7L806C19+B7L806C20</f>
        <v>5853.7486526198727</v>
      </c>
      <c r="AT13" s="16" t="s">
        <v>18342</v>
      </c>
      <c r="AU13" s="17">
        <f>IF(B7L806C21=0,0,B7L806C20/B7L806C21)</f>
        <v>0.18506558145364099</v>
      </c>
      <c r="AV13" s="16" t="s">
        <v>18343</v>
      </c>
      <c r="AW13" s="17">
        <f>B7L306C29+B7L406C29+B7L506C35+B7L606C35+B7L706C23</f>
        <v>10432.671232199529</v>
      </c>
      <c r="AX13" s="16" t="s">
        <v>18344</v>
      </c>
      <c r="AY13" s="17">
        <f>B7L306C30+B7L406C30+B7L506C36+B7L606C36+B7L706C24</f>
        <v>27124.945203718777</v>
      </c>
      <c r="AZ13" s="16" t="s">
        <v>18345</v>
      </c>
      <c r="BA13" s="17">
        <f>B7L206C17</f>
        <v>620029.33333333337</v>
      </c>
      <c r="BB13" s="16" t="s">
        <v>18346</v>
      </c>
      <c r="BC13" s="17">
        <f>B7L806C24+B7L806C25</f>
        <v>647154.2785370521</v>
      </c>
      <c r="BD13" s="16" t="s">
        <v>18347</v>
      </c>
      <c r="BE13" s="17">
        <f>IF(B7L806C26=0,0,B7L806C25/B7L806C26)</f>
        <v>0.95808581337816845</v>
      </c>
      <c r="BF13" s="16" t="s">
        <v>18348</v>
      </c>
      <c r="BG13" s="17">
        <f>B7L306C35+B7L306C37+B7L406C37+B7L506C43+B7L506C45+B7L606C43+B7L606C45+B7L706C29</f>
        <v>4728.2568067274497</v>
      </c>
      <c r="BH13" s="16" t="s">
        <v>18349</v>
      </c>
      <c r="BI13" s="17">
        <f>B7L206C31</f>
        <v>1052.011814562889</v>
      </c>
      <c r="BJ13" s="16" t="s">
        <v>18350</v>
      </c>
      <c r="BK13" s="17">
        <f>B7L806C28+B7L806C29</f>
        <v>5780.2686212903391</v>
      </c>
      <c r="BL13" s="16" t="s">
        <v>18351</v>
      </c>
      <c r="BM13" s="17">
        <f>IF(B7L806C30=0,0,B7L806C29/B7L806C30)</f>
        <v>0.18200050611627919</v>
      </c>
      <c r="BN13" s="16" t="s">
        <v>18352</v>
      </c>
      <c r="BO13" s="17">
        <f>B7L306C39+B7L406C39+B7L506C47+B7L606C47+B7L706C31</f>
        <v>10332.060190390972</v>
      </c>
      <c r="BP13" s="16" t="s">
        <v>18353</v>
      </c>
      <c r="BQ13" s="17">
        <f>B7L306C40+B7L406C40+B7L506C48+B7L606C48+B7L706C32</f>
        <v>26863.356495016527</v>
      </c>
      <c r="BR13" s="16" t="s">
        <v>18354</v>
      </c>
      <c r="BS13" s="17">
        <f>B7L206C25</f>
        <v>610589.75</v>
      </c>
      <c r="BT13" s="16" t="s">
        <v>18355</v>
      </c>
      <c r="BU13" s="17">
        <f>B7L806C33+B7L806C34</f>
        <v>637453.10649501649</v>
      </c>
      <c r="BV13" s="16" t="s">
        <v>18356</v>
      </c>
      <c r="BW13" s="17">
        <f>IF(B7L806C35=0,0,B7L806C34/B7L806C35)</f>
        <v>0.95785830169889286</v>
      </c>
      <c r="BX13" s="16" t="s">
        <v>18357</v>
      </c>
      <c r="BY13" s="17">
        <f>B7L306C45+B7L306C47+B7L406C47+B7L506C55+B7L506C57+B7L606C55+B7L606C57+B7L706C37</f>
        <v>4757.3065853252683</v>
      </c>
      <c r="BZ13" s="16" t="s">
        <v>18358</v>
      </c>
      <c r="CA13" s="17">
        <f>B7L206C39</f>
        <v>1073.0223070428067</v>
      </c>
      <c r="CB13" s="16" t="s">
        <v>18359</v>
      </c>
      <c r="CC13" s="17">
        <f>B7L806C37+B7L806C38</f>
        <v>5830.3288923680748</v>
      </c>
      <c r="CD13" s="16" t="s">
        <v>18360</v>
      </c>
      <c r="CE13" s="17">
        <f>IF(B7L806C39=0,0,B7L806C38/B7L806C39)</f>
        <v>0.18404147121912753</v>
      </c>
      <c r="CF13" s="16" t="s">
        <v>18361</v>
      </c>
      <c r="CG13" s="17">
        <f>B7L306C49+B7L406C49+B7L506C59+B7L606C59+B7L706C39</f>
        <v>10335.206935248976</v>
      </c>
      <c r="CH13" s="16" t="s">
        <v>18362</v>
      </c>
      <c r="CI13" s="17">
        <f>B7L306C50+B7L406C50+B7L506C60+B7L606C60+B7L706C40</f>
        <v>26871.538031647338</v>
      </c>
      <c r="CJ13" s="16" t="s">
        <v>18363</v>
      </c>
      <c r="CK13" s="17">
        <f>B7L206C33</f>
        <v>618404.60000000009</v>
      </c>
      <c r="CL13" s="16" t="s">
        <v>18364</v>
      </c>
      <c r="CM13" s="17">
        <f>B7L806C42+B7L806C43</f>
        <v>645276.13803164742</v>
      </c>
      <c r="CN13" s="16" t="s">
        <v>18365</v>
      </c>
      <c r="CO13" s="17">
        <f>IF(B7L806C44=0,0,B7L806C43/B7L806C44)</f>
        <v>0.95835652916964142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2772.8090684405815</v>
      </c>
      <c r="F14" s="16" t="s">
        <v>18367</v>
      </c>
      <c r="G14" s="23">
        <f>B7L207C7</f>
        <v>317.60175295688231</v>
      </c>
      <c r="H14" s="16" t="s">
        <v>18368</v>
      </c>
      <c r="I14" s="17">
        <f>B7L807C1+B7L807C2</f>
        <v>3090.4108213974637</v>
      </c>
      <c r="J14" s="16" t="s">
        <v>18369</v>
      </c>
      <c r="K14" s="23">
        <f>IF(B7L807C3=0,0,B7L807C2/B7L807C3)</f>
        <v>0.10277007534333732</v>
      </c>
      <c r="L14" s="16" t="s">
        <v>18370</v>
      </c>
      <c r="M14" s="17">
        <f>B7L307C9+B7L407C9+B7L507C11+B7L607C11+B7L707C7</f>
        <v>5700.550932123193</v>
      </c>
      <c r="N14" s="16" t="s">
        <v>18371</v>
      </c>
      <c r="O14" s="17">
        <f>B7L307C10+B7L407C10+B7L507C12+B7L607C12+B7L707C8</f>
        <v>14821.432423520306</v>
      </c>
      <c r="P14" s="16" t="s">
        <v>18372</v>
      </c>
      <c r="Q14" s="17">
        <f>B7L207C1</f>
        <v>180963</v>
      </c>
      <c r="R14" s="16" t="s">
        <v>18373</v>
      </c>
      <c r="S14" s="17">
        <f>B7L807C6+B7L807C7</f>
        <v>195784.43242352031</v>
      </c>
      <c r="T14" s="16" t="s">
        <v>18374</v>
      </c>
      <c r="U14" s="23">
        <f>IF(B7L807C8=0,0,B7L807C7/B7L807C8)</f>
        <v>0.92429718624686852</v>
      </c>
      <c r="V14" s="16" t="s">
        <v>18375</v>
      </c>
      <c r="W14" s="17">
        <f>B7L307C15+B7L307C17+B7L407C17+B7L507C19+B7L507C21+B7L607C19+B7L607C21+B7L707C13</f>
        <v>3059.4524893553867</v>
      </c>
      <c r="X14" s="16" t="s">
        <v>18376</v>
      </c>
      <c r="Y14" s="23">
        <f>B7L207C15</f>
        <v>360.18595392401966</v>
      </c>
      <c r="Z14" s="16" t="s">
        <v>18377</v>
      </c>
      <c r="AA14" s="17">
        <f>B7L807C10+B7L807C11</f>
        <v>3419.6384432794061</v>
      </c>
      <c r="AB14" s="16" t="s">
        <v>18378</v>
      </c>
      <c r="AC14" s="23">
        <f>IF(B7L807C12=0,0,B7L807C11/B7L807C12)</f>
        <v>0.10532866555874959</v>
      </c>
      <c r="AD14" s="16" t="s">
        <v>18379</v>
      </c>
      <c r="AE14" s="17">
        <f>B7L307C19+B7L407C19+B7L507C23+B7L607C23+B7L707C15</f>
        <v>6274.1694400946262</v>
      </c>
      <c r="AF14" s="16" t="s">
        <v>18380</v>
      </c>
      <c r="AG14" s="17">
        <f>B7L307C20+B7L407C20+B7L507C24+B7L607C24+B7L707C16</f>
        <v>16312.84054424603</v>
      </c>
      <c r="AH14" s="16" t="s">
        <v>18381</v>
      </c>
      <c r="AI14" s="17">
        <f>B7L207C9</f>
        <v>201448</v>
      </c>
      <c r="AJ14" s="16" t="s">
        <v>18382</v>
      </c>
      <c r="AK14" s="17">
        <f>B7L807C15+B7L807C16</f>
        <v>217760.84054424602</v>
      </c>
      <c r="AL14" s="16" t="s">
        <v>18383</v>
      </c>
      <c r="AM14" s="23">
        <f>IF(B7L807C17=0,0,B7L807C16/B7L807C17)</f>
        <v>0.92508827343118438</v>
      </c>
      <c r="AN14" s="16" t="s">
        <v>18384</v>
      </c>
      <c r="AO14" s="17">
        <f>B7L307C25+B7L307C27+B7L407C27+B7L507C31+B7L507C33+B7L607C31+B7L607C33+B7L707C21</f>
        <v>3062.631462515762</v>
      </c>
      <c r="AP14" s="16" t="s">
        <v>18385</v>
      </c>
      <c r="AQ14" s="23">
        <f>B7L207C23</f>
        <v>364.06290447955081</v>
      </c>
      <c r="AR14" s="16" t="s">
        <v>18386</v>
      </c>
      <c r="AS14" s="17">
        <f>B7L807C19+B7L807C20</f>
        <v>3426.694366995313</v>
      </c>
      <c r="AT14" s="16" t="s">
        <v>18387</v>
      </c>
      <c r="AU14" s="23">
        <f>IF(B7L807C21=0,0,B7L807C20/B7L807C21)</f>
        <v>0.10624317942856933</v>
      </c>
      <c r="AV14" s="16" t="s">
        <v>18388</v>
      </c>
      <c r="AW14" s="17">
        <f>B7L307C29+B7L407C29+B7L507C35+B7L607C35+B7L707C23</f>
        <v>6285.2978298966937</v>
      </c>
      <c r="AX14" s="16" t="s">
        <v>18389</v>
      </c>
      <c r="AY14" s="17">
        <f>B7L307C30+B7L407C30+B7L507C36+B7L607C36+B7L707C24</f>
        <v>16341.774357731403</v>
      </c>
      <c r="AZ14" s="16" t="s">
        <v>18390</v>
      </c>
      <c r="BA14" s="17">
        <f>B7L207C17</f>
        <v>208367</v>
      </c>
      <c r="BB14" s="16" t="s">
        <v>18391</v>
      </c>
      <c r="BC14" s="17">
        <f>B7L807C24+B7L807C25</f>
        <v>224708.7743577314</v>
      </c>
      <c r="BD14" s="16" t="s">
        <v>18392</v>
      </c>
      <c r="BE14" s="23">
        <f>IF(B7L807C26=0,0,B7L807C25/B7L807C26)</f>
        <v>0.92727576213060714</v>
      </c>
      <c r="BF14" s="16" t="s">
        <v>18393</v>
      </c>
      <c r="BG14" s="17">
        <f>B7L307C35+B7L307C37+B7L407C37+B7L507C43+B7L507C45+B7L607C43+B7L607C45+B7L707C29</f>
        <v>3170.4095580058552</v>
      </c>
      <c r="BH14" s="16" t="s">
        <v>18394</v>
      </c>
      <c r="BI14" s="23">
        <f>B7L207C31</f>
        <v>369.50683135557642</v>
      </c>
      <c r="BJ14" s="16" t="s">
        <v>18395</v>
      </c>
      <c r="BK14" s="17">
        <f>B7L807C28+B7L807C29</f>
        <v>3539.9163893614314</v>
      </c>
      <c r="BL14" s="16" t="s">
        <v>18396</v>
      </c>
      <c r="BM14" s="23">
        <f>IF(B7L807C30=0,0,B7L807C29/B7L807C30)</f>
        <v>0.10438292623691943</v>
      </c>
      <c r="BN14" s="16" t="s">
        <v>18397</v>
      </c>
      <c r="BO14" s="17">
        <f>B7L307C39+B7L407C39+B7L507C47+B7L607C47+B7L707C31</f>
        <v>6507.1970973771995</v>
      </c>
      <c r="BP14" s="16" t="s">
        <v>18398</v>
      </c>
      <c r="BQ14" s="17">
        <f>B7L307C40+B7L407C40+B7L507C48+B7L607C48+B7L707C32</f>
        <v>16918.712453180724</v>
      </c>
      <c r="BR14" s="16" t="s">
        <v>18399</v>
      </c>
      <c r="BS14" s="17">
        <f>B7L207C25</f>
        <v>214462.5</v>
      </c>
      <c r="BT14" s="16" t="s">
        <v>18400</v>
      </c>
      <c r="BU14" s="17">
        <f>B7L807C33+B7L807C34</f>
        <v>231381.21245318072</v>
      </c>
      <c r="BV14" s="16" t="s">
        <v>18401</v>
      </c>
      <c r="BW14" s="23">
        <f>IF(B7L807C35=0,0,B7L807C34/B7L807C35)</f>
        <v>0.9268794891607538</v>
      </c>
      <c r="BX14" s="16" t="s">
        <v>18402</v>
      </c>
      <c r="BY14" s="17">
        <f>B7L307C45+B7L307C47+B7L407C47+B7L507C55+B7L507C57+B7L607C55+B7L607C57+B7L707C37</f>
        <v>3757.4405155444529</v>
      </c>
      <c r="BZ14" s="16" t="s">
        <v>18403</v>
      </c>
      <c r="CA14" s="23">
        <f>B7L207C39</f>
        <v>404.48788042223646</v>
      </c>
      <c r="CB14" s="16" t="s">
        <v>18404</v>
      </c>
      <c r="CC14" s="17">
        <f>B7L807C37+B7L807C38</f>
        <v>4161.9283959666891</v>
      </c>
      <c r="CD14" s="16" t="s">
        <v>18405</v>
      </c>
      <c r="CE14" s="23">
        <f>IF(B7L807C39=0,0,B7L807C38/B7L807C39)</f>
        <v>9.7187611592314829E-2</v>
      </c>
      <c r="CF14" s="16" t="s">
        <v>18406</v>
      </c>
      <c r="CG14" s="17">
        <f>B7L307C49+B7L407C49+B7L507C59+B7L607C59+B7L707C39</f>
        <v>7689.6055422464924</v>
      </c>
      <c r="CH14" s="16" t="s">
        <v>18407</v>
      </c>
      <c r="CI14" s="17">
        <f>B7L307C50+B7L407C50+B7L507C60+B7L607C60+B7L707C40</f>
        <v>19992.974409840885</v>
      </c>
      <c r="CJ14" s="16" t="s">
        <v>18408</v>
      </c>
      <c r="CK14" s="17">
        <f>B7L207C33</f>
        <v>233114.59999999998</v>
      </c>
      <c r="CL14" s="16" t="s">
        <v>18409</v>
      </c>
      <c r="CM14" s="17">
        <f>B7L807C42+B7L807C43</f>
        <v>253107.57440984086</v>
      </c>
      <c r="CN14" s="16" t="s">
        <v>18410</v>
      </c>
      <c r="CO14" s="23">
        <f>IF(B7L807C44=0,0,B7L807C43/B7L807C44)</f>
        <v>0.92100997192020995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7937.7117834401297</v>
      </c>
      <c r="F15" s="16" t="s">
        <v>18412</v>
      </c>
      <c r="G15" s="23">
        <f>B7L208C7</f>
        <v>320.02549715228946</v>
      </c>
      <c r="H15" s="16" t="s">
        <v>18413</v>
      </c>
      <c r="I15" s="17">
        <f>B7L808C1+B7L808C2</f>
        <v>8257.7372805924188</v>
      </c>
      <c r="J15" s="16" t="s">
        <v>18414</v>
      </c>
      <c r="K15" s="23">
        <f>IF(B7L808C3=0,0,B7L808C2/B7L808C3)</f>
        <v>3.8754623243394161E-2</v>
      </c>
      <c r="L15" s="16" t="s">
        <v>18415</v>
      </c>
      <c r="M15" s="17">
        <f>B7L308C9+B7L408C9+B7L508C11+B7L608C11+B7L708C7</f>
        <v>16728.231786980708</v>
      </c>
      <c r="N15" s="16" t="s">
        <v>18416</v>
      </c>
      <c r="O15" s="17">
        <f>B7L308C10+B7L408C10+B7L508C12+B7L608C12+B7L708C8</f>
        <v>43493.402646149836</v>
      </c>
      <c r="P15" s="16" t="s">
        <v>18417</v>
      </c>
      <c r="Q15" s="17">
        <f>B7L208C1</f>
        <v>182344</v>
      </c>
      <c r="R15" s="16" t="s">
        <v>18418</v>
      </c>
      <c r="S15" s="17">
        <f>B7L808C6+B7L808C7</f>
        <v>225837.40264614983</v>
      </c>
      <c r="T15" s="16" t="s">
        <v>18419</v>
      </c>
      <c r="U15" s="23">
        <f>IF(B7L808C8=0,0,B7L808C7/B7L808C8)</f>
        <v>0.80741275742399121</v>
      </c>
      <c r="V15" s="16" t="s">
        <v>18420</v>
      </c>
      <c r="W15" s="17">
        <f>B7L308C15+B7L308C17+B7L408C17+B7L508C19+B7L508C21+B7L608C19+B7L608C21+B7L708C13</f>
        <v>8547.4555254158968</v>
      </c>
      <c r="X15" s="16" t="s">
        <v>18421</v>
      </c>
      <c r="Y15" s="23">
        <f>B7L208C15</f>
        <v>342.49920867851506</v>
      </c>
      <c r="Z15" s="16" t="s">
        <v>18422</v>
      </c>
      <c r="AA15" s="17">
        <f>B7L808C10+B7L808C11</f>
        <v>8889.9547340944118</v>
      </c>
      <c r="AB15" s="16" t="s">
        <v>18423</v>
      </c>
      <c r="AC15" s="23">
        <f>IF(B7L808C12=0,0,B7L808C11/B7L808C12)</f>
        <v>3.8526541351777112E-2</v>
      </c>
      <c r="AD15" s="16" t="s">
        <v>18424</v>
      </c>
      <c r="AE15" s="17">
        <f>B7L308C19+B7L408C19+B7L508C23+B7L608C23+B7L708C15</f>
        <v>17833.885066147432</v>
      </c>
      <c r="AF15" s="16" t="s">
        <v>18425</v>
      </c>
      <c r="AG15" s="17">
        <f>B7L308C20+B7L408C20+B7L508C24+B7L608C24+B7L708C16</f>
        <v>46368.101171983333</v>
      </c>
      <c r="AH15" s="16" t="s">
        <v>18426</v>
      </c>
      <c r="AI15" s="17">
        <f>B7L208C9</f>
        <v>191556</v>
      </c>
      <c r="AJ15" s="16" t="s">
        <v>18427</v>
      </c>
      <c r="AK15" s="17">
        <f>B7L808C15+B7L808C16</f>
        <v>237924.10117198335</v>
      </c>
      <c r="AL15" s="16" t="s">
        <v>18428</v>
      </c>
      <c r="AM15" s="23">
        <f>IF(B7L808C17=0,0,B7L808C16/B7L808C17)</f>
        <v>0.80511389580298898</v>
      </c>
      <c r="AN15" s="16" t="s">
        <v>18429</v>
      </c>
      <c r="AO15" s="17">
        <f>B7L308C25+B7L308C27+B7L408C27+B7L508C31+B7L508C33+B7L608C31+B7L608C33+B7L708C21</f>
        <v>8749.7135798046438</v>
      </c>
      <c r="AP15" s="16" t="s">
        <v>18430</v>
      </c>
      <c r="AQ15" s="23">
        <f>B7L208C23</f>
        <v>336.39917669816163</v>
      </c>
      <c r="AR15" s="16" t="s">
        <v>18431</v>
      </c>
      <c r="AS15" s="17">
        <f>B7L808C19+B7L808C20</f>
        <v>9086.1127565028055</v>
      </c>
      <c r="AT15" s="16" t="s">
        <v>18432</v>
      </c>
      <c r="AU15" s="23">
        <f>IF(B7L808C21=0,0,B7L808C20/B7L808C21)</f>
        <v>3.7023442886222759E-2</v>
      </c>
      <c r="AV15" s="16" t="s">
        <v>18433</v>
      </c>
      <c r="AW15" s="17">
        <f>B7L308C29+B7L408C29+B7L508C35+B7L608C35+B7L708C23</f>
        <v>18175.837206552213</v>
      </c>
      <c r="AX15" s="16" t="s">
        <v>18434</v>
      </c>
      <c r="AY15" s="17">
        <f>B7L308C30+B7L408C30+B7L508C36+B7L608C36+B7L708C24</f>
        <v>47257.176737035763</v>
      </c>
      <c r="AZ15" s="16" t="s">
        <v>18435</v>
      </c>
      <c r="BA15" s="17">
        <f>B7L208C17</f>
        <v>192534</v>
      </c>
      <c r="BB15" s="16" t="s">
        <v>18436</v>
      </c>
      <c r="BC15" s="17">
        <f>B7L808C24+B7L808C25</f>
        <v>239791.17673703577</v>
      </c>
      <c r="BD15" s="16" t="s">
        <v>18437</v>
      </c>
      <c r="BE15" s="23">
        <f>IF(B7L808C26=0,0,B7L808C25/B7L808C26)</f>
        <v>0.80292362137719597</v>
      </c>
      <c r="BF15" s="16" t="s">
        <v>18438</v>
      </c>
      <c r="BG15" s="17">
        <f>B7L308C35+B7L308C37+B7L408C37+B7L508C43+B7L508C45+B7L608C43+B7L608C45+B7L708C29</f>
        <v>8790.0188695636862</v>
      </c>
      <c r="BH15" s="16" t="s">
        <v>18439</v>
      </c>
      <c r="BI15" s="23">
        <f>B7L208C31</f>
        <v>318.34315420679974</v>
      </c>
      <c r="BJ15" s="16" t="s">
        <v>18440</v>
      </c>
      <c r="BK15" s="17">
        <f>B7L808C28+B7L808C29</f>
        <v>9108.3620237704854</v>
      </c>
      <c r="BL15" s="16" t="s">
        <v>18441</v>
      </c>
      <c r="BM15" s="23">
        <f>IF(B7L808C30=0,0,B7L808C29/B7L808C30)</f>
        <v>3.4950647918473798E-2</v>
      </c>
      <c r="BN15" s="16" t="s">
        <v>18442</v>
      </c>
      <c r="BO15" s="17">
        <f>B7L308C39+B7L408C39+B7L508C47+B7L608C47+B7L708C31</f>
        <v>18231.663256905267</v>
      </c>
      <c r="BP15" s="16" t="s">
        <v>18443</v>
      </c>
      <c r="BQ15" s="17">
        <f>B7L308C40+B7L408C40+B7L508C48+B7L608C48+B7L708C32</f>
        <v>47402.324467953695</v>
      </c>
      <c r="BR15" s="16" t="s">
        <v>18444</v>
      </c>
      <c r="BS15" s="17">
        <f>B7L208C25</f>
        <v>184767</v>
      </c>
      <c r="BT15" s="16" t="s">
        <v>18445</v>
      </c>
      <c r="BU15" s="17">
        <f>B7L808C33+B7L808C34</f>
        <v>232169.3244679537</v>
      </c>
      <c r="BV15" s="16" t="s">
        <v>18446</v>
      </c>
      <c r="BW15" s="23">
        <f>IF(B7L808C35=0,0,B7L808C34/B7L808C35)</f>
        <v>0.79582864972975087</v>
      </c>
      <c r="BX15" s="16" t="s">
        <v>18447</v>
      </c>
      <c r="BY15" s="17">
        <f>B7L308C45+B7L308C47+B7L408C47+B7L508C55+B7L508C57+B7L608C55+B7L608C57+B7L708C37</f>
        <v>8846.556585036069</v>
      </c>
      <c r="BZ15" s="16" t="s">
        <v>18448</v>
      </c>
      <c r="CA15" s="23">
        <f>B7L208C39</f>
        <v>325.79102479243738</v>
      </c>
      <c r="CB15" s="16" t="s">
        <v>18449</v>
      </c>
      <c r="CC15" s="17">
        <f>B7L808C37+B7L808C38</f>
        <v>9172.3476098285064</v>
      </c>
      <c r="CD15" s="16" t="s">
        <v>18450</v>
      </c>
      <c r="CE15" s="23">
        <f>IF(B7L808C39=0,0,B7L808C38/B7L808C39)</f>
        <v>3.5518826657129778E-2</v>
      </c>
      <c r="CF15" s="16" t="s">
        <v>18451</v>
      </c>
      <c r="CG15" s="17">
        <f>B7L308C49+B7L408C49+B7L508C59+B7L608C59+B7L708C39</f>
        <v>18286.472338182375</v>
      </c>
      <c r="CH15" s="16" t="s">
        <v>18452</v>
      </c>
      <c r="CI15" s="17">
        <f>B7L308C50+B7L408C50+B7L508C60+B7L608C60+B7L708C40</f>
        <v>47544.828079274179</v>
      </c>
      <c r="CJ15" s="16" t="s">
        <v>18453</v>
      </c>
      <c r="CK15" s="17">
        <f>B7L208C33</f>
        <v>187760</v>
      </c>
      <c r="CL15" s="16" t="s">
        <v>18454</v>
      </c>
      <c r="CM15" s="17">
        <f>B7L808C42+B7L808C43</f>
        <v>235304.82807927419</v>
      </c>
      <c r="CN15" s="16" t="s">
        <v>18455</v>
      </c>
      <c r="CO15" s="23">
        <f>IF(B7L808C44=0,0,B7L808C43/B7L808C44)</f>
        <v>0.79794367813287559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218.81822967644607</v>
      </c>
      <c r="F16" s="16" t="s">
        <v>18457</v>
      </c>
      <c r="G16" s="23">
        <f>B7L209C7</f>
        <v>70.750163653331569</v>
      </c>
      <c r="H16" s="16" t="s">
        <v>18458</v>
      </c>
      <c r="I16" s="23">
        <f>B7L809C1+B7L809C2</f>
        <v>289.56839332977762</v>
      </c>
      <c r="J16" s="16" t="s">
        <v>18459</v>
      </c>
      <c r="K16" s="23">
        <f>IF(B7L809C3=0,0,B7L809C2/B7L809C3)</f>
        <v>0.24432971720348323</v>
      </c>
      <c r="L16" s="16" t="s">
        <v>18460</v>
      </c>
      <c r="M16" s="23">
        <f>B7L309C9+B7L409C9+B7L509C11+B7L609C11+B7L709C7</f>
        <v>494.04385478045333</v>
      </c>
      <c r="N16" s="16" t="s">
        <v>18461</v>
      </c>
      <c r="O16" s="17">
        <f>B7L309C10+B7L409C10+B7L509C12+B7L609C12+B7L709C8</f>
        <v>1284.5140224291786</v>
      </c>
      <c r="P16" s="16" t="s">
        <v>18462</v>
      </c>
      <c r="Q16" s="17">
        <f>B7L209C1</f>
        <v>40312</v>
      </c>
      <c r="R16" s="16" t="s">
        <v>18463</v>
      </c>
      <c r="S16" s="17">
        <f>B7L809C6+B7L809C7</f>
        <v>41596.514022429175</v>
      </c>
      <c r="T16" s="16" t="s">
        <v>18464</v>
      </c>
      <c r="U16" s="23">
        <f>IF(B7L809C8=0,0,B7L809C7/B7L809C8)</f>
        <v>0.9691196713807182</v>
      </c>
      <c r="V16" s="16" t="s">
        <v>18465</v>
      </c>
      <c r="W16" s="23">
        <f>B7L309C15+B7L309C17+B7L409C17+B7L509C19+B7L509C21+B7L609C19+B7L609C21+B7L709C13</f>
        <v>233.35701556874631</v>
      </c>
      <c r="X16" s="16" t="s">
        <v>18466</v>
      </c>
      <c r="Y16" s="23">
        <f>B7L209C15</f>
        <v>76.590115177560989</v>
      </c>
      <c r="Z16" s="16" t="s">
        <v>18467</v>
      </c>
      <c r="AA16" s="23">
        <f>B7L809C10+B7L809C11</f>
        <v>309.94713074630727</v>
      </c>
      <c r="AB16" s="16" t="s">
        <v>18468</v>
      </c>
      <c r="AC16" s="23">
        <f>IF(B7L809C12=0,0,B7L809C11/B7L809C12)</f>
        <v>0.24710703078019536</v>
      </c>
      <c r="AD16" s="16" t="s">
        <v>18469</v>
      </c>
      <c r="AE16" s="23">
        <f>B7L309C19+B7L409C19+B7L509C23+B7L609C23+B7L709C15</f>
        <v>525.48685280810457</v>
      </c>
      <c r="AF16" s="16" t="s">
        <v>18470</v>
      </c>
      <c r="AG16" s="17">
        <f>B7L309C20+B7L409C20+B7L509C24+B7L609C24+B7L709C16</f>
        <v>1366.265817301072</v>
      </c>
      <c r="AH16" s="16" t="s">
        <v>18471</v>
      </c>
      <c r="AI16" s="17">
        <f>B7L209C9</f>
        <v>42836</v>
      </c>
      <c r="AJ16" s="16" t="s">
        <v>18472</v>
      </c>
      <c r="AK16" s="17">
        <f>B7L809C15+B7L809C16</f>
        <v>44202.265817301071</v>
      </c>
      <c r="AL16" s="16" t="s">
        <v>18473</v>
      </c>
      <c r="AM16" s="23">
        <f>IF(B7L809C17=0,0,B7L809C16/B7L809C17)</f>
        <v>0.96909059316216528</v>
      </c>
      <c r="AN16" s="16" t="s">
        <v>18474</v>
      </c>
      <c r="AO16" s="23">
        <f>B7L309C25+B7L309C27+B7L409C27+B7L509C31+B7L509C33+B7L609C31+B7L609C33+B7L709C21</f>
        <v>235.99581047821613</v>
      </c>
      <c r="AP16" s="16" t="s">
        <v>18475</v>
      </c>
      <c r="AQ16" s="23">
        <f>B7L209C23</f>
        <v>74.343028776158903</v>
      </c>
      <c r="AR16" s="16" t="s">
        <v>18476</v>
      </c>
      <c r="AS16" s="23">
        <f>B7L809C19+B7L809C20</f>
        <v>310.33883925437505</v>
      </c>
      <c r="AT16" s="16" t="s">
        <v>18477</v>
      </c>
      <c r="AU16" s="23">
        <f>IF(B7L809C21=0,0,B7L809C20/B7L809C21)</f>
        <v>0.23955438176793026</v>
      </c>
      <c r="AV16" s="16" t="s">
        <v>18478</v>
      </c>
      <c r="AW16" s="23">
        <f>B7L309C29+B7L409C29+B7L509C35+B7L609C35+B7L709C23</f>
        <v>532.38214469018862</v>
      </c>
      <c r="AX16" s="16" t="s">
        <v>18479</v>
      </c>
      <c r="AY16" s="17">
        <f>B7L309C30+B7L409C30+B7L509C36+B7L609C36+B7L709C24</f>
        <v>1384.1935761944906</v>
      </c>
      <c r="AZ16" s="16" t="s">
        <v>18480</v>
      </c>
      <c r="BA16" s="17">
        <f>B7L209C17</f>
        <v>42549.333333333328</v>
      </c>
      <c r="BB16" s="16" t="s">
        <v>18481</v>
      </c>
      <c r="BC16" s="17">
        <f>B7L809C24+B7L809C25</f>
        <v>43933.52690952782</v>
      </c>
      <c r="BD16" s="16" t="s">
        <v>18482</v>
      </c>
      <c r="BE16" s="23">
        <f>IF(B7L809C26=0,0,B7L809C25/B7L809C26)</f>
        <v>0.96849345651112972</v>
      </c>
      <c r="BF16" s="16" t="s">
        <v>18483</v>
      </c>
      <c r="BG16" s="23">
        <f>B7L309C35+B7L309C37+B7L409C37+B7L509C43+B7L509C45+B7L609C43+B7L609C45+B7L709C29</f>
        <v>242.7521430041142</v>
      </c>
      <c r="BH16" s="16" t="s">
        <v>18484</v>
      </c>
      <c r="BI16" s="23">
        <f>B7L209C31</f>
        <v>74.558669324852659</v>
      </c>
      <c r="BJ16" s="16" t="s">
        <v>18485</v>
      </c>
      <c r="BK16" s="23">
        <f>B7L809C28+B7L809C29</f>
        <v>317.31081232896685</v>
      </c>
      <c r="BL16" s="16" t="s">
        <v>18486</v>
      </c>
      <c r="BM16" s="23">
        <f>IF(B7L809C30=0,0,B7L809C29/B7L809C30)</f>
        <v>0.23497046563782126</v>
      </c>
      <c r="BN16" s="16" t="s">
        <v>18487</v>
      </c>
      <c r="BO16" s="23">
        <f>B7L309C39+B7L409C39+B7L509C47+B7L609C47+B7L709C31</f>
        <v>548.52364838262793</v>
      </c>
      <c r="BP16" s="16" t="s">
        <v>18488</v>
      </c>
      <c r="BQ16" s="17">
        <f>B7L309C40+B7L409C40+B7L509C48+B7L609C48+B7L709C32</f>
        <v>1426.1614857948327</v>
      </c>
      <c r="BR16" s="16" t="s">
        <v>18489</v>
      </c>
      <c r="BS16" s="17">
        <f>B7L209C25</f>
        <v>43274</v>
      </c>
      <c r="BT16" s="16" t="s">
        <v>18490</v>
      </c>
      <c r="BU16" s="17">
        <f>B7L809C33+B7L809C34</f>
        <v>44700.16148579483</v>
      </c>
      <c r="BV16" s="16" t="s">
        <v>18491</v>
      </c>
      <c r="BW16" s="23">
        <f>IF(B7L809C35=0,0,B7L809C34/B7L809C35)</f>
        <v>0.96809493660894164</v>
      </c>
      <c r="BX16" s="16" t="s">
        <v>18492</v>
      </c>
      <c r="BY16" s="23">
        <f>B7L309C45+B7L309C47+B7L409C47+B7L509C55+B7L509C57+B7L609C55+B7L609C57+B7L709C37</f>
        <v>241.81986504792269</v>
      </c>
      <c r="BZ16" s="16" t="s">
        <v>18493</v>
      </c>
      <c r="CA16" s="23">
        <f>B7L209C39</f>
        <v>74.63939007603561</v>
      </c>
      <c r="CB16" s="16" t="s">
        <v>18494</v>
      </c>
      <c r="CC16" s="23">
        <f>B7L809C37+B7L809C38</f>
        <v>316.45925512395831</v>
      </c>
      <c r="CD16" s="16" t="s">
        <v>18495</v>
      </c>
      <c r="CE16" s="23">
        <f>IF(B7L809C39=0,0,B7L809C38/B7L809C39)</f>
        <v>0.23585782013801135</v>
      </c>
      <c r="CF16" s="16" t="s">
        <v>18496</v>
      </c>
      <c r="CG16" s="23">
        <f>B7L309C49+B7L409C49+B7L509C59+B7L609C59+B7L709C39</f>
        <v>543.60863604357473</v>
      </c>
      <c r="CH16" s="16" t="s">
        <v>18497</v>
      </c>
      <c r="CI16" s="17">
        <f>B7L309C50+B7L409C50+B7L509C60+B7L609C60+B7L709C40</f>
        <v>1413.3824537132944</v>
      </c>
      <c r="CJ16" s="16" t="s">
        <v>18498</v>
      </c>
      <c r="CK16" s="17">
        <f>B7L209C33</f>
        <v>43016.2</v>
      </c>
      <c r="CL16" s="16" t="s">
        <v>18499</v>
      </c>
      <c r="CM16" s="17">
        <f>B7L809C42+B7L809C43</f>
        <v>44429.582453713294</v>
      </c>
      <c r="CN16" s="16" t="s">
        <v>18500</v>
      </c>
      <c r="CO16" s="23">
        <f>IF(B7L809C44=0,0,B7L809C43/B7L809C44)</f>
        <v>0.96818825711032153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118.27569555075092</v>
      </c>
      <c r="F17" s="16" t="s">
        <v>18502</v>
      </c>
      <c r="G17" s="23">
        <f>B7L210C7</f>
        <v>43.364135829195192</v>
      </c>
      <c r="H17" s="16" t="s">
        <v>18503</v>
      </c>
      <c r="I17" s="23">
        <f>B7L810C1+B7L810C2</f>
        <v>161.63983137994612</v>
      </c>
      <c r="J17" s="16" t="s">
        <v>18504</v>
      </c>
      <c r="K17" s="23">
        <f>IF(B7L810C3=0,0,B7L810C2/B7L810C3)</f>
        <v>0.26827629959143334</v>
      </c>
      <c r="L17" s="16" t="s">
        <v>18505</v>
      </c>
      <c r="M17" s="23">
        <f>B7L310C9+B7L410C9+B7L510C11+B7L610C11+B7L710C7</f>
        <v>262.23037322913001</v>
      </c>
      <c r="N17" s="16" t="s">
        <v>18506</v>
      </c>
      <c r="O17" s="23">
        <f>B7L310C10+B7L410C10+B7L510C12+B7L610C12+B7L710C8</f>
        <v>681.79897039573802</v>
      </c>
      <c r="P17" s="16" t="s">
        <v>18507</v>
      </c>
      <c r="Q17" s="17">
        <f>B7L210C1</f>
        <v>24708</v>
      </c>
      <c r="R17" s="16" t="s">
        <v>18508</v>
      </c>
      <c r="S17" s="17">
        <f>B7L810C6+B7L810C7</f>
        <v>25389.798970395739</v>
      </c>
      <c r="T17" s="16" t="s">
        <v>18509</v>
      </c>
      <c r="U17" s="23">
        <f>IF(B7L810C8=0,0,B7L810C7/B7L810C8)</f>
        <v>0.97314673616791092</v>
      </c>
      <c r="V17" s="16" t="s">
        <v>18510</v>
      </c>
      <c r="W17" s="23">
        <f>B7L310C15+B7L310C17+B7L410C17+B7L510C19+B7L510C21+B7L610C19+B7L610C21+B7L710C13</f>
        <v>121.83639741620834</v>
      </c>
      <c r="X17" s="16" t="s">
        <v>18511</v>
      </c>
      <c r="Y17" s="23">
        <f>B7L210C15</f>
        <v>45.123371387060104</v>
      </c>
      <c r="Z17" s="16" t="s">
        <v>18512</v>
      </c>
      <c r="AA17" s="23">
        <f>B7L810C10+B7L810C11</f>
        <v>166.95976880326845</v>
      </c>
      <c r="AB17" s="16" t="s">
        <v>18513</v>
      </c>
      <c r="AC17" s="23">
        <f>IF(B7L810C12=0,0,B7L810C11/B7L810C12)</f>
        <v>0.27026493693956744</v>
      </c>
      <c r="AD17" s="16" t="s">
        <v>18514</v>
      </c>
      <c r="AE17" s="23">
        <f>B7L310C19+B7L410C19+B7L510C23+B7L610C23+B7L710C15</f>
        <v>269.82825869914586</v>
      </c>
      <c r="AF17" s="16" t="s">
        <v>18515</v>
      </c>
      <c r="AG17" s="23">
        <f>B7L310C20+B7L410C20+B7L510C24+B7L610C24+B7L710C16</f>
        <v>701.55347261777933</v>
      </c>
      <c r="AH17" s="16" t="s">
        <v>18516</v>
      </c>
      <c r="AI17" s="17">
        <f>B7L210C9</f>
        <v>25237</v>
      </c>
      <c r="AJ17" s="16" t="s">
        <v>18517</v>
      </c>
      <c r="AK17" s="17">
        <f>B7L810C15+B7L810C16</f>
        <v>25938.553472617779</v>
      </c>
      <c r="AL17" s="16" t="s">
        <v>18518</v>
      </c>
      <c r="AM17" s="23">
        <f>IF(B7L810C17=0,0,B7L810C16/B7L810C17)</f>
        <v>0.97295325379812025</v>
      </c>
      <c r="AN17" s="16" t="s">
        <v>18519</v>
      </c>
      <c r="AO17" s="23">
        <f>B7L310C25+B7L310C27+B7L410C27+B7L510C31+B7L510C33+B7L610C31+B7L610C33+B7L710C21</f>
        <v>122.42008410623031</v>
      </c>
      <c r="AP17" s="16" t="s">
        <v>18520</v>
      </c>
      <c r="AQ17" s="23">
        <f>B7L210C23</f>
        <v>43.440538279927132</v>
      </c>
      <c r="AR17" s="16" t="s">
        <v>18521</v>
      </c>
      <c r="AS17" s="23">
        <f>B7L810C19+B7L810C20</f>
        <v>165.86062238615744</v>
      </c>
      <c r="AT17" s="16" t="s">
        <v>18522</v>
      </c>
      <c r="AU17" s="23">
        <f>IF(B7L810C21=0,0,B7L810C20/B7L810C21)</f>
        <v>0.26190989551931548</v>
      </c>
      <c r="AV17" s="16" t="s">
        <v>18523</v>
      </c>
      <c r="AW17" s="23">
        <f>B7L310C29+B7L410C29+B7L510C35+B7L610C35+B7L710C23</f>
        <v>271.69159815760008</v>
      </c>
      <c r="AX17" s="16" t="s">
        <v>18524</v>
      </c>
      <c r="AY17" s="23">
        <f>B7L310C30+B7L410C30+B7L510C36+B7L610C36+B7L710C24</f>
        <v>706.39815520976026</v>
      </c>
      <c r="AZ17" s="16" t="s">
        <v>18525</v>
      </c>
      <c r="BA17" s="17">
        <f>B7L210C17</f>
        <v>24862.666666666664</v>
      </c>
      <c r="BB17" s="16" t="s">
        <v>18526</v>
      </c>
      <c r="BC17" s="17">
        <f>B7L810C24+B7L810C25</f>
        <v>25569.064821876425</v>
      </c>
      <c r="BD17" s="16" t="s">
        <v>18527</v>
      </c>
      <c r="BE17" s="23">
        <f>IF(B7L810C26=0,0,B7L810C25/B7L810C26)</f>
        <v>0.97237293737057684</v>
      </c>
      <c r="BF17" s="16" t="s">
        <v>18528</v>
      </c>
      <c r="BG17" s="23">
        <f>B7L310C35+B7L310C37+B7L410C37+B7L510C43+B7L510C45+B7L610C43+B7L610C45+B7L710C29</f>
        <v>127.71128934947383</v>
      </c>
      <c r="BH17" s="16" t="s">
        <v>18529</v>
      </c>
      <c r="BI17" s="23">
        <f>B7L210C31</f>
        <v>44.050934470948818</v>
      </c>
      <c r="BJ17" s="16" t="s">
        <v>18530</v>
      </c>
      <c r="BK17" s="23">
        <f>B7L810C28+B7L810C29</f>
        <v>171.76222382042266</v>
      </c>
      <c r="BL17" s="16" t="s">
        <v>18531</v>
      </c>
      <c r="BM17" s="23">
        <f>IF(B7L810C30=0,0,B7L810C29/B7L810C30)</f>
        <v>0.25646462587142593</v>
      </c>
      <c r="BN17" s="16" t="s">
        <v>18532</v>
      </c>
      <c r="BO17" s="23">
        <f>B7L310C39+B7L410C39+B7L510C47+B7L610C47+B7L710C31</f>
        <v>284.16381028210606</v>
      </c>
      <c r="BP17" s="16" t="s">
        <v>18533</v>
      </c>
      <c r="BQ17" s="23">
        <f>B7L310C40+B7L410C40+B7L510C48+B7L610C48+B7L710C32</f>
        <v>738.8259067334759</v>
      </c>
      <c r="BR17" s="16" t="s">
        <v>18534</v>
      </c>
      <c r="BS17" s="17">
        <f>B7L210C25</f>
        <v>25567.25</v>
      </c>
      <c r="BT17" s="16" t="s">
        <v>18535</v>
      </c>
      <c r="BU17" s="17">
        <f>B7L810C33+B7L810C34</f>
        <v>26306.075906733477</v>
      </c>
      <c r="BV17" s="16" t="s">
        <v>18536</v>
      </c>
      <c r="BW17" s="23">
        <f>IF(B7L810C35=0,0,B7L810C34/B7L810C35)</f>
        <v>0.97191424865673859</v>
      </c>
      <c r="BX17" s="16" t="s">
        <v>18537</v>
      </c>
      <c r="BY17" s="23">
        <f>B7L310C45+B7L310C47+B7L410C47+B7L510C55+B7L510C57+B7L610C55+B7L610C57+B7L710C37</f>
        <v>137.0409780177302</v>
      </c>
      <c r="BZ17" s="16" t="s">
        <v>18538</v>
      </c>
      <c r="CA17" s="23">
        <f>B7L210C39</f>
        <v>46.996431116868173</v>
      </c>
      <c r="CB17" s="16" t="s">
        <v>18539</v>
      </c>
      <c r="CC17" s="23">
        <f>B7L810C37+B7L810C38</f>
        <v>184.03740913459836</v>
      </c>
      <c r="CD17" s="16" t="s">
        <v>18540</v>
      </c>
      <c r="CE17" s="23">
        <f>IF(B7L810C39=0,0,B7L810C38/B7L810C39)</f>
        <v>0.25536346842666463</v>
      </c>
      <c r="CF17" s="16" t="s">
        <v>18541</v>
      </c>
      <c r="CG17" s="23">
        <f>B7L310C49+B7L410C49+B7L510C59+B7L610C59+B7L710C39</f>
        <v>303.7886764135161</v>
      </c>
      <c r="CH17" s="16" t="s">
        <v>18542</v>
      </c>
      <c r="CI17" s="23">
        <f>B7L310C50+B7L410C50+B7L510C60+B7L610C60+B7L710C40</f>
        <v>789.85055867514188</v>
      </c>
      <c r="CJ17" s="16" t="s">
        <v>18543</v>
      </c>
      <c r="CK17" s="17">
        <f>B7L210C33</f>
        <v>27085</v>
      </c>
      <c r="CL17" s="16" t="s">
        <v>18544</v>
      </c>
      <c r="CM17" s="17">
        <f>B7L810C42+B7L810C43</f>
        <v>27874.850558675142</v>
      </c>
      <c r="CN17" s="16" t="s">
        <v>18545</v>
      </c>
      <c r="CO17" s="23">
        <f>IF(B7L810C44=0,0,B7L810C43/B7L810C44)</f>
        <v>0.97166440203822635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5083.6575898164392</v>
      </c>
      <c r="F18" s="16" t="s">
        <v>18547</v>
      </c>
      <c r="G18" s="23">
        <f>B7L211C7</f>
        <v>573.83591754547751</v>
      </c>
      <c r="H18" s="16" t="s">
        <v>18548</v>
      </c>
      <c r="I18" s="17">
        <f>B7L811C1+B7L811C2</f>
        <v>5657.4935073619163</v>
      </c>
      <c r="J18" s="16" t="s">
        <v>18549</v>
      </c>
      <c r="K18" s="23">
        <f>IF(B7L811C3=0,0,B7L811C2/B7L811C3)</f>
        <v>0.10142935503129842</v>
      </c>
      <c r="L18" s="16" t="s">
        <v>18550</v>
      </c>
      <c r="M18" s="17">
        <f>B7L311C9+B7L411C9+B7L511C11+B7L611C11+B7L711C7</f>
        <v>7822.2246968104218</v>
      </c>
      <c r="N18" s="16" t="s">
        <v>18551</v>
      </c>
      <c r="O18" s="17">
        <f>B7L311C10+B7L411C10+B7L511C12+B7L611C12+B7L711C8</f>
        <v>20337.784211707094</v>
      </c>
      <c r="P18" s="16" t="s">
        <v>18552</v>
      </c>
      <c r="Q18" s="17">
        <f>B7L211C1</f>
        <v>326960</v>
      </c>
      <c r="R18" s="16" t="s">
        <v>18553</v>
      </c>
      <c r="S18" s="17">
        <f>B7L811C6+B7L811C7</f>
        <v>347297.78421170707</v>
      </c>
      <c r="T18" s="16" t="s">
        <v>18554</v>
      </c>
      <c r="U18" s="23">
        <f>IF(B7L811C8=0,0,B7L811C7/B7L811C8)</f>
        <v>0.94143992522765563</v>
      </c>
      <c r="V18" s="16" t="s">
        <v>18555</v>
      </c>
      <c r="W18" s="17">
        <f>B7L311C15+B7L311C17+B7L411C17+B7L511C19+B7L511C21+B7L611C19+B7L611C21+B7L711C13</f>
        <v>4913.8470268293022</v>
      </c>
      <c r="X18" s="16" t="s">
        <v>18556</v>
      </c>
      <c r="Y18" s="23">
        <f>B7L211C15</f>
        <v>573.49432377176925</v>
      </c>
      <c r="Z18" s="16" t="s">
        <v>18557</v>
      </c>
      <c r="AA18" s="17">
        <f>B7L811C10+B7L811C11</f>
        <v>5487.3413506010711</v>
      </c>
      <c r="AB18" s="16" t="s">
        <v>18558</v>
      </c>
      <c r="AC18" s="23">
        <f>IF(B7L811C12=0,0,B7L811C11/B7L811C12)</f>
        <v>0.10451223773584815</v>
      </c>
      <c r="AD18" s="16" t="s">
        <v>18559</v>
      </c>
      <c r="AE18" s="17">
        <f>B7L311C19+B7L411C19+B7L511C23+B7L611C23+B7L711C15</f>
        <v>7534.8668897111611</v>
      </c>
      <c r="AF18" s="16" t="s">
        <v>18560</v>
      </c>
      <c r="AG18" s="17">
        <f>B7L311C20+B7L411C20+B7L511C24+B7L611C24+B7L711C16</f>
        <v>19590.653913249022</v>
      </c>
      <c r="AH18" s="16" t="s">
        <v>18561</v>
      </c>
      <c r="AI18" s="17">
        <f>B7L211C9</f>
        <v>320749</v>
      </c>
      <c r="AJ18" s="16" t="s">
        <v>18562</v>
      </c>
      <c r="AK18" s="17">
        <f>B7L811C15+B7L811C16</f>
        <v>340339.65391324903</v>
      </c>
      <c r="AL18" s="16" t="s">
        <v>18563</v>
      </c>
      <c r="AM18" s="23">
        <f>IF(B7L811C17=0,0,B7L811C16/B7L811C17)</f>
        <v>0.94243793314121838</v>
      </c>
      <c r="AN18" s="16" t="s">
        <v>18564</v>
      </c>
      <c r="AO18" s="17">
        <f>B7L311C25+B7L311C27+B7L411C27+B7L511C31+B7L511C33+B7L611C31+B7L611C33+B7L711C21</f>
        <v>4781.7231489944716</v>
      </c>
      <c r="AP18" s="16" t="s">
        <v>18565</v>
      </c>
      <c r="AQ18" s="23">
        <f>B7L211C23</f>
        <v>556.0899087951193</v>
      </c>
      <c r="AR18" s="16" t="s">
        <v>18566</v>
      </c>
      <c r="AS18" s="17">
        <f>B7L811C19+B7L811C20</f>
        <v>5337.8130577895909</v>
      </c>
      <c r="AT18" s="16" t="s">
        <v>18567</v>
      </c>
      <c r="AU18" s="23">
        <f>IF(B7L811C21=0,0,B7L811C20/B7L811C21)</f>
        <v>0.10417935262524879</v>
      </c>
      <c r="AV18" s="16" t="s">
        <v>18568</v>
      </c>
      <c r="AW18" s="17">
        <f>B7L311C29+B7L411C29+B7L511C35+B7L611C35+B7L711C23</f>
        <v>7329.4185927229255</v>
      </c>
      <c r="AX18" s="16" t="s">
        <v>18569</v>
      </c>
      <c r="AY18" s="17">
        <f>B7L311C30+B7L411C30+B7L511C36+B7L611C36+B7L711C24</f>
        <v>19056.488341079606</v>
      </c>
      <c r="AZ18" s="16" t="s">
        <v>18570</v>
      </c>
      <c r="BA18" s="17">
        <f>B7L211C17</f>
        <v>318271.33333333331</v>
      </c>
      <c r="BB18" s="16" t="s">
        <v>18571</v>
      </c>
      <c r="BC18" s="17">
        <f>B7L811C24+B7L811C25</f>
        <v>337327.82167441293</v>
      </c>
      <c r="BD18" s="16" t="s">
        <v>18572</v>
      </c>
      <c r="BE18" s="23">
        <f>IF(B7L811C26=0,0,B7L811C25/B7L811C26)</f>
        <v>0.9435075107458144</v>
      </c>
      <c r="BF18" s="16" t="s">
        <v>18573</v>
      </c>
      <c r="BG18" s="17">
        <f>B7L311C35+B7L311C37+B7L411C37+B7L511C43+B7L511C45+B7L611C43+B7L611C45+B7L711C29</f>
        <v>4683.8010199425962</v>
      </c>
      <c r="BH18" s="16" t="s">
        <v>18574</v>
      </c>
      <c r="BI18" s="23">
        <f>B7L211C31</f>
        <v>546.80980737380014</v>
      </c>
      <c r="BJ18" s="16" t="s">
        <v>18575</v>
      </c>
      <c r="BK18" s="17">
        <f>B7L811C28+B7L811C29</f>
        <v>5230.6108273163964</v>
      </c>
      <c r="BL18" s="16" t="s">
        <v>18576</v>
      </c>
      <c r="BM18" s="23">
        <f>IF(B7L811C30=0,0,B7L811C29/B7L811C30)</f>
        <v>0.10454033485307966</v>
      </c>
      <c r="BN18" s="16" t="s">
        <v>18577</v>
      </c>
      <c r="BO18" s="17">
        <f>B7L311C39+B7L411C39+B7L511C47+B7L611C47+B7L711C31</f>
        <v>7177.0704009742803</v>
      </c>
      <c r="BP18" s="16" t="s">
        <v>18578</v>
      </c>
      <c r="BQ18" s="17">
        <f>B7L311C40+B7L411C40+B7L511C48+B7L611C48+B7L711C32</f>
        <v>18660.383042533133</v>
      </c>
      <c r="BR18" s="16" t="s">
        <v>18579</v>
      </c>
      <c r="BS18" s="17">
        <f>B7L211C25</f>
        <v>317369.5</v>
      </c>
      <c r="BT18" s="16" t="s">
        <v>18580</v>
      </c>
      <c r="BU18" s="17">
        <f>B7L811C33+B7L811C34</f>
        <v>336029.88304253313</v>
      </c>
      <c r="BV18" s="16" t="s">
        <v>18581</v>
      </c>
      <c r="BW18" s="23">
        <f>IF(B7L811C35=0,0,B7L811C34/B7L811C35)</f>
        <v>0.94446808458350362</v>
      </c>
      <c r="BX18" s="16" t="s">
        <v>18582</v>
      </c>
      <c r="BY18" s="17">
        <f>B7L311C45+B7L311C47+B7L411C47+B7L511C55+B7L511C57+B7L611C55+B7L611C57+B7L711C37</f>
        <v>4933.4625964294964</v>
      </c>
      <c r="BZ18" s="16" t="s">
        <v>18583</v>
      </c>
      <c r="CA18" s="23">
        <f>B7L211C39</f>
        <v>546.14555203631596</v>
      </c>
      <c r="CB18" s="16" t="s">
        <v>18584</v>
      </c>
      <c r="CC18" s="17">
        <f>B7L811C37+B7L811C38</f>
        <v>5479.6081484658125</v>
      </c>
      <c r="CD18" s="16" t="s">
        <v>18585</v>
      </c>
      <c r="CE18" s="23">
        <f>IF(B7L811C39=0,0,B7L811C38/B7L811C39)</f>
        <v>9.9668723974218207E-2</v>
      </c>
      <c r="CF18" s="16" t="s">
        <v>18586</v>
      </c>
      <c r="CG18" s="17">
        <f>B7L311C49+B7L411C49+B7L511C59+B7L611C59+B7L711C39</f>
        <v>7495.5268317062328</v>
      </c>
      <c r="CH18" s="16" t="s">
        <v>18587</v>
      </c>
      <c r="CI18" s="17">
        <f>B7L311C50+B7L411C50+B7L511C60+B7L611C60+B7L711C40</f>
        <v>19488.369762436203</v>
      </c>
      <c r="CJ18" s="16" t="s">
        <v>18588</v>
      </c>
      <c r="CK18" s="17">
        <f>B7L211C33</f>
        <v>314754.8</v>
      </c>
      <c r="CL18" s="16" t="s">
        <v>18589</v>
      </c>
      <c r="CM18" s="17">
        <f>B7L811C42+B7L811C43</f>
        <v>334243.16976243618</v>
      </c>
      <c r="CN18" s="16" t="s">
        <v>18590</v>
      </c>
      <c r="CO18" s="23">
        <f>IF(B7L811C44=0,0,B7L811C43/B7L811C44)</f>
        <v>0.94169403737917046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939.49857162626699</v>
      </c>
      <c r="F19" s="16" t="s">
        <v>18592</v>
      </c>
      <c r="G19" s="23">
        <f>B7L212C7</f>
        <v>195.97928716881498</v>
      </c>
      <c r="H19" s="16" t="s">
        <v>18593</v>
      </c>
      <c r="I19" s="17">
        <f>B7L812C1+B7L812C2</f>
        <v>1135.4778587950821</v>
      </c>
      <c r="J19" s="16" t="s">
        <v>18594</v>
      </c>
      <c r="K19" s="23">
        <f>IF(B7L812C3=0,0,B7L812C2/B7L812C3)</f>
        <v>0.17259630881466889</v>
      </c>
      <c r="L19" s="16" t="s">
        <v>18595</v>
      </c>
      <c r="M19" s="17">
        <f>B7L312C9+B7L412C9+B7L512C11+B7L612C11+B7L712C7</f>
        <v>1922.8018419244677</v>
      </c>
      <c r="N19" s="16" t="s">
        <v>18596</v>
      </c>
      <c r="O19" s="17">
        <f>B7L312C10+B7L412C10+B7L512C12+B7L612C12+B7L712C8</f>
        <v>4999.2847890036164</v>
      </c>
      <c r="P19" s="16" t="s">
        <v>18597</v>
      </c>
      <c r="Q19" s="17">
        <f>B7L212C1</f>
        <v>111665</v>
      </c>
      <c r="R19" s="16" t="s">
        <v>18598</v>
      </c>
      <c r="S19" s="17">
        <f>B7L812C6+B7L812C7</f>
        <v>116664.28478900362</v>
      </c>
      <c r="T19" s="16" t="s">
        <v>18599</v>
      </c>
      <c r="U19" s="23">
        <f>IF(B7L812C8=0,0,B7L812C7/B7L812C8)</f>
        <v>0.95714811265465505</v>
      </c>
      <c r="V19" s="16" t="s">
        <v>18600</v>
      </c>
      <c r="W19" s="23">
        <f>B7L312C15+B7L312C17+B7L412C17+B7L512C19+B7L512C21+B7L612C19+B7L612C21+B7L712C13</f>
        <v>931.27796388827028</v>
      </c>
      <c r="X19" s="16" t="s">
        <v>18601</v>
      </c>
      <c r="Y19" s="23">
        <f>B7L212C15</f>
        <v>197.80117802463386</v>
      </c>
      <c r="Z19" s="16" t="s">
        <v>18602</v>
      </c>
      <c r="AA19" s="17">
        <f>B7L812C10+B7L812C11</f>
        <v>1129.0791419129041</v>
      </c>
      <c r="AB19" s="16" t="s">
        <v>18603</v>
      </c>
      <c r="AC19" s="23">
        <f>IF(B7L812C12=0,0,B7L812C11/B7L812C12)</f>
        <v>0.17518805430194725</v>
      </c>
      <c r="AD19" s="16" t="s">
        <v>18604</v>
      </c>
      <c r="AE19" s="17">
        <f>B7L312C19+B7L412C19+B7L512C23+B7L612C23+B7L712C15</f>
        <v>1893.496786495487</v>
      </c>
      <c r="AF19" s="16" t="s">
        <v>18605</v>
      </c>
      <c r="AG19" s="17">
        <f>B7L312C20+B7L412C20+B7L512C24+B7L612C24+B7L712C16</f>
        <v>4923.0916448882654</v>
      </c>
      <c r="AH19" s="16" t="s">
        <v>18606</v>
      </c>
      <c r="AI19" s="17">
        <f>B7L212C9</f>
        <v>110628</v>
      </c>
      <c r="AJ19" s="16" t="s">
        <v>18607</v>
      </c>
      <c r="AK19" s="17">
        <f>B7L812C15+B7L812C16</f>
        <v>115551.09164488826</v>
      </c>
      <c r="AL19" s="16" t="s">
        <v>18608</v>
      </c>
      <c r="AM19" s="23">
        <f>IF(B7L812C17=0,0,B7L812C16/B7L812C17)</f>
        <v>0.95739467646036691</v>
      </c>
      <c r="AN19" s="16" t="s">
        <v>18609</v>
      </c>
      <c r="AO19" s="23">
        <f>B7L312C25+B7L312C27+B7L412C27+B7L512C31+B7L512C33+B7L612C31+B7L612C33+B7L712C21</f>
        <v>948.54488257732817</v>
      </c>
      <c r="AP19" s="16" t="s">
        <v>18610</v>
      </c>
      <c r="AQ19" s="23">
        <f>B7L212C23</f>
        <v>195.99785203896283</v>
      </c>
      <c r="AR19" s="16" t="s">
        <v>18611</v>
      </c>
      <c r="AS19" s="17">
        <f>B7L812C19+B7L812C20</f>
        <v>1144.542734616291</v>
      </c>
      <c r="AT19" s="16" t="s">
        <v>18612</v>
      </c>
      <c r="AU19" s="23">
        <f>IF(B7L812C21=0,0,B7L812C20/B7L812C21)</f>
        <v>0.1712455517046913</v>
      </c>
      <c r="AV19" s="16" t="s">
        <v>18613</v>
      </c>
      <c r="AW19" s="17">
        <f>B7L312C29+B7L412C29+B7L512C35+B7L612C35+B7L712C23</f>
        <v>1926.1189881753046</v>
      </c>
      <c r="AX19" s="16" t="s">
        <v>18614</v>
      </c>
      <c r="AY19" s="17">
        <f>B7L312C30+B7L412C30+B7L512C36+B7L612C36+B7L712C24</f>
        <v>5007.9093692557926</v>
      </c>
      <c r="AZ19" s="16" t="s">
        <v>18615</v>
      </c>
      <c r="BA19" s="17">
        <f>B7L212C17</f>
        <v>112177</v>
      </c>
      <c r="BB19" s="16" t="s">
        <v>18616</v>
      </c>
      <c r="BC19" s="17">
        <f>B7L812C24+B7L812C25</f>
        <v>117184.90936925579</v>
      </c>
      <c r="BD19" s="16" t="s">
        <v>18617</v>
      </c>
      <c r="BE19" s="23">
        <f>IF(B7L812C26=0,0,B7L812C25/B7L812C26)</f>
        <v>0.95726489531620829</v>
      </c>
      <c r="BF19" s="16" t="s">
        <v>18618</v>
      </c>
      <c r="BG19" s="23">
        <f>B7L312C35+B7L312C37+B7L412C37+B7L512C43+B7L512C45+B7L612C43+B7L612C45+B7L712C29</f>
        <v>934.50585155348608</v>
      </c>
      <c r="BH19" s="16" t="s">
        <v>18619</v>
      </c>
      <c r="BI19" s="23">
        <f>B7L212C31</f>
        <v>189.5513833813142</v>
      </c>
      <c r="BJ19" s="16" t="s">
        <v>18620</v>
      </c>
      <c r="BK19" s="17">
        <f>B7L812C28+B7L812C29</f>
        <v>1124.0572349348004</v>
      </c>
      <c r="BL19" s="16" t="s">
        <v>18621</v>
      </c>
      <c r="BM19" s="23">
        <f>IF(B7L812C30=0,0,B7L812C29/B7L812C30)</f>
        <v>0.16863143396101971</v>
      </c>
      <c r="BN19" s="16" t="s">
        <v>18622</v>
      </c>
      <c r="BO19" s="17">
        <f>B7L312C39+B7L412C39+B7L512C47+B7L612C47+B7L712C31</f>
        <v>1897.3330410691729</v>
      </c>
      <c r="BP19" s="16" t="s">
        <v>18623</v>
      </c>
      <c r="BQ19" s="17">
        <f>B7L312C40+B7L412C40+B7L512C48+B7L612C48+B7L712C32</f>
        <v>4933.0659067798506</v>
      </c>
      <c r="BR19" s="16" t="s">
        <v>18624</v>
      </c>
      <c r="BS19" s="17">
        <f>B7L212C25</f>
        <v>110016</v>
      </c>
      <c r="BT19" s="16" t="s">
        <v>18625</v>
      </c>
      <c r="BU19" s="17">
        <f>B7L812C33+B7L812C34</f>
        <v>114949.06590677986</v>
      </c>
      <c r="BV19" s="16" t="s">
        <v>18626</v>
      </c>
      <c r="BW19" s="23">
        <f>IF(B7L812C35=0,0,B7L812C34/B7L812C35)</f>
        <v>0.95708476734573533</v>
      </c>
      <c r="BX19" s="16" t="s">
        <v>18627</v>
      </c>
      <c r="BY19" s="23">
        <f>B7L312C45+B7L312C47+B7L412C47+B7L512C55+B7L512C57+B7L612C55+B7L612C57+B7L712C37</f>
        <v>910.00524557576784</v>
      </c>
      <c r="BZ19" s="16" t="s">
        <v>18628</v>
      </c>
      <c r="CA19" s="23">
        <f>B7L212C39</f>
        <v>183.3719710859053</v>
      </c>
      <c r="CB19" s="16" t="s">
        <v>18629</v>
      </c>
      <c r="CC19" s="17">
        <f>B7L812C37+B7L812C38</f>
        <v>1093.3772166616732</v>
      </c>
      <c r="CD19" s="16" t="s">
        <v>18630</v>
      </c>
      <c r="CE19" s="23">
        <f>IF(B7L812C39=0,0,B7L812C38/B7L812C39)</f>
        <v>0.16771153476727932</v>
      </c>
      <c r="CF19" s="16" t="s">
        <v>18631</v>
      </c>
      <c r="CG19" s="17">
        <f>B7L312C49+B7L412C49+B7L512C59+B7L612C59+B7L712C39</f>
        <v>1846.977099214723</v>
      </c>
      <c r="CH19" s="16" t="s">
        <v>18632</v>
      </c>
      <c r="CI19" s="17">
        <f>B7L312C50+B7L412C50+B7L512C60+B7L612C60+B7L712C40</f>
        <v>4802.1404579582795</v>
      </c>
      <c r="CJ19" s="16" t="s">
        <v>18633</v>
      </c>
      <c r="CK19" s="17">
        <f>B7L212C33</f>
        <v>105681</v>
      </c>
      <c r="CL19" s="16" t="s">
        <v>18634</v>
      </c>
      <c r="CM19" s="17">
        <f>B7L812C42+B7L812C43</f>
        <v>110483.14045795827</v>
      </c>
      <c r="CN19" s="16" t="s">
        <v>18635</v>
      </c>
      <c r="CO19" s="23">
        <f>IF(B7L812C44=0,0,B7L812C43/B7L812C44)</f>
        <v>0.95653508365119644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7.442782414960682</v>
      </c>
      <c r="F20" s="16" t="s">
        <v>18637</v>
      </c>
      <c r="G20" s="23">
        <f>B7L213C7</f>
        <v>1.7743702980134506</v>
      </c>
      <c r="H20" s="16" t="s">
        <v>18638</v>
      </c>
      <c r="I20" s="23">
        <f>B7L813C1+B7L813C2</f>
        <v>9.2171527129741335</v>
      </c>
      <c r="J20" s="16" t="s">
        <v>18639</v>
      </c>
      <c r="K20" s="23">
        <f>IF(B7L813C3=0,0,B7L813C2/B7L813C3)</f>
        <v>0.19250742102990587</v>
      </c>
      <c r="L20" s="16" t="s">
        <v>18640</v>
      </c>
      <c r="M20" s="23">
        <f>B7L313C9+B7L413C9+B7L513C11+B7L613C11+B7L713C7</f>
        <v>16.39258446228375</v>
      </c>
      <c r="N20" s="16" t="s">
        <v>18641</v>
      </c>
      <c r="O20" s="23">
        <f>B7L313C10+B7L413C10+B7L513C12+B7L613C12+B7L713C8</f>
        <v>42.620719601937751</v>
      </c>
      <c r="P20" s="16" t="s">
        <v>18642</v>
      </c>
      <c r="Q20" s="17">
        <f>B7L213C1</f>
        <v>1011</v>
      </c>
      <c r="R20" s="16" t="s">
        <v>18643</v>
      </c>
      <c r="S20" s="17">
        <f>B7L813C6+B7L813C7</f>
        <v>1053.6207196019377</v>
      </c>
      <c r="T20" s="16" t="s">
        <v>18644</v>
      </c>
      <c r="U20" s="23">
        <f>IF(B7L813C8=0,0,B7L813C7/B7L813C8)</f>
        <v>0.95954832815167113</v>
      </c>
      <c r="V20" s="16" t="s">
        <v>18645</v>
      </c>
      <c r="W20" s="23">
        <f>B7L313C15+B7L313C17+B7L413C17+B7L513C19+B7L513C21+B7L613C19+B7L613C21+B7L713C13</f>
        <v>7.8741145522469234</v>
      </c>
      <c r="X20" s="16" t="s">
        <v>18646</v>
      </c>
      <c r="Y20" s="23">
        <f>B7L213C15</f>
        <v>1.9345995102745583</v>
      </c>
      <c r="Z20" s="16" t="s">
        <v>18647</v>
      </c>
      <c r="AA20" s="23">
        <f>B7L813C10+B7L813C11</f>
        <v>9.8087140625214815</v>
      </c>
      <c r="AB20" s="16" t="s">
        <v>18648</v>
      </c>
      <c r="AC20" s="23">
        <f>IF(B7L813C12=0,0,B7L813C11/B7L813C12)</f>
        <v>0.19723273590638646</v>
      </c>
      <c r="AD20" s="16" t="s">
        <v>18649</v>
      </c>
      <c r="AE20" s="23">
        <f>B7L313C19+B7L413C19+B7L513C23+B7L613C23+B7L713C15</f>
        <v>16.99533226735808</v>
      </c>
      <c r="AF20" s="16" t="s">
        <v>18650</v>
      </c>
      <c r="AG20" s="23">
        <f>B7L313C20+B7L413C20+B7L513C24+B7L613C24+B7L713C16</f>
        <v>44.187863895131009</v>
      </c>
      <c r="AH20" s="16" t="s">
        <v>18651</v>
      </c>
      <c r="AI20" s="17">
        <f>B7L213C9</f>
        <v>1082</v>
      </c>
      <c r="AJ20" s="16" t="s">
        <v>18652</v>
      </c>
      <c r="AK20" s="17">
        <f>B7L813C15+B7L813C16</f>
        <v>1126.1878638951309</v>
      </c>
      <c r="AL20" s="16" t="s">
        <v>18653</v>
      </c>
      <c r="AM20" s="23">
        <f>IF(B7L813C17=0,0,B7L813C16/B7L813C17)</f>
        <v>0.96076332793864516</v>
      </c>
      <c r="AN20" s="16" t="s">
        <v>18654</v>
      </c>
      <c r="AO20" s="23">
        <f>B7L313C25+B7L313C27+B7L413C27+B7L513C31+B7L513C33+B7L613C31+B7L613C33+B7L713C21</f>
        <v>7.602360385508006</v>
      </c>
      <c r="AP20" s="16" t="s">
        <v>18655</v>
      </c>
      <c r="AQ20" s="23">
        <f>B7L213C23</f>
        <v>1.9353369000938205</v>
      </c>
      <c r="AR20" s="16" t="s">
        <v>18656</v>
      </c>
      <c r="AS20" s="23">
        <f>B7L813C19+B7L813C20</f>
        <v>9.5376972856018263</v>
      </c>
      <c r="AT20" s="16" t="s">
        <v>18657</v>
      </c>
      <c r="AU20" s="23">
        <f>IF(B7L813C21=0,0,B7L813C20/B7L813C21)</f>
        <v>0.20291448157150244</v>
      </c>
      <c r="AV20" s="16" t="s">
        <v>18658</v>
      </c>
      <c r="AW20" s="23">
        <f>B7L313C29+B7L413C29+B7L513C35+B7L613C35+B7L713C23</f>
        <v>16.244921073627363</v>
      </c>
      <c r="AX20" s="16" t="s">
        <v>18659</v>
      </c>
      <c r="AY20" s="23">
        <f>B7L313C30+B7L413C30+B7L513C36+B7L613C36+B7L713C24</f>
        <v>42.236794791431151</v>
      </c>
      <c r="AZ20" s="16" t="s">
        <v>18660</v>
      </c>
      <c r="BA20" s="17">
        <f>B7L213C17</f>
        <v>1107.6666666666665</v>
      </c>
      <c r="BB20" s="16" t="s">
        <v>18661</v>
      </c>
      <c r="BC20" s="17">
        <f>B7L813C24+B7L813C25</f>
        <v>1149.9034614580976</v>
      </c>
      <c r="BD20" s="16" t="s">
        <v>18662</v>
      </c>
      <c r="BE20" s="23">
        <f>IF(B7L813C26=0,0,B7L813C25/B7L813C26)</f>
        <v>0.9632692689368253</v>
      </c>
      <c r="BF20" s="16" t="s">
        <v>18663</v>
      </c>
      <c r="BG20" s="23">
        <f>B7L313C35+B7L313C37+B7L413C37+B7L513C43+B7L513C45+B7L613C43+B7L613C45+B7L713C29</f>
        <v>7.2216464773325733</v>
      </c>
      <c r="BH20" s="16" t="s">
        <v>18664</v>
      </c>
      <c r="BI20" s="23">
        <f>B7L213C31</f>
        <v>1.8599178152280456</v>
      </c>
      <c r="BJ20" s="16" t="s">
        <v>18665</v>
      </c>
      <c r="BK20" s="23">
        <f>B7L813C28+B7L813C29</f>
        <v>9.0815642925606195</v>
      </c>
      <c r="BL20" s="16" t="s">
        <v>18666</v>
      </c>
      <c r="BM20" s="23">
        <f>IF(B7L813C30=0,0,B7L813C29/B7L813C30)</f>
        <v>0.20480148081444974</v>
      </c>
      <c r="BN20" s="16" t="s">
        <v>18667</v>
      </c>
      <c r="BO20" s="23">
        <f>B7L313C39+B7L413C39+B7L513C47+B7L613C47+B7L713C31</f>
        <v>15.780727325329153</v>
      </c>
      <c r="BP20" s="16" t="s">
        <v>18668</v>
      </c>
      <c r="BQ20" s="23">
        <f>B7L313C40+B7L413C40+B7L513C48+B7L613C48+B7L713C32</f>
        <v>41.029891045855798</v>
      </c>
      <c r="BR20" s="16" t="s">
        <v>18669</v>
      </c>
      <c r="BS20" s="17">
        <f>B7L213C25</f>
        <v>1079.5</v>
      </c>
      <c r="BT20" s="16" t="s">
        <v>18670</v>
      </c>
      <c r="BU20" s="17">
        <f>B7L813C33+B7L813C34</f>
        <v>1120.5298910458557</v>
      </c>
      <c r="BV20" s="16" t="s">
        <v>18671</v>
      </c>
      <c r="BW20" s="23">
        <f>IF(B7L813C35=0,0,B7L813C34/B7L813C35)</f>
        <v>0.96338349260137979</v>
      </c>
      <c r="BX20" s="16" t="s">
        <v>18672</v>
      </c>
      <c r="BY20" s="23">
        <f>B7L313C45+B7L313C47+B7L413C47+B7L513C55+B7L513C57+B7L613C55+B7L613C57+B7L713C37</f>
        <v>6.8223032443486638</v>
      </c>
      <c r="BZ20" s="16" t="s">
        <v>18673</v>
      </c>
      <c r="CA20" s="23">
        <f>B7L213C39</f>
        <v>1.8010816134136665</v>
      </c>
      <c r="CB20" s="16" t="s">
        <v>18674</v>
      </c>
      <c r="CC20" s="23">
        <f>B7L813C37+B7L813C38</f>
        <v>8.6233848577623302</v>
      </c>
      <c r="CD20" s="16" t="s">
        <v>18675</v>
      </c>
      <c r="CE20" s="23">
        <f>IF(B7L813C39=0,0,B7L813C38/B7L813C39)</f>
        <v>0.20886016838184196</v>
      </c>
      <c r="CF20" s="16" t="s">
        <v>18676</v>
      </c>
      <c r="CG20" s="23">
        <f>B7L313C49+B7L413C49+B7L513C59+B7L613C59+B7L713C39</f>
        <v>15.053028139917654</v>
      </c>
      <c r="CH20" s="16" t="s">
        <v>18677</v>
      </c>
      <c r="CI20" s="23">
        <f>B7L313C50+B7L413C50+B7L513C60+B7L613C60+B7L713C40</f>
        <v>39.137873163785898</v>
      </c>
      <c r="CJ20" s="16" t="s">
        <v>18678</v>
      </c>
      <c r="CK20" s="17">
        <f>B7L213C33</f>
        <v>1038</v>
      </c>
      <c r="CL20" s="16" t="s">
        <v>18679</v>
      </c>
      <c r="CM20" s="17">
        <f>B7L813C42+B7L813C43</f>
        <v>1077.1378731637858</v>
      </c>
      <c r="CN20" s="16" t="s">
        <v>18680</v>
      </c>
      <c r="CO20" s="23">
        <f>IF(B7L813C44=0,0,B7L813C43/B7L813C44)</f>
        <v>0.96366493636619666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1491.9259910366707</v>
      </c>
      <c r="F21" s="16" t="s">
        <v>18682</v>
      </c>
      <c r="G21" s="23">
        <f>B7L214C7</f>
        <v>384.65926071800794</v>
      </c>
      <c r="H21" s="16" t="s">
        <v>18683</v>
      </c>
      <c r="I21" s="17">
        <f>B7L814C1+B7L814C2</f>
        <v>1876.5852517546787</v>
      </c>
      <c r="J21" s="16" t="s">
        <v>18684</v>
      </c>
      <c r="K21" s="23">
        <f>IF(B7L814C3=0,0,B7L814C2/B7L814C3)</f>
        <v>0.20497830320169941</v>
      </c>
      <c r="L21" s="16" t="s">
        <v>18685</v>
      </c>
      <c r="M21" s="17">
        <f>B7L314C9+B7L414C9+B7L514C11+B7L614C11+B7L714C7</f>
        <v>3593.47100850169</v>
      </c>
      <c r="N21" s="16" t="s">
        <v>18686</v>
      </c>
      <c r="O21" s="17">
        <f>B7L314C10+B7L414C10+B7L514C12+B7L614C12+B7L714C8</f>
        <v>9343.0246221043926</v>
      </c>
      <c r="P21" s="16" t="s">
        <v>18687</v>
      </c>
      <c r="Q21" s="17">
        <f>B7L214C1</f>
        <v>219171</v>
      </c>
      <c r="R21" s="16" t="s">
        <v>18688</v>
      </c>
      <c r="S21" s="17">
        <f>B7L814C6+B7L814C7</f>
        <v>228514.02462210439</v>
      </c>
      <c r="T21" s="16" t="s">
        <v>18689</v>
      </c>
      <c r="U21" s="23">
        <f>IF(B7L814C8=0,0,B7L814C7/B7L814C8)</f>
        <v>0.9591139990748706</v>
      </c>
      <c r="V21" s="16" t="s">
        <v>18690</v>
      </c>
      <c r="W21" s="17">
        <f>B7L314C15+B7L314C17+B7L414C17+B7L514C19+B7L514C21+B7L614C19+B7L614C21+B7L714C13</f>
        <v>1455.0878073678223</v>
      </c>
      <c r="X21" s="16" t="s">
        <v>18691</v>
      </c>
      <c r="Y21" s="23">
        <f>B7L214C15</f>
        <v>375.71191958711501</v>
      </c>
      <c r="Z21" s="16" t="s">
        <v>18692</v>
      </c>
      <c r="AA21" s="17">
        <f>B7L814C10+B7L814C11</f>
        <v>1830.7997269549373</v>
      </c>
      <c r="AB21" s="16" t="s">
        <v>18693</v>
      </c>
      <c r="AC21" s="23">
        <f>IF(B7L814C12=0,0,B7L814C11/B7L814C12)</f>
        <v>0.20521737798815098</v>
      </c>
      <c r="AD21" s="16" t="s">
        <v>18694</v>
      </c>
      <c r="AE21" s="17">
        <f>B7L314C19+B7L414C19+B7L514C23+B7L614C23+B7L714C15</f>
        <v>3442.3016944030223</v>
      </c>
      <c r="AF21" s="16" t="s">
        <v>18695</v>
      </c>
      <c r="AG21" s="17">
        <f>B7L314C20+B7L414C20+B7L514C24+B7L614C24+B7L714C16</f>
        <v>8949.9844054478599</v>
      </c>
      <c r="AH21" s="16" t="s">
        <v>18696</v>
      </c>
      <c r="AI21" s="17">
        <f>B7L214C9</f>
        <v>210131.5</v>
      </c>
      <c r="AJ21" s="16" t="s">
        <v>18697</v>
      </c>
      <c r="AK21" s="17">
        <f>B7L814C15+B7L814C16</f>
        <v>219081.48440544785</v>
      </c>
      <c r="AL21" s="16" t="s">
        <v>18698</v>
      </c>
      <c r="AM21" s="23">
        <f>IF(B7L814C17=0,0,B7L814C16/B7L814C17)</f>
        <v>0.95914769141839318</v>
      </c>
      <c r="AN21" s="16" t="s">
        <v>18699</v>
      </c>
      <c r="AO21" s="17">
        <f>B7L314C25+B7L314C27+B7L414C27+B7L514C31+B7L514C33+B7L614C31+B7L614C33+B7L714C21</f>
        <v>1435.508104364932</v>
      </c>
      <c r="AP21" s="16" t="s">
        <v>18700</v>
      </c>
      <c r="AQ21" s="23">
        <f>B7L214C23</f>
        <v>354.5114373830902</v>
      </c>
      <c r="AR21" s="16" t="s">
        <v>18701</v>
      </c>
      <c r="AS21" s="17">
        <f>B7L814C19+B7L814C20</f>
        <v>1790.0195417480222</v>
      </c>
      <c r="AT21" s="16" t="s">
        <v>18702</v>
      </c>
      <c r="AU21" s="23">
        <f>IF(B7L814C21=0,0,B7L814C20/B7L814C21)</f>
        <v>0.1980489202016735</v>
      </c>
      <c r="AV21" s="16" t="s">
        <v>18703</v>
      </c>
      <c r="AW21" s="17">
        <f>B7L314C29+B7L414C29+B7L514C35+B7L614C35+B7L714C23</f>
        <v>3383.9740969871259</v>
      </c>
      <c r="AX21" s="16" t="s">
        <v>18704</v>
      </c>
      <c r="AY21" s="17">
        <f>B7L314C30+B7L414C30+B7L514C36+B7L614C36+B7L714C24</f>
        <v>8798.3326521665276</v>
      </c>
      <c r="AZ21" s="16" t="s">
        <v>18705</v>
      </c>
      <c r="BA21" s="17">
        <f>B7L214C17</f>
        <v>202900.33333333334</v>
      </c>
      <c r="BB21" s="16" t="s">
        <v>18706</v>
      </c>
      <c r="BC21" s="17">
        <f>B7L814C24+B7L814C25</f>
        <v>211698.66598549986</v>
      </c>
      <c r="BD21" s="16" t="s">
        <v>18707</v>
      </c>
      <c r="BE21" s="23">
        <f>IF(B7L814C26=0,0,B7L814C25/B7L814C26)</f>
        <v>0.95843935713430928</v>
      </c>
      <c r="BF21" s="16" t="s">
        <v>18708</v>
      </c>
      <c r="BG21" s="17">
        <f>B7L314C35+B7L314C37+B7L414C37+B7L514C43+B7L514C45+B7L614C43+B7L614C45+B7L714C29</f>
        <v>1386.4799841196643</v>
      </c>
      <c r="BH21" s="16" t="s">
        <v>18709</v>
      </c>
      <c r="BI21" s="23">
        <f>B7L214C31</f>
        <v>336.66838429736526</v>
      </c>
      <c r="BJ21" s="16" t="s">
        <v>18710</v>
      </c>
      <c r="BK21" s="17">
        <f>B7L814C28+B7L814C29</f>
        <v>1723.1483684170296</v>
      </c>
      <c r="BL21" s="16" t="s">
        <v>18711</v>
      </c>
      <c r="BM21" s="23">
        <f>IF(B7L814C30=0,0,B7L814C29/B7L814C30)</f>
        <v>0.1953798004095525</v>
      </c>
      <c r="BN21" s="16" t="s">
        <v>18712</v>
      </c>
      <c r="BO21" s="17">
        <f>B7L314C39+B7L414C39+B7L514C47+B7L614C47+B7L714C31</f>
        <v>3257.9256359681544</v>
      </c>
      <c r="BP21" s="16" t="s">
        <v>18713</v>
      </c>
      <c r="BQ21" s="17">
        <f>B7L314C40+B7L414C40+B7L514C48+B7L614C48+B7L714C32</f>
        <v>8470.6066535172031</v>
      </c>
      <c r="BR21" s="16" t="s">
        <v>18714</v>
      </c>
      <c r="BS21" s="17">
        <f>B7L214C25</f>
        <v>195403</v>
      </c>
      <c r="BT21" s="16" t="s">
        <v>18715</v>
      </c>
      <c r="BU21" s="17">
        <f>B7L814C33+B7L814C34</f>
        <v>203873.6066535172</v>
      </c>
      <c r="BV21" s="16" t="s">
        <v>18716</v>
      </c>
      <c r="BW21" s="23">
        <f>IF(B7L814C35=0,0,B7L814C34/B7L814C35)</f>
        <v>0.9584516760528351</v>
      </c>
      <c r="BX21" s="16" t="s">
        <v>18717</v>
      </c>
      <c r="BY21" s="17">
        <f>B7L314C45+B7L314C47+B7L414C47+B7L514C55+B7L514C57+B7L614C55+B7L614C57+B7L714C37</f>
        <v>1370.4140131855311</v>
      </c>
      <c r="BZ21" s="16" t="s">
        <v>18718</v>
      </c>
      <c r="CA21" s="23">
        <f>B7L214C39</f>
        <v>331.35425009968878</v>
      </c>
      <c r="CB21" s="16" t="s">
        <v>18719</v>
      </c>
      <c r="CC21" s="17">
        <f>B7L814C37+B7L814C38</f>
        <v>1701.7682632852197</v>
      </c>
      <c r="CD21" s="16" t="s">
        <v>18720</v>
      </c>
      <c r="CE21" s="23">
        <f>IF(B7L814C39=0,0,B7L814C38/B7L814C39)</f>
        <v>0.1947117344050229</v>
      </c>
      <c r="CF21" s="16" t="s">
        <v>18721</v>
      </c>
      <c r="CG21" s="17">
        <f>B7L314C49+B7L414C49+B7L514C59+B7L614C59+B7L714C39</f>
        <v>3206.3336427404211</v>
      </c>
      <c r="CH21" s="16" t="s">
        <v>18722</v>
      </c>
      <c r="CI21" s="17">
        <f>B7L314C50+B7L414C50+B7L514C60+B7L614C60+B7L714C40</f>
        <v>8336.4674711250955</v>
      </c>
      <c r="CJ21" s="16" t="s">
        <v>18723</v>
      </c>
      <c r="CK21" s="17">
        <f>B7L214C33</f>
        <v>190966.2</v>
      </c>
      <c r="CL21" s="16" t="s">
        <v>18724</v>
      </c>
      <c r="CM21" s="17">
        <f>B7L814C42+B7L814C43</f>
        <v>199302.66747112511</v>
      </c>
      <c r="CN21" s="16" t="s">
        <v>18725</v>
      </c>
      <c r="CO21" s="23">
        <f>IF(B7L814C44=0,0,B7L814C43/B7L814C44)</f>
        <v>0.95817182189830508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652.31648302793121</v>
      </c>
      <c r="F22" s="16" t="s">
        <v>18727</v>
      </c>
      <c r="G22" s="23">
        <f>B7L215C7</f>
        <v>324.47283081714215</v>
      </c>
      <c r="H22" s="16" t="s">
        <v>18728</v>
      </c>
      <c r="I22" s="17">
        <f>B7L815C1+B7L815C2</f>
        <v>976.78931384507337</v>
      </c>
      <c r="J22" s="16" t="s">
        <v>18729</v>
      </c>
      <c r="K22" s="17">
        <f>IF(B7L815C3=0,0,B7L815C2/B7L815C3)</f>
        <v>0.33218302679814754</v>
      </c>
      <c r="L22" s="16" t="s">
        <v>18730</v>
      </c>
      <c r="M22" s="17">
        <f>B7L315C9+B7L415C9+B7L515C11+B7L615C11+B7L715C7</f>
        <v>1332.1416261536217</v>
      </c>
      <c r="N22" s="16" t="s">
        <v>18731</v>
      </c>
      <c r="O22" s="17">
        <f>B7L315C10+B7L415C10+B7L515C12+B7L615C12+B7L715C8</f>
        <v>3463.5682279994171</v>
      </c>
      <c r="P22" s="16" t="s">
        <v>18732</v>
      </c>
      <c r="Q22" s="17">
        <f>B7L215C1</f>
        <v>184878</v>
      </c>
      <c r="R22" s="16" t="s">
        <v>18733</v>
      </c>
      <c r="S22" s="17">
        <f>B7L815C6+B7L815C7</f>
        <v>188341.56822799941</v>
      </c>
      <c r="T22" s="16" t="s">
        <v>18734</v>
      </c>
      <c r="U22" s="17">
        <f>IF(B7L815C8=0,0,B7L815C7/B7L815C8)</f>
        <v>0.981610176337671</v>
      </c>
      <c r="V22" s="16" t="s">
        <v>18735</v>
      </c>
      <c r="W22" s="17">
        <f>B7L315C15+B7L315C17+B7L415C17+B7L515C19+B7L515C21+B7L615C19+B7L615C21+B7L715C13</f>
        <v>640.80566891046215</v>
      </c>
      <c r="X22" s="16" t="s">
        <v>18736</v>
      </c>
      <c r="Y22" s="23">
        <f>B7L215C15</f>
        <v>348.85281252302588</v>
      </c>
      <c r="Z22" s="16" t="s">
        <v>18737</v>
      </c>
      <c r="AA22" s="17">
        <f>B7L815C10+B7L815C11</f>
        <v>989.65848143348808</v>
      </c>
      <c r="AB22" s="16" t="s">
        <v>18738</v>
      </c>
      <c r="AC22" s="17">
        <f>IF(B7L815C12=0,0,B7L815C11/B7L815C12)</f>
        <v>0.35249817898566782</v>
      </c>
      <c r="AD22" s="16" t="s">
        <v>18739</v>
      </c>
      <c r="AE22" s="17">
        <f>B7L315C19+B7L415C19+B7L515C23+B7L615C23+B7L715C15</f>
        <v>1306.311705377542</v>
      </c>
      <c r="AF22" s="16" t="s">
        <v>18740</v>
      </c>
      <c r="AG22" s="17">
        <f>B7L315C20+B7L415C20+B7L515C24+B7L615C24+B7L715C16</f>
        <v>3396.4104339816095</v>
      </c>
      <c r="AH22" s="16" t="s">
        <v>18741</v>
      </c>
      <c r="AI22" s="17">
        <f>B7L215C9</f>
        <v>195109.5</v>
      </c>
      <c r="AJ22" s="16" t="s">
        <v>18742</v>
      </c>
      <c r="AK22" s="17">
        <f>B7L815C15+B7L815C16</f>
        <v>198505.9104339816</v>
      </c>
      <c r="AL22" s="16" t="s">
        <v>18743</v>
      </c>
      <c r="AM22" s="17">
        <f>IF(B7L815C17=0,0,B7L815C16/B7L815C17)</f>
        <v>0.98289012943465393</v>
      </c>
      <c r="AN22" s="16" t="s">
        <v>18744</v>
      </c>
      <c r="AO22" s="17">
        <f>B7L315C25+B7L315C27+B7L415C27+B7L515C31+B7L515C33+B7L615C31+B7L615C33+B7L715C21</f>
        <v>640.34689382407794</v>
      </c>
      <c r="AP22" s="16" t="s">
        <v>18745</v>
      </c>
      <c r="AQ22" s="23">
        <f>B7L215C23</f>
        <v>356.14858213968483</v>
      </c>
      <c r="AR22" s="16" t="s">
        <v>18746</v>
      </c>
      <c r="AS22" s="17">
        <f>B7L815C19+B7L815C20</f>
        <v>996.49547596376283</v>
      </c>
      <c r="AT22" s="16" t="s">
        <v>18747</v>
      </c>
      <c r="AU22" s="17">
        <f>IF(B7L815C21=0,0,B7L815C20/B7L815C21)</f>
        <v>0.35740110289535931</v>
      </c>
      <c r="AV22" s="16" t="s">
        <v>18748</v>
      </c>
      <c r="AW22" s="17">
        <f>B7L315C29+B7L415C29+B7L515C35+B7L615C35+B7L715C23</f>
        <v>1302.5892498190951</v>
      </c>
      <c r="AX22" s="16" t="s">
        <v>18749</v>
      </c>
      <c r="AY22" s="17">
        <f>B7L315C30+B7L415C30+B7L515C36+B7L615C36+B7L715C24</f>
        <v>3386.7320495296476</v>
      </c>
      <c r="AZ22" s="16" t="s">
        <v>18750</v>
      </c>
      <c r="BA22" s="17">
        <f>B7L215C17</f>
        <v>203837.33333333334</v>
      </c>
      <c r="BB22" s="16" t="s">
        <v>18751</v>
      </c>
      <c r="BC22" s="17">
        <f>B7L815C24+B7L815C25</f>
        <v>207224.06538286299</v>
      </c>
      <c r="BD22" s="16" t="s">
        <v>18752</v>
      </c>
      <c r="BE22" s="17">
        <f>IF(B7L815C26=0,0,B7L815C25/B7L815C26)</f>
        <v>0.98365666630817039</v>
      </c>
      <c r="BF22" s="16" t="s">
        <v>18753</v>
      </c>
      <c r="BG22" s="17">
        <f>B7L315C35+B7L315C37+B7L415C37+B7L515C43+B7L515C45+B7L615C43+B7L615C45+B7L715C29</f>
        <v>639.14462759987941</v>
      </c>
      <c r="BH22" s="16" t="s">
        <v>18754</v>
      </c>
      <c r="BI22" s="23">
        <f>B7L215C31</f>
        <v>359.45000848620526</v>
      </c>
      <c r="BJ22" s="16" t="s">
        <v>18755</v>
      </c>
      <c r="BK22" s="17">
        <f>B7L815C28+B7L815C29</f>
        <v>998.59463608608462</v>
      </c>
      <c r="BL22" s="16" t="s">
        <v>18756</v>
      </c>
      <c r="BM22" s="17">
        <f>IF(B7L815C30=0,0,B7L815C29/B7L815C30)</f>
        <v>0.35995587748702729</v>
      </c>
      <c r="BN22" s="16" t="s">
        <v>18757</v>
      </c>
      <c r="BO22" s="17">
        <f>B7L315C39+B7L415C39+B7L515C47+B7L615C47+B7L715C31</f>
        <v>1297.8540988593365</v>
      </c>
      <c r="BP22" s="16" t="s">
        <v>18758</v>
      </c>
      <c r="BQ22" s="17">
        <f>B7L315C40+B7L415C40+B7L515C48+B7L615C48+B7L715C32</f>
        <v>3374.4206570342749</v>
      </c>
      <c r="BR22" s="16" t="s">
        <v>18759</v>
      </c>
      <c r="BS22" s="17">
        <f>B7L215C25</f>
        <v>208625.5</v>
      </c>
      <c r="BT22" s="16" t="s">
        <v>18760</v>
      </c>
      <c r="BU22" s="17">
        <f>B7L815C33+B7L815C34</f>
        <v>211999.92065703426</v>
      </c>
      <c r="BV22" s="16" t="s">
        <v>18761</v>
      </c>
      <c r="BW22" s="17">
        <f>IF(B7L815C35=0,0,B7L815C34/B7L815C35)</f>
        <v>0.98408291547196713</v>
      </c>
      <c r="BX22" s="16" t="s">
        <v>18762</v>
      </c>
      <c r="BY22" s="17">
        <f>B7L315C45+B7L315C47+B7L415C47+B7L515C55+B7L515C57+B7L615C55+B7L615C57+B7L715C37</f>
        <v>648.27899915085857</v>
      </c>
      <c r="BZ22" s="16" t="s">
        <v>18763</v>
      </c>
      <c r="CA22" s="23">
        <f>B7L215C39</f>
        <v>371.31917531077897</v>
      </c>
      <c r="CB22" s="16" t="s">
        <v>18764</v>
      </c>
      <c r="CC22" s="17">
        <f>B7L815C37+B7L815C38</f>
        <v>1019.5981744616375</v>
      </c>
      <c r="CD22" s="16" t="s">
        <v>18765</v>
      </c>
      <c r="CE22" s="17">
        <f>IF(B7L815C39=0,0,B7L815C38/B7L815C39)</f>
        <v>0.3641818753812901</v>
      </c>
      <c r="CF22" s="16" t="s">
        <v>18766</v>
      </c>
      <c r="CG22" s="17">
        <f>B7L315C49+B7L415C49+B7L515C59+B7L615C59+B7L715C39</f>
        <v>1314.6159616857219</v>
      </c>
      <c r="CH22" s="16" t="s">
        <v>18767</v>
      </c>
      <c r="CI22" s="17">
        <f>B7L315C50+B7L415C50+B7L515C60+B7L615C60+B7L715C40</f>
        <v>3418.0015003828771</v>
      </c>
      <c r="CJ22" s="16" t="s">
        <v>18768</v>
      </c>
      <c r="CK22" s="17">
        <f>B7L215C33</f>
        <v>213998.80000000002</v>
      </c>
      <c r="CL22" s="16" t="s">
        <v>18769</v>
      </c>
      <c r="CM22" s="17">
        <f>B7L815C42+B7L815C43</f>
        <v>217416.80150038289</v>
      </c>
      <c r="CN22" s="16" t="s">
        <v>18770</v>
      </c>
      <c r="CO22" s="17">
        <f>IF(B7L815C44=0,0,B7L815C43/B7L815C44)</f>
        <v>0.98427903696128627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41950.70255074642</v>
      </c>
      <c r="F23" s="16" t="s">
        <v>18772</v>
      </c>
      <c r="G23" s="17">
        <f>B7L216C7</f>
        <v>6124.1486977671666</v>
      </c>
      <c r="H23" s="16" t="s">
        <v>18773</v>
      </c>
      <c r="I23" s="17">
        <f>B7L816C1+B7L816C2</f>
        <v>48074.851248513587</v>
      </c>
      <c r="J23" s="16" t="s">
        <v>18774</v>
      </c>
      <c r="K23" s="17">
        <f>IF(B7L816C3=0,0,B7L816C2/B7L816C3)</f>
        <v>0.1273877825665975</v>
      </c>
      <c r="L23" s="16" t="s">
        <v>18775</v>
      </c>
      <c r="M23" s="17">
        <f>B7L316C9+B7L416C9+B7L516C11+B7L616C11+B7L716C7</f>
        <v>88064.62832306535</v>
      </c>
      <c r="N23" s="16" t="s">
        <v>18776</v>
      </c>
      <c r="O23" s="17">
        <f>B7L316C10+B7L416C10+B7L516C12+B7L616C12+B7L716C8</f>
        <v>228968.03363996994</v>
      </c>
      <c r="P23" s="16" t="s">
        <v>18777</v>
      </c>
      <c r="Q23" s="17">
        <f>B7L216C1</f>
        <v>3489415</v>
      </c>
      <c r="R23" s="16" t="s">
        <v>18778</v>
      </c>
      <c r="S23" s="17">
        <f>B7L816C6+B7L816C7</f>
        <v>3718383.0336399698</v>
      </c>
      <c r="T23" s="16" t="s">
        <v>18779</v>
      </c>
      <c r="U23" s="17">
        <f>IF(B7L816C8=0,0,B7L816C7/B7L816C8)</f>
        <v>0.93842268761219305</v>
      </c>
      <c r="V23" s="16" t="s">
        <v>18780</v>
      </c>
      <c r="W23" s="17">
        <f>B7L316C15+B7L316C17+B7L416C17+B7L516C19+B7L516C21+B7L616C19+B7L616C21+B7L716C13</f>
        <v>44312.935169659511</v>
      </c>
      <c r="X23" s="16" t="s">
        <v>18781</v>
      </c>
      <c r="Y23" s="17">
        <f>B7L216C15</f>
        <v>6519.3312579188887</v>
      </c>
      <c r="Z23" s="16" t="s">
        <v>18782</v>
      </c>
      <c r="AA23" s="17">
        <f>B7L816C10+B7L816C11</f>
        <v>50832.266427578397</v>
      </c>
      <c r="AB23" s="16" t="s">
        <v>18783</v>
      </c>
      <c r="AC23" s="17">
        <f>IF(B7L816C12=0,0,B7L816C11/B7L816C12)</f>
        <v>0.12825183128922832</v>
      </c>
      <c r="AD23" s="16" t="s">
        <v>18784</v>
      </c>
      <c r="AE23" s="17">
        <f>B7L316C19+B7L416C19+B7L516C23+B7L616C23+B7L716C15</f>
        <v>92599.147538387333</v>
      </c>
      <c r="AF23" s="16" t="s">
        <v>18785</v>
      </c>
      <c r="AG23" s="17">
        <f>B7L316C20+B7L416C20+B7L516C24+B7L616C24+B7L716C16</f>
        <v>240757.78359980712</v>
      </c>
      <c r="AH23" s="16" t="s">
        <v>18786</v>
      </c>
      <c r="AI23" s="17">
        <f>B7L216C9</f>
        <v>3646189.5</v>
      </c>
      <c r="AJ23" s="16" t="s">
        <v>18787</v>
      </c>
      <c r="AK23" s="17">
        <f>B7L816C15+B7L816C16</f>
        <v>3886947.2835998069</v>
      </c>
      <c r="AL23" s="16" t="s">
        <v>18788</v>
      </c>
      <c r="AM23" s="17">
        <f>IF(B7L816C17=0,0,B7L816C16/B7L816C17)</f>
        <v>0.93805993083167449</v>
      </c>
      <c r="AN23" s="16" t="s">
        <v>18789</v>
      </c>
      <c r="AO23" s="17">
        <f>B7L316C25+B7L316C27+B7L416C27+B7L516C31+B7L516C33+B7L616C31+B7L616C33+B7L716C21</f>
        <v>44794.394805536649</v>
      </c>
      <c r="AP23" s="16" t="s">
        <v>18790</v>
      </c>
      <c r="AQ23" s="17">
        <f>B7L216C23</f>
        <v>6457.4353164233335</v>
      </c>
      <c r="AR23" s="16" t="s">
        <v>18791</v>
      </c>
      <c r="AS23" s="17">
        <f>B7L816C19+B7L816C20</f>
        <v>51251.830121959982</v>
      </c>
      <c r="AT23" s="16" t="s">
        <v>18792</v>
      </c>
      <c r="AU23" s="17">
        <f>IF(B7L816C21=0,0,B7L816C20/B7L816C21)</f>
        <v>0.12599423866537213</v>
      </c>
      <c r="AV23" s="16" t="s">
        <v>18793</v>
      </c>
      <c r="AW23" s="17">
        <f>B7L316C29+B7L416C29+B7L516C35+B7L616C35+B7L716C23</f>
        <v>93450.725399371644</v>
      </c>
      <c r="AX23" s="16" t="s">
        <v>18794</v>
      </c>
      <c r="AY23" s="17">
        <f>B7L316C30+B7L416C30+B7L516C36+B7L616C36+B7L716C24</f>
        <v>242971.88603836627</v>
      </c>
      <c r="AZ23" s="16" t="s">
        <v>18795</v>
      </c>
      <c r="BA23" s="17">
        <f>B7L216C17</f>
        <v>3695835</v>
      </c>
      <c r="BB23" s="16" t="s">
        <v>18796</v>
      </c>
      <c r="BC23" s="17">
        <f>B7L816C24+B7L816C25</f>
        <v>3938806.8860383662</v>
      </c>
      <c r="BD23" s="16" t="s">
        <v>18797</v>
      </c>
      <c r="BE23" s="17">
        <f>IF(B7L816C26=0,0,B7L816C25/B7L816C26)</f>
        <v>0.93831332861237426</v>
      </c>
      <c r="BF23" s="16" t="s">
        <v>18798</v>
      </c>
      <c r="BG23" s="17">
        <f>B7L316C35+B7L316C37+B7L416C37+B7L516C43+B7L516C45+B7L616C43+B7L616C45+B7L716C29</f>
        <v>45127.883992079063</v>
      </c>
      <c r="BH23" s="16" t="s">
        <v>18799</v>
      </c>
      <c r="BI23" s="17">
        <f>B7L216C31</f>
        <v>6397.1076393268368</v>
      </c>
      <c r="BJ23" s="16" t="s">
        <v>18800</v>
      </c>
      <c r="BK23" s="17">
        <f>B7L816C28+B7L816C29</f>
        <v>51524.991631405901</v>
      </c>
      <c r="BL23" s="16" t="s">
        <v>18801</v>
      </c>
      <c r="BM23" s="17">
        <f>IF(B7L816C30=0,0,B7L816C29/B7L816C30)</f>
        <v>0.12415543286430392</v>
      </c>
      <c r="BN23" s="16" t="s">
        <v>18802</v>
      </c>
      <c r="BO23" s="17">
        <f>B7L316C39+B7L416C39+B7L516C47+B7L616C47+B7L716C31</f>
        <v>94000.490632324829</v>
      </c>
      <c r="BP23" s="16" t="s">
        <v>18803</v>
      </c>
      <c r="BQ23" s="17">
        <f>B7L316C40+B7L416C40+B7L516C48+B7L616C48+B7L716C32</f>
        <v>244401.2756440446</v>
      </c>
      <c r="BR23" s="16" t="s">
        <v>18804</v>
      </c>
      <c r="BS23" s="17">
        <f>B7L216C25</f>
        <v>3712894</v>
      </c>
      <c r="BT23" s="16" t="s">
        <v>18805</v>
      </c>
      <c r="BU23" s="17">
        <f>B7L816C33+B7L816C34</f>
        <v>3957295.2756440444</v>
      </c>
      <c r="BV23" s="16" t="s">
        <v>18806</v>
      </c>
      <c r="BW23" s="17">
        <f>IF(B7L816C35=0,0,B7L816C34/B7L816C35)</f>
        <v>0.93824032359974241</v>
      </c>
      <c r="BX23" s="16" t="s">
        <v>18807</v>
      </c>
      <c r="BY23" s="17">
        <f>B7L316C45+B7L316C47+B7L416C47+B7L516C55+B7L516C57+B7L616C55+B7L616C57+B7L716C37</f>
        <v>45879.423593734202</v>
      </c>
      <c r="BZ23" s="16" t="s">
        <v>18808</v>
      </c>
      <c r="CA23" s="17">
        <f>B7L216C39</f>
        <v>6508.9090620505312</v>
      </c>
      <c r="CB23" s="16" t="s">
        <v>18809</v>
      </c>
      <c r="CC23" s="17">
        <f>B7L816C37+B7L816C38</f>
        <v>52388.332655784732</v>
      </c>
      <c r="CD23" s="16" t="s">
        <v>18810</v>
      </c>
      <c r="CE23" s="17">
        <f>IF(B7L816C39=0,0,B7L816C38/B7L816C39)</f>
        <v>0.12424348575506375</v>
      </c>
      <c r="CF23" s="16" t="s">
        <v>18811</v>
      </c>
      <c r="CG23" s="17">
        <f>B7L316C49+B7L416C49+B7L516C59+B7L616C59+B7L716C39</f>
        <v>95125.629150170091</v>
      </c>
      <c r="CH23" s="16" t="s">
        <v>18812</v>
      </c>
      <c r="CI23" s="17">
        <f>B7L316C50+B7L416C50+B7L516C60+B7L616C60+B7L716C40</f>
        <v>247326.63579044226</v>
      </c>
      <c r="CJ23" s="16" t="s">
        <v>18813</v>
      </c>
      <c r="CK23" s="17">
        <f>B7L216C33</f>
        <v>3751216.8000000003</v>
      </c>
      <c r="CL23" s="16" t="s">
        <v>18814</v>
      </c>
      <c r="CM23" s="17">
        <f>B7L816C42+B7L816C43</f>
        <v>3998543.4357904424</v>
      </c>
      <c r="CN23" s="16" t="s">
        <v>18815</v>
      </c>
      <c r="CO23" s="17">
        <f>IF(B7L816C44=0,0,B7L816C43/B7L816C44)</f>
        <v>0.93814581740524472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9578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31399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40979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0.23372947119256204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0.76622172332170135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4.8805485736596796E-5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44162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2089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4448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50699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0.87106254561233953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4.1203968520089153E-2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8.7733485867571348E-2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159669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927149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1086818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0.14691420274599795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0.85308579725400202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13610.322529160001</v>
      </c>
      <c r="F8" s="16" t="s">
        <v>18915</v>
      </c>
      <c r="G8" s="21">
        <f>B3L520C2</f>
        <v>0.46659656436971292</v>
      </c>
      <c r="H8" s="16" t="s">
        <v>18916</v>
      </c>
      <c r="I8" s="15">
        <f>IF(B9L101C2=NULL_VALUE,NULL_VALUE,B9L101C1*B9L101C2)</f>
        <v>6350.5297320697582</v>
      </c>
      <c r="J8" s="16" t="s">
        <v>18917</v>
      </c>
      <c r="K8" s="21">
        <f>B3L520C3</f>
        <v>1.4323921795182602E-2</v>
      </c>
      <c r="L8" s="16" t="s">
        <v>18918</v>
      </c>
      <c r="M8" s="21">
        <f>IF(B9L101C4=NULL_VALUE,NULL_VALUE,B9L101C1*B9L101C4)</f>
        <v>194.95319551489973</v>
      </c>
      <c r="N8" s="16" t="s">
        <v>18919</v>
      </c>
      <c r="O8" s="21">
        <f>B3L520C4</f>
        <v>0.14744408921849878</v>
      </c>
      <c r="P8" s="16" t="s">
        <v>18920</v>
      </c>
      <c r="Q8" s="15">
        <f>B9L101C1*B9L101C6</f>
        <v>2006.761609282011</v>
      </c>
      <c r="R8" s="16" t="s">
        <v>18921</v>
      </c>
      <c r="S8" s="21">
        <f>B3L520C5</f>
        <v>4.646530246054361E-2</v>
      </c>
      <c r="T8" s="16" t="s">
        <v>18922</v>
      </c>
      <c r="U8" s="21">
        <f>B9L101C1*B9L101C8</f>
        <v>632.40775290297029</v>
      </c>
      <c r="V8" s="16" t="s">
        <v>18923</v>
      </c>
      <c r="W8" s="21">
        <f>B3L520C6</f>
        <v>6.4082692400888333E-2</v>
      </c>
      <c r="X8" s="16" t="s">
        <v>18924</v>
      </c>
      <c r="Y8" s="21">
        <f>B9L101C1*B9L101C10</f>
        <v>872.18611211304085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0.26108742975517374</v>
      </c>
      <c r="BD8" s="16" t="s">
        <v>18926</v>
      </c>
      <c r="BE8" s="15">
        <f>B9L101C1*B9L101C26</f>
        <v>3553.4841272773206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34855.801486800003</v>
      </c>
      <c r="F9" s="16" t="s">
        <v>18928</v>
      </c>
      <c r="G9" s="21">
        <f>B3L524C2</f>
        <v>0.73487915121629455</v>
      </c>
      <c r="H9" s="16" t="s">
        <v>18929</v>
      </c>
      <c r="I9" s="15">
        <f>IF(B9L102C2=NULL_VALUE,NULL_VALUE,B9L102C1*B9L102C2)</f>
        <v>25614.801811583242</v>
      </c>
      <c r="J9" s="16" t="s">
        <v>18930</v>
      </c>
      <c r="K9" s="21">
        <f>B3L524C3</f>
        <v>7.4851083454945538E-2</v>
      </c>
      <c r="L9" s="16" t="s">
        <v>18931</v>
      </c>
      <c r="M9" s="15">
        <f>IF(B9L102C4=NULL_VALUE,NULL_VALUE,B9L102C1*B9L102C4)</f>
        <v>2608.9945059774818</v>
      </c>
      <c r="N9" s="16" t="s">
        <v>18932</v>
      </c>
      <c r="O9" s="21">
        <f>B3L524C4</f>
        <v>2.1908257377735604E-2</v>
      </c>
      <c r="P9" s="16" t="s">
        <v>18933</v>
      </c>
      <c r="Q9" s="21">
        <f>B9L102C1*B9L102C6</f>
        <v>763.62987008007383</v>
      </c>
      <c r="R9" s="16" t="s">
        <v>18934</v>
      </c>
      <c r="S9" s="21">
        <f>B3L524C5</f>
        <v>6.9041343795842236E-3</v>
      </c>
      <c r="T9" s="16" t="s">
        <v>18935</v>
      </c>
      <c r="U9" s="21">
        <f>B9L102C1*B9L102C8</f>
        <v>240.6491373729788</v>
      </c>
      <c r="V9" s="16" t="s">
        <v>18936</v>
      </c>
      <c r="W9" s="21">
        <f>B3L524C6</f>
        <v>9.5218474068255871E-3</v>
      </c>
      <c r="X9" s="16" t="s">
        <v>18937</v>
      </c>
      <c r="Y9" s="21">
        <f>B9L102C1*B9L102C10</f>
        <v>331.89162299991403</v>
      </c>
      <c r="Z9" s="16" t="s">
        <v>18938</v>
      </c>
      <c r="AA9" s="21">
        <f>B3L524C7</f>
        <v>1.2948277263706722E-2</v>
      </c>
      <c r="AB9" s="16" t="s">
        <v>18939</v>
      </c>
      <c r="AC9" s="21">
        <f>B9L102C1*B9L102C12</f>
        <v>451.32258189980746</v>
      </c>
      <c r="AD9" s="16" t="s">
        <v>18940</v>
      </c>
      <c r="AE9" s="21">
        <f>B3L524C8</f>
        <v>1.2480013576387923E-2</v>
      </c>
      <c r="AF9" s="16" t="s">
        <v>18941</v>
      </c>
      <c r="AG9" s="21">
        <f>B9L102C1*B9L102C14</f>
        <v>435.00087577114641</v>
      </c>
      <c r="AH9" s="16" t="s">
        <v>18942</v>
      </c>
      <c r="AI9" s="21">
        <f>B3L524C9</f>
        <v>3.7429876696085597E-3</v>
      </c>
      <c r="AJ9" s="16" t="s">
        <v>18943</v>
      </c>
      <c r="AK9" s="21">
        <f>B9L102C1*B9L102C16</f>
        <v>130.46483517941613</v>
      </c>
      <c r="AL9" s="16" t="s">
        <v>18944</v>
      </c>
      <c r="AM9" s="21">
        <f>B3L524C10</f>
        <v>9.6377543250260479E-3</v>
      </c>
      <c r="AN9" s="16" t="s">
        <v>18945</v>
      </c>
      <c r="AO9" s="21">
        <f>B9L102C1*B9L102C18</f>
        <v>335.93165153165609</v>
      </c>
      <c r="AP9" s="16" t="s">
        <v>18946</v>
      </c>
      <c r="AQ9" s="21">
        <f>B3L524C11</f>
        <v>3.9061034337513063E-4</v>
      </c>
      <c r="AR9" s="16" t="s">
        <v>18947</v>
      </c>
      <c r="AS9" s="21">
        <f>B9L102C1*B9L102C20</f>
        <v>13.615036587374338</v>
      </c>
      <c r="AT9" s="16" t="s">
        <v>18948</v>
      </c>
      <c r="AU9" s="21">
        <f>B3L524C12</f>
        <v>2.5845695801340082E-3</v>
      </c>
      <c r="AV9" s="16" t="s">
        <v>18949</v>
      </c>
      <c r="AW9" s="21">
        <f>B9L102C1*B9L102C22</f>
        <v>90.087244213973023</v>
      </c>
      <c r="AX9" s="16" t="s">
        <v>18950</v>
      </c>
      <c r="AY9" s="21">
        <f>B3L524C13</f>
        <v>5.2378872316059099E-3</v>
      </c>
      <c r="AZ9" s="16" t="s">
        <v>18951</v>
      </c>
      <c r="BA9" s="21">
        <f>B9L102C1*B9L102C24</f>
        <v>182.57075755510002</v>
      </c>
      <c r="BB9" s="16" t="s">
        <v>18952</v>
      </c>
      <c r="BC9" s="21">
        <f>B3L524C14</f>
        <v>0.10491342617477024</v>
      </c>
      <c r="BD9" s="16" t="s">
        <v>18953</v>
      </c>
      <c r="BE9" s="15">
        <f>B9L102C1*B9L102C26</f>
        <v>3656.8415560478388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282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0.11514313553643771</v>
      </c>
      <c r="P10" s="16" t="s">
        <v>18960</v>
      </c>
      <c r="Q10" s="21">
        <f>B9L103C1*B9L103C6</f>
        <v>32.470364221275432</v>
      </c>
      <c r="R10" s="16" t="s">
        <v>18961</v>
      </c>
      <c r="S10" s="21">
        <f>B3L522C5</f>
        <v>3.6286029825363109E-2</v>
      </c>
      <c r="T10" s="16" t="s">
        <v>18962</v>
      </c>
      <c r="U10" s="21">
        <f>B9L103C1*B9L103C8</f>
        <v>10.232660410752397</v>
      </c>
      <c r="V10" s="16" t="s">
        <v>18963</v>
      </c>
      <c r="W10" s="21">
        <f>B3L522C6</f>
        <v>5.0043933098740868E-2</v>
      </c>
      <c r="X10" s="16" t="s">
        <v>18964</v>
      </c>
      <c r="Y10" s="21">
        <f>B9L103C1*B9L103C10</f>
        <v>14.112389133844925</v>
      </c>
      <c r="Z10" s="16" t="s">
        <v>18965</v>
      </c>
      <c r="AA10" s="21">
        <f>B3L522C7</f>
        <v>6.8052205989395542E-2</v>
      </c>
      <c r="AB10" s="16" t="s">
        <v>18966</v>
      </c>
      <c r="AC10" s="21">
        <f>B9L103C1*B9L103C12</f>
        <v>19.190722089009544</v>
      </c>
      <c r="AD10" s="16" t="s">
        <v>18967</v>
      </c>
      <c r="AE10" s="21">
        <f>B3L522C8</f>
        <v>6.5591154510671615E-2</v>
      </c>
      <c r="AF10" s="16" t="s">
        <v>18968</v>
      </c>
      <c r="AG10" s="21">
        <f>B9L103C1*B9L103C14</f>
        <v>18.496705572009397</v>
      </c>
      <c r="AH10" s="16" t="s">
        <v>18969</v>
      </c>
      <c r="AI10" s="21">
        <f>B3L522C9</f>
        <v>1.9672004446640235E-2</v>
      </c>
      <c r="AJ10" s="16" t="s">
        <v>18970</v>
      </c>
      <c r="AK10" s="21">
        <f>B9L103C1*B9L103C16</f>
        <v>5.5475052539525462</v>
      </c>
      <c r="AL10" s="16" t="s">
        <v>18971</v>
      </c>
      <c r="AM10" s="21">
        <f>B3L522C10</f>
        <v>5.06531045979551E-2</v>
      </c>
      <c r="AN10" s="16" t="s">
        <v>18972</v>
      </c>
      <c r="AO10" s="21">
        <f>B9L103C1*B9L103C18</f>
        <v>14.284175496623337</v>
      </c>
      <c r="AP10" s="16" t="s">
        <v>18973</v>
      </c>
      <c r="AQ10" s="21">
        <f>B3L522C11</f>
        <v>2.0529291277582109E-3</v>
      </c>
      <c r="AR10" s="16" t="s">
        <v>18974</v>
      </c>
      <c r="AS10" s="21">
        <f>B9L103C1*B9L103C20</f>
        <v>0.57892601402781552</v>
      </c>
      <c r="AT10" s="16" t="s">
        <v>18975</v>
      </c>
      <c r="AU10" s="21">
        <f>B3L522C12</f>
        <v>1.3583711398751284E-2</v>
      </c>
      <c r="AV10" s="16" t="s">
        <v>18976</v>
      </c>
      <c r="AW10" s="21">
        <f>B9L103C1*B9L103C22</f>
        <v>3.8306066144478619</v>
      </c>
      <c r="AX10" s="16" t="s">
        <v>18977</v>
      </c>
      <c r="AY10" s="21">
        <f>B3L522C13</f>
        <v>2.752874174494073E-2</v>
      </c>
      <c r="AZ10" s="16" t="s">
        <v>18978</v>
      </c>
      <c r="BA10" s="21">
        <f>B9L103C1*B9L103C24</f>
        <v>7.7631051720732858</v>
      </c>
      <c r="BB10" s="16" t="s">
        <v>18979</v>
      </c>
      <c r="BC10" s="21">
        <f>B3L522C14</f>
        <v>0.55139304972334569</v>
      </c>
      <c r="BD10" s="16" t="s">
        <v>18980</v>
      </c>
      <c r="BE10" s="21">
        <f>B9L103C1*B9L103C26</f>
        <v>155.49284002198348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78864.457309600009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0.11514313553643771</v>
      </c>
      <c r="P11" s="16" t="s">
        <v>18984</v>
      </c>
      <c r="Q11" s="15">
        <f>B9L104C1*B9L104C6</f>
        <v>9080.70089700688</v>
      </c>
      <c r="R11" s="16" t="s">
        <v>18961</v>
      </c>
      <c r="S11" s="21">
        <f>B3L522C5</f>
        <v>3.6286029825363109E-2</v>
      </c>
      <c r="T11" s="16" t="s">
        <v>18985</v>
      </c>
      <c r="U11" s="15">
        <f>B9L104C1*B9L104C8</f>
        <v>2861.6780500972218</v>
      </c>
      <c r="V11" s="16" t="s">
        <v>18963</v>
      </c>
      <c r="W11" s="21">
        <f>B3L522C6</f>
        <v>5.0043933098740868E-2</v>
      </c>
      <c r="X11" s="16" t="s">
        <v>18986</v>
      </c>
      <c r="Y11" s="15">
        <f>B9L104C1*B9L104C10</f>
        <v>3946.6876254701283</v>
      </c>
      <c r="Z11" s="16" t="s">
        <v>18965</v>
      </c>
      <c r="AA11" s="21">
        <f>B3L522C7</f>
        <v>6.8052205989395542E-2</v>
      </c>
      <c r="AB11" s="16" t="s">
        <v>18987</v>
      </c>
      <c r="AC11" s="15">
        <f>B9L104C1*B9L104C12</f>
        <v>5366.9002940747905</v>
      </c>
      <c r="AD11" s="16" t="s">
        <v>18967</v>
      </c>
      <c r="AE11" s="21">
        <f>B3L522C8</f>
        <v>6.5591154510671615E-2</v>
      </c>
      <c r="AF11" s="16" t="s">
        <v>18988</v>
      </c>
      <c r="AG11" s="15">
        <f>B9L104C1*B9L104C14</f>
        <v>5172.8108047942396</v>
      </c>
      <c r="AH11" s="16" t="s">
        <v>18969</v>
      </c>
      <c r="AI11" s="21">
        <f>B3L522C9</f>
        <v>1.9672004446640235E-2</v>
      </c>
      <c r="AJ11" s="16" t="s">
        <v>18989</v>
      </c>
      <c r="AK11" s="15">
        <f>B9L104C1*B9L104C16</f>
        <v>1551.4219548763203</v>
      </c>
      <c r="AL11" s="16" t="s">
        <v>18971</v>
      </c>
      <c r="AM11" s="21">
        <f>B3L522C10</f>
        <v>5.06531045979551E-2</v>
      </c>
      <c r="AN11" s="16" t="s">
        <v>18990</v>
      </c>
      <c r="AO11" s="15">
        <f>B9L104C1*B9L104C18</f>
        <v>3994.7296051641338</v>
      </c>
      <c r="AP11" s="16" t="s">
        <v>18973</v>
      </c>
      <c r="AQ11" s="21">
        <f>B3L522C11</f>
        <v>2.0529291277582109E-3</v>
      </c>
      <c r="AR11" s="16" t="s">
        <v>18991</v>
      </c>
      <c r="AS11" s="21">
        <f>B9L104C1*B9L104C20</f>
        <v>161.90314155572182</v>
      </c>
      <c r="AT11" s="16" t="s">
        <v>18975</v>
      </c>
      <c r="AU11" s="21">
        <f>B3L522C12</f>
        <v>1.3583711398751284E-2</v>
      </c>
      <c r="AV11" s="16" t="s">
        <v>18992</v>
      </c>
      <c r="AW11" s="15">
        <f>B9L104C1*B9L104C22</f>
        <v>1071.2720277127476</v>
      </c>
      <c r="AX11" s="16" t="s">
        <v>18977</v>
      </c>
      <c r="AY11" s="21">
        <f>B3L522C13</f>
        <v>2.752874174494073E-2</v>
      </c>
      <c r="AZ11" s="16" t="s">
        <v>18993</v>
      </c>
      <c r="BA11" s="15">
        <f>B9L104C1*B9L104C24</f>
        <v>2171.0392781308819</v>
      </c>
      <c r="BB11" s="16" t="s">
        <v>18979</v>
      </c>
      <c r="BC11" s="21">
        <f>B3L522C14</f>
        <v>0.55139304972334569</v>
      </c>
      <c r="BD11" s="16" t="s">
        <v>18994</v>
      </c>
      <c r="BE11" s="15">
        <f>B9L104C1*B9L104C26</f>
        <v>43485.313630716948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11498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0.11514313553643771</v>
      </c>
      <c r="P12" s="16" t="s">
        <v>18998</v>
      </c>
      <c r="Q12" s="15">
        <f>B9L105C1*B9L105C6</f>
        <v>1323.9157723979608</v>
      </c>
      <c r="R12" s="16" t="s">
        <v>18961</v>
      </c>
      <c r="S12" s="21">
        <f>B3L522C5</f>
        <v>3.6286029825363109E-2</v>
      </c>
      <c r="T12" s="16" t="s">
        <v>18999</v>
      </c>
      <c r="U12" s="21">
        <f>B9L105C1*B9L105C8</f>
        <v>417.21677093202504</v>
      </c>
      <c r="V12" s="16" t="s">
        <v>18963</v>
      </c>
      <c r="W12" s="21">
        <f>B3L522C6</f>
        <v>5.0043933098740868E-2</v>
      </c>
      <c r="X12" s="16" t="s">
        <v>19000</v>
      </c>
      <c r="Y12" s="21">
        <f>B9L105C1*B9L105C10</f>
        <v>575.40514276932254</v>
      </c>
      <c r="Z12" s="16" t="s">
        <v>18965</v>
      </c>
      <c r="AA12" s="21">
        <f>B3L522C7</f>
        <v>6.8052205989395542E-2</v>
      </c>
      <c r="AB12" s="16" t="s">
        <v>19001</v>
      </c>
      <c r="AC12" s="21">
        <f>B9L105C1*B9L105C12</f>
        <v>782.46426446606995</v>
      </c>
      <c r="AD12" s="16" t="s">
        <v>18967</v>
      </c>
      <c r="AE12" s="21">
        <f>B3L522C8</f>
        <v>6.5591154510671615E-2</v>
      </c>
      <c r="AF12" s="16" t="s">
        <v>19002</v>
      </c>
      <c r="AG12" s="21">
        <f>B9L105C1*B9L105C14</f>
        <v>754.16709456370222</v>
      </c>
      <c r="AH12" s="16" t="s">
        <v>18969</v>
      </c>
      <c r="AI12" s="21">
        <f>B3L522C9</f>
        <v>1.9672004446640235E-2</v>
      </c>
      <c r="AJ12" s="16" t="s">
        <v>19003</v>
      </c>
      <c r="AK12" s="21">
        <f>B9L105C1*B9L105C16</f>
        <v>226.18870712746943</v>
      </c>
      <c r="AL12" s="16" t="s">
        <v>18971</v>
      </c>
      <c r="AM12" s="21">
        <f>B3L522C10</f>
        <v>5.06531045979551E-2</v>
      </c>
      <c r="AN12" s="16" t="s">
        <v>19004</v>
      </c>
      <c r="AO12" s="21">
        <f>B9L105C1*B9L105C18</f>
        <v>582.40939666728775</v>
      </c>
      <c r="AP12" s="16" t="s">
        <v>18973</v>
      </c>
      <c r="AQ12" s="21">
        <f>B3L522C11</f>
        <v>2.0529291277582109E-3</v>
      </c>
      <c r="AR12" s="16" t="s">
        <v>19005</v>
      </c>
      <c r="AS12" s="21">
        <f>B9L105C1*B9L105C20</f>
        <v>23.604579110963908</v>
      </c>
      <c r="AT12" s="16" t="s">
        <v>18975</v>
      </c>
      <c r="AU12" s="21">
        <f>B3L522C12</f>
        <v>1.3583711398751284E-2</v>
      </c>
      <c r="AV12" s="16" t="s">
        <v>19006</v>
      </c>
      <c r="AW12" s="21">
        <f>B9L105C1*B9L105C22</f>
        <v>156.18551366284225</v>
      </c>
      <c r="AX12" s="16" t="s">
        <v>18977</v>
      </c>
      <c r="AY12" s="21">
        <f>B3L522C13</f>
        <v>2.752874174494073E-2</v>
      </c>
      <c r="AZ12" s="16" t="s">
        <v>19007</v>
      </c>
      <c r="BA12" s="21">
        <f>B9L105C1*B9L105C24</f>
        <v>316.52547258332851</v>
      </c>
      <c r="BB12" s="16" t="s">
        <v>18979</v>
      </c>
      <c r="BC12" s="21">
        <f>B3L522C14</f>
        <v>0.55139304972334569</v>
      </c>
      <c r="BD12" s="16" t="s">
        <v>19008</v>
      </c>
      <c r="BE12" s="15">
        <f>B9L105C1*B9L105C26</f>
        <v>6339.9172857190288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92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0.11514313553643771</v>
      </c>
      <c r="P13" s="16" t="s">
        <v>19012</v>
      </c>
      <c r="Q13" s="21">
        <f>B9L106C1*B9L106C6</f>
        <v>10.593168469352269</v>
      </c>
      <c r="R13" s="16" t="s">
        <v>18961</v>
      </c>
      <c r="S13" s="21">
        <f>B3L522C5</f>
        <v>3.6286029825363109E-2</v>
      </c>
      <c r="T13" s="16" t="s">
        <v>19013</v>
      </c>
      <c r="U13" s="21">
        <f>B9L106C1*B9L106C8</f>
        <v>3.338314743933406</v>
      </c>
      <c r="V13" s="16" t="s">
        <v>18963</v>
      </c>
      <c r="W13" s="21">
        <f>B3L522C6</f>
        <v>5.0043933098740868E-2</v>
      </c>
      <c r="X13" s="16" t="s">
        <v>19014</v>
      </c>
      <c r="Y13" s="21">
        <f>B9L106C1*B9L106C10</f>
        <v>4.6040418450841596</v>
      </c>
      <c r="Z13" s="16" t="s">
        <v>18965</v>
      </c>
      <c r="AA13" s="21">
        <f>B3L522C7</f>
        <v>6.8052205989395542E-2</v>
      </c>
      <c r="AB13" s="16" t="s">
        <v>19015</v>
      </c>
      <c r="AC13" s="21">
        <f>B9L106C1*B9L106C12</f>
        <v>6.2608029510243899</v>
      </c>
      <c r="AD13" s="16" t="s">
        <v>18967</v>
      </c>
      <c r="AE13" s="21">
        <f>B3L522C8</f>
        <v>6.5591154510671615E-2</v>
      </c>
      <c r="AF13" s="16" t="s">
        <v>19016</v>
      </c>
      <c r="AG13" s="21">
        <f>B9L106C1*B9L106C14</f>
        <v>6.0343862149817884</v>
      </c>
      <c r="AH13" s="16" t="s">
        <v>18969</v>
      </c>
      <c r="AI13" s="21">
        <f>B3L522C9</f>
        <v>1.9672004446640235E-2</v>
      </c>
      <c r="AJ13" s="16" t="s">
        <v>19017</v>
      </c>
      <c r="AK13" s="21">
        <f>B9L106C1*B9L106C16</f>
        <v>1.8098244090909017</v>
      </c>
      <c r="AL13" s="16" t="s">
        <v>18971</v>
      </c>
      <c r="AM13" s="21">
        <f>B3L522C10</f>
        <v>5.06531045979551E-2</v>
      </c>
      <c r="AN13" s="16" t="s">
        <v>19018</v>
      </c>
      <c r="AO13" s="21">
        <f>B9L106C1*B9L106C18</f>
        <v>4.6600856230118692</v>
      </c>
      <c r="AP13" s="16" t="s">
        <v>18973</v>
      </c>
      <c r="AQ13" s="21">
        <f>B3L522C11</f>
        <v>2.0529291277582109E-3</v>
      </c>
      <c r="AR13" s="16" t="s">
        <v>19019</v>
      </c>
      <c r="AS13" s="21">
        <f>B9L106C1*B9L106C20</f>
        <v>0.1888694797537554</v>
      </c>
      <c r="AT13" s="16" t="s">
        <v>18975</v>
      </c>
      <c r="AU13" s="21">
        <f>B3L522C12</f>
        <v>1.3583711398751284E-2</v>
      </c>
      <c r="AV13" s="16" t="s">
        <v>19020</v>
      </c>
      <c r="AW13" s="21">
        <f>B9L106C1*B9L106C22</f>
        <v>1.2497014486851181</v>
      </c>
      <c r="AX13" s="16" t="s">
        <v>18977</v>
      </c>
      <c r="AY13" s="21">
        <f>B3L522C13</f>
        <v>2.752874174494073E-2</v>
      </c>
      <c r="AZ13" s="16" t="s">
        <v>19021</v>
      </c>
      <c r="BA13" s="21">
        <f>B9L106C1*B9L106C24</f>
        <v>2.5326442405345473</v>
      </c>
      <c r="BB13" s="16" t="s">
        <v>18979</v>
      </c>
      <c r="BC13" s="21">
        <f>B3L522C14</f>
        <v>0.55139304972334569</v>
      </c>
      <c r="BD13" s="16" t="s">
        <v>19022</v>
      </c>
      <c r="BE13" s="21">
        <f>B9L106C1*B9L106C26</f>
        <v>50.7281605745478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2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0.11514313553643771</v>
      </c>
      <c r="P14" s="16" t="s">
        <v>19026</v>
      </c>
      <c r="Q14" s="21">
        <f>B9L107C1*B9L107C6</f>
        <v>0.23028627107287541</v>
      </c>
      <c r="R14" s="16" t="s">
        <v>18961</v>
      </c>
      <c r="S14" s="21">
        <f>B3L522C5</f>
        <v>3.6286029825363109E-2</v>
      </c>
      <c r="T14" s="16" t="s">
        <v>19027</v>
      </c>
      <c r="U14" s="21">
        <f>B9L107C1*B9L107C8</f>
        <v>7.2572059650726217E-2</v>
      </c>
      <c r="V14" s="16" t="s">
        <v>18963</v>
      </c>
      <c r="W14" s="21">
        <f>B3L522C6</f>
        <v>5.0043933098740868E-2</v>
      </c>
      <c r="X14" s="16" t="s">
        <v>19028</v>
      </c>
      <c r="Y14" s="21">
        <f>B9L107C1*B9L107C10</f>
        <v>0.10008786619748174</v>
      </c>
      <c r="Z14" s="16" t="s">
        <v>18965</v>
      </c>
      <c r="AA14" s="21">
        <f>B3L522C7</f>
        <v>6.8052205989395542E-2</v>
      </c>
      <c r="AB14" s="16" t="s">
        <v>19029</v>
      </c>
      <c r="AC14" s="21">
        <f>B9L107C1*B9L107C12</f>
        <v>0.13610441197879108</v>
      </c>
      <c r="AD14" s="16" t="s">
        <v>18967</v>
      </c>
      <c r="AE14" s="21">
        <f>B3L522C8</f>
        <v>6.5591154510671615E-2</v>
      </c>
      <c r="AF14" s="16" t="s">
        <v>19030</v>
      </c>
      <c r="AG14" s="21">
        <f>B9L107C1*B9L107C14</f>
        <v>0.13118230902134323</v>
      </c>
      <c r="AH14" s="16" t="s">
        <v>18969</v>
      </c>
      <c r="AI14" s="21">
        <f>B3L522C9</f>
        <v>1.9672004446640235E-2</v>
      </c>
      <c r="AJ14" s="16" t="s">
        <v>19031</v>
      </c>
      <c r="AK14" s="21">
        <f>B9L107C1*B9L107C16</f>
        <v>3.934400889328047E-2</v>
      </c>
      <c r="AL14" s="16" t="s">
        <v>18971</v>
      </c>
      <c r="AM14" s="21">
        <f>B3L522C10</f>
        <v>5.06531045979551E-2</v>
      </c>
      <c r="AN14" s="16" t="s">
        <v>19032</v>
      </c>
      <c r="AO14" s="21">
        <f>B9L107C1*B9L107C18</f>
        <v>0.1013062091959102</v>
      </c>
      <c r="AP14" s="16" t="s">
        <v>18973</v>
      </c>
      <c r="AQ14" s="21">
        <f>B3L522C11</f>
        <v>2.0529291277582109E-3</v>
      </c>
      <c r="AR14" s="16" t="s">
        <v>19033</v>
      </c>
      <c r="AS14" s="21">
        <f>B9L107C1*B9L107C20</f>
        <v>4.1058582555164218E-3</v>
      </c>
      <c r="AT14" s="16" t="s">
        <v>18975</v>
      </c>
      <c r="AU14" s="21">
        <f>B3L522C12</f>
        <v>1.3583711398751284E-2</v>
      </c>
      <c r="AV14" s="16" t="s">
        <v>19034</v>
      </c>
      <c r="AW14" s="21">
        <f>B9L107C1*B9L107C22</f>
        <v>2.7167422797502568E-2</v>
      </c>
      <c r="AX14" s="16" t="s">
        <v>18977</v>
      </c>
      <c r="AY14" s="21">
        <f>B3L522C13</f>
        <v>2.752874174494073E-2</v>
      </c>
      <c r="AZ14" s="16" t="s">
        <v>19035</v>
      </c>
      <c r="BA14" s="21">
        <f>B9L107C1*B9L107C24</f>
        <v>5.5057483489881459E-2</v>
      </c>
      <c r="BB14" s="16" t="s">
        <v>18979</v>
      </c>
      <c r="BC14" s="21">
        <f>B3L522C14</f>
        <v>0.55139304972334569</v>
      </c>
      <c r="BD14" s="16" t="s">
        <v>19036</v>
      </c>
      <c r="BE14" s="21">
        <f>B9L107C1*B9L107C26</f>
        <v>1.1027860994466914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306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0.11514313553643771</v>
      </c>
      <c r="P15" s="16" t="s">
        <v>19040</v>
      </c>
      <c r="Q15" s="21">
        <f>B9L108C1*B9L108C6</f>
        <v>35.23379947414994</v>
      </c>
      <c r="R15" s="16" t="s">
        <v>18961</v>
      </c>
      <c r="S15" s="21">
        <f>B3L522C5</f>
        <v>3.6286029825363109E-2</v>
      </c>
      <c r="T15" s="16" t="s">
        <v>19041</v>
      </c>
      <c r="U15" s="21">
        <f>B9L108C1*B9L108C8</f>
        <v>11.103525126561111</v>
      </c>
      <c r="V15" s="16" t="s">
        <v>18963</v>
      </c>
      <c r="W15" s="21">
        <f>B3L522C6</f>
        <v>5.0043933098740868E-2</v>
      </c>
      <c r="X15" s="16" t="s">
        <v>19042</v>
      </c>
      <c r="Y15" s="21">
        <f>B9L108C1*B9L108C10</f>
        <v>15.313443528214705</v>
      </c>
      <c r="Z15" s="16" t="s">
        <v>18965</v>
      </c>
      <c r="AA15" s="21">
        <f>B3L522C7</f>
        <v>6.8052205989395542E-2</v>
      </c>
      <c r="AB15" s="16" t="s">
        <v>19043</v>
      </c>
      <c r="AC15" s="21">
        <f>B9L108C1*B9L108C12</f>
        <v>20.823975032755037</v>
      </c>
      <c r="AD15" s="16" t="s">
        <v>18967</v>
      </c>
      <c r="AE15" s="21">
        <f>B3L522C8</f>
        <v>6.5591154510671615E-2</v>
      </c>
      <c r="AF15" s="16" t="s">
        <v>19044</v>
      </c>
      <c r="AG15" s="21">
        <f>B9L108C1*B9L108C14</f>
        <v>20.070893280265516</v>
      </c>
      <c r="AH15" s="16" t="s">
        <v>18969</v>
      </c>
      <c r="AI15" s="21">
        <f>B3L522C9</f>
        <v>1.9672004446640235E-2</v>
      </c>
      <c r="AJ15" s="16" t="s">
        <v>19045</v>
      </c>
      <c r="AK15" s="21">
        <f>B9L108C1*B9L108C16</f>
        <v>6.0196333606719117</v>
      </c>
      <c r="AL15" s="16" t="s">
        <v>18971</v>
      </c>
      <c r="AM15" s="21">
        <f>B3L522C10</f>
        <v>5.06531045979551E-2</v>
      </c>
      <c r="AN15" s="16" t="s">
        <v>19046</v>
      </c>
      <c r="AO15" s="21">
        <f>B9L108C1*B9L108C18</f>
        <v>15.49985000697426</v>
      </c>
      <c r="AP15" s="16" t="s">
        <v>18973</v>
      </c>
      <c r="AQ15" s="21">
        <f>B3L522C11</f>
        <v>2.0529291277582109E-3</v>
      </c>
      <c r="AR15" s="16" t="s">
        <v>19047</v>
      </c>
      <c r="AS15" s="21">
        <f>B9L108C1*B9L108C20</f>
        <v>0.62819631309401258</v>
      </c>
      <c r="AT15" s="16" t="s">
        <v>18975</v>
      </c>
      <c r="AU15" s="21">
        <f>B3L522C12</f>
        <v>1.3583711398751284E-2</v>
      </c>
      <c r="AV15" s="16" t="s">
        <v>19048</v>
      </c>
      <c r="AW15" s="21">
        <f>B9L108C1*B9L108C22</f>
        <v>4.1566156880178928</v>
      </c>
      <c r="AX15" s="16" t="s">
        <v>18977</v>
      </c>
      <c r="AY15" s="21">
        <f>B3L522C13</f>
        <v>2.752874174494073E-2</v>
      </c>
      <c r="AZ15" s="16" t="s">
        <v>19049</v>
      </c>
      <c r="BA15" s="21">
        <f>B9L108C1*B9L108C24</f>
        <v>8.4237949739518641</v>
      </c>
      <c r="BB15" s="16" t="s">
        <v>18979</v>
      </c>
      <c r="BC15" s="21">
        <f>B3L522C14</f>
        <v>0.55139304972334569</v>
      </c>
      <c r="BD15" s="16" t="s">
        <v>19050</v>
      </c>
      <c r="BE15" s="21">
        <f>B9L108C1*B9L108C26</f>
        <v>168.72627321534378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291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0.11514313553643771</v>
      </c>
      <c r="P16" s="16" t="s">
        <v>19054</v>
      </c>
      <c r="Q16" s="21">
        <f>B9L109C1*B9L109C6</f>
        <v>33.50665244110337</v>
      </c>
      <c r="R16" s="16" t="s">
        <v>18961</v>
      </c>
      <c r="S16" s="21">
        <f>B3L522C5</f>
        <v>3.6286029825363109E-2</v>
      </c>
      <c r="T16" s="16" t="s">
        <v>19055</v>
      </c>
      <c r="U16" s="21">
        <f>B9L109C1*B9L109C8</f>
        <v>10.559234679180665</v>
      </c>
      <c r="V16" s="16" t="s">
        <v>18963</v>
      </c>
      <c r="W16" s="21">
        <f>B3L522C6</f>
        <v>5.0043933098740868E-2</v>
      </c>
      <c r="X16" s="16" t="s">
        <v>19056</v>
      </c>
      <c r="Y16" s="21">
        <f>B9L109C1*B9L109C10</f>
        <v>14.562784531733593</v>
      </c>
      <c r="Z16" s="16" t="s">
        <v>18965</v>
      </c>
      <c r="AA16" s="21">
        <f>B3L522C7</f>
        <v>6.8052205989395542E-2</v>
      </c>
      <c r="AB16" s="16" t="s">
        <v>19057</v>
      </c>
      <c r="AC16" s="21">
        <f>B9L109C1*B9L109C12</f>
        <v>19.803191942914104</v>
      </c>
      <c r="AD16" s="16" t="s">
        <v>18967</v>
      </c>
      <c r="AE16" s="21">
        <f>B3L522C8</f>
        <v>6.5591154510671615E-2</v>
      </c>
      <c r="AF16" s="16" t="s">
        <v>19058</v>
      </c>
      <c r="AG16" s="21">
        <f>B9L109C1*B9L109C14</f>
        <v>19.087025962605441</v>
      </c>
      <c r="AH16" s="16" t="s">
        <v>18969</v>
      </c>
      <c r="AI16" s="21">
        <f>B3L522C9</f>
        <v>1.9672004446640235E-2</v>
      </c>
      <c r="AJ16" s="16" t="s">
        <v>19059</v>
      </c>
      <c r="AK16" s="21">
        <f>B9L109C1*B9L109C16</f>
        <v>5.7245532939723081</v>
      </c>
      <c r="AL16" s="16" t="s">
        <v>18971</v>
      </c>
      <c r="AM16" s="21">
        <f>B3L522C10</f>
        <v>5.06531045979551E-2</v>
      </c>
      <c r="AN16" s="16" t="s">
        <v>19060</v>
      </c>
      <c r="AO16" s="21">
        <f>B9L109C1*B9L109C18</f>
        <v>14.740053438004933</v>
      </c>
      <c r="AP16" s="16" t="s">
        <v>18973</v>
      </c>
      <c r="AQ16" s="21">
        <f>B3L522C11</f>
        <v>2.0529291277582109E-3</v>
      </c>
      <c r="AR16" s="16" t="s">
        <v>19061</v>
      </c>
      <c r="AS16" s="21">
        <f>B9L109C1*B9L109C20</f>
        <v>0.59740237617763936</v>
      </c>
      <c r="AT16" s="16" t="s">
        <v>18975</v>
      </c>
      <c r="AU16" s="21">
        <f>B3L522C12</f>
        <v>1.3583711398751284E-2</v>
      </c>
      <c r="AV16" s="16" t="s">
        <v>19062</v>
      </c>
      <c r="AW16" s="21">
        <f>B9L109C1*B9L109C22</f>
        <v>3.9528600170366235</v>
      </c>
      <c r="AX16" s="16" t="s">
        <v>18977</v>
      </c>
      <c r="AY16" s="21">
        <f>B3L522C13</f>
        <v>2.752874174494073E-2</v>
      </c>
      <c r="AZ16" s="16" t="s">
        <v>19063</v>
      </c>
      <c r="BA16" s="21">
        <f>B9L109C1*B9L109C24</f>
        <v>8.0108638477777525</v>
      </c>
      <c r="BB16" s="16" t="s">
        <v>18979</v>
      </c>
      <c r="BC16" s="21">
        <f>B3L522C14</f>
        <v>0.55139304972334569</v>
      </c>
      <c r="BD16" s="16" t="s">
        <v>19064</v>
      </c>
      <c r="BE16" s="21">
        <f>B9L109C1*B9L109C26</f>
        <v>160.45537746949358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0.11514313553643771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3.6286029825363109E-2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5.0043933098740868E-2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6.8052205989395542E-2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6.5591154510671615E-2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1.9672004446640235E-2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5.06531045979551E-2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2.0529291277582109E-3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1.3583711398751284E-2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2.752874174494073E-2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0.55139304972334569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8079</v>
      </c>
      <c r="F18" s="16" t="s">
        <v>18928</v>
      </c>
      <c r="G18" s="21">
        <f>B3L524C2</f>
        <v>0.73487915121629455</v>
      </c>
      <c r="H18" s="16" t="s">
        <v>19080</v>
      </c>
      <c r="I18" s="15">
        <f>IF(B9L111C2=NULL_VALUE,NULL_VALUE,B9L111C1*B9L111C2)</f>
        <v>5937.0886626764441</v>
      </c>
      <c r="J18" s="16" t="s">
        <v>18930</v>
      </c>
      <c r="K18" s="21">
        <f>B3L524C3</f>
        <v>7.4851083454945538E-2</v>
      </c>
      <c r="L18" s="16" t="s">
        <v>19081</v>
      </c>
      <c r="M18" s="21">
        <f>IF(B9L111C4=NULL_VALUE,NULL_VALUE,B9L111C1*B9L111C4)</f>
        <v>604.72190323250504</v>
      </c>
      <c r="N18" s="16" t="s">
        <v>18932</v>
      </c>
      <c r="O18" s="21">
        <f>B3L524C4</f>
        <v>2.1908257377735604E-2</v>
      </c>
      <c r="P18" s="16" t="s">
        <v>19082</v>
      </c>
      <c r="Q18" s="21">
        <f>B9L111C1*B9L111C6</f>
        <v>176.99681135472593</v>
      </c>
      <c r="R18" s="16" t="s">
        <v>18934</v>
      </c>
      <c r="S18" s="21">
        <f>B3L524C5</f>
        <v>6.9041343795842236E-3</v>
      </c>
      <c r="T18" s="16" t="s">
        <v>19083</v>
      </c>
      <c r="U18" s="21">
        <f>B9L111C1*B9L111C8</f>
        <v>55.778501652660943</v>
      </c>
      <c r="V18" s="16" t="s">
        <v>18936</v>
      </c>
      <c r="W18" s="21">
        <f>B3L524C6</f>
        <v>9.5218474068255871E-3</v>
      </c>
      <c r="X18" s="16" t="s">
        <v>19084</v>
      </c>
      <c r="Y18" s="21">
        <f>B9L111C1*B9L111C10</f>
        <v>76.927005199743917</v>
      </c>
      <c r="Z18" s="16" t="s">
        <v>18938</v>
      </c>
      <c r="AA18" s="21">
        <f>B3L524C7</f>
        <v>1.2948277263706722E-2</v>
      </c>
      <c r="AB18" s="16" t="s">
        <v>19085</v>
      </c>
      <c r="AC18" s="21">
        <f>B9L111C1*B9L111C12</f>
        <v>104.60913201348662</v>
      </c>
      <c r="AD18" s="16" t="s">
        <v>18940</v>
      </c>
      <c r="AE18" s="21">
        <f>B3L524C8</f>
        <v>1.2480013576387923E-2</v>
      </c>
      <c r="AF18" s="16" t="s">
        <v>19086</v>
      </c>
      <c r="AG18" s="21">
        <f>B9L111C1*B9L111C14</f>
        <v>100.82602968363803</v>
      </c>
      <c r="AH18" s="16" t="s">
        <v>18942</v>
      </c>
      <c r="AI18" s="21">
        <f>B3L524C9</f>
        <v>3.7429876696085597E-3</v>
      </c>
      <c r="AJ18" s="16" t="s">
        <v>19087</v>
      </c>
      <c r="AK18" s="21">
        <f>B9L111C1*B9L111C16</f>
        <v>30.239597382767553</v>
      </c>
      <c r="AL18" s="16" t="s">
        <v>18944</v>
      </c>
      <c r="AM18" s="21">
        <f>B3L524C10</f>
        <v>9.6377543250260479E-3</v>
      </c>
      <c r="AN18" s="16" t="s">
        <v>19088</v>
      </c>
      <c r="AO18" s="21">
        <f>B9L111C1*B9L111C18</f>
        <v>77.863417191885446</v>
      </c>
      <c r="AP18" s="16" t="s">
        <v>18946</v>
      </c>
      <c r="AQ18" s="21">
        <f>B3L524C11</f>
        <v>3.9061034337513063E-4</v>
      </c>
      <c r="AR18" s="16" t="s">
        <v>19089</v>
      </c>
      <c r="AS18" s="21">
        <f>B9L111C1*B9L111C20</f>
        <v>3.1557409641276806</v>
      </c>
      <c r="AT18" s="16" t="s">
        <v>18948</v>
      </c>
      <c r="AU18" s="21">
        <f>B3L524C12</f>
        <v>2.5845695801340082E-3</v>
      </c>
      <c r="AV18" s="16" t="s">
        <v>19090</v>
      </c>
      <c r="AW18" s="21">
        <f>B9L111C1*B9L111C22</f>
        <v>20.880737637902651</v>
      </c>
      <c r="AX18" s="16" t="s">
        <v>18950</v>
      </c>
      <c r="AY18" s="21">
        <f>B3L524C13</f>
        <v>5.2378872316059099E-3</v>
      </c>
      <c r="AZ18" s="16" t="s">
        <v>19091</v>
      </c>
      <c r="BA18" s="21">
        <f>B9L111C1*B9L111C24</f>
        <v>42.316890944144149</v>
      </c>
      <c r="BB18" s="16" t="s">
        <v>18952</v>
      </c>
      <c r="BC18" s="21">
        <f>B3L524C14</f>
        <v>0.10491342617477024</v>
      </c>
      <c r="BD18" s="16" t="s">
        <v>19092</v>
      </c>
      <c r="BE18" s="21">
        <f>B9L111C1*B9L111C26</f>
        <v>847.59557006596879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29100.850697600003</v>
      </c>
      <c r="F19" s="16" t="s">
        <v>18928</v>
      </c>
      <c r="G19" s="21">
        <f>B3L524C2</f>
        <v>0.73487915121629455</v>
      </c>
      <c r="H19" s="16" t="s">
        <v>19094</v>
      </c>
      <c r="I19" s="15">
        <f>IF(B9L112C2=NULL_VALUE,NULL_VALUE,B9L112C1*B9L112C2)</f>
        <v>21385.608460324402</v>
      </c>
      <c r="J19" s="16" t="s">
        <v>18930</v>
      </c>
      <c r="K19" s="21">
        <f>B3L524C3</f>
        <v>7.4851083454945538E-2</v>
      </c>
      <c r="L19" s="16" t="s">
        <v>19095</v>
      </c>
      <c r="M19" s="15">
        <f>IF(B9L112C4=NULL_VALUE,NULL_VALUE,B9L112C1*B9L112C4)</f>
        <v>2178.2302041759681</v>
      </c>
      <c r="N19" s="16" t="s">
        <v>18932</v>
      </c>
      <c r="O19" s="21">
        <f>B3L524C4</f>
        <v>2.1908257377735604E-2</v>
      </c>
      <c r="P19" s="16" t="s">
        <v>19096</v>
      </c>
      <c r="Q19" s="21">
        <f>B9L112C1*B9L112C6</f>
        <v>637.54892699407753</v>
      </c>
      <c r="R19" s="16" t="s">
        <v>18934</v>
      </c>
      <c r="S19" s="21">
        <f>B3L524C5</f>
        <v>6.9041343795842236E-3</v>
      </c>
      <c r="T19" s="16" t="s">
        <v>19097</v>
      </c>
      <c r="U19" s="21">
        <f>B9L112C1*B9L112C8</f>
        <v>200.91618377644772</v>
      </c>
      <c r="V19" s="16" t="s">
        <v>18936</v>
      </c>
      <c r="W19" s="21">
        <f>B3L524C6</f>
        <v>9.5218474068255871E-3</v>
      </c>
      <c r="X19" s="16" t="s">
        <v>19098</v>
      </c>
      <c r="Y19" s="21">
        <f>B9L112C1*B9L112C10</f>
        <v>277.09385975136115</v>
      </c>
      <c r="Z19" s="16" t="s">
        <v>18938</v>
      </c>
      <c r="AA19" s="21">
        <f>B3L524C7</f>
        <v>1.2948277263706722E-2</v>
      </c>
      <c r="AB19" s="16" t="s">
        <v>19099</v>
      </c>
      <c r="AC19" s="21">
        <f>B9L112C1*B9L112C12</f>
        <v>376.80588344225805</v>
      </c>
      <c r="AD19" s="16" t="s">
        <v>18940</v>
      </c>
      <c r="AE19" s="21">
        <f>B3L524C8</f>
        <v>1.2480013576387923E-2</v>
      </c>
      <c r="AF19" s="16" t="s">
        <v>19100</v>
      </c>
      <c r="AG19" s="21">
        <f>B9L112C1*B9L112C14</f>
        <v>363.17901179048602</v>
      </c>
      <c r="AH19" s="16" t="s">
        <v>18942</v>
      </c>
      <c r="AI19" s="21">
        <f>B3L524C9</f>
        <v>3.7429876696085597E-3</v>
      </c>
      <c r="AJ19" s="16" t="s">
        <v>19101</v>
      </c>
      <c r="AK19" s="21">
        <f>B9L112C1*B9L112C16</f>
        <v>108.92412533623646</v>
      </c>
      <c r="AL19" s="16" t="s">
        <v>18944</v>
      </c>
      <c r="AM19" s="21">
        <f>B3L524C10</f>
        <v>9.6377543250260479E-3</v>
      </c>
      <c r="AN19" s="16" t="s">
        <v>19102</v>
      </c>
      <c r="AO19" s="21">
        <f>B9L112C1*B9L112C18</f>
        <v>280.46684967273171</v>
      </c>
      <c r="AP19" s="16" t="s">
        <v>18946</v>
      </c>
      <c r="AQ19" s="21">
        <f>B3L524C11</f>
        <v>3.9061034337513063E-4</v>
      </c>
      <c r="AR19" s="16" t="s">
        <v>19103</v>
      </c>
      <c r="AS19" s="21">
        <f>B9L112C1*B9L112C20</f>
        <v>11.367093283497947</v>
      </c>
      <c r="AT19" s="16" t="s">
        <v>18948</v>
      </c>
      <c r="AU19" s="21">
        <f>B3L524C12</f>
        <v>2.5845695801340082E-3</v>
      </c>
      <c r="AV19" s="16" t="s">
        <v>19104</v>
      </c>
      <c r="AW19" s="21">
        <f>B9L112C1*B9L112C22</f>
        <v>75.213173469038495</v>
      </c>
      <c r="AX19" s="16" t="s">
        <v>18950</v>
      </c>
      <c r="AY19" s="21">
        <f>B3L524C13</f>
        <v>5.2378872316059099E-3</v>
      </c>
      <c r="AZ19" s="16" t="s">
        <v>19105</v>
      </c>
      <c r="BA19" s="21">
        <f>B9L112C1*B9L112C24</f>
        <v>152.42697429782899</v>
      </c>
      <c r="BB19" s="16" t="s">
        <v>18952</v>
      </c>
      <c r="BC19" s="21">
        <f>B3L524C14</f>
        <v>0.10491342617477024</v>
      </c>
      <c r="BD19" s="16" t="s">
        <v>19106</v>
      </c>
      <c r="BE19" s="15">
        <f>B9L112C1*B9L112C26</f>
        <v>3053.069951285669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73703.484286399995</v>
      </c>
      <c r="F20" s="16" t="s">
        <v>18928</v>
      </c>
      <c r="G20" s="21">
        <f>B3L524C2</f>
        <v>0.73487915121629455</v>
      </c>
      <c r="H20" s="16" t="s">
        <v>19107</v>
      </c>
      <c r="I20" s="15">
        <f>IF(B9L113C2=NULL_VALUE,NULL_VALUE,B9L113C1*B9L113C2)</f>
        <v>54163.153974073131</v>
      </c>
      <c r="J20" s="16" t="s">
        <v>18930</v>
      </c>
      <c r="K20" s="21">
        <f>B3L524C3</f>
        <v>7.4851083454945538E-2</v>
      </c>
      <c r="L20" s="16" t="s">
        <v>19108</v>
      </c>
      <c r="M20" s="15">
        <f>IF(B9L113C4=NULL_VALUE,NULL_VALUE,B9L113C1*B9L113C4)</f>
        <v>5516.7856532415935</v>
      </c>
      <c r="N20" s="16" t="s">
        <v>18932</v>
      </c>
      <c r="O20" s="21">
        <f>B3L524C4</f>
        <v>2.1908257377735604E-2</v>
      </c>
      <c r="P20" s="16" t="s">
        <v>19109</v>
      </c>
      <c r="Q20" s="15">
        <f>B9L113C1*B9L113C6</f>
        <v>1614.7149033823428</v>
      </c>
      <c r="R20" s="16" t="s">
        <v>18934</v>
      </c>
      <c r="S20" s="21">
        <f>B3L524C5</f>
        <v>6.9041343795842236E-3</v>
      </c>
      <c r="T20" s="16" t="s">
        <v>19110</v>
      </c>
      <c r="U20" s="21">
        <f>B9L113C1*B9L113C8</f>
        <v>508.85875975687981</v>
      </c>
      <c r="V20" s="16" t="s">
        <v>18936</v>
      </c>
      <c r="W20" s="21">
        <f>B3L524C6</f>
        <v>9.5218474068255871E-3</v>
      </c>
      <c r="X20" s="16" t="s">
        <v>19111</v>
      </c>
      <c r="Y20" s="21">
        <f>B9L113C1*B9L113C10</f>
        <v>701.79333072646818</v>
      </c>
      <c r="Z20" s="16" t="s">
        <v>18938</v>
      </c>
      <c r="AA20" s="21">
        <f>B3L524C7</f>
        <v>1.2948277263706722E-2</v>
      </c>
      <c r="AB20" s="16" t="s">
        <v>19112</v>
      </c>
      <c r="AC20" s="21">
        <f>B9L113C1*B9L113C12</f>
        <v>954.33314984155879</v>
      </c>
      <c r="AD20" s="16" t="s">
        <v>18940</v>
      </c>
      <c r="AE20" s="21">
        <f>B3L524C8</f>
        <v>1.2480013576387923E-2</v>
      </c>
      <c r="AF20" s="16" t="s">
        <v>19113</v>
      </c>
      <c r="AG20" s="21">
        <f>B9L113C1*B9L113C14</f>
        <v>919.82048452136587</v>
      </c>
      <c r="AH20" s="16" t="s">
        <v>18942</v>
      </c>
      <c r="AI20" s="21">
        <f>B3L524C9</f>
        <v>3.7429876696085597E-3</v>
      </c>
      <c r="AJ20" s="16" t="s">
        <v>19114</v>
      </c>
      <c r="AK20" s="21">
        <f>B9L113C1*B9L113C16</f>
        <v>275.87123289118341</v>
      </c>
      <c r="AL20" s="16" t="s">
        <v>18944</v>
      </c>
      <c r="AM20" s="21">
        <f>B3L524C10</f>
        <v>9.6377543250260479E-3</v>
      </c>
      <c r="AN20" s="16" t="s">
        <v>19115</v>
      </c>
      <c r="AO20" s="21">
        <f>B9L113C1*B9L113C18</f>
        <v>710.33607445074085</v>
      </c>
      <c r="AP20" s="16" t="s">
        <v>18946</v>
      </c>
      <c r="AQ20" s="21">
        <f>B3L524C11</f>
        <v>3.9061034337513063E-4</v>
      </c>
      <c r="AR20" s="16" t="s">
        <v>19116</v>
      </c>
      <c r="AS20" s="21">
        <f>B9L113C1*B9L113C20</f>
        <v>28.789343305054246</v>
      </c>
      <c r="AT20" s="16" t="s">
        <v>18948</v>
      </c>
      <c r="AU20" s="21">
        <f>B3L524C12</f>
        <v>2.5845695801340082E-3</v>
      </c>
      <c r="AV20" s="16" t="s">
        <v>19117</v>
      </c>
      <c r="AW20" s="21">
        <f>B9L113C1*B9L113C22</f>
        <v>190.49178343651431</v>
      </c>
      <c r="AX20" s="16" t="s">
        <v>18950</v>
      </c>
      <c r="AY20" s="21">
        <f>B3L524C13</f>
        <v>5.2378872316059099E-3</v>
      </c>
      <c r="AZ20" s="16" t="s">
        <v>19118</v>
      </c>
      <c r="BA20" s="21">
        <f>B9L113C1*B9L113C24</f>
        <v>386.05053926860137</v>
      </c>
      <c r="BB20" s="16" t="s">
        <v>18952</v>
      </c>
      <c r="BC20" s="21">
        <f>B3L524C14</f>
        <v>0.10491342617477024</v>
      </c>
      <c r="BD20" s="16" t="s">
        <v>19119</v>
      </c>
      <c r="BE20" s="15">
        <f>B9L113C1*B9L113C26</f>
        <v>7732.4850575045648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2303</v>
      </c>
      <c r="F21" s="16" t="s">
        <v>19121</v>
      </c>
      <c r="G21" s="21">
        <f>B8L105C1</f>
        <v>0.23372947119256204</v>
      </c>
      <c r="H21" s="16" t="s">
        <v>19122</v>
      </c>
      <c r="I21" s="21">
        <f>IF(B9L114C2=NULL_VALUE,NULL_VALUE,B9L114C1*B9L114C2)</f>
        <v>538.27897215647033</v>
      </c>
      <c r="J21" s="16" t="s">
        <v>19123</v>
      </c>
      <c r="K21" s="21">
        <f>B8L106C1</f>
        <v>0.76622172332170135</v>
      </c>
      <c r="L21" s="16" t="s">
        <v>19124</v>
      </c>
      <c r="M21" s="15">
        <f>IF(B9L114C4=NULL_VALUE,NULL_VALUE,B9L114C1*B9L114C4)</f>
        <v>1764.6086288098782</v>
      </c>
      <c r="N21" s="16" t="s">
        <v>19125</v>
      </c>
      <c r="O21" s="21">
        <f>B8L107C1</f>
        <v>4.8805485736596796E-5</v>
      </c>
      <c r="P21" s="16" t="s">
        <v>19126</v>
      </c>
      <c r="Q21" s="21">
        <f>B9L114C1*B9L114C6</f>
        <v>0.11239903365138242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114553</v>
      </c>
      <c r="F22" s="16" t="s">
        <v>19128</v>
      </c>
      <c r="G22" s="21">
        <f>B8L112C1</f>
        <v>0.87106254561233953</v>
      </c>
      <c r="H22" s="16" t="s">
        <v>19129</v>
      </c>
      <c r="I22" s="15">
        <f>IF(B9L115C2=NULL_VALUE,NULL_VALUE,B9L115C1*B9L115C2)</f>
        <v>99782.827787530332</v>
      </c>
      <c r="J22" s="16" t="s">
        <v>19130</v>
      </c>
      <c r="K22" s="21">
        <f>B8L113C1</f>
        <v>4.1203968520089153E-2</v>
      </c>
      <c r="L22" s="16" t="s">
        <v>19131</v>
      </c>
      <c r="M22" s="15">
        <f>IF(B9L115C4=NULL_VALUE,NULL_VALUE,B9L115C1*B9L115C4)</f>
        <v>4720.0382058817731</v>
      </c>
      <c r="N22" s="16" t="s">
        <v>19132</v>
      </c>
      <c r="O22" s="21">
        <f>B8L114C1</f>
        <v>8.7733485867571348E-2</v>
      </c>
      <c r="P22" s="16" t="s">
        <v>19133</v>
      </c>
      <c r="Q22" s="15">
        <f>B9L115C1*B9L115C6</f>
        <v>10050.134006587901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46313</v>
      </c>
      <c r="F23" s="16" t="s">
        <v>19128</v>
      </c>
      <c r="G23" s="21">
        <f>B8L112C1</f>
        <v>0.87106254561233953</v>
      </c>
      <c r="H23" s="16" t="s">
        <v>19135</v>
      </c>
      <c r="I23" s="15">
        <f>IF(B9L116C2=NULL_VALUE,NULL_VALUE,B9L116C1*B9L116C2)</f>
        <v>40341.519674944284</v>
      </c>
      <c r="J23" s="16" t="s">
        <v>19130</v>
      </c>
      <c r="K23" s="21">
        <f>B8L113C1</f>
        <v>4.1203968520089153E-2</v>
      </c>
      <c r="L23" s="16" t="s">
        <v>19136</v>
      </c>
      <c r="M23" s="15">
        <f>IF(B9L116C4=NULL_VALUE,NULL_VALUE,B9L116C1*B9L116C4)</f>
        <v>1908.2793940708889</v>
      </c>
      <c r="N23" s="16" t="s">
        <v>19132</v>
      </c>
      <c r="O23" s="21">
        <f>B8L114C1</f>
        <v>8.7733485867571348E-2</v>
      </c>
      <c r="P23" s="16" t="s">
        <v>19137</v>
      </c>
      <c r="Q23" s="15">
        <f>B9L116C1*B9L116C6</f>
        <v>4063.2009309848318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1949</v>
      </c>
      <c r="F24" s="16" t="s">
        <v>19128</v>
      </c>
      <c r="G24" s="21">
        <f>B8L112C1</f>
        <v>0.87106254561233953</v>
      </c>
      <c r="H24" s="16" t="s">
        <v>19139</v>
      </c>
      <c r="I24" s="15">
        <f>IF(B9L117C2=NULL_VALUE,NULL_VALUE,B9L117C1*B9L117C2)</f>
        <v>1697.7009013984498</v>
      </c>
      <c r="J24" s="16" t="s">
        <v>19130</v>
      </c>
      <c r="K24" s="21">
        <f>B8L113C1</f>
        <v>4.1203968520089153E-2</v>
      </c>
      <c r="L24" s="16" t="s">
        <v>19140</v>
      </c>
      <c r="M24" s="21">
        <f>IF(B9L117C4=NULL_VALUE,NULL_VALUE,B9L117C1*B9L117C4)</f>
        <v>80.306534645653755</v>
      </c>
      <c r="N24" s="16" t="s">
        <v>19132</v>
      </c>
      <c r="O24" s="21">
        <f>B8L114C1</f>
        <v>8.7733485867571348E-2</v>
      </c>
      <c r="P24" s="16" t="s">
        <v>19141</v>
      </c>
      <c r="Q24" s="21">
        <f>B9L117C1*B9L117C6</f>
        <v>170.99256395589657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0.87106254561233953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4.1203968520089153E-2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8.7733485867571348E-2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0.87106254561233953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4.1203968520089153E-2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8.7733485867571348E-2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29781</v>
      </c>
      <c r="F27" s="16" t="s">
        <v>19128</v>
      </c>
      <c r="G27" s="21">
        <f>B8L112C1</f>
        <v>0.87106254561233953</v>
      </c>
      <c r="H27" s="16" t="s">
        <v>19151</v>
      </c>
      <c r="I27" s="15">
        <f>IF(B9L120C2=NULL_VALUE,NULL_VALUE,B9L120C1*B9L120C2)</f>
        <v>25941.113670881085</v>
      </c>
      <c r="J27" s="16" t="s">
        <v>19130</v>
      </c>
      <c r="K27" s="21">
        <f>B8L113C1</f>
        <v>4.1203968520089153E-2</v>
      </c>
      <c r="L27" s="16" t="s">
        <v>19152</v>
      </c>
      <c r="M27" s="15">
        <f>IF(B9L120C4=NULL_VALUE,NULL_VALUE,B9L120C1*B9L120C4)</f>
        <v>1227.0953864967751</v>
      </c>
      <c r="N27" s="16" t="s">
        <v>19132</v>
      </c>
      <c r="O27" s="21">
        <f>B8L114C1</f>
        <v>8.7733485867571348E-2</v>
      </c>
      <c r="P27" s="16" t="s">
        <v>19153</v>
      </c>
      <c r="Q27" s="15">
        <f>B9L120C1*B9L120C6</f>
        <v>2612.7909426221422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55141</v>
      </c>
      <c r="F28" s="16" t="s">
        <v>19155</v>
      </c>
      <c r="G28" s="21">
        <f>B8L119C1</f>
        <v>0.14691420274599795</v>
      </c>
      <c r="H28" s="16" t="s">
        <v>19156</v>
      </c>
      <c r="I28" s="15">
        <f>IF(B9L121C2=NULL_VALUE,NULL_VALUE,B9L121C1*B9L121C2)</f>
        <v>8100.9960536170729</v>
      </c>
      <c r="J28" s="16" t="s">
        <v>19157</v>
      </c>
      <c r="K28" s="21">
        <f>B8L120C1</f>
        <v>0.85308579725400202</v>
      </c>
      <c r="L28" s="16" t="s">
        <v>19158</v>
      </c>
      <c r="M28" s="15">
        <f>IF(B9L121C4=NULL_VALUE,NULL_VALUE,B9L121C1*B9L121C4)</f>
        <v>47040.003946382923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9742</v>
      </c>
      <c r="F29" s="16" t="s">
        <v>19155</v>
      </c>
      <c r="G29" s="21">
        <f>B8L119C1</f>
        <v>0.14691420274599795</v>
      </c>
      <c r="H29" s="16" t="s">
        <v>19162</v>
      </c>
      <c r="I29" s="15">
        <f>IF(B9L122C2=NULL_VALUE,NULL_VALUE,B9L122C1*B9L122C2)</f>
        <v>1431.238163151512</v>
      </c>
      <c r="J29" s="16" t="s">
        <v>19157</v>
      </c>
      <c r="K29" s="21">
        <f>B8L120C1</f>
        <v>0.85308579725400202</v>
      </c>
      <c r="L29" s="16" t="s">
        <v>19163</v>
      </c>
      <c r="M29" s="15">
        <f>IF(B9L122C4=NULL_VALUE,NULL_VALUE,B9L122C1*B9L122C4)</f>
        <v>8310.7618368484873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1975</v>
      </c>
      <c r="F30" s="16" t="s">
        <v>19155</v>
      </c>
      <c r="G30" s="21">
        <f>B8L119C1</f>
        <v>0.14691420274599795</v>
      </c>
      <c r="H30" s="16" t="s">
        <v>19166</v>
      </c>
      <c r="I30" s="21">
        <f>IF(B9L123C2=NULL_VALUE,NULL_VALUE,B9L123C1*B9L123C2)</f>
        <v>290.15555042334597</v>
      </c>
      <c r="J30" s="16" t="s">
        <v>19157</v>
      </c>
      <c r="K30" s="21">
        <f>B8L120C1</f>
        <v>0.85308579725400202</v>
      </c>
      <c r="L30" s="16" t="s">
        <v>19167</v>
      </c>
      <c r="M30" s="15">
        <f>IF(B9L123C4=NULL_VALUE,NULL_VALUE,B9L123C1*B9L123C4)</f>
        <v>1684.8444495766539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0.14691420274599795</v>
      </c>
      <c r="H31" s="16" t="s">
        <v>19170</v>
      </c>
      <c r="I31" s="21">
        <f>IF(B9L124C2=NULL_VALUE,NULL_VALUE,B9L124C1*B9L124C2)</f>
        <v>0.14691420274599795</v>
      </c>
      <c r="J31" s="16" t="s">
        <v>19157</v>
      </c>
      <c r="K31" s="21">
        <f>B8L120C1</f>
        <v>0.85308579725400202</v>
      </c>
      <c r="L31" s="16" t="s">
        <v>19171</v>
      </c>
      <c r="M31" s="21">
        <f>IF(B9L124C4=NULL_VALUE,NULL_VALUE,B9L124C1*B9L124C4)</f>
        <v>0.85308579725400202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0.14691420274599795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0.85308579725400202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1747</v>
      </c>
      <c r="F33" s="16" t="s">
        <v>19155</v>
      </c>
      <c r="G33" s="21">
        <f>B8L119C1</f>
        <v>0.14691420274599795</v>
      </c>
      <c r="H33" s="16" t="s">
        <v>19178</v>
      </c>
      <c r="I33" s="21">
        <f>IF(B9L126C2=NULL_VALUE,NULL_VALUE,B9L126C1*B9L126C2)</f>
        <v>256.65911219725842</v>
      </c>
      <c r="J33" s="16" t="s">
        <v>19157</v>
      </c>
      <c r="K33" s="21">
        <f>B8L120C1</f>
        <v>0.85308579725400202</v>
      </c>
      <c r="L33" s="16" t="s">
        <v>19179</v>
      </c>
      <c r="M33" s="15">
        <f>IF(B9L126C4=NULL_VALUE,NULL_VALUE,B9L126C1*B9L126C4)</f>
        <v>1490.3408878027415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632.40775290297029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3.176999595301622E-3</v>
      </c>
      <c r="L8" s="16" t="s">
        <v>19231</v>
      </c>
      <c r="M8" s="21">
        <f>B9L201C1*B9L201C4</f>
        <v>2.0091591750383446</v>
      </c>
      <c r="N8" s="16" t="s">
        <v>19232</v>
      </c>
      <c r="O8" s="21">
        <f>B3L309C4</f>
        <v>0.18768460384967919</v>
      </c>
      <c r="P8" s="16" t="s">
        <v>19233</v>
      </c>
      <c r="Q8" s="21">
        <f>B9L201C1*B9L201C6</f>
        <v>118.69319857505978</v>
      </c>
      <c r="R8" s="16" t="s">
        <v>19234</v>
      </c>
      <c r="S8" s="21">
        <f>B3L310C4</f>
        <v>0.19569690890090294</v>
      </c>
      <c r="T8" s="16" t="s">
        <v>19235</v>
      </c>
      <c r="U8" s="21">
        <f>B9L201C1*B9L201C8</f>
        <v>123.76024240807732</v>
      </c>
      <c r="V8" s="16" t="s">
        <v>19236</v>
      </c>
      <c r="W8" s="21">
        <f>B3L311C4</f>
        <v>0.1275277981622229</v>
      </c>
      <c r="X8" s="16" t="s">
        <v>19237</v>
      </c>
      <c r="Y8" s="21">
        <f>B9L201C1*B9L201C10</f>
        <v>80.649568268434933</v>
      </c>
      <c r="Z8" s="16" t="s">
        <v>19238</v>
      </c>
      <c r="AA8" s="21">
        <f>B3L312C4</f>
        <v>0.18147713927235601</v>
      </c>
      <c r="AB8" s="16" t="s">
        <v>19239</v>
      </c>
      <c r="AC8" s="21">
        <f>B9L201C1*B9L201C12</f>
        <v>114.76754985049004</v>
      </c>
      <c r="AD8" s="16" t="s">
        <v>19240</v>
      </c>
      <c r="AE8" s="21">
        <f>B3L313C4</f>
        <v>4.2056663032700788E-2</v>
      </c>
      <c r="AF8" s="16" t="s">
        <v>19241</v>
      </c>
      <c r="AG8" s="21">
        <f>B9L201C1*B9L201C14</f>
        <v>26.596959763107726</v>
      </c>
      <c r="AH8" s="16" t="s">
        <v>19242</v>
      </c>
      <c r="AI8" s="21">
        <f>B3L314C4</f>
        <v>6.5406084661967276E-2</v>
      </c>
      <c r="AJ8" s="16" t="s">
        <v>19243</v>
      </c>
      <c r="AK8" s="21">
        <f>B9L201C1*B9L201C16</f>
        <v>41.363315027256156</v>
      </c>
      <c r="AL8" s="16" t="s">
        <v>19244</v>
      </c>
      <c r="AM8" s="21">
        <f>B3L315C4</f>
        <v>7.6569072353473687E-4</v>
      </c>
      <c r="AN8" s="16" t="s">
        <v>19245</v>
      </c>
      <c r="AO8" s="21">
        <f>B9L201C1*B9L201C18</f>
        <v>0.48422874988925241</v>
      </c>
      <c r="AP8" s="16" t="s">
        <v>19246</v>
      </c>
      <c r="AQ8" s="21">
        <f>B3L316C4</f>
        <v>8.2849761497288943E-4</v>
      </c>
      <c r="AR8" s="16" t="s">
        <v>19247</v>
      </c>
      <c r="AS8" s="21">
        <f>B9L201C1*B9L201C20</f>
        <v>0.52394831497047523</v>
      </c>
      <c r="AT8" s="16" t="s">
        <v>19248</v>
      </c>
      <c r="AU8" s="21">
        <f>B3L317C4</f>
        <v>6.8243059933487142E-3</v>
      </c>
      <c r="AV8" s="16" t="s">
        <v>19249</v>
      </c>
      <c r="AW8" s="21">
        <f>B9L201C1*B9L201C22</f>
        <v>4.3157440183759332</v>
      </c>
      <c r="AX8" s="16" t="s">
        <v>19250</v>
      </c>
      <c r="AY8" s="21">
        <f>B3L318C4</f>
        <v>3.0019699956055659E-2</v>
      </c>
      <c r="AZ8" s="16" t="s">
        <v>19251</v>
      </c>
      <c r="BA8" s="21">
        <f>B9L201C1*B9L201C24</f>
        <v>18.984690992030554</v>
      </c>
      <c r="BB8" s="16" t="s">
        <v>19252</v>
      </c>
      <c r="BC8" s="21">
        <f>B3L319C4</f>
        <v>7.107843581973792E-4</v>
      </c>
      <c r="BD8" s="16" t="s">
        <v>19253</v>
      </c>
      <c r="BE8" s="21">
        <f>B9L201C1*B9L201C26</f>
        <v>0.44950553876618449</v>
      </c>
      <c r="BF8" s="16" t="s">
        <v>19254</v>
      </c>
      <c r="BG8" s="21">
        <f>B3L320C4</f>
        <v>6.3459894212835044E-2</v>
      </c>
      <c r="BH8" s="16" t="s">
        <v>19255</v>
      </c>
      <c r="BI8" s="21">
        <f>B9L201C1*B9L201C28</f>
        <v>40.132529098599221</v>
      </c>
      <c r="BJ8" s="16" t="s">
        <v>19256</v>
      </c>
      <c r="BK8" s="21">
        <f>B3L321C4</f>
        <v>2.9512003863890024E-2</v>
      </c>
      <c r="BL8" s="16" t="s">
        <v>19257</v>
      </c>
      <c r="BM8" s="21">
        <f>B9L201C1*B9L201C30</f>
        <v>18.663620047226466</v>
      </c>
      <c r="BN8" s="16" t="s">
        <v>19258</v>
      </c>
      <c r="BO8" s="21">
        <f>B3L322C4</f>
        <v>1.6995693039242339E-4</v>
      </c>
      <c r="BP8" s="16" t="s">
        <v>19259</v>
      </c>
      <c r="BQ8" s="21">
        <f>B9L201C1*B9L201C32</f>
        <v>0.10748208043975901</v>
      </c>
      <c r="BR8" s="16" t="s">
        <v>19260</v>
      </c>
      <c r="BS8" s="21">
        <f>B3L323C4</f>
        <v>6.4682968871642307E-2</v>
      </c>
      <c r="BT8" s="16" t="s">
        <v>19261</v>
      </c>
      <c r="BU8" s="21">
        <f>B9L201C1*B9L201C34</f>
        <v>40.906010995208085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240.6491373729788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3.176999595301622E-3</v>
      </c>
      <c r="L9" s="16" t="s">
        <v>19266</v>
      </c>
      <c r="M9" s="21">
        <f>B9L202C1*B9L202C4</f>
        <v>0.76454221204363804</v>
      </c>
      <c r="N9" s="16" t="s">
        <v>19232</v>
      </c>
      <c r="O9" s="21">
        <f>B3L309C4</f>
        <v>0.18768460384967919</v>
      </c>
      <c r="P9" s="16" t="s">
        <v>19267</v>
      </c>
      <c r="Q9" s="21">
        <f>B9L202C1*B9L202C6</f>
        <v>45.166138014614553</v>
      </c>
      <c r="R9" s="16" t="s">
        <v>19234</v>
      </c>
      <c r="S9" s="21">
        <f>B3L310C4</f>
        <v>0.19569690890090294</v>
      </c>
      <c r="T9" s="16" t="s">
        <v>19268</v>
      </c>
      <c r="U9" s="21">
        <f>B9L202C1*B9L202C8</f>
        <v>47.094292313560707</v>
      </c>
      <c r="V9" s="16" t="s">
        <v>19236</v>
      </c>
      <c r="W9" s="21">
        <f>B3L311C4</f>
        <v>0.1275277981622229</v>
      </c>
      <c r="X9" s="16" t="s">
        <v>19269</v>
      </c>
      <c r="Y9" s="21">
        <f>B9L202C1*B9L202C10</f>
        <v>30.689454618814292</v>
      </c>
      <c r="Z9" s="16" t="s">
        <v>19238</v>
      </c>
      <c r="AA9" s="21">
        <f>B3L312C4</f>
        <v>0.18147713927235601</v>
      </c>
      <c r="AB9" s="16" t="s">
        <v>19270</v>
      </c>
      <c r="AC9" s="21">
        <f>B9L202C1*B9L202C12</f>
        <v>43.672317018808407</v>
      </c>
      <c r="AD9" s="16" t="s">
        <v>19240</v>
      </c>
      <c r="AE9" s="21">
        <f>B3L313C4</f>
        <v>4.2056663032700788E-2</v>
      </c>
      <c r="AF9" s="16" t="s">
        <v>19271</v>
      </c>
      <c r="AG9" s="21">
        <f>B9L202C1*B9L202C14</f>
        <v>10.120899679605492</v>
      </c>
      <c r="AH9" s="16" t="s">
        <v>19242</v>
      </c>
      <c r="AI9" s="21">
        <f>B3L314C4</f>
        <v>6.5406084661967276E-2</v>
      </c>
      <c r="AJ9" s="16" t="s">
        <v>19272</v>
      </c>
      <c r="AK9" s="21">
        <f>B9L202C1*B9L202C16</f>
        <v>15.739917852846444</v>
      </c>
      <c r="AL9" s="16" t="s">
        <v>19244</v>
      </c>
      <c r="AM9" s="21">
        <f>B3L315C4</f>
        <v>7.6569072353473687E-4</v>
      </c>
      <c r="AN9" s="16" t="s">
        <v>19273</v>
      </c>
      <c r="AO9" s="21">
        <f>B9L202C1*B9L202C18</f>
        <v>0.18426281211312642</v>
      </c>
      <c r="AP9" s="16" t="s">
        <v>19246</v>
      </c>
      <c r="AQ9" s="21">
        <f>B3L316C4</f>
        <v>8.2849761497288943E-4</v>
      </c>
      <c r="AR9" s="16" t="s">
        <v>19274</v>
      </c>
      <c r="AS9" s="21">
        <f>B9L202C1*B9L202C20</f>
        <v>0.19937723635879617</v>
      </c>
      <c r="AT9" s="16" t="s">
        <v>19248</v>
      </c>
      <c r="AU9" s="21">
        <f>B3L317C4</f>
        <v>6.8243059933487142E-3</v>
      </c>
      <c r="AV9" s="16" t="s">
        <v>19275</v>
      </c>
      <c r="AW9" s="21">
        <f>B9L202C1*B9L202C22</f>
        <v>1.6422633504686173</v>
      </c>
      <c r="AX9" s="16" t="s">
        <v>19250</v>
      </c>
      <c r="AY9" s="21">
        <f>B3L318C4</f>
        <v>3.0019699956055659E-2</v>
      </c>
      <c r="AZ9" s="16" t="s">
        <v>19276</v>
      </c>
      <c r="BA9" s="21">
        <f>B9L202C1*B9L202C24</f>
        <v>7.2242148986204437</v>
      </c>
      <c r="BB9" s="16" t="s">
        <v>19252</v>
      </c>
      <c r="BC9" s="21">
        <f>B3L319C4</f>
        <v>7.107843581973792E-4</v>
      </c>
      <c r="BD9" s="16" t="s">
        <v>19277</v>
      </c>
      <c r="BE9" s="21">
        <f>B9L202C1*B9L202C26</f>
        <v>0.17104964265840567</v>
      </c>
      <c r="BF9" s="16" t="s">
        <v>19254</v>
      </c>
      <c r="BG9" s="21">
        <f>B3L320C4</f>
        <v>6.3459894212835044E-2</v>
      </c>
      <c r="BH9" s="16" t="s">
        <v>19278</v>
      </c>
      <c r="BI9" s="21">
        <f>B9L202C1*B9L202C28</f>
        <v>15.271568800099242</v>
      </c>
      <c r="BJ9" s="16" t="s">
        <v>19256</v>
      </c>
      <c r="BK9" s="21">
        <f>B3L321C4</f>
        <v>2.9512003863890024E-2</v>
      </c>
      <c r="BL9" s="16" t="s">
        <v>19279</v>
      </c>
      <c r="BM9" s="21">
        <f>B9L202C1*B9L202C30</f>
        <v>7.1020382719931519</v>
      </c>
      <c r="BN9" s="16" t="s">
        <v>19258</v>
      </c>
      <c r="BO9" s="21">
        <f>B3L322C4</f>
        <v>1.6995693039242339E-4</v>
      </c>
      <c r="BP9" s="16" t="s">
        <v>19280</v>
      </c>
      <c r="BQ9" s="21">
        <f>B9L202C1*B9L202C32</f>
        <v>4.089998868949609E-2</v>
      </c>
      <c r="BR9" s="16" t="s">
        <v>19260</v>
      </c>
      <c r="BS9" s="21">
        <f>B3L323C4</f>
        <v>6.4682968871642307E-2</v>
      </c>
      <c r="BT9" s="16" t="s">
        <v>19281</v>
      </c>
      <c r="BU9" s="21">
        <f>B9L202C1*B9L202C34</f>
        <v>15.565900661683962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10.232660410752397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3.176999595301622E-3</v>
      </c>
      <c r="L10" s="16" t="s">
        <v>19285</v>
      </c>
      <c r="M10" s="21">
        <f>B9L203C1*B9L203C4</f>
        <v>3.2509157983819294E-2</v>
      </c>
      <c r="N10" s="16" t="s">
        <v>19232</v>
      </c>
      <c r="O10" s="21">
        <f>B3L309C4</f>
        <v>0.18768460384967919</v>
      </c>
      <c r="P10" s="16" t="s">
        <v>19286</v>
      </c>
      <c r="Q10" s="21">
        <f>B9L203C1*B9L203C6</f>
        <v>1.9205128155203592</v>
      </c>
      <c r="R10" s="16" t="s">
        <v>19234</v>
      </c>
      <c r="S10" s="21">
        <f>B3L310C4</f>
        <v>0.19569690890090294</v>
      </c>
      <c r="T10" s="16" t="s">
        <v>19287</v>
      </c>
      <c r="U10" s="21">
        <f>B9L203C1*B9L203C8</f>
        <v>2.0025000122168879</v>
      </c>
      <c r="V10" s="16" t="s">
        <v>19236</v>
      </c>
      <c r="W10" s="21">
        <f>B3L311C4</f>
        <v>0.1275277981622229</v>
      </c>
      <c r="X10" s="16" t="s">
        <v>19288</v>
      </c>
      <c r="Y10" s="21">
        <f>B9L203C1*B9L203C10</f>
        <v>1.3049486515250006</v>
      </c>
      <c r="Z10" s="16" t="s">
        <v>19238</v>
      </c>
      <c r="AA10" s="21">
        <f>B3L312C4</f>
        <v>0.18147713927235601</v>
      </c>
      <c r="AB10" s="16" t="s">
        <v>19289</v>
      </c>
      <c r="AC10" s="21">
        <f>B9L203C1*B9L203C12</f>
        <v>1.8569939384888363</v>
      </c>
      <c r="AD10" s="16" t="s">
        <v>19240</v>
      </c>
      <c r="AE10" s="21">
        <f>B3L313C4</f>
        <v>4.2056663032700788E-2</v>
      </c>
      <c r="AF10" s="16" t="s">
        <v>19290</v>
      </c>
      <c r="AG10" s="21">
        <f>B9L203C1*B9L203C14</f>
        <v>0.43035155082307119</v>
      </c>
      <c r="AH10" s="16" t="s">
        <v>19242</v>
      </c>
      <c r="AI10" s="21">
        <f>B3L314C4</f>
        <v>6.5406084661967276E-2</v>
      </c>
      <c r="AJ10" s="16" t="s">
        <v>19291</v>
      </c>
      <c r="AK10" s="21">
        <f>B9L203C1*B9L203C16</f>
        <v>0.66927825314283207</v>
      </c>
      <c r="AL10" s="16" t="s">
        <v>19244</v>
      </c>
      <c r="AM10" s="21">
        <f>B3L315C4</f>
        <v>7.6569072353473687E-4</v>
      </c>
      <c r="AN10" s="16" t="s">
        <v>19292</v>
      </c>
      <c r="AO10" s="21">
        <f>B9L203C1*B9L203C18</f>
        <v>7.8350531535942604E-3</v>
      </c>
      <c r="AP10" s="16" t="s">
        <v>19246</v>
      </c>
      <c r="AQ10" s="21">
        <f>B3L316C4</f>
        <v>8.2849761497288943E-4</v>
      </c>
      <c r="AR10" s="16" t="s">
        <v>19293</v>
      </c>
      <c r="AS10" s="21">
        <f>B9L203C1*B9L203C20</f>
        <v>8.4777347451358669E-3</v>
      </c>
      <c r="AT10" s="16" t="s">
        <v>19248</v>
      </c>
      <c r="AU10" s="21">
        <f>B3L317C4</f>
        <v>6.8243059933487142E-3</v>
      </c>
      <c r="AV10" s="16" t="s">
        <v>19294</v>
      </c>
      <c r="AW10" s="21">
        <f>B9L203C1*B9L203C22</f>
        <v>6.9830805768999693E-2</v>
      </c>
      <c r="AX10" s="16" t="s">
        <v>19250</v>
      </c>
      <c r="AY10" s="21">
        <f>B3L318C4</f>
        <v>3.0019699956055659E-2</v>
      </c>
      <c r="AZ10" s="16" t="s">
        <v>19295</v>
      </c>
      <c r="BA10" s="21">
        <f>B9L203C1*B9L203C24</f>
        <v>0.30718139528299621</v>
      </c>
      <c r="BB10" s="16" t="s">
        <v>19252</v>
      </c>
      <c r="BC10" s="21">
        <f>B3L319C4</f>
        <v>7.107843581973792E-4</v>
      </c>
      <c r="BD10" s="16" t="s">
        <v>19296</v>
      </c>
      <c r="BE10" s="21">
        <f>B9L203C1*B9L203C26</f>
        <v>7.2732149627083732E-3</v>
      </c>
      <c r="BF10" s="16" t="s">
        <v>19254</v>
      </c>
      <c r="BG10" s="21">
        <f>B3L320C4</f>
        <v>6.3459894212835044E-2</v>
      </c>
      <c r="BH10" s="16" t="s">
        <v>19297</v>
      </c>
      <c r="BI10" s="21">
        <f>B9L203C1*B9L203C28</f>
        <v>0.64936354718221223</v>
      </c>
      <c r="BJ10" s="16" t="s">
        <v>19256</v>
      </c>
      <c r="BK10" s="21">
        <f>B3L321C4</f>
        <v>2.9512003863890024E-2</v>
      </c>
      <c r="BL10" s="16" t="s">
        <v>19298</v>
      </c>
      <c r="BM10" s="21">
        <f>B9L203C1*B9L203C30</f>
        <v>0.30198631357999922</v>
      </c>
      <c r="BN10" s="16" t="s">
        <v>19258</v>
      </c>
      <c r="BO10" s="21">
        <f>B3L322C4</f>
        <v>1.6995693039242339E-4</v>
      </c>
      <c r="BP10" s="16" t="s">
        <v>19299</v>
      </c>
      <c r="BQ10" s="21">
        <f>B9L203C1*B9L203C32</f>
        <v>1.7391115531595516E-3</v>
      </c>
      <c r="BR10" s="16" t="s">
        <v>19260</v>
      </c>
      <c r="BS10" s="21">
        <f>B3L323C4</f>
        <v>6.4682968871642307E-2</v>
      </c>
      <c r="BT10" s="16" t="s">
        <v>19300</v>
      </c>
      <c r="BU10" s="21">
        <f>B9L203C1*B9L203C34</f>
        <v>0.66187885482278386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7631.6585425799985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3.176999595301622E-3</v>
      </c>
      <c r="L11" s="16" t="s">
        <v>19303</v>
      </c>
      <c r="M11" s="21">
        <f>B9L204C1*B9L204C4</f>
        <v>24.245776101256823</v>
      </c>
      <c r="N11" s="16" t="s">
        <v>19232</v>
      </c>
      <c r="O11" s="21">
        <f>B3L309C4</f>
        <v>0.18768460384967919</v>
      </c>
      <c r="P11" s="16" t="s">
        <v>19304</v>
      </c>
      <c r="Q11" s="15">
        <f>B9L204C1*B9L204C6</f>
        <v>1432.3448102801472</v>
      </c>
      <c r="R11" s="16" t="s">
        <v>19234</v>
      </c>
      <c r="S11" s="21">
        <f>B3L310C4</f>
        <v>0.19569690890090294</v>
      </c>
      <c r="T11" s="16" t="s">
        <v>19305</v>
      </c>
      <c r="U11" s="15">
        <f>B9L204C1*B9L204C8</f>
        <v>1493.4919865700756</v>
      </c>
      <c r="V11" s="16" t="s">
        <v>19236</v>
      </c>
      <c r="W11" s="21">
        <f>B3L311C4</f>
        <v>0.1275277981622229</v>
      </c>
      <c r="X11" s="16" t="s">
        <v>19306</v>
      </c>
      <c r="Y11" s="21">
        <f>B9L204C1*B9L204C10</f>
        <v>973.24861026114627</v>
      </c>
      <c r="Z11" s="16" t="s">
        <v>19238</v>
      </c>
      <c r="AA11" s="21">
        <f>B3L312C4</f>
        <v>0.18147713927235601</v>
      </c>
      <c r="AB11" s="16" t="s">
        <v>19307</v>
      </c>
      <c r="AC11" s="15">
        <f>B9L204C1*B9L204C12</f>
        <v>1384.9715602108558</v>
      </c>
      <c r="AD11" s="16" t="s">
        <v>19240</v>
      </c>
      <c r="AE11" s="21">
        <f>B3L313C4</f>
        <v>4.2056663032700788E-2</v>
      </c>
      <c r="AF11" s="16" t="s">
        <v>19308</v>
      </c>
      <c r="AG11" s="21">
        <f>B9L204C1*B9L204C14</f>
        <v>320.96209170591942</v>
      </c>
      <c r="AH11" s="16" t="s">
        <v>19242</v>
      </c>
      <c r="AI11" s="21">
        <f>B3L314C4</f>
        <v>6.5406084661967276E-2</v>
      </c>
      <c r="AJ11" s="16" t="s">
        <v>19309</v>
      </c>
      <c r="AK11" s="21">
        <f>B9L204C1*B9L204C16</f>
        <v>499.15690474721316</v>
      </c>
      <c r="AL11" s="16" t="s">
        <v>19244</v>
      </c>
      <c r="AM11" s="21">
        <f>B3L315C4</f>
        <v>7.6569072353473687E-4</v>
      </c>
      <c r="AN11" s="16" t="s">
        <v>19310</v>
      </c>
      <c r="AO11" s="21">
        <f>B9L204C1*B9L204C18</f>
        <v>5.843490151238135</v>
      </c>
      <c r="AP11" s="16" t="s">
        <v>19246</v>
      </c>
      <c r="AQ11" s="21">
        <f>B3L316C4</f>
        <v>8.2849761497288943E-4</v>
      </c>
      <c r="AR11" s="16" t="s">
        <v>19311</v>
      </c>
      <c r="AS11" s="21">
        <f>B9L204C1*B9L204C20</f>
        <v>6.3228109008150062</v>
      </c>
      <c r="AT11" s="16" t="s">
        <v>19248</v>
      </c>
      <c r="AU11" s="21">
        <f>B3L317C4</f>
        <v>6.8243059933487142E-3</v>
      </c>
      <c r="AV11" s="16" t="s">
        <v>19312</v>
      </c>
      <c r="AW11" s="21">
        <f>B9L204C1*B9L204C22</f>
        <v>52.080773131319596</v>
      </c>
      <c r="AX11" s="16" t="s">
        <v>19250</v>
      </c>
      <c r="AY11" s="21">
        <f>B3L318C4</f>
        <v>3.0019699956055659E-2</v>
      </c>
      <c r="AZ11" s="16" t="s">
        <v>19313</v>
      </c>
      <c r="BA11" s="21">
        <f>B9L204C1*B9L204C24</f>
        <v>229.10009961532057</v>
      </c>
      <c r="BB11" s="16" t="s">
        <v>19252</v>
      </c>
      <c r="BC11" s="21">
        <f>B3L319C4</f>
        <v>7.107843581973792E-4</v>
      </c>
      <c r="BD11" s="16" t="s">
        <v>19314</v>
      </c>
      <c r="BE11" s="21">
        <f>B9L204C1*B9L204C26</f>
        <v>5.4244635191692705</v>
      </c>
      <c r="BF11" s="16" t="s">
        <v>19254</v>
      </c>
      <c r="BG11" s="21">
        <f>B3L320C4</f>
        <v>6.3459894212835044E-2</v>
      </c>
      <c r="BH11" s="16" t="s">
        <v>19315</v>
      </c>
      <c r="BI11" s="21">
        <f>B9L204C1*B9L204C28</f>
        <v>484.30424378060559</v>
      </c>
      <c r="BJ11" s="16" t="s">
        <v>19256</v>
      </c>
      <c r="BK11" s="21">
        <f>B3L321C4</f>
        <v>2.9512003863890024E-2</v>
      </c>
      <c r="BL11" s="16" t="s">
        <v>19316</v>
      </c>
      <c r="BM11" s="21">
        <f>B9L204C1*B9L204C30</f>
        <v>225.22553639651022</v>
      </c>
      <c r="BN11" s="16" t="s">
        <v>19258</v>
      </c>
      <c r="BO11" s="21">
        <f>B3L322C4</f>
        <v>1.6995693039242339E-4</v>
      </c>
      <c r="BP11" s="16" t="s">
        <v>19317</v>
      </c>
      <c r="BQ11" s="21">
        <f>B9L204C1*B9L204C32</f>
        <v>1.2970532597000122</v>
      </c>
      <c r="BR11" s="16" t="s">
        <v>19260</v>
      </c>
      <c r="BS11" s="21">
        <f>B3L323C4</f>
        <v>6.4682968871642307E-2</v>
      </c>
      <c r="BT11" s="16" t="s">
        <v>19318</v>
      </c>
      <c r="BU11" s="21">
        <f>B9L204C1*B9L204C34</f>
        <v>493.63833194870517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2861.6780500972218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3.176999595301622E-3</v>
      </c>
      <c r="L12" s="16" t="s">
        <v>19322</v>
      </c>
      <c r="M12" s="21">
        <f>B9L205C1*B9L205C4</f>
        <v>9.0915500070424091</v>
      </c>
      <c r="N12" s="16" t="s">
        <v>19232</v>
      </c>
      <c r="O12" s="21">
        <f>B3L309C4</f>
        <v>0.18768460384967919</v>
      </c>
      <c r="P12" s="16" t="s">
        <v>19323</v>
      </c>
      <c r="Q12" s="21">
        <f>B9L205C1*B9L205C6</f>
        <v>537.09291117781947</v>
      </c>
      <c r="R12" s="16" t="s">
        <v>19234</v>
      </c>
      <c r="S12" s="21">
        <f>B3L310C4</f>
        <v>0.19569690890090294</v>
      </c>
      <c r="T12" s="16" t="s">
        <v>19324</v>
      </c>
      <c r="U12" s="21">
        <f>B9L205C1*B9L205C8</f>
        <v>560.02154867358956</v>
      </c>
      <c r="V12" s="16" t="s">
        <v>19236</v>
      </c>
      <c r="W12" s="21">
        <f>B3L311C4</f>
        <v>0.1275277981622229</v>
      </c>
      <c r="X12" s="16" t="s">
        <v>19325</v>
      </c>
      <c r="Y12" s="21">
        <f>B9L205C1*B9L205C10</f>
        <v>364.94350077806212</v>
      </c>
      <c r="Z12" s="16" t="s">
        <v>19238</v>
      </c>
      <c r="AA12" s="21">
        <f>B3L312C4</f>
        <v>0.18147713927235601</v>
      </c>
      <c r="AB12" s="16" t="s">
        <v>19326</v>
      </c>
      <c r="AC12" s="21">
        <f>B9L205C1*B9L205C12</f>
        <v>519.32914605013764</v>
      </c>
      <c r="AD12" s="16" t="s">
        <v>19240</v>
      </c>
      <c r="AE12" s="21">
        <f>B3L313C4</f>
        <v>4.2056663032700788E-2</v>
      </c>
      <c r="AF12" s="16" t="s">
        <v>19327</v>
      </c>
      <c r="AG12" s="21">
        <f>B9L205C1*B9L205C14</f>
        <v>120.3526294610151</v>
      </c>
      <c r="AH12" s="16" t="s">
        <v>19242</v>
      </c>
      <c r="AI12" s="21">
        <f>B3L314C4</f>
        <v>6.5406084661967276E-2</v>
      </c>
      <c r="AJ12" s="16" t="s">
        <v>19328</v>
      </c>
      <c r="AK12" s="21">
        <f>B9L205C1*B9L205C16</f>
        <v>187.17115681995233</v>
      </c>
      <c r="AL12" s="16" t="s">
        <v>19244</v>
      </c>
      <c r="AM12" s="21">
        <f>B3L315C4</f>
        <v>7.6569072353473687E-4</v>
      </c>
      <c r="AN12" s="16" t="s">
        <v>19329</v>
      </c>
      <c r="AO12" s="21">
        <f>B9L205C1*B9L205C18</f>
        <v>2.1911603367024166</v>
      </c>
      <c r="AP12" s="16" t="s">
        <v>19246</v>
      </c>
      <c r="AQ12" s="21">
        <f>B3L316C4</f>
        <v>8.2849761497288943E-4</v>
      </c>
      <c r="AR12" s="16" t="s">
        <v>19330</v>
      </c>
      <c r="AS12" s="21">
        <f>B9L205C1*B9L205C20</f>
        <v>2.3708934393258172</v>
      </c>
      <c r="AT12" s="16" t="s">
        <v>19248</v>
      </c>
      <c r="AU12" s="21">
        <f>B3L317C4</f>
        <v>6.8243059933487142E-3</v>
      </c>
      <c r="AV12" s="16" t="s">
        <v>19331</v>
      </c>
      <c r="AW12" s="21">
        <f>B9L205C1*B9L205C22</f>
        <v>19.528966668312933</v>
      </c>
      <c r="AX12" s="16" t="s">
        <v>19250</v>
      </c>
      <c r="AY12" s="21">
        <f>B3L318C4</f>
        <v>3.0019699956055659E-2</v>
      </c>
      <c r="AZ12" s="16" t="s">
        <v>19332</v>
      </c>
      <c r="BA12" s="21">
        <f>B9L205C1*B9L205C24</f>
        <v>85.906716434749015</v>
      </c>
      <c r="BB12" s="16" t="s">
        <v>19252</v>
      </c>
      <c r="BC12" s="21">
        <f>B3L319C4</f>
        <v>7.107843581973792E-4</v>
      </c>
      <c r="BD12" s="16" t="s">
        <v>19333</v>
      </c>
      <c r="BE12" s="21">
        <f>B9L205C1*B9L205C26</f>
        <v>2.0340359962058812</v>
      </c>
      <c r="BF12" s="16" t="s">
        <v>19254</v>
      </c>
      <c r="BG12" s="21">
        <f>B3L320C4</f>
        <v>6.3459894212835044E-2</v>
      </c>
      <c r="BH12" s="16" t="s">
        <v>19334</v>
      </c>
      <c r="BI12" s="21">
        <f>B9L205C1*B9L205C28</f>
        <v>181.60178633036176</v>
      </c>
      <c r="BJ12" s="16" t="s">
        <v>19256</v>
      </c>
      <c r="BK12" s="21">
        <f>B3L321C4</f>
        <v>2.9512003863890024E-2</v>
      </c>
      <c r="BL12" s="16" t="s">
        <v>19335</v>
      </c>
      <c r="BM12" s="21">
        <f>B9L205C1*B9L205C30</f>
        <v>84.453853671678473</v>
      </c>
      <c r="BN12" s="16" t="s">
        <v>19258</v>
      </c>
      <c r="BO12" s="21">
        <f>B3L322C4</f>
        <v>1.6995693039242339E-4</v>
      </c>
      <c r="BP12" s="16" t="s">
        <v>19336</v>
      </c>
      <c r="BQ12" s="21">
        <f>B9L205C1*B9L205C32</f>
        <v>0.48636201716589944</v>
      </c>
      <c r="BR12" s="16" t="s">
        <v>19260</v>
      </c>
      <c r="BS12" s="21">
        <f>B3L323C4</f>
        <v>6.4682968871642307E-2</v>
      </c>
      <c r="BT12" s="16" t="s">
        <v>19337</v>
      </c>
      <c r="BU12" s="21">
        <f>B9L205C1*B9L205C34</f>
        <v>185.10183223510066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417.21677093202504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3.176999595301622E-3</v>
      </c>
      <c r="L13" s="16" t="s">
        <v>19341</v>
      </c>
      <c r="M13" s="21">
        <f>B9L206C1*B9L206C4</f>
        <v>1.3254975124040931</v>
      </c>
      <c r="N13" s="16" t="s">
        <v>19232</v>
      </c>
      <c r="O13" s="21">
        <f>B3L309C4</f>
        <v>0.18768460384967919</v>
      </c>
      <c r="P13" s="16" t="s">
        <v>19342</v>
      </c>
      <c r="Q13" s="21">
        <f>B9L206C1*B9L206C6</f>
        <v>78.305164371819473</v>
      </c>
      <c r="R13" s="16" t="s">
        <v>19234</v>
      </c>
      <c r="S13" s="21">
        <f>B3L310C4</f>
        <v>0.19569690890090294</v>
      </c>
      <c r="T13" s="16" t="s">
        <v>19343</v>
      </c>
      <c r="U13" s="21">
        <f>B9L206C1*B9L206C8</f>
        <v>81.648032413013397</v>
      </c>
      <c r="V13" s="16" t="s">
        <v>19236</v>
      </c>
      <c r="W13" s="21">
        <f>B3L311C4</f>
        <v>0.1275277981622229</v>
      </c>
      <c r="X13" s="16" t="s">
        <v>19344</v>
      </c>
      <c r="Y13" s="21">
        <f>B9L206C1*B9L206C10</f>
        <v>53.206736153313678</v>
      </c>
      <c r="Z13" s="16" t="s">
        <v>19238</v>
      </c>
      <c r="AA13" s="21">
        <f>B3L312C4</f>
        <v>0.18147713927235601</v>
      </c>
      <c r="AB13" s="16" t="s">
        <v>19345</v>
      </c>
      <c r="AC13" s="21">
        <f>B9L206C1*B9L206C12</f>
        <v>75.715306045193756</v>
      </c>
      <c r="AD13" s="16" t="s">
        <v>19240</v>
      </c>
      <c r="AE13" s="21">
        <f>B3L313C4</f>
        <v>4.2056663032700788E-2</v>
      </c>
      <c r="AF13" s="16" t="s">
        <v>19346</v>
      </c>
      <c r="AG13" s="21">
        <f>B9L206C1*B9L206C14</f>
        <v>17.54674514667969</v>
      </c>
      <c r="AH13" s="16" t="s">
        <v>19242</v>
      </c>
      <c r="AI13" s="21">
        <f>B3L314C4</f>
        <v>6.5406084661967276E-2</v>
      </c>
      <c r="AJ13" s="16" t="s">
        <v>19347</v>
      </c>
      <c r="AK13" s="21">
        <f>B9L206C1*B9L206C16</f>
        <v>27.288515441972638</v>
      </c>
      <c r="AL13" s="16" t="s">
        <v>19244</v>
      </c>
      <c r="AM13" s="21">
        <f>B3L315C4</f>
        <v>7.6569072353473687E-4</v>
      </c>
      <c r="AN13" s="16" t="s">
        <v>19348</v>
      </c>
      <c r="AO13" s="21">
        <f>B9L206C1*B9L206C18</f>
        <v>0.31945901120576881</v>
      </c>
      <c r="AP13" s="16" t="s">
        <v>19246</v>
      </c>
      <c r="AQ13" s="21">
        <f>B3L316C4</f>
        <v>8.2849761497288943E-4</v>
      </c>
      <c r="AR13" s="16" t="s">
        <v>19349</v>
      </c>
      <c r="AS13" s="21">
        <f>B9L206C1*B9L206C20</f>
        <v>0.3456630996438731</v>
      </c>
      <c r="AT13" s="16" t="s">
        <v>19248</v>
      </c>
      <c r="AU13" s="21">
        <f>B3L317C4</f>
        <v>6.8243059933487142E-3</v>
      </c>
      <c r="AV13" s="16" t="s">
        <v>19350</v>
      </c>
      <c r="AW13" s="21">
        <f>B9L206C1*B9L206C22</f>
        <v>2.8472149103970161</v>
      </c>
      <c r="AX13" s="16" t="s">
        <v>19250</v>
      </c>
      <c r="AY13" s="21">
        <f>B3L318C4</f>
        <v>3.0019699956055659E-2</v>
      </c>
      <c r="AZ13" s="16" t="s">
        <v>19351</v>
      </c>
      <c r="BA13" s="21">
        <f>B9L206C1*B9L206C24</f>
        <v>12.524722280013796</v>
      </c>
      <c r="BB13" s="16" t="s">
        <v>19252</v>
      </c>
      <c r="BC13" s="21">
        <f>B3L319C4</f>
        <v>7.107843581973792E-4</v>
      </c>
      <c r="BD13" s="16" t="s">
        <v>19352</v>
      </c>
      <c r="BE13" s="21">
        <f>B9L206C1*B9L206C26</f>
        <v>0.29655115475610239</v>
      </c>
      <c r="BF13" s="16" t="s">
        <v>19254</v>
      </c>
      <c r="BG13" s="21">
        <f>B3L320C4</f>
        <v>6.3459894212835044E-2</v>
      </c>
      <c r="BH13" s="16" t="s">
        <v>19353</v>
      </c>
      <c r="BI13" s="21">
        <f>B9L206C1*B9L206C28</f>
        <v>26.476532147166939</v>
      </c>
      <c r="BJ13" s="16" t="s">
        <v>19256</v>
      </c>
      <c r="BK13" s="21">
        <f>B3L321C4</f>
        <v>2.9512003863890024E-2</v>
      </c>
      <c r="BL13" s="16" t="s">
        <v>19354</v>
      </c>
      <c r="BM13" s="21">
        <f>B9L206C1*B9L206C30</f>
        <v>12.312902955825642</v>
      </c>
      <c r="BN13" s="16" t="s">
        <v>19258</v>
      </c>
      <c r="BO13" s="21">
        <f>B3L322C4</f>
        <v>1.6995693039242339E-4</v>
      </c>
      <c r="BP13" s="16" t="s">
        <v>19355</v>
      </c>
      <c r="BQ13" s="21">
        <f>B9L206C1*B9L206C32</f>
        <v>7.0908881695845832E-2</v>
      </c>
      <c r="BR13" s="16" t="s">
        <v>19260</v>
      </c>
      <c r="BS13" s="21">
        <f>B3L323C4</f>
        <v>6.4682968871642307E-2</v>
      </c>
      <c r="BT13" s="16" t="s">
        <v>19356</v>
      </c>
      <c r="BU13" s="21">
        <f>B9L206C1*B9L206C34</f>
        <v>26.986819406923296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3.338314743933406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3.176999595301622E-3</v>
      </c>
      <c r="L14" s="16" t="s">
        <v>19360</v>
      </c>
      <c r="M14" s="21">
        <f>B9L207C1*B9L207C4</f>
        <v>1.0605824590465869E-2</v>
      </c>
      <c r="N14" s="16" t="s">
        <v>19232</v>
      </c>
      <c r="O14" s="21">
        <f>B3L309C4</f>
        <v>0.18768460384967919</v>
      </c>
      <c r="P14" s="16" t="s">
        <v>19361</v>
      </c>
      <c r="Q14" s="21">
        <f>B9L207C1*B9L207C6</f>
        <v>0.62655028024068449</v>
      </c>
      <c r="R14" s="16" t="s">
        <v>19234</v>
      </c>
      <c r="S14" s="21">
        <f>B3L310C4</f>
        <v>0.19569690890090294</v>
      </c>
      <c r="T14" s="16" t="s">
        <v>19362</v>
      </c>
      <c r="U14" s="21">
        <f>B9L207C1*B9L207C8</f>
        <v>0.65329787632607683</v>
      </c>
      <c r="V14" s="16" t="s">
        <v>19236</v>
      </c>
      <c r="W14" s="21">
        <f>B3L311C4</f>
        <v>0.1275277981622229</v>
      </c>
      <c r="X14" s="16" t="s">
        <v>19363</v>
      </c>
      <c r="Y14" s="21">
        <f>B9L207C1*B9L207C10</f>
        <v>0.42572792886631222</v>
      </c>
      <c r="Z14" s="16" t="s">
        <v>19238</v>
      </c>
      <c r="AA14" s="21">
        <f>B3L312C4</f>
        <v>0.18147713927235601</v>
      </c>
      <c r="AB14" s="16" t="s">
        <v>19364</v>
      </c>
      <c r="AC14" s="21">
        <f>B9L207C1*B9L207C12</f>
        <v>0.60582780971976224</v>
      </c>
      <c r="AD14" s="16" t="s">
        <v>19240</v>
      </c>
      <c r="AE14" s="21">
        <f>B3L313C4</f>
        <v>4.2056663032700788E-2</v>
      </c>
      <c r="AF14" s="16" t="s">
        <v>19365</v>
      </c>
      <c r="AG14" s="21">
        <f>B9L207C1*B9L207C14</f>
        <v>0.14039837828270407</v>
      </c>
      <c r="AH14" s="16" t="s">
        <v>19242</v>
      </c>
      <c r="AI14" s="21">
        <f>B3L314C4</f>
        <v>6.5406084661967276E-2</v>
      </c>
      <c r="AJ14" s="16" t="s">
        <v>19366</v>
      </c>
      <c r="AK14" s="21">
        <f>B9L207C1*B9L207C16</f>
        <v>0.21834609677000197</v>
      </c>
      <c r="AL14" s="16" t="s">
        <v>19244</v>
      </c>
      <c r="AM14" s="21">
        <f>B3L315C4</f>
        <v>7.6569072353473687E-4</v>
      </c>
      <c r="AN14" s="16" t="s">
        <v>19367</v>
      </c>
      <c r="AO14" s="21">
        <f>B9L207C1*B9L207C18</f>
        <v>2.5561166316690493E-3</v>
      </c>
      <c r="AP14" s="16" t="s">
        <v>19246</v>
      </c>
      <c r="AQ14" s="21">
        <f>B3L316C4</f>
        <v>8.2849761497288943E-4</v>
      </c>
      <c r="AR14" s="16" t="s">
        <v>19368</v>
      </c>
      <c r="AS14" s="21">
        <f>B9L207C1*B9L207C20</f>
        <v>2.7657858033776589E-3</v>
      </c>
      <c r="AT14" s="16" t="s">
        <v>19248</v>
      </c>
      <c r="AU14" s="21">
        <f>B3L317C4</f>
        <v>6.8243059933487142E-3</v>
      </c>
      <c r="AV14" s="16" t="s">
        <v>19369</v>
      </c>
      <c r="AW14" s="21">
        <f>B9L207C1*B9L207C22</f>
        <v>2.2781681314709121E-2</v>
      </c>
      <c r="AX14" s="16" t="s">
        <v>19250</v>
      </c>
      <c r="AY14" s="21">
        <f>B3L318C4</f>
        <v>3.0019699956055659E-2</v>
      </c>
      <c r="AZ14" s="16" t="s">
        <v>19370</v>
      </c>
      <c r="BA14" s="21">
        <f>B9L207C1*B9L207C24</f>
        <v>0.10021520697175762</v>
      </c>
      <c r="BB14" s="16" t="s">
        <v>19252</v>
      </c>
      <c r="BC14" s="21">
        <f>B3L319C4</f>
        <v>7.107843581973792E-4</v>
      </c>
      <c r="BD14" s="16" t="s">
        <v>19371</v>
      </c>
      <c r="BE14" s="21">
        <f>B9L207C1*B9L207C26</f>
        <v>2.3728219027275544E-3</v>
      </c>
      <c r="BF14" s="16" t="s">
        <v>19254</v>
      </c>
      <c r="BG14" s="21">
        <f>B3L320C4</f>
        <v>6.3459894212835044E-2</v>
      </c>
      <c r="BH14" s="16" t="s">
        <v>19372</v>
      </c>
      <c r="BI14" s="21">
        <f>B9L207C1*B9L207C28</f>
        <v>0.21184910049916145</v>
      </c>
      <c r="BJ14" s="16" t="s">
        <v>19256</v>
      </c>
      <c r="BK14" s="21">
        <f>B3L321C4</f>
        <v>2.9512003863890024E-2</v>
      </c>
      <c r="BL14" s="16" t="s">
        <v>19373</v>
      </c>
      <c r="BM14" s="21">
        <f>B9L207C1*B9L207C30</f>
        <v>9.8520357621843718E-2</v>
      </c>
      <c r="BN14" s="16" t="s">
        <v>19258</v>
      </c>
      <c r="BO14" s="21">
        <f>B3L322C4</f>
        <v>1.6995693039242339E-4</v>
      </c>
      <c r="BP14" s="16" t="s">
        <v>19374</v>
      </c>
      <c r="BQ14" s="21">
        <f>B9L207C1*B9L207C32</f>
        <v>5.6736972656269062E-4</v>
      </c>
      <c r="BR14" s="16" t="s">
        <v>19260</v>
      </c>
      <c r="BS14" s="21">
        <f>B3L323C4</f>
        <v>6.4682968871642307E-2</v>
      </c>
      <c r="BT14" s="16" t="s">
        <v>19375</v>
      </c>
      <c r="BU14" s="21">
        <f>B9L207C1*B9L207C34</f>
        <v>0.21593210866558907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7.2572059650726217E-2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3.176999595301622E-3</v>
      </c>
      <c r="L15" s="16" t="s">
        <v>19379</v>
      </c>
      <c r="M15" s="21">
        <f>B9L208C1*B9L208C4</f>
        <v>2.3056140414056236E-4</v>
      </c>
      <c r="N15" s="16" t="s">
        <v>19232</v>
      </c>
      <c r="O15" s="21">
        <f>B3L309C4</f>
        <v>0.18768460384967919</v>
      </c>
      <c r="P15" s="16" t="s">
        <v>19380</v>
      </c>
      <c r="Q15" s="21">
        <f>B9L208C1*B9L208C6</f>
        <v>1.3620658266101838E-2</v>
      </c>
      <c r="R15" s="16" t="s">
        <v>19234</v>
      </c>
      <c r="S15" s="21">
        <f>B3L310C4</f>
        <v>0.19569690890090294</v>
      </c>
      <c r="T15" s="16" t="s">
        <v>19381</v>
      </c>
      <c r="U15" s="21">
        <f>B9L208C1*B9L208C8</f>
        <v>1.4202127746219062E-2</v>
      </c>
      <c r="V15" s="16" t="s">
        <v>19236</v>
      </c>
      <c r="W15" s="21">
        <f>B3L311C4</f>
        <v>0.1275277981622229</v>
      </c>
      <c r="X15" s="16" t="s">
        <v>19382</v>
      </c>
      <c r="Y15" s="21">
        <f>B9L208C1*B9L208C10</f>
        <v>9.254954975354614E-3</v>
      </c>
      <c r="Z15" s="16" t="s">
        <v>19238</v>
      </c>
      <c r="AA15" s="21">
        <f>B3L312C4</f>
        <v>0.18147713927235601</v>
      </c>
      <c r="AB15" s="16" t="s">
        <v>19383</v>
      </c>
      <c r="AC15" s="21">
        <f>B9L208C1*B9L208C12</f>
        <v>1.317016977651657E-2</v>
      </c>
      <c r="AD15" s="16" t="s">
        <v>19240</v>
      </c>
      <c r="AE15" s="21">
        <f>B3L313C4</f>
        <v>4.2056663032700788E-2</v>
      </c>
      <c r="AF15" s="16" t="s">
        <v>19384</v>
      </c>
      <c r="AG15" s="21">
        <f>B9L208C1*B9L208C14</f>
        <v>3.0521386583196538E-3</v>
      </c>
      <c r="AH15" s="16" t="s">
        <v>19242</v>
      </c>
      <c r="AI15" s="21">
        <f>B3L314C4</f>
        <v>6.5406084661967276E-2</v>
      </c>
      <c r="AJ15" s="16" t="s">
        <v>19385</v>
      </c>
      <c r="AK15" s="21">
        <f>B9L208C1*B9L208C16</f>
        <v>4.7466542776087384E-3</v>
      </c>
      <c r="AL15" s="16" t="s">
        <v>19244</v>
      </c>
      <c r="AM15" s="21">
        <f>B3L315C4</f>
        <v>7.6569072353473687E-4</v>
      </c>
      <c r="AN15" s="16" t="s">
        <v>19386</v>
      </c>
      <c r="AO15" s="21">
        <f>B9L208C1*B9L208C18</f>
        <v>5.5567752862370643E-5</v>
      </c>
      <c r="AP15" s="16" t="s">
        <v>19246</v>
      </c>
      <c r="AQ15" s="21">
        <f>B3L316C4</f>
        <v>8.2849761497288943E-4</v>
      </c>
      <c r="AR15" s="16" t="s">
        <v>19387</v>
      </c>
      <c r="AS15" s="21">
        <f>B9L208C1*B9L208C20</f>
        <v>6.0125778334296934E-5</v>
      </c>
      <c r="AT15" s="16" t="s">
        <v>19248</v>
      </c>
      <c r="AU15" s="21">
        <f>B3L317C4</f>
        <v>6.8243059933487142E-3</v>
      </c>
      <c r="AV15" s="16" t="s">
        <v>19388</v>
      </c>
      <c r="AW15" s="21">
        <f>B9L208C1*B9L208C22</f>
        <v>4.9525394162411134E-4</v>
      </c>
      <c r="AX15" s="16" t="s">
        <v>19250</v>
      </c>
      <c r="AY15" s="21">
        <f>B3L318C4</f>
        <v>3.0019699956055659E-2</v>
      </c>
      <c r="AZ15" s="16" t="s">
        <v>19389</v>
      </c>
      <c r="BA15" s="21">
        <f>B9L208C1*B9L208C24</f>
        <v>2.1785914559077743E-3</v>
      </c>
      <c r="BB15" s="16" t="s">
        <v>19252</v>
      </c>
      <c r="BC15" s="21">
        <f>B3L319C4</f>
        <v>7.107843581973792E-4</v>
      </c>
      <c r="BD15" s="16" t="s">
        <v>19390</v>
      </c>
      <c r="BE15" s="21">
        <f>B9L208C1*B9L208C26</f>
        <v>5.1583084841903357E-5</v>
      </c>
      <c r="BF15" s="16" t="s">
        <v>19254</v>
      </c>
      <c r="BG15" s="21">
        <f>B3L320C4</f>
        <v>6.3459894212835044E-2</v>
      </c>
      <c r="BH15" s="16" t="s">
        <v>19391</v>
      </c>
      <c r="BI15" s="21">
        <f>B9L208C1*B9L208C28</f>
        <v>4.6054152282426399E-3</v>
      </c>
      <c r="BJ15" s="16" t="s">
        <v>19256</v>
      </c>
      <c r="BK15" s="21">
        <f>B3L321C4</f>
        <v>2.9512003863890024E-2</v>
      </c>
      <c r="BL15" s="16" t="s">
        <v>19392</v>
      </c>
      <c r="BM15" s="21">
        <f>B9L208C1*B9L208C30</f>
        <v>2.1417469048226894E-3</v>
      </c>
      <c r="BN15" s="16" t="s">
        <v>19258</v>
      </c>
      <c r="BO15" s="21">
        <f>B3L322C4</f>
        <v>1.6995693039242339E-4</v>
      </c>
      <c r="BP15" s="16" t="s">
        <v>19393</v>
      </c>
      <c r="BQ15" s="21">
        <f>B9L208C1*B9L208C32</f>
        <v>1.2334124490493275E-5</v>
      </c>
      <c r="BR15" s="16" t="s">
        <v>19260</v>
      </c>
      <c r="BS15" s="21">
        <f>B3L323C4</f>
        <v>6.4682968871642307E-2</v>
      </c>
      <c r="BT15" s="16" t="s">
        <v>19394</v>
      </c>
      <c r="BU15" s="21">
        <f>B9L208C1*B9L208C34</f>
        <v>4.6941762753388927E-3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11.103525126561111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3.176999595301622E-3</v>
      </c>
      <c r="L16" s="16" t="s">
        <v>19398</v>
      </c>
      <c r="M16" s="21">
        <f>B9L209C1*B9L209C4</f>
        <v>3.5275894833506044E-2</v>
      </c>
      <c r="N16" s="16" t="s">
        <v>19232</v>
      </c>
      <c r="O16" s="21">
        <f>B3L309C4</f>
        <v>0.18768460384967919</v>
      </c>
      <c r="P16" s="16" t="s">
        <v>19399</v>
      </c>
      <c r="Q16" s="21">
        <f>B9L209C1*B9L209C6</f>
        <v>2.083960714713581</v>
      </c>
      <c r="R16" s="16" t="s">
        <v>19234</v>
      </c>
      <c r="S16" s="21">
        <f>B3L310C4</f>
        <v>0.19569690890090294</v>
      </c>
      <c r="T16" s="16" t="s">
        <v>19400</v>
      </c>
      <c r="U16" s="21">
        <f>B9L209C1*B9L209C8</f>
        <v>2.1729255451715166</v>
      </c>
      <c r="V16" s="16" t="s">
        <v>19236</v>
      </c>
      <c r="W16" s="21">
        <f>B3L311C4</f>
        <v>0.1275277981622229</v>
      </c>
      <c r="X16" s="16" t="s">
        <v>19401</v>
      </c>
      <c r="Y16" s="21">
        <f>B9L209C1*B9L209C10</f>
        <v>1.416008111229256</v>
      </c>
      <c r="Z16" s="16" t="s">
        <v>19238</v>
      </c>
      <c r="AA16" s="21">
        <f>B3L312C4</f>
        <v>0.18147713927235601</v>
      </c>
      <c r="AB16" s="16" t="s">
        <v>19402</v>
      </c>
      <c r="AC16" s="21">
        <f>B9L209C1*B9L209C12</f>
        <v>2.0150359758070353</v>
      </c>
      <c r="AD16" s="16" t="s">
        <v>19240</v>
      </c>
      <c r="AE16" s="21">
        <f>B3L313C4</f>
        <v>4.2056663032700788E-2</v>
      </c>
      <c r="AF16" s="16" t="s">
        <v>19403</v>
      </c>
      <c r="AG16" s="21">
        <f>B9L209C1*B9L209C14</f>
        <v>0.46697721472290704</v>
      </c>
      <c r="AH16" s="16" t="s">
        <v>19242</v>
      </c>
      <c r="AI16" s="21">
        <f>B3L314C4</f>
        <v>6.5406084661967276E-2</v>
      </c>
      <c r="AJ16" s="16" t="s">
        <v>19404</v>
      </c>
      <c r="AK16" s="21">
        <f>B9L209C1*B9L209C16</f>
        <v>0.72623810447413695</v>
      </c>
      <c r="AL16" s="16" t="s">
        <v>19244</v>
      </c>
      <c r="AM16" s="21">
        <f>B3L315C4</f>
        <v>7.6569072353473687E-4</v>
      </c>
      <c r="AN16" s="16" t="s">
        <v>19405</v>
      </c>
      <c r="AO16" s="21">
        <f>B9L209C1*B9L209C18</f>
        <v>8.5018661879427086E-3</v>
      </c>
      <c r="AP16" s="16" t="s">
        <v>19246</v>
      </c>
      <c r="AQ16" s="21">
        <f>B3L316C4</f>
        <v>8.2849761497288943E-4</v>
      </c>
      <c r="AR16" s="16" t="s">
        <v>19406</v>
      </c>
      <c r="AS16" s="21">
        <f>B9L209C1*B9L209C20</f>
        <v>9.1992440851474313E-3</v>
      </c>
      <c r="AT16" s="16" t="s">
        <v>19248</v>
      </c>
      <c r="AU16" s="21">
        <f>B3L317C4</f>
        <v>6.8243059933487142E-3</v>
      </c>
      <c r="AV16" s="16" t="s">
        <v>19407</v>
      </c>
      <c r="AW16" s="21">
        <f>B9L209C1*B9L209C22</f>
        <v>7.5773853068489036E-2</v>
      </c>
      <c r="AX16" s="16" t="s">
        <v>19250</v>
      </c>
      <c r="AY16" s="21">
        <f>B3L318C4</f>
        <v>3.0019699956055659E-2</v>
      </c>
      <c r="AZ16" s="16" t="s">
        <v>19408</v>
      </c>
      <c r="BA16" s="21">
        <f>B9L209C1*B9L209C24</f>
        <v>0.33332449275388948</v>
      </c>
      <c r="BB16" s="16" t="s">
        <v>19252</v>
      </c>
      <c r="BC16" s="21">
        <f>B3L319C4</f>
        <v>7.107843581973792E-4</v>
      </c>
      <c r="BD16" s="16" t="s">
        <v>19409</v>
      </c>
      <c r="BE16" s="21">
        <f>B9L209C1*B9L209C26</f>
        <v>7.8922119808112132E-3</v>
      </c>
      <c r="BF16" s="16" t="s">
        <v>19254</v>
      </c>
      <c r="BG16" s="21">
        <f>B3L320C4</f>
        <v>6.3459894212835044E-2</v>
      </c>
      <c r="BH16" s="16" t="s">
        <v>19410</v>
      </c>
      <c r="BI16" s="21">
        <f>B9L209C1*B9L209C28</f>
        <v>0.70462852992112401</v>
      </c>
      <c r="BJ16" s="16" t="s">
        <v>19256</v>
      </c>
      <c r="BK16" s="21">
        <f>B3L321C4</f>
        <v>2.9512003863890024E-2</v>
      </c>
      <c r="BL16" s="16" t="s">
        <v>19411</v>
      </c>
      <c r="BM16" s="21">
        <f>B9L209C1*B9L209C30</f>
        <v>0.32768727643787149</v>
      </c>
      <c r="BN16" s="16" t="s">
        <v>19258</v>
      </c>
      <c r="BO16" s="21">
        <f>B3L322C4</f>
        <v>1.6995693039242339E-4</v>
      </c>
      <c r="BP16" s="16" t="s">
        <v>19412</v>
      </c>
      <c r="BQ16" s="21">
        <f>B9L209C1*B9L209C32</f>
        <v>1.8871210470454709E-3</v>
      </c>
      <c r="BR16" s="16" t="s">
        <v>19260</v>
      </c>
      <c r="BS16" s="21">
        <f>B3L323C4</f>
        <v>6.4682968871642307E-2</v>
      </c>
      <c r="BT16" s="16" t="s">
        <v>19413</v>
      </c>
      <c r="BU16" s="21">
        <f>B9L209C1*B9L209C34</f>
        <v>0.71820897012685059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10.559234679180665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3.176999595301622E-3</v>
      </c>
      <c r="L17" s="16" t="s">
        <v>19417</v>
      </c>
      <c r="M17" s="21">
        <f>B9L210C1*B9L210C4</f>
        <v>3.3546684302451828E-2</v>
      </c>
      <c r="N17" s="16" t="s">
        <v>19232</v>
      </c>
      <c r="O17" s="21">
        <f>B3L309C4</f>
        <v>0.18768460384967919</v>
      </c>
      <c r="P17" s="16" t="s">
        <v>19418</v>
      </c>
      <c r="Q17" s="21">
        <f>B9L210C1*B9L210C6</f>
        <v>1.9818057777178175</v>
      </c>
      <c r="R17" s="16" t="s">
        <v>19234</v>
      </c>
      <c r="S17" s="21">
        <f>B3L310C4</f>
        <v>0.19569690890090294</v>
      </c>
      <c r="T17" s="16" t="s">
        <v>19419</v>
      </c>
      <c r="U17" s="21">
        <f>B9L210C1*B9L210C8</f>
        <v>2.0664095870748738</v>
      </c>
      <c r="V17" s="16" t="s">
        <v>19236</v>
      </c>
      <c r="W17" s="21">
        <f>B3L311C4</f>
        <v>0.1275277981622229</v>
      </c>
      <c r="X17" s="16" t="s">
        <v>19420</v>
      </c>
      <c r="Y17" s="21">
        <f>B9L210C1*B9L210C10</f>
        <v>1.3465959489140964</v>
      </c>
      <c r="Z17" s="16" t="s">
        <v>19238</v>
      </c>
      <c r="AA17" s="21">
        <f>B3L312C4</f>
        <v>0.18147713927235601</v>
      </c>
      <c r="AB17" s="16" t="s">
        <v>19421</v>
      </c>
      <c r="AC17" s="21">
        <f>B9L210C1*B9L210C12</f>
        <v>1.9162597024831611</v>
      </c>
      <c r="AD17" s="16" t="s">
        <v>19240</v>
      </c>
      <c r="AE17" s="21">
        <f>B3L313C4</f>
        <v>4.2056663032700788E-2</v>
      </c>
      <c r="AF17" s="16" t="s">
        <v>19422</v>
      </c>
      <c r="AG17" s="21">
        <f>B9L210C1*B9L210C14</f>
        <v>0.44408617478550966</v>
      </c>
      <c r="AH17" s="16" t="s">
        <v>19242</v>
      </c>
      <c r="AI17" s="21">
        <f>B3L314C4</f>
        <v>6.5406084661967276E-2</v>
      </c>
      <c r="AJ17" s="16" t="s">
        <v>19423</v>
      </c>
      <c r="AK17" s="21">
        <f>B9L210C1*B9L210C16</f>
        <v>0.69063819739207144</v>
      </c>
      <c r="AL17" s="16" t="s">
        <v>19244</v>
      </c>
      <c r="AM17" s="21">
        <f>B3L315C4</f>
        <v>7.6569072353473687E-4</v>
      </c>
      <c r="AN17" s="16" t="s">
        <v>19424</v>
      </c>
      <c r="AO17" s="21">
        <f>B9L210C1*B9L210C18</f>
        <v>8.0851080414749282E-3</v>
      </c>
      <c r="AP17" s="16" t="s">
        <v>19246</v>
      </c>
      <c r="AQ17" s="21">
        <f>B3L316C4</f>
        <v>8.2849761497288943E-4</v>
      </c>
      <c r="AR17" s="16" t="s">
        <v>19425</v>
      </c>
      <c r="AS17" s="21">
        <f>B9L210C1*B9L210C20</f>
        <v>8.7483007476402055E-3</v>
      </c>
      <c r="AT17" s="16" t="s">
        <v>19248</v>
      </c>
      <c r="AU17" s="21">
        <f>B3L317C4</f>
        <v>6.8243059933487142E-3</v>
      </c>
      <c r="AV17" s="16" t="s">
        <v>19426</v>
      </c>
      <c r="AW17" s="21">
        <f>B9L210C1*B9L210C22</f>
        <v>7.2059448506308202E-2</v>
      </c>
      <c r="AX17" s="16" t="s">
        <v>19250</v>
      </c>
      <c r="AY17" s="21">
        <f>B3L318C4</f>
        <v>3.0019699956055659E-2</v>
      </c>
      <c r="AZ17" s="16" t="s">
        <v>19427</v>
      </c>
      <c r="BA17" s="21">
        <f>B9L210C1*B9L210C24</f>
        <v>0.31698505683458122</v>
      </c>
      <c r="BB17" s="16" t="s">
        <v>19252</v>
      </c>
      <c r="BC17" s="21">
        <f>B3L319C4</f>
        <v>7.107843581973792E-4</v>
      </c>
      <c r="BD17" s="16" t="s">
        <v>19428</v>
      </c>
      <c r="BE17" s="21">
        <f>B9L210C1*B9L210C26</f>
        <v>7.5053388444969388E-3</v>
      </c>
      <c r="BF17" s="16" t="s">
        <v>19254</v>
      </c>
      <c r="BG17" s="21">
        <f>B3L320C4</f>
        <v>6.3459894212835044E-2</v>
      </c>
      <c r="BH17" s="16" t="s">
        <v>19429</v>
      </c>
      <c r="BI17" s="21">
        <f>B9L210C1*B9L210C28</f>
        <v>0.67008791570930426</v>
      </c>
      <c r="BJ17" s="16" t="s">
        <v>19256</v>
      </c>
      <c r="BK17" s="21">
        <f>B3L321C4</f>
        <v>2.9512003863890024E-2</v>
      </c>
      <c r="BL17" s="16" t="s">
        <v>19430</v>
      </c>
      <c r="BM17" s="21">
        <f>B9L210C1*B9L210C30</f>
        <v>0.31162417465170134</v>
      </c>
      <c r="BN17" s="16" t="s">
        <v>19258</v>
      </c>
      <c r="BO17" s="21">
        <f>B3L322C4</f>
        <v>1.6995693039242339E-4</v>
      </c>
      <c r="BP17" s="16" t="s">
        <v>19431</v>
      </c>
      <c r="BQ17" s="21">
        <f>B9L210C1*B9L210C32</f>
        <v>1.7946151133667715E-3</v>
      </c>
      <c r="BR17" s="16" t="s">
        <v>19260</v>
      </c>
      <c r="BS17" s="21">
        <f>B3L323C4</f>
        <v>6.4682968871642307E-2</v>
      </c>
      <c r="BT17" s="16" t="s">
        <v>19432</v>
      </c>
      <c r="BU17" s="21">
        <f>B9L210C1*B9L210C34</f>
        <v>0.68300264806180888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3.176999595301622E-3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0.18768460384967919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0.19569690890090294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0.1275277981622229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0.18147713927235601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4.2056663032700788E-2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6.5406084661967276E-2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7.6569072353473687E-4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8.2849761497288943E-4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6.8243059933487142E-3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3.0019699956055659E-2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7.107843581973792E-4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6.3459894212835044E-2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2.9512003863890024E-2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1.6995693039242339E-4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6.4682968871642307E-2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55.778501652660943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3.176999595301622E-3</v>
      </c>
      <c r="L19" s="16" t="s">
        <v>19455</v>
      </c>
      <c r="M19" s="21">
        <f>B9L212C1*B9L212C4</f>
        <v>0.17720827717703466</v>
      </c>
      <c r="N19" s="16" t="s">
        <v>19232</v>
      </c>
      <c r="O19" s="21">
        <f>B3L309C4</f>
        <v>0.18768460384967919</v>
      </c>
      <c r="P19" s="16" t="s">
        <v>19456</v>
      </c>
      <c r="Q19" s="21">
        <f>B9L212C1*B9L212C6</f>
        <v>10.468765986008345</v>
      </c>
      <c r="R19" s="16" t="s">
        <v>19234</v>
      </c>
      <c r="S19" s="21">
        <f>B3L310C4</f>
        <v>0.19569690890090294</v>
      </c>
      <c r="T19" s="16" t="s">
        <v>19457</v>
      </c>
      <c r="U19" s="21">
        <f>B9L212C1*B9L212C8</f>
        <v>10.915680356549652</v>
      </c>
      <c r="V19" s="16" t="s">
        <v>19236</v>
      </c>
      <c r="W19" s="21">
        <f>B3L311C4</f>
        <v>0.1275277981622229</v>
      </c>
      <c r="X19" s="16" t="s">
        <v>19458</v>
      </c>
      <c r="Y19" s="21">
        <f>B9L212C1*B9L212C10</f>
        <v>7.113309500551761</v>
      </c>
      <c r="Z19" s="16" t="s">
        <v>19238</v>
      </c>
      <c r="AA19" s="21">
        <f>B3L312C4</f>
        <v>0.18147713927235601</v>
      </c>
      <c r="AB19" s="16" t="s">
        <v>19459</v>
      </c>
      <c r="AC19" s="21">
        <f>B9L212C1*B9L212C12</f>
        <v>10.122522912823289</v>
      </c>
      <c r="AD19" s="16" t="s">
        <v>19240</v>
      </c>
      <c r="AE19" s="21">
        <f>B3L313C4</f>
        <v>4.2056663032700788E-2</v>
      </c>
      <c r="AF19" s="16" t="s">
        <v>19460</v>
      </c>
      <c r="AG19" s="21">
        <f>B9L212C1*B9L212C14</f>
        <v>2.3458576484749054</v>
      </c>
      <c r="AH19" s="16" t="s">
        <v>19242</v>
      </c>
      <c r="AI19" s="21">
        <f>B3L314C4</f>
        <v>6.5406084661967276E-2</v>
      </c>
      <c r="AJ19" s="16" t="s">
        <v>19461</v>
      </c>
      <c r="AK19" s="21">
        <f>B9L212C1*B9L212C16</f>
        <v>3.648253401411623</v>
      </c>
      <c r="AL19" s="16" t="s">
        <v>19244</v>
      </c>
      <c r="AM19" s="21">
        <f>B3L315C4</f>
        <v>7.6569072353473687E-4</v>
      </c>
      <c r="AN19" s="16" t="s">
        <v>19462</v>
      </c>
      <c r="AO19" s="21">
        <f>B9L212C1*B9L212C18</f>
        <v>4.270908128810947E-2</v>
      </c>
      <c r="AP19" s="16" t="s">
        <v>19246</v>
      </c>
      <c r="AQ19" s="21">
        <f>B3L316C4</f>
        <v>8.2849761497288943E-4</v>
      </c>
      <c r="AR19" s="16" t="s">
        <v>19463</v>
      </c>
      <c r="AS19" s="21">
        <f>B9L212C1*B9L212C20</f>
        <v>4.6212355585990961E-2</v>
      </c>
      <c r="AT19" s="16" t="s">
        <v>19248</v>
      </c>
      <c r="AU19" s="21">
        <f>B3L317C4</f>
        <v>6.8243059933487142E-3</v>
      </c>
      <c r="AV19" s="16" t="s">
        <v>19464</v>
      </c>
      <c r="AW19" s="21">
        <f>B9L212C1*B9L212C22</f>
        <v>0.38064956312826526</v>
      </c>
      <c r="AX19" s="16" t="s">
        <v>19250</v>
      </c>
      <c r="AY19" s="21">
        <f>B3L318C4</f>
        <v>3.0019699956055659E-2</v>
      </c>
      <c r="AZ19" s="16" t="s">
        <v>19465</v>
      </c>
      <c r="BA19" s="21">
        <f>B9L212C1*B9L212C24</f>
        <v>1.6744538836112361</v>
      </c>
      <c r="BB19" s="16" t="s">
        <v>19252</v>
      </c>
      <c r="BC19" s="21">
        <f>B3L319C4</f>
        <v>7.107843581973792E-4</v>
      </c>
      <c r="BD19" s="16" t="s">
        <v>19466</v>
      </c>
      <c r="BE19" s="21">
        <f>B9L212C1*B9L212C26</f>
        <v>3.9646486498398061E-2</v>
      </c>
      <c r="BF19" s="16" t="s">
        <v>19254</v>
      </c>
      <c r="BG19" s="21">
        <f>B3L320C4</f>
        <v>6.3459894212835044E-2</v>
      </c>
      <c r="BH19" s="16" t="s">
        <v>19467</v>
      </c>
      <c r="BI19" s="21">
        <f>B9L212C1*B9L212C28</f>
        <v>3.5396978142283082</v>
      </c>
      <c r="BJ19" s="16" t="s">
        <v>19256</v>
      </c>
      <c r="BK19" s="21">
        <f>B3L321C4</f>
        <v>2.9512003863890024E-2</v>
      </c>
      <c r="BL19" s="16" t="s">
        <v>19468</v>
      </c>
      <c r="BM19" s="21">
        <f>B9L212C1*B9L212C30</f>
        <v>1.6461353562953258</v>
      </c>
      <c r="BN19" s="16" t="s">
        <v>19258</v>
      </c>
      <c r="BO19" s="21">
        <f>B3L322C4</f>
        <v>1.6995693039242339E-4</v>
      </c>
      <c r="BP19" s="16" t="s">
        <v>19469</v>
      </c>
      <c r="BQ19" s="21">
        <f>B9L212C1*B9L212C32</f>
        <v>9.4799429227749692E-3</v>
      </c>
      <c r="BR19" s="16" t="s">
        <v>19260</v>
      </c>
      <c r="BS19" s="21">
        <f>B3L323C4</f>
        <v>6.4682968871642307E-2</v>
      </c>
      <c r="BT19" s="16" t="s">
        <v>19470</v>
      </c>
      <c r="BU19" s="21">
        <f>B9L212C1*B9L212C34</f>
        <v>3.6079190861059169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200.91618377644772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3.176999595301622E-3</v>
      </c>
      <c r="L20" s="16" t="s">
        <v>19474</v>
      </c>
      <c r="M20" s="21">
        <f>B9L213C1*B9L213C4</f>
        <v>0.63831063454732073</v>
      </c>
      <c r="N20" s="16" t="s">
        <v>19232</v>
      </c>
      <c r="O20" s="21">
        <f>B3L309C4</f>
        <v>0.18768460384967919</v>
      </c>
      <c r="P20" s="16" t="s">
        <v>19475</v>
      </c>
      <c r="Q20" s="21">
        <f>B9L213C1*B9L213C6</f>
        <v>37.708874359071935</v>
      </c>
      <c r="R20" s="16" t="s">
        <v>19234</v>
      </c>
      <c r="S20" s="21">
        <f>B3L310C4</f>
        <v>0.19569690890090294</v>
      </c>
      <c r="T20" s="16" t="s">
        <v>19476</v>
      </c>
      <c r="U20" s="21">
        <f>B9L213C1*B9L213C8</f>
        <v>39.318676113216561</v>
      </c>
      <c r="V20" s="16" t="s">
        <v>19236</v>
      </c>
      <c r="W20" s="21">
        <f>B3L311C4</f>
        <v>0.1275277981622229</v>
      </c>
      <c r="X20" s="16" t="s">
        <v>19477</v>
      </c>
      <c r="Y20" s="21">
        <f>B9L213C1*B9L213C10</f>
        <v>25.622398532166908</v>
      </c>
      <c r="Z20" s="16" t="s">
        <v>19238</v>
      </c>
      <c r="AA20" s="21">
        <f>B3L312C4</f>
        <v>0.18147713927235601</v>
      </c>
      <c r="AB20" s="16" t="s">
        <v>19478</v>
      </c>
      <c r="AC20" s="21">
        <f>B9L213C1*B9L213C12</f>
        <v>36.461694265268676</v>
      </c>
      <c r="AD20" s="16" t="s">
        <v>19240</v>
      </c>
      <c r="AE20" s="21">
        <f>B3L313C4</f>
        <v>4.2056663032700788E-2</v>
      </c>
      <c r="AF20" s="16" t="s">
        <v>19479</v>
      </c>
      <c r="AG20" s="21">
        <f>B9L213C1*B9L213C14</f>
        <v>8.4498642389022471</v>
      </c>
      <c r="AH20" s="16" t="s">
        <v>19242</v>
      </c>
      <c r="AI20" s="21">
        <f>B3L314C4</f>
        <v>6.5406084661967276E-2</v>
      </c>
      <c r="AJ20" s="16" t="s">
        <v>19480</v>
      </c>
      <c r="AK20" s="21">
        <f>B9L213C1*B9L213C16</f>
        <v>13.141140926041716</v>
      </c>
      <c r="AL20" s="16" t="s">
        <v>19244</v>
      </c>
      <c r="AM20" s="21">
        <f>B3L315C4</f>
        <v>7.6569072353473687E-4</v>
      </c>
      <c r="AN20" s="16" t="s">
        <v>19481</v>
      </c>
      <c r="AO20" s="21">
        <f>B9L213C1*B9L213C18</f>
        <v>0.15383965812562642</v>
      </c>
      <c r="AP20" s="16" t="s">
        <v>19246</v>
      </c>
      <c r="AQ20" s="21">
        <f>B3L316C4</f>
        <v>8.2849761497288943E-4</v>
      </c>
      <c r="AR20" s="16" t="s">
        <v>19482</v>
      </c>
      <c r="AS20" s="21">
        <f>B9L213C1*B9L213C20</f>
        <v>0.16645857906824169</v>
      </c>
      <c r="AT20" s="16" t="s">
        <v>19248</v>
      </c>
      <c r="AU20" s="21">
        <f>B3L317C4</f>
        <v>6.8243059933487142E-3</v>
      </c>
      <c r="AV20" s="16" t="s">
        <v>19483</v>
      </c>
      <c r="AW20" s="21">
        <f>B9L213C1*B9L213C22</f>
        <v>1.371113517106364</v>
      </c>
      <c r="AX20" s="16" t="s">
        <v>19250</v>
      </c>
      <c r="AY20" s="21">
        <f>B3L318C4</f>
        <v>3.0019699956055659E-2</v>
      </c>
      <c r="AZ20" s="16" t="s">
        <v>19484</v>
      </c>
      <c r="BA20" s="21">
        <f>B9L213C1*B9L213C24</f>
        <v>6.0314435532846984</v>
      </c>
      <c r="BB20" s="16" t="s">
        <v>19252</v>
      </c>
      <c r="BC20" s="21">
        <f>B3L319C4</f>
        <v>7.107843581973792E-4</v>
      </c>
      <c r="BD20" s="16" t="s">
        <v>19485</v>
      </c>
      <c r="BE20" s="21">
        <f>B9L213C1*B9L213C26</f>
        <v>0.1428080807370091</v>
      </c>
      <c r="BF20" s="16" t="s">
        <v>19254</v>
      </c>
      <c r="BG20" s="21">
        <f>B3L320C4</f>
        <v>6.3459894212835044E-2</v>
      </c>
      <c r="BH20" s="16" t="s">
        <v>19486</v>
      </c>
      <c r="BI20" s="21">
        <f>B9L213C1*B9L213C28</f>
        <v>12.750119768099896</v>
      </c>
      <c r="BJ20" s="16" t="s">
        <v>19256</v>
      </c>
      <c r="BK20" s="21">
        <f>B3L321C4</f>
        <v>2.9512003863890024E-2</v>
      </c>
      <c r="BL20" s="16" t="s">
        <v>19487</v>
      </c>
      <c r="BM20" s="21">
        <f>B9L213C1*B9L213C30</f>
        <v>5.9294391919285632</v>
      </c>
      <c r="BN20" s="16" t="s">
        <v>19258</v>
      </c>
      <c r="BO20" s="21">
        <f>B3L322C4</f>
        <v>1.6995693039242339E-4</v>
      </c>
      <c r="BP20" s="16" t="s">
        <v>19488</v>
      </c>
      <c r="BQ20" s="21">
        <f>B9L213C1*B9L213C32</f>
        <v>3.4147097860805074E-2</v>
      </c>
      <c r="BR20" s="16" t="s">
        <v>19260</v>
      </c>
      <c r="BS20" s="21">
        <f>B3L323C4</f>
        <v>6.4682968871642307E-2</v>
      </c>
      <c r="BT20" s="16" t="s">
        <v>19489</v>
      </c>
      <c r="BU20" s="21">
        <f>B9L213C1*B9L213C34</f>
        <v>12.995855261021132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508.85875975687981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3.176999595301622E-3</v>
      </c>
      <c r="L21" s="16" t="s">
        <v>19493</v>
      </c>
      <c r="M21" s="21">
        <f>B9L214C1*B9L214C4</f>
        <v>1.6166440738132926</v>
      </c>
      <c r="N21" s="16" t="s">
        <v>19232</v>
      </c>
      <c r="O21" s="21">
        <f>B3L309C4</f>
        <v>0.18768460384967919</v>
      </c>
      <c r="P21" s="16" t="s">
        <v>19494</v>
      </c>
      <c r="Q21" s="21">
        <f>B9L214C1*B9L214C6</f>
        <v>95.504954740409062</v>
      </c>
      <c r="R21" s="16" t="s">
        <v>19234</v>
      </c>
      <c r="S21" s="21">
        <f>B3L310C4</f>
        <v>0.19569690890090294</v>
      </c>
      <c r="T21" s="16" t="s">
        <v>19495</v>
      </c>
      <c r="U21" s="21">
        <f>B9L214C1*B9L214C8</f>
        <v>99.582086351568563</v>
      </c>
      <c r="V21" s="16" t="s">
        <v>19236</v>
      </c>
      <c r="W21" s="21">
        <f>B3L311C4</f>
        <v>0.1275277981622229</v>
      </c>
      <c r="X21" s="16" t="s">
        <v>19496</v>
      </c>
      <c r="Y21" s="21">
        <f>B9L214C1*B9L214C10</f>
        <v>64.893637207354445</v>
      </c>
      <c r="Z21" s="16" t="s">
        <v>19238</v>
      </c>
      <c r="AA21" s="21">
        <f>B3L312C4</f>
        <v>0.18147713927235601</v>
      </c>
      <c r="AB21" s="16" t="s">
        <v>19497</v>
      </c>
      <c r="AC21" s="21">
        <f>B9L214C1*B9L214C12</f>
        <v>92.346232014357625</v>
      </c>
      <c r="AD21" s="16" t="s">
        <v>19240</v>
      </c>
      <c r="AE21" s="21">
        <f>B3L313C4</f>
        <v>4.2056663032700788E-2</v>
      </c>
      <c r="AF21" s="16" t="s">
        <v>19498</v>
      </c>
      <c r="AG21" s="21">
        <f>B9L214C1*B9L214C14</f>
        <v>21.400901390333139</v>
      </c>
      <c r="AH21" s="16" t="s">
        <v>19242</v>
      </c>
      <c r="AI21" s="21">
        <f>B3L314C4</f>
        <v>6.5406084661967276E-2</v>
      </c>
      <c r="AJ21" s="16" t="s">
        <v>19499</v>
      </c>
      <c r="AK21" s="21">
        <f>B9L214C1*B9L214C16</f>
        <v>33.282459121642148</v>
      </c>
      <c r="AL21" s="16" t="s">
        <v>19244</v>
      </c>
      <c r="AM21" s="21">
        <f>B3L315C4</f>
        <v>7.6569072353473687E-4</v>
      </c>
      <c r="AN21" s="16" t="s">
        <v>19500</v>
      </c>
      <c r="AO21" s="21">
        <f>B9L214C1*B9L214C18</f>
        <v>0.38962843193523417</v>
      </c>
      <c r="AP21" s="16" t="s">
        <v>19246</v>
      </c>
      <c r="AQ21" s="21">
        <f>B3L316C4</f>
        <v>8.2849761497288943E-4</v>
      </c>
      <c r="AR21" s="16" t="s">
        <v>19501</v>
      </c>
      <c r="AS21" s="21">
        <f>B9L214C1*B9L214C20</f>
        <v>0.42158826881663747</v>
      </c>
      <c r="AT21" s="16" t="s">
        <v>19248</v>
      </c>
      <c r="AU21" s="21">
        <f>B3L317C4</f>
        <v>6.8243059933487142E-3</v>
      </c>
      <c r="AV21" s="16" t="s">
        <v>19502</v>
      </c>
      <c r="AW21" s="21">
        <f>B9L214C1*B9L214C22</f>
        <v>3.4726078839768681</v>
      </c>
      <c r="AX21" s="16" t="s">
        <v>19250</v>
      </c>
      <c r="AY21" s="21">
        <f>B3L318C4</f>
        <v>3.0019699956055659E-2</v>
      </c>
      <c r="AZ21" s="16" t="s">
        <v>19503</v>
      </c>
      <c r="BA21" s="21">
        <f>B9L214C1*B9L214C24</f>
        <v>15.275787287912141</v>
      </c>
      <c r="BB21" s="16" t="s">
        <v>19252</v>
      </c>
      <c r="BC21" s="21">
        <f>B3L319C4</f>
        <v>7.107843581973792E-4</v>
      </c>
      <c r="BD21" s="16" t="s">
        <v>19504</v>
      </c>
      <c r="BE21" s="21">
        <f>B9L214C1*B9L214C26</f>
        <v>0.36168884696690817</v>
      </c>
      <c r="BF21" s="16" t="s">
        <v>19254</v>
      </c>
      <c r="BG21" s="21">
        <f>B3L320C4</f>
        <v>6.3459894212835044E-2</v>
      </c>
      <c r="BH21" s="16" t="s">
        <v>19505</v>
      </c>
      <c r="BI21" s="21">
        <f>B9L214C1*B9L214C28</f>
        <v>32.292123063446034</v>
      </c>
      <c r="BJ21" s="16" t="s">
        <v>19256</v>
      </c>
      <c r="BK21" s="21">
        <f>B3L321C4</f>
        <v>2.9512003863890024E-2</v>
      </c>
      <c r="BL21" s="16" t="s">
        <v>19506</v>
      </c>
      <c r="BM21" s="21">
        <f>B9L214C1*B9L214C30</f>
        <v>15.017441684119323</v>
      </c>
      <c r="BN21" s="16" t="s">
        <v>19258</v>
      </c>
      <c r="BO21" s="21">
        <f>B3L322C4</f>
        <v>1.6995693039242339E-4</v>
      </c>
      <c r="BP21" s="16" t="s">
        <v>19507</v>
      </c>
      <c r="BQ21" s="21">
        <f>B9L214C1*B9L214C32</f>
        <v>8.6484072811574914E-2</v>
      </c>
      <c r="BR21" s="16" t="s">
        <v>19260</v>
      </c>
      <c r="BS21" s="21">
        <f>B3L323C4</f>
        <v>6.4682968871642307E-2</v>
      </c>
      <c r="BT21" s="16" t="s">
        <v>19508</v>
      </c>
      <c r="BU21" s="21">
        <f>B9L214C1*B9L214C34</f>
        <v>32.914495317416765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23428.0402584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3.176999595301622E-3</v>
      </c>
      <c r="L22" s="16" t="s">
        <v>19512</v>
      </c>
      <c r="M22" s="21">
        <f>B9L215C1*B9L215C4</f>
        <v>74.430874419646912</v>
      </c>
      <c r="N22" s="16" t="s">
        <v>19232</v>
      </c>
      <c r="O22" s="21">
        <f>B3L309C4</f>
        <v>0.18768460384967919</v>
      </c>
      <c r="P22" s="16" t="s">
        <v>19513</v>
      </c>
      <c r="Q22" s="15">
        <f>B9L215C1*B9L215C6</f>
        <v>4397.0824548721403</v>
      </c>
      <c r="R22" s="16" t="s">
        <v>19234</v>
      </c>
      <c r="S22" s="21">
        <f>B3L310C4</f>
        <v>0.19569690890090294</v>
      </c>
      <c r="T22" s="16" t="s">
        <v>19514</v>
      </c>
      <c r="U22" s="15">
        <f>B9L215C1*B9L215C8</f>
        <v>4584.7950601747916</v>
      </c>
      <c r="V22" s="16" t="s">
        <v>19236</v>
      </c>
      <c r="W22" s="21">
        <f>B3L311C4</f>
        <v>0.1275277981622229</v>
      </c>
      <c r="X22" s="16" t="s">
        <v>19515</v>
      </c>
      <c r="Y22" s="15">
        <f>B9L215C1*B9L215C10</f>
        <v>2987.7263894096677</v>
      </c>
      <c r="Z22" s="16" t="s">
        <v>19238</v>
      </c>
      <c r="AA22" s="21">
        <f>B3L312C4</f>
        <v>0.18147713927235601</v>
      </c>
      <c r="AB22" s="16" t="s">
        <v>19516</v>
      </c>
      <c r="AC22" s="15">
        <f>B9L215C1*B9L215C12</f>
        <v>4251.6537248520199</v>
      </c>
      <c r="AD22" s="16" t="s">
        <v>19240</v>
      </c>
      <c r="AE22" s="21">
        <f>B3L313C4</f>
        <v>4.2056663032700788E-2</v>
      </c>
      <c r="AF22" s="16" t="s">
        <v>19517</v>
      </c>
      <c r="AG22" s="21">
        <f>B9L215C1*B9L215C14</f>
        <v>985.30519466407713</v>
      </c>
      <c r="AH22" s="16" t="s">
        <v>19242</v>
      </c>
      <c r="AI22" s="21">
        <f>B3L314C4</f>
        <v>6.5406084661967276E-2</v>
      </c>
      <c r="AJ22" s="16" t="s">
        <v>19518</v>
      </c>
      <c r="AK22" s="15">
        <f>B9L215C1*B9L215C16</f>
        <v>1532.3363846048881</v>
      </c>
      <c r="AL22" s="16" t="s">
        <v>19244</v>
      </c>
      <c r="AM22" s="21">
        <f>B3L315C4</f>
        <v>7.6569072353473687E-4</v>
      </c>
      <c r="AN22" s="16" t="s">
        <v>19519</v>
      </c>
      <c r="AO22" s="21">
        <f>B9L215C1*B9L215C18</f>
        <v>17.938633096455241</v>
      </c>
      <c r="AP22" s="16" t="s">
        <v>19246</v>
      </c>
      <c r="AQ22" s="21">
        <f>B3L316C4</f>
        <v>8.2849761497288943E-4</v>
      </c>
      <c r="AR22" s="16" t="s">
        <v>19520</v>
      </c>
      <c r="AS22" s="21">
        <f>B9L215C1*B9L215C20</f>
        <v>19.410075477573237</v>
      </c>
      <c r="AT22" s="16" t="s">
        <v>19248</v>
      </c>
      <c r="AU22" s="21">
        <f>B3L317C4</f>
        <v>6.8243059933487142E-3</v>
      </c>
      <c r="AV22" s="16" t="s">
        <v>19521</v>
      </c>
      <c r="AW22" s="21">
        <f>B9L215C1*B9L215C22</f>
        <v>159.88011554781409</v>
      </c>
      <c r="AX22" s="16" t="s">
        <v>19250</v>
      </c>
      <c r="AY22" s="21">
        <f>B3L318C4</f>
        <v>3.0019699956055659E-2</v>
      </c>
      <c r="AZ22" s="16" t="s">
        <v>19522</v>
      </c>
      <c r="BA22" s="21">
        <f>B9L215C1*B9L215C24</f>
        <v>703.30273911556071</v>
      </c>
      <c r="BB22" s="16" t="s">
        <v>19252</v>
      </c>
      <c r="BC22" s="21">
        <f>B3L319C4</f>
        <v>7.107843581973792E-4</v>
      </c>
      <c r="BD22" s="16" t="s">
        <v>19523</v>
      </c>
      <c r="BE22" s="21">
        <f>B9L215C1*B9L215C26</f>
        <v>16.652284558889207</v>
      </c>
      <c r="BF22" s="16" t="s">
        <v>19254</v>
      </c>
      <c r="BG22" s="21">
        <f>B3L320C4</f>
        <v>6.3459894212835044E-2</v>
      </c>
      <c r="BH22" s="16" t="s">
        <v>19524</v>
      </c>
      <c r="BI22" s="15">
        <f>B9L215C1*B9L215C28</f>
        <v>1486.7409564121047</v>
      </c>
      <c r="BJ22" s="16" t="s">
        <v>19256</v>
      </c>
      <c r="BK22" s="21">
        <f>B3L321C4</f>
        <v>2.9512003863890024E-2</v>
      </c>
      <c r="BL22" s="16" t="s">
        <v>19525</v>
      </c>
      <c r="BM22" s="21">
        <f>B9L215C1*B9L215C30</f>
        <v>691.40841462927187</v>
      </c>
      <c r="BN22" s="16" t="s">
        <v>19258</v>
      </c>
      <c r="BO22" s="21">
        <f>B3L322C4</f>
        <v>1.6995693039242339E-4</v>
      </c>
      <c r="BP22" s="16" t="s">
        <v>19526</v>
      </c>
      <c r="BQ22" s="21">
        <f>B9L215C1*B9L215C32</f>
        <v>3.981757807427782</v>
      </c>
      <c r="BR22" s="16" t="s">
        <v>19260</v>
      </c>
      <c r="BS22" s="21">
        <f>B3L323C4</f>
        <v>6.4682968871642307E-2</v>
      </c>
      <c r="BT22" s="16" t="s">
        <v>19527</v>
      </c>
      <c r="BU22" s="15">
        <f>B9L215C1*B9L215C34</f>
        <v>1515.39519875767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9501.8680256000007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3.176999595301622E-3</v>
      </c>
      <c r="L23" s="16" t="s">
        <v>19530</v>
      </c>
      <c r="M23" s="21">
        <f>B9L216C1*B9L216C4</f>
        <v>30.187430871940624</v>
      </c>
      <c r="N23" s="16" t="s">
        <v>19232</v>
      </c>
      <c r="O23" s="21">
        <f>B3L309C4</f>
        <v>0.18768460384967919</v>
      </c>
      <c r="P23" s="16" t="s">
        <v>19531</v>
      </c>
      <c r="Q23" s="15">
        <f>B9L216C1*B9L216C6</f>
        <v>1783.3543362166695</v>
      </c>
      <c r="R23" s="16" t="s">
        <v>19234</v>
      </c>
      <c r="S23" s="21">
        <f>B3L310C4</f>
        <v>0.19569690890090294</v>
      </c>
      <c r="T23" s="16" t="s">
        <v>19532</v>
      </c>
      <c r="U23" s="15">
        <f>B9L216C1*B9L216C8</f>
        <v>1859.4862013942459</v>
      </c>
      <c r="V23" s="16" t="s">
        <v>19236</v>
      </c>
      <c r="W23" s="21">
        <f>B3L311C4</f>
        <v>0.1275277981622229</v>
      </c>
      <c r="X23" s="16" t="s">
        <v>19533</v>
      </c>
      <c r="Y23" s="15">
        <f>B9L216C1*B9L216C10</f>
        <v>1211.7523077327962</v>
      </c>
      <c r="Z23" s="16" t="s">
        <v>19238</v>
      </c>
      <c r="AA23" s="21">
        <f>B3L312C4</f>
        <v>0.18147713927235601</v>
      </c>
      <c r="AB23" s="16" t="s">
        <v>19534</v>
      </c>
      <c r="AC23" s="15">
        <f>B9L216C1*B9L216C12</f>
        <v>1724.3718270293577</v>
      </c>
      <c r="AD23" s="16" t="s">
        <v>19240</v>
      </c>
      <c r="AE23" s="21">
        <f>B3L313C4</f>
        <v>4.2056663032700788E-2</v>
      </c>
      <c r="AF23" s="16" t="s">
        <v>19535</v>
      </c>
      <c r="AG23" s="21">
        <f>B9L216C1*B9L216C14</f>
        <v>399.61686173385317</v>
      </c>
      <c r="AH23" s="16" t="s">
        <v>19242</v>
      </c>
      <c r="AI23" s="21">
        <f>B3L314C4</f>
        <v>6.5406084661967276E-2</v>
      </c>
      <c r="AJ23" s="16" t="s">
        <v>19536</v>
      </c>
      <c r="AK23" s="21">
        <f>B9L216C1*B9L216C16</f>
        <v>621.47998452923343</v>
      </c>
      <c r="AL23" s="16" t="s">
        <v>19244</v>
      </c>
      <c r="AM23" s="21">
        <f>B3L315C4</f>
        <v>7.6569072353473687E-4</v>
      </c>
      <c r="AN23" s="16" t="s">
        <v>19537</v>
      </c>
      <c r="AO23" s="21">
        <f>B9L216C1*B9L216C18</f>
        <v>7.2754922034532461</v>
      </c>
      <c r="AP23" s="16" t="s">
        <v>19246</v>
      </c>
      <c r="AQ23" s="21">
        <f>B3L316C4</f>
        <v>8.2849761497288943E-4</v>
      </c>
      <c r="AR23" s="16" t="s">
        <v>19538</v>
      </c>
      <c r="AS23" s="21">
        <f>B9L216C1*B9L216C20</f>
        <v>7.872274996996758</v>
      </c>
      <c r="AT23" s="16" t="s">
        <v>19248</v>
      </c>
      <c r="AU23" s="21">
        <f>B3L317C4</f>
        <v>6.8243059933487142E-3</v>
      </c>
      <c r="AV23" s="16" t="s">
        <v>19539</v>
      </c>
      <c r="AW23" s="21">
        <f>B9L216C1*B9L216C22</f>
        <v>64.843654915110605</v>
      </c>
      <c r="AX23" s="16" t="s">
        <v>19250</v>
      </c>
      <c r="AY23" s="21">
        <f>B3L318C4</f>
        <v>3.0019699956055659E-2</v>
      </c>
      <c r="AZ23" s="16" t="s">
        <v>19540</v>
      </c>
      <c r="BA23" s="21">
        <f>B9L216C1*B9L216C24</f>
        <v>285.24322715055104</v>
      </c>
      <c r="BB23" s="16" t="s">
        <v>19252</v>
      </c>
      <c r="BC23" s="21">
        <f>B3L319C4</f>
        <v>7.107843581973792E-4</v>
      </c>
      <c r="BD23" s="16" t="s">
        <v>19541</v>
      </c>
      <c r="BE23" s="21">
        <f>B9L216C1*B9L216C26</f>
        <v>6.7537791662522952</v>
      </c>
      <c r="BF23" s="16" t="s">
        <v>19254</v>
      </c>
      <c r="BG23" s="21">
        <f>B3L320C4</f>
        <v>6.3459894212835044E-2</v>
      </c>
      <c r="BH23" s="16" t="s">
        <v>19542</v>
      </c>
      <c r="BI23" s="21">
        <f>B9L216C1*B9L216C28</f>
        <v>602.98753972889585</v>
      </c>
      <c r="BJ23" s="16" t="s">
        <v>19256</v>
      </c>
      <c r="BK23" s="21">
        <f>B3L321C4</f>
        <v>2.9512003863890024E-2</v>
      </c>
      <c r="BL23" s="16" t="s">
        <v>19543</v>
      </c>
      <c r="BM23" s="21">
        <f>B9L216C1*B9L216C30</f>
        <v>280.41916588568029</v>
      </c>
      <c r="BN23" s="16" t="s">
        <v>19258</v>
      </c>
      <c r="BO23" s="21">
        <f>B3L322C4</f>
        <v>1.6995693039242339E-4</v>
      </c>
      <c r="BP23" s="16" t="s">
        <v>19544</v>
      </c>
      <c r="BQ23" s="21">
        <f>B9L216C1*B9L216C32</f>
        <v>1.6149083226248928</v>
      </c>
      <c r="BR23" s="16" t="s">
        <v>19260</v>
      </c>
      <c r="BS23" s="21">
        <f>B3L323C4</f>
        <v>6.4682968871642307E-2</v>
      </c>
      <c r="BT23" s="16" t="s">
        <v>19545</v>
      </c>
      <c r="BU23" s="21">
        <f>B9L216C1*B9L216C34</f>
        <v>614.60903372233815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11192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3.176999595301622E-3</v>
      </c>
      <c r="L24" s="16" t="s">
        <v>19549</v>
      </c>
      <c r="M24" s="21">
        <f>B9L217C1*B9L217C4</f>
        <v>35.556979470615751</v>
      </c>
      <c r="N24" s="16" t="s">
        <v>19232</v>
      </c>
      <c r="O24" s="21">
        <f>B3L309C4</f>
        <v>0.18768460384967919</v>
      </c>
      <c r="P24" s="16" t="s">
        <v>19550</v>
      </c>
      <c r="Q24" s="15">
        <f>B9L217C1*B9L217C6</f>
        <v>2100.5660862856093</v>
      </c>
      <c r="R24" s="16" t="s">
        <v>19234</v>
      </c>
      <c r="S24" s="21">
        <f>B3L310C4</f>
        <v>0.19569690890090294</v>
      </c>
      <c r="T24" s="16" t="s">
        <v>19551</v>
      </c>
      <c r="U24" s="15">
        <f>B9L217C1*B9L217C8</f>
        <v>2190.2398044189058</v>
      </c>
      <c r="V24" s="16" t="s">
        <v>19236</v>
      </c>
      <c r="W24" s="21">
        <f>B3L311C4</f>
        <v>0.1275277981622229</v>
      </c>
      <c r="X24" s="16" t="s">
        <v>19552</v>
      </c>
      <c r="Y24" s="15">
        <f>B9L217C1*B9L217C10</f>
        <v>1427.2911170315988</v>
      </c>
      <c r="Z24" s="16" t="s">
        <v>19238</v>
      </c>
      <c r="AA24" s="21">
        <f>B3L312C4</f>
        <v>0.18147713927235601</v>
      </c>
      <c r="AB24" s="16" t="s">
        <v>19553</v>
      </c>
      <c r="AC24" s="15">
        <f>B9L217C1*B9L217C12</f>
        <v>2031.0921427362084</v>
      </c>
      <c r="AD24" s="16" t="s">
        <v>19240</v>
      </c>
      <c r="AE24" s="21">
        <f>B3L313C4</f>
        <v>4.2056663032700788E-2</v>
      </c>
      <c r="AF24" s="16" t="s">
        <v>19554</v>
      </c>
      <c r="AG24" s="21">
        <f>B9L217C1*B9L217C14</f>
        <v>470.6981726619872</v>
      </c>
      <c r="AH24" s="16" t="s">
        <v>19242</v>
      </c>
      <c r="AI24" s="21">
        <f>B3L314C4</f>
        <v>6.5406084661967276E-2</v>
      </c>
      <c r="AJ24" s="16" t="s">
        <v>19555</v>
      </c>
      <c r="AK24" s="21">
        <f>B9L217C1*B9L217C16</f>
        <v>732.02489953673773</v>
      </c>
      <c r="AL24" s="16" t="s">
        <v>19244</v>
      </c>
      <c r="AM24" s="21">
        <f>B3L315C4</f>
        <v>7.6569072353473687E-4</v>
      </c>
      <c r="AN24" s="16" t="s">
        <v>19556</v>
      </c>
      <c r="AO24" s="21">
        <f>B9L217C1*B9L217C18</f>
        <v>8.5696105778007752</v>
      </c>
      <c r="AP24" s="16" t="s">
        <v>19246</v>
      </c>
      <c r="AQ24" s="21">
        <f>B3L316C4</f>
        <v>8.2849761497288943E-4</v>
      </c>
      <c r="AR24" s="16" t="s">
        <v>19557</v>
      </c>
      <c r="AS24" s="21">
        <f>B9L217C1*B9L217C20</f>
        <v>9.2725453067765784</v>
      </c>
      <c r="AT24" s="16" t="s">
        <v>19248</v>
      </c>
      <c r="AU24" s="21">
        <f>B3L317C4</f>
        <v>6.8243059933487142E-3</v>
      </c>
      <c r="AV24" s="16" t="s">
        <v>19558</v>
      </c>
      <c r="AW24" s="21">
        <f>B9L217C1*B9L217C22</f>
        <v>76.377632677558807</v>
      </c>
      <c r="AX24" s="16" t="s">
        <v>19250</v>
      </c>
      <c r="AY24" s="21">
        <f>B3L318C4</f>
        <v>3.0019699956055659E-2</v>
      </c>
      <c r="AZ24" s="16" t="s">
        <v>19559</v>
      </c>
      <c r="BA24" s="21">
        <f>B9L217C1*B9L217C24</f>
        <v>335.98048190817491</v>
      </c>
      <c r="BB24" s="16" t="s">
        <v>19252</v>
      </c>
      <c r="BC24" s="21">
        <f>B3L319C4</f>
        <v>7.107843581973792E-4</v>
      </c>
      <c r="BD24" s="16" t="s">
        <v>19560</v>
      </c>
      <c r="BE24" s="21">
        <f>B9L217C1*B9L217C26</f>
        <v>7.9550985369450684</v>
      </c>
      <c r="BF24" s="16" t="s">
        <v>19254</v>
      </c>
      <c r="BG24" s="21">
        <f>B3L320C4</f>
        <v>6.3459894212835044E-2</v>
      </c>
      <c r="BH24" s="16" t="s">
        <v>19561</v>
      </c>
      <c r="BI24" s="21">
        <f>B9L217C1*B9L217C28</f>
        <v>710.24313603004987</v>
      </c>
      <c r="BJ24" s="16" t="s">
        <v>19256</v>
      </c>
      <c r="BK24" s="21">
        <f>B3L321C4</f>
        <v>2.9512003863890024E-2</v>
      </c>
      <c r="BL24" s="16" t="s">
        <v>19562</v>
      </c>
      <c r="BM24" s="21">
        <f>B9L217C1*B9L217C30</f>
        <v>330.29834724465712</v>
      </c>
      <c r="BN24" s="16" t="s">
        <v>19258</v>
      </c>
      <c r="BO24" s="21">
        <f>B3L322C4</f>
        <v>1.6995693039242339E-4</v>
      </c>
      <c r="BP24" s="16" t="s">
        <v>19563</v>
      </c>
      <c r="BQ24" s="21">
        <f>B9L217C1*B9L217C32</f>
        <v>1.9021579649520026</v>
      </c>
      <c r="BR24" s="16" t="s">
        <v>19260</v>
      </c>
      <c r="BS24" s="21">
        <f>B3L323C4</f>
        <v>6.4682968871642307E-2</v>
      </c>
      <c r="BT24" s="16" t="s">
        <v>19564</v>
      </c>
      <c r="BU24" s="21">
        <f>B9L217C1*B9L217C34</f>
        <v>723.93178761142076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65911.777367333343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3.176999595301622E-3</v>
      </c>
      <c r="L25" s="16" t="s">
        <v>19568</v>
      </c>
      <c r="M25" s="21">
        <f>B9L218C1*B9L218C4</f>
        <v>209.40169002162864</v>
      </c>
      <c r="N25" s="16" t="s">
        <v>19232</v>
      </c>
      <c r="O25" s="21">
        <f>B3L309C4</f>
        <v>0.18768460384967919</v>
      </c>
      <c r="P25" s="16" t="s">
        <v>19569</v>
      </c>
      <c r="Q25" s="15">
        <f>B9L218C1*B9L218C6</f>
        <v>12370.625824216209</v>
      </c>
      <c r="R25" s="16" t="s">
        <v>19234</v>
      </c>
      <c r="S25" s="21">
        <f>B3L310C4</f>
        <v>0.19569690890090294</v>
      </c>
      <c r="T25" s="16" t="s">
        <v>19570</v>
      </c>
      <c r="U25" s="15">
        <f>B9L218C1*B9L218C8</f>
        <v>12898.731090951629</v>
      </c>
      <c r="V25" s="16" t="s">
        <v>19236</v>
      </c>
      <c r="W25" s="21">
        <f>B3L311C4</f>
        <v>0.1275277981622229</v>
      </c>
      <c r="X25" s="16" t="s">
        <v>19571</v>
      </c>
      <c r="Y25" s="15">
        <f>B9L218C1*B9L218C10</f>
        <v>8405.5838406146577</v>
      </c>
      <c r="Z25" s="16" t="s">
        <v>19238</v>
      </c>
      <c r="AA25" s="21">
        <f>B3L312C4</f>
        <v>0.18147713927235601</v>
      </c>
      <c r="AB25" s="16" t="s">
        <v>19572</v>
      </c>
      <c r="AC25" s="15">
        <f>B9L218C1*B9L218C12</f>
        <v>11961.480800980076</v>
      </c>
      <c r="AD25" s="16" t="s">
        <v>19240</v>
      </c>
      <c r="AE25" s="21">
        <f>B3L313C4</f>
        <v>4.2056663032700788E-2</v>
      </c>
      <c r="AF25" s="16" t="s">
        <v>19573</v>
      </c>
      <c r="AG25" s="15">
        <f>B9L218C1*B9L218C14</f>
        <v>2772.0294106243327</v>
      </c>
      <c r="AH25" s="16" t="s">
        <v>19242</v>
      </c>
      <c r="AI25" s="21">
        <f>B3L314C4</f>
        <v>6.5406084661967276E-2</v>
      </c>
      <c r="AJ25" s="16" t="s">
        <v>19574</v>
      </c>
      <c r="AK25" s="15">
        <f>B9L218C1*B9L218C16</f>
        <v>4311.0312907085436</v>
      </c>
      <c r="AL25" s="16" t="s">
        <v>19244</v>
      </c>
      <c r="AM25" s="21">
        <f>B3L315C4</f>
        <v>7.6569072353473687E-4</v>
      </c>
      <c r="AN25" s="16" t="s">
        <v>19575</v>
      </c>
      <c r="AO25" s="21">
        <f>B9L218C1*B9L218C18</f>
        <v>50.468036501853959</v>
      </c>
      <c r="AP25" s="16" t="s">
        <v>19246</v>
      </c>
      <c r="AQ25" s="21">
        <f>B3L316C4</f>
        <v>8.2849761497288943E-4</v>
      </c>
      <c r="AR25" s="16" t="s">
        <v>19576</v>
      </c>
      <c r="AS25" s="21">
        <f>B9L218C1*B9L218C20</f>
        <v>54.607750347459749</v>
      </c>
      <c r="AT25" s="16" t="s">
        <v>19248</v>
      </c>
      <c r="AU25" s="21">
        <f>B3L317C4</f>
        <v>6.8243059933487142E-3</v>
      </c>
      <c r="AV25" s="16" t="s">
        <v>19577</v>
      </c>
      <c r="AW25" s="21">
        <f>B9L218C1*B9L218C22</f>
        <v>449.80213732015909</v>
      </c>
      <c r="AX25" s="16" t="s">
        <v>19250</v>
      </c>
      <c r="AY25" s="21">
        <f>B3L318C4</f>
        <v>3.0019699956055659E-2</v>
      </c>
      <c r="AZ25" s="16" t="s">
        <v>19578</v>
      </c>
      <c r="BA25" s="15">
        <f>B9L218C1*B9L218C24</f>
        <v>1978.6517801376872</v>
      </c>
      <c r="BB25" s="16" t="s">
        <v>19252</v>
      </c>
      <c r="BC25" s="21">
        <f>B3L319C4</f>
        <v>7.107843581973792E-4</v>
      </c>
      <c r="BD25" s="16" t="s">
        <v>19579</v>
      </c>
      <c r="BE25" s="21">
        <f>B9L218C1*B9L218C26</f>
        <v>46.849060373688573</v>
      </c>
      <c r="BF25" s="16" t="s">
        <v>19254</v>
      </c>
      <c r="BG25" s="21">
        <f>B3L320C4</f>
        <v>6.3459894212835044E-2</v>
      </c>
      <c r="BH25" s="16" t="s">
        <v>19580</v>
      </c>
      <c r="BI25" s="15">
        <f>B9L218C1*B9L218C28</f>
        <v>4182.7544191109091</v>
      </c>
      <c r="BJ25" s="16" t="s">
        <v>19256</v>
      </c>
      <c r="BK25" s="21">
        <f>B3L321C4</f>
        <v>2.9512003863890024E-2</v>
      </c>
      <c r="BL25" s="16" t="s">
        <v>19581</v>
      </c>
      <c r="BM25" s="15">
        <f>B9L218C1*B9L218C30</f>
        <v>1945.1886283406006</v>
      </c>
      <c r="BN25" s="16" t="s">
        <v>19258</v>
      </c>
      <c r="BO25" s="21">
        <f>B3L322C4</f>
        <v>1.6995693039242339E-4</v>
      </c>
      <c r="BP25" s="16" t="s">
        <v>19582</v>
      </c>
      <c r="BQ25" s="21">
        <f>B9L218C1*B9L218C32</f>
        <v>11.20216335806078</v>
      </c>
      <c r="BR25" s="16" t="s">
        <v>19260</v>
      </c>
      <c r="BS25" s="21">
        <f>B3L323C4</f>
        <v>6.4682968871642307E-2</v>
      </c>
      <c r="BT25" s="16" t="s">
        <v>19583</v>
      </c>
      <c r="BU25" s="15">
        <f>B9L218C1*B9L218C34</f>
        <v>4263.3694437258409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22745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3.176999595301622E-3</v>
      </c>
      <c r="L26" s="16" t="s">
        <v>19587</v>
      </c>
      <c r="M26" s="21">
        <f>B9L219C1*B9L219C4</f>
        <v>72.260855795135399</v>
      </c>
      <c r="N26" s="16" t="s">
        <v>19232</v>
      </c>
      <c r="O26" s="21">
        <f>B3L309C4</f>
        <v>0.18768460384967919</v>
      </c>
      <c r="P26" s="16" t="s">
        <v>19588</v>
      </c>
      <c r="Q26" s="15">
        <f>B9L219C1*B9L219C6</f>
        <v>4268.886314560953</v>
      </c>
      <c r="R26" s="16" t="s">
        <v>19234</v>
      </c>
      <c r="S26" s="21">
        <f>B3L310C4</f>
        <v>0.19569690890090294</v>
      </c>
      <c r="T26" s="16" t="s">
        <v>19589</v>
      </c>
      <c r="U26" s="15">
        <f>B9L219C1*B9L219C8</f>
        <v>4451.1261929510374</v>
      </c>
      <c r="V26" s="16" t="s">
        <v>19236</v>
      </c>
      <c r="W26" s="21">
        <f>B3L311C4</f>
        <v>0.1275277981622229</v>
      </c>
      <c r="X26" s="16" t="s">
        <v>19590</v>
      </c>
      <c r="Y26" s="15">
        <f>B9L219C1*B9L219C10</f>
        <v>2900.61976919976</v>
      </c>
      <c r="Z26" s="16" t="s">
        <v>19238</v>
      </c>
      <c r="AA26" s="21">
        <f>B3L312C4</f>
        <v>0.18147713927235601</v>
      </c>
      <c r="AB26" s="16" t="s">
        <v>19591</v>
      </c>
      <c r="AC26" s="15">
        <f>B9L219C1*B9L219C12</f>
        <v>4127.6975327497375</v>
      </c>
      <c r="AD26" s="16" t="s">
        <v>19240</v>
      </c>
      <c r="AE26" s="21">
        <f>B3L313C4</f>
        <v>4.2056663032700788E-2</v>
      </c>
      <c r="AF26" s="16" t="s">
        <v>19592</v>
      </c>
      <c r="AG26" s="21">
        <f>B9L219C1*B9L219C14</f>
        <v>956.57880067877943</v>
      </c>
      <c r="AH26" s="16" t="s">
        <v>19242</v>
      </c>
      <c r="AI26" s="21">
        <f>B3L314C4</f>
        <v>6.5406084661967276E-2</v>
      </c>
      <c r="AJ26" s="16" t="s">
        <v>19593</v>
      </c>
      <c r="AK26" s="15">
        <f>B9L219C1*B9L219C16</f>
        <v>1487.6613956364456</v>
      </c>
      <c r="AL26" s="16" t="s">
        <v>19244</v>
      </c>
      <c r="AM26" s="21">
        <f>B3L315C4</f>
        <v>7.6569072353473687E-4</v>
      </c>
      <c r="AN26" s="16" t="s">
        <v>19594</v>
      </c>
      <c r="AO26" s="21">
        <f>B9L219C1*B9L219C18</f>
        <v>17.415635506797589</v>
      </c>
      <c r="AP26" s="16" t="s">
        <v>19246</v>
      </c>
      <c r="AQ26" s="21">
        <f>B3L316C4</f>
        <v>8.2849761497288943E-4</v>
      </c>
      <c r="AR26" s="16" t="s">
        <v>19595</v>
      </c>
      <c r="AS26" s="21">
        <f>B9L219C1*B9L219C20</f>
        <v>18.844178252558372</v>
      </c>
      <c r="AT26" s="16" t="s">
        <v>19248</v>
      </c>
      <c r="AU26" s="21">
        <f>B3L317C4</f>
        <v>6.8243059933487142E-3</v>
      </c>
      <c r="AV26" s="16" t="s">
        <v>19596</v>
      </c>
      <c r="AW26" s="21">
        <f>B9L219C1*B9L219C22</f>
        <v>155.2188398187165</v>
      </c>
      <c r="AX26" s="16" t="s">
        <v>19250</v>
      </c>
      <c r="AY26" s="21">
        <f>B3L318C4</f>
        <v>3.0019699956055659E-2</v>
      </c>
      <c r="AZ26" s="16" t="s">
        <v>19597</v>
      </c>
      <c r="BA26" s="21">
        <f>B9L219C1*B9L219C24</f>
        <v>682.79807550048599</v>
      </c>
      <c r="BB26" s="16" t="s">
        <v>19252</v>
      </c>
      <c r="BC26" s="21">
        <f>B3L319C4</f>
        <v>7.107843581973792E-4</v>
      </c>
      <c r="BD26" s="16" t="s">
        <v>19598</v>
      </c>
      <c r="BE26" s="21">
        <f>B9L219C1*B9L219C26</f>
        <v>16.166790227199389</v>
      </c>
      <c r="BF26" s="16" t="s">
        <v>19254</v>
      </c>
      <c r="BG26" s="21">
        <f>B3L320C4</f>
        <v>6.3459894212835044E-2</v>
      </c>
      <c r="BH26" s="16" t="s">
        <v>19599</v>
      </c>
      <c r="BI26" s="15">
        <f>B9L219C1*B9L219C28</f>
        <v>1443.3952938709331</v>
      </c>
      <c r="BJ26" s="16" t="s">
        <v>19256</v>
      </c>
      <c r="BK26" s="21">
        <f>B3L321C4</f>
        <v>2.9512003863890024E-2</v>
      </c>
      <c r="BL26" s="16" t="s">
        <v>19600</v>
      </c>
      <c r="BM26" s="21">
        <f>B9L219C1*B9L219C30</f>
        <v>671.25052788417861</v>
      </c>
      <c r="BN26" s="16" t="s">
        <v>19258</v>
      </c>
      <c r="BO26" s="21">
        <f>B3L322C4</f>
        <v>1.6995693039242339E-4</v>
      </c>
      <c r="BP26" s="16" t="s">
        <v>19601</v>
      </c>
      <c r="BQ26" s="21">
        <f>B9L219C1*B9L219C32</f>
        <v>3.8656703817756699</v>
      </c>
      <c r="BR26" s="16" t="s">
        <v>19260</v>
      </c>
      <c r="BS26" s="21">
        <f>B3L323C4</f>
        <v>6.4682968871642307E-2</v>
      </c>
      <c r="BT26" s="16" t="s">
        <v>19602</v>
      </c>
      <c r="BU26" s="15">
        <f>B9L219C1*B9L219C34</f>
        <v>1471.2141269855042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3.176999595301622E-3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0.18768460384967919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0.19569690890090294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0.1275277981622229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0.18147713927235601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4.2056663032700788E-2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6.5406084661967276E-2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7.6569072353473687E-4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8.2849761497288943E-4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6.8243059933487142E-3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3.0019699956055659E-2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7.107843581973792E-4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6.3459894212835044E-2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2.9512003863890024E-2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1.6995693039242339E-4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6.4682968871642307E-2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3.176999595301622E-3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0.18768460384967919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0.19569690890090294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0.1275277981622229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0.18147713927235601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4.2056663032700788E-2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6.5406084661967276E-2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7.6569072353473687E-4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8.2849761497288943E-4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6.8243059933487142E-3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3.0019699956055659E-2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7.107843581973792E-4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6.3459894212835044E-2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2.9512003863890024E-2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1.6995693039242339E-4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6.4682968871642307E-2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3.176999595301622E-3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0.18768460384967919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0.19569690890090294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0.1275277981622229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0.18147713927235601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4.2056663032700788E-2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6.5406084661967276E-2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7.6569072353473687E-4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8.2849761497288943E-4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6.8243059933487142E-3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3.0019699956055659E-2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7.107843581973792E-4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6.3459894212835044E-2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2.9512003863890024E-2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1.6995693039242339E-4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6.4682968871642307E-2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3.176999595301622E-3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0.18768460384967919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0.19569690890090294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0.1275277981622229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0.18147713927235601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4.2056663032700788E-2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6.5406084661967276E-2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7.6569072353473687E-4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8.2849761497288943E-4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6.8243059933487142E-3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3.0019699956055659E-2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7.107843581973792E-4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6.3459894212835044E-2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2.9512003863890024E-2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1.6995693039242339E-4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6.4682968871642307E-2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3.176999595301622E-3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0.18768460384967919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0.19569690890090294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0.1275277981622229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0.18147713927235601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4.2056663032700788E-2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6.5406084661967276E-2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7.6569072353473687E-4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8.2849761497288943E-4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6.8243059933487142E-3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3.0019699956055659E-2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7.107843581973792E-4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6.3459894212835044E-2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2.9512003863890024E-2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1.6995693039242339E-4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6.4682968871642307E-2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39013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3.176999595301622E-3</v>
      </c>
      <c r="L32" s="16" t="s">
        <v>19701</v>
      </c>
      <c r="M32" s="21">
        <f>B9L225C1*B9L225C4</f>
        <v>123.94428521150218</v>
      </c>
      <c r="N32" s="16" t="s">
        <v>19232</v>
      </c>
      <c r="O32" s="21">
        <f>B3L309C4</f>
        <v>0.18768460384967919</v>
      </c>
      <c r="P32" s="16" t="s">
        <v>19702</v>
      </c>
      <c r="Q32" s="15">
        <f>B9L225C1*B9L225C6</f>
        <v>7322.1394499875341</v>
      </c>
      <c r="R32" s="16" t="s">
        <v>19234</v>
      </c>
      <c r="S32" s="21">
        <f>B3L310C4</f>
        <v>0.19569690890090294</v>
      </c>
      <c r="T32" s="16" t="s">
        <v>19703</v>
      </c>
      <c r="U32" s="15">
        <f>B9L225C1*B9L225C8</f>
        <v>7634.7235069509261</v>
      </c>
      <c r="V32" s="16" t="s">
        <v>19236</v>
      </c>
      <c r="W32" s="21">
        <f>B3L311C4</f>
        <v>0.1275277981622229</v>
      </c>
      <c r="X32" s="16" t="s">
        <v>19704</v>
      </c>
      <c r="Y32" s="15">
        <f>B9L225C1*B9L225C10</f>
        <v>4975.2419897028021</v>
      </c>
      <c r="Z32" s="16" t="s">
        <v>19238</v>
      </c>
      <c r="AA32" s="21">
        <f>B3L312C4</f>
        <v>0.18147713927235601</v>
      </c>
      <c r="AB32" s="16" t="s">
        <v>19705</v>
      </c>
      <c r="AC32" s="15">
        <f>B9L225C1*B9L225C12</f>
        <v>7079.9676344324253</v>
      </c>
      <c r="AD32" s="16" t="s">
        <v>19240</v>
      </c>
      <c r="AE32" s="21">
        <f>B3L313C4</f>
        <v>4.2056663032700788E-2</v>
      </c>
      <c r="AF32" s="16" t="s">
        <v>19706</v>
      </c>
      <c r="AG32" s="15">
        <f>B9L225C1*B9L225C14</f>
        <v>1640.7565948947558</v>
      </c>
      <c r="AH32" s="16" t="s">
        <v>19242</v>
      </c>
      <c r="AI32" s="21">
        <f>B3L314C4</f>
        <v>6.5406084661967276E-2</v>
      </c>
      <c r="AJ32" s="16" t="s">
        <v>19707</v>
      </c>
      <c r="AK32" s="15">
        <f>B9L225C1*B9L225C16</f>
        <v>2551.6875809173293</v>
      </c>
      <c r="AL32" s="16" t="s">
        <v>19244</v>
      </c>
      <c r="AM32" s="21">
        <f>B3L315C4</f>
        <v>7.6569072353473687E-4</v>
      </c>
      <c r="AN32" s="16" t="s">
        <v>19708</v>
      </c>
      <c r="AO32" s="21">
        <f>B9L225C1*B9L225C18</f>
        <v>29.871892197260689</v>
      </c>
      <c r="AP32" s="16" t="s">
        <v>19246</v>
      </c>
      <c r="AQ32" s="21">
        <f>B3L316C4</f>
        <v>8.2849761497288943E-4</v>
      </c>
      <c r="AR32" s="16" t="s">
        <v>19709</v>
      </c>
      <c r="AS32" s="21">
        <f>B9L225C1*B9L225C20</f>
        <v>32.322177452937332</v>
      </c>
      <c r="AT32" s="16" t="s">
        <v>19248</v>
      </c>
      <c r="AU32" s="21">
        <f>B3L317C4</f>
        <v>6.8243059933487142E-3</v>
      </c>
      <c r="AV32" s="16" t="s">
        <v>19710</v>
      </c>
      <c r="AW32" s="21">
        <f>B9L225C1*B9L225C22</f>
        <v>266.23664971851338</v>
      </c>
      <c r="AX32" s="16" t="s">
        <v>19250</v>
      </c>
      <c r="AY32" s="21">
        <f>B3L318C4</f>
        <v>3.0019699956055659E-2</v>
      </c>
      <c r="AZ32" s="16" t="s">
        <v>19711</v>
      </c>
      <c r="BA32" s="15">
        <f>B9L225C1*B9L225C24</f>
        <v>1171.1585543855995</v>
      </c>
      <c r="BB32" s="16" t="s">
        <v>19252</v>
      </c>
      <c r="BC32" s="21">
        <f>B3L319C4</f>
        <v>7.107843581973792E-4</v>
      </c>
      <c r="BD32" s="16" t="s">
        <v>19712</v>
      </c>
      <c r="BE32" s="21">
        <f>B9L225C1*B9L225C26</f>
        <v>27.729830166354354</v>
      </c>
      <c r="BF32" s="16" t="s">
        <v>19254</v>
      </c>
      <c r="BG32" s="21">
        <f>B3L320C4</f>
        <v>6.3459894212835044E-2</v>
      </c>
      <c r="BH32" s="16" t="s">
        <v>19713</v>
      </c>
      <c r="BI32" s="15">
        <f>B9L225C1*B9L225C28</f>
        <v>2475.7608529253334</v>
      </c>
      <c r="BJ32" s="16" t="s">
        <v>19256</v>
      </c>
      <c r="BK32" s="21">
        <f>B3L321C4</f>
        <v>2.9512003863890024E-2</v>
      </c>
      <c r="BL32" s="16" t="s">
        <v>19714</v>
      </c>
      <c r="BM32" s="15">
        <f>B9L225C1*B9L225C30</f>
        <v>1151.3518067419416</v>
      </c>
      <c r="BN32" s="16" t="s">
        <v>19258</v>
      </c>
      <c r="BO32" s="21">
        <f>B3L322C4</f>
        <v>1.6995693039242339E-4</v>
      </c>
      <c r="BP32" s="16" t="s">
        <v>19715</v>
      </c>
      <c r="BQ32" s="21">
        <f>B9L225C1*B9L225C32</f>
        <v>6.6305297253996134</v>
      </c>
      <c r="BR32" s="16" t="s">
        <v>19260</v>
      </c>
      <c r="BS32" s="21">
        <f>B3L323C4</f>
        <v>6.4682968871642307E-2</v>
      </c>
      <c r="BT32" s="16" t="s">
        <v>19716</v>
      </c>
      <c r="BU32" s="15">
        <f>B9L225C1*B9L225C34</f>
        <v>2523.4766645893815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-2.1160133241210133E-2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3.176999595301622E-3</v>
      </c>
      <c r="L33" s="16" t="s">
        <v>19720</v>
      </c>
      <c r="M33" s="21">
        <f>B9L226C1*B9L226C4</f>
        <v>-6.7225734743852993E-5</v>
      </c>
      <c r="N33" s="16" t="s">
        <v>19232</v>
      </c>
      <c r="O33" s="21">
        <f>B3L309C4</f>
        <v>0.18768460384967919</v>
      </c>
      <c r="P33" s="16" t="s">
        <v>19721</v>
      </c>
      <c r="Q33" s="21">
        <f>B9L226C1*B9L226C6</f>
        <v>-3.9714312247829519E-3</v>
      </c>
      <c r="R33" s="16" t="s">
        <v>19234</v>
      </c>
      <c r="S33" s="21">
        <f>B3L310C4</f>
        <v>0.19569690890090294</v>
      </c>
      <c r="T33" s="16" t="s">
        <v>19722</v>
      </c>
      <c r="U33" s="21">
        <f>B9L226C1*B9L226C8</f>
        <v>-4.1409726672360673E-3</v>
      </c>
      <c r="V33" s="16" t="s">
        <v>19236</v>
      </c>
      <c r="W33" s="21">
        <f>B3L311C4</f>
        <v>0.1275277981622229</v>
      </c>
      <c r="X33" s="16" t="s">
        <v>19723</v>
      </c>
      <c r="Y33" s="21">
        <f>B9L226C1*B9L226C10</f>
        <v>-2.6985052010707893E-3</v>
      </c>
      <c r="Z33" s="16" t="s">
        <v>19238</v>
      </c>
      <c r="AA33" s="21">
        <f>B3L312C4</f>
        <v>0.18147713927235601</v>
      </c>
      <c r="AB33" s="16" t="s">
        <v>19724</v>
      </c>
      <c r="AC33" s="21">
        <f>B9L226C1*B9L226C12</f>
        <v>-3.8400804472367013E-3</v>
      </c>
      <c r="AD33" s="16" t="s">
        <v>19240</v>
      </c>
      <c r="AE33" s="21">
        <f>B3L313C4</f>
        <v>4.2056663032700788E-2</v>
      </c>
      <c r="AF33" s="16" t="s">
        <v>19725</v>
      </c>
      <c r="AG33" s="21">
        <f>B9L226C1*B9L226C14</f>
        <v>-8.8992459345262531E-4</v>
      </c>
      <c r="AH33" s="16" t="s">
        <v>19242</v>
      </c>
      <c r="AI33" s="21">
        <f>B3L314C4</f>
        <v>6.5406084661967276E-2</v>
      </c>
      <c r="AJ33" s="16" t="s">
        <v>19726</v>
      </c>
      <c r="AK33" s="21">
        <f>B9L226C1*B9L226C16</f>
        <v>-1.3840014662330981E-3</v>
      </c>
      <c r="AL33" s="16" t="s">
        <v>19244</v>
      </c>
      <c r="AM33" s="21">
        <f>B3L315C4</f>
        <v>7.6569072353473687E-4</v>
      </c>
      <c r="AN33" s="16" t="s">
        <v>19727</v>
      </c>
      <c r="AO33" s="21">
        <f>B9L226C1*B9L226C18</f>
        <v>-1.6202117731553624E-5</v>
      </c>
      <c r="AP33" s="16" t="s">
        <v>19246</v>
      </c>
      <c r="AQ33" s="21">
        <f>B3L316C4</f>
        <v>8.2849761497288943E-4</v>
      </c>
      <c r="AR33" s="16" t="s">
        <v>19728</v>
      </c>
      <c r="AS33" s="21">
        <f>B9L226C1*B9L226C20</f>
        <v>-1.7531119922851152E-5</v>
      </c>
      <c r="AT33" s="16" t="s">
        <v>19248</v>
      </c>
      <c r="AU33" s="21">
        <f>B3L317C4</f>
        <v>6.8243059933487142E-3</v>
      </c>
      <c r="AV33" s="16" t="s">
        <v>19729</v>
      </c>
      <c r="AW33" s="21">
        <f>B9L226C1*B9L226C22</f>
        <v>-1.4440322409804766E-4</v>
      </c>
      <c r="AX33" s="16" t="s">
        <v>19250</v>
      </c>
      <c r="AY33" s="21">
        <f>B3L318C4</f>
        <v>3.0019699956055659E-2</v>
      </c>
      <c r="AZ33" s="16" t="s">
        <v>19730</v>
      </c>
      <c r="BA33" s="21">
        <f>B9L226C1*B9L226C24</f>
        <v>-6.3522085093128771E-4</v>
      </c>
      <c r="BB33" s="16" t="s">
        <v>19252</v>
      </c>
      <c r="BC33" s="21">
        <f>B3L319C4</f>
        <v>7.107843581973792E-4</v>
      </c>
      <c r="BD33" s="16" t="s">
        <v>19731</v>
      </c>
      <c r="BE33" s="21">
        <f>B9L226C1*B9L226C26</f>
        <v>-1.5040291725224574E-5</v>
      </c>
      <c r="BF33" s="16" t="s">
        <v>19254</v>
      </c>
      <c r="BG33" s="21">
        <f>B3L320C4</f>
        <v>6.3459894212835044E-2</v>
      </c>
      <c r="BH33" s="16" t="s">
        <v>19732</v>
      </c>
      <c r="BI33" s="21">
        <f>B9L226C1*B9L226C28</f>
        <v>-1.3428198170166894E-3</v>
      </c>
      <c r="BJ33" s="16" t="s">
        <v>19256</v>
      </c>
      <c r="BK33" s="21">
        <f>B3L321C4</f>
        <v>2.9512003863890024E-2</v>
      </c>
      <c r="BL33" s="16" t="s">
        <v>19733</v>
      </c>
      <c r="BM33" s="21">
        <f>B9L226C1*B9L226C30</f>
        <v>-6.2447793397502115E-4</v>
      </c>
      <c r="BN33" s="16" t="s">
        <v>19258</v>
      </c>
      <c r="BO33" s="21">
        <f>B3L322C4</f>
        <v>1.6995693039242339E-4</v>
      </c>
      <c r="BP33" s="16" t="s">
        <v>19734</v>
      </c>
      <c r="BQ33" s="21">
        <f>B9L226C1*B9L226C32</f>
        <v>-3.5963112923707549E-6</v>
      </c>
      <c r="BR33" s="16" t="s">
        <v>19260</v>
      </c>
      <c r="BS33" s="21">
        <f>B3L323C4</f>
        <v>6.4682968871642307E-2</v>
      </c>
      <c r="BT33" s="16" t="s">
        <v>19735</v>
      </c>
      <c r="BU33" s="21">
        <f>B9L226C1*B9L226C34</f>
        <v>-1.3687002397609986E-3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872.18611211304085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1.3301522803247421E-2</v>
      </c>
      <c r="L8" s="16" t="s">
        <v>19774</v>
      </c>
      <c r="M8" s="21">
        <f>B9L301C1*B9L301C4</f>
        <v>11.601403458947324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3.0519202246189849E-2</v>
      </c>
      <c r="T8" s="16" t="s">
        <v>19776</v>
      </c>
      <c r="U8" s="21">
        <f>B9L301C1*B9L301C8</f>
        <v>26.618424351895907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0.21244756558093889</v>
      </c>
      <c r="AB8" s="16" t="s">
        <v>19780</v>
      </c>
      <c r="AC8" s="21">
        <f>B9L301C1*B9L301C12</f>
        <v>185.29381625191937</v>
      </c>
      <c r="AD8" s="16" t="s">
        <v>10922</v>
      </c>
      <c r="AE8" s="21">
        <f>B3L337C5</f>
        <v>0.21244756558093889</v>
      </c>
      <c r="AF8" s="16" t="s">
        <v>19781</v>
      </c>
      <c r="AG8" s="21">
        <f>B9L301C1*B9L301C14</f>
        <v>185.29381625191937</v>
      </c>
      <c r="AH8" s="16" t="s">
        <v>10931</v>
      </c>
      <c r="AI8" s="21">
        <f>B3L331C5</f>
        <v>1.8629166219969245E-3</v>
      </c>
      <c r="AJ8" s="16" t="s">
        <v>19782</v>
      </c>
      <c r="AK8" s="21">
        <f>B9L301C1*B9L301C16</f>
        <v>1.624810005730257</v>
      </c>
      <c r="AL8" s="16" t="s">
        <v>10940</v>
      </c>
      <c r="AM8" s="21">
        <f>B3L332C5</f>
        <v>1.5279722252951745E-3</v>
      </c>
      <c r="AN8" s="16" t="s">
        <v>19783</v>
      </c>
      <c r="AO8" s="21">
        <f>B9L301C1*B9L301C18</f>
        <v>1.3326761545969095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3.6428841228858922E-4</v>
      </c>
      <c r="AV8" s="16" t="s">
        <v>19785</v>
      </c>
      <c r="AW8" s="21">
        <f>B9L301C1*B9L301C22</f>
        <v>0.31772729400181715</v>
      </c>
      <c r="AX8" s="16" t="s">
        <v>10967</v>
      </c>
      <c r="AY8" s="21">
        <f>B3L335C5</f>
        <v>0.36047664151804149</v>
      </c>
      <c r="AZ8" s="16" t="s">
        <v>19786</v>
      </c>
      <c r="BA8" s="21">
        <f>B9L301C1*B9L301C24</f>
        <v>314.40272047318695</v>
      </c>
      <c r="BB8" s="16" t="s">
        <v>10976</v>
      </c>
      <c r="BC8" s="21">
        <f>B3L336C5</f>
        <v>0.37949989059200184</v>
      </c>
      <c r="BD8" s="16" t="s">
        <v>19787</v>
      </c>
      <c r="BE8" s="21">
        <f>B9L301C1*B9L301C26</f>
        <v>330.99453412276245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331.89162299991403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1.3301522803247421E-2</v>
      </c>
      <c r="L9" s="16" t="s">
        <v>19790</v>
      </c>
      <c r="M9" s="21">
        <f>B9L302C1*B9L302C4</f>
        <v>4.4146639915401531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3.0519202246189849E-2</v>
      </c>
      <c r="T9" s="16" t="s">
        <v>19792</v>
      </c>
      <c r="U9" s="21">
        <f>B9L302C1*B9L302C8</f>
        <v>10.129067566150571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0.21244756558093889</v>
      </c>
      <c r="AB9" s="16" t="s">
        <v>19794</v>
      </c>
      <c r="AC9" s="21">
        <f>B9L302C1*B9L302C12</f>
        <v>70.509567343038484</v>
      </c>
      <c r="AD9" s="16" t="s">
        <v>10922</v>
      </c>
      <c r="AE9" s="21">
        <f>B3L337C5</f>
        <v>0.21244756558093889</v>
      </c>
      <c r="AF9" s="16" t="s">
        <v>19795</v>
      </c>
      <c r="AG9" s="21">
        <f>B9L302C1*B9L302C14</f>
        <v>70.509567343038484</v>
      </c>
      <c r="AH9" s="16" t="s">
        <v>10931</v>
      </c>
      <c r="AI9" s="21">
        <f>B3L331C5</f>
        <v>1.8629166219969245E-3</v>
      </c>
      <c r="AJ9" s="16" t="s">
        <v>19796</v>
      </c>
      <c r="AK9" s="21">
        <f>B9L302C1*B9L302C16</f>
        <v>0.61828642118807664</v>
      </c>
      <c r="AL9" s="16" t="s">
        <v>10940</v>
      </c>
      <c r="AM9" s="21">
        <f>B3L332C5</f>
        <v>1.5279722252951745E-3</v>
      </c>
      <c r="AN9" s="16" t="s">
        <v>19797</v>
      </c>
      <c r="AO9" s="21">
        <f>B9L302C1*B9L302C18</f>
        <v>0.50712118175200571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3.6428841228858922E-4</v>
      </c>
      <c r="AV9" s="16" t="s">
        <v>19799</v>
      </c>
      <c r="AW9" s="21">
        <f>B9L302C1*B9L302C22</f>
        <v>0.1209042723945217</v>
      </c>
      <c r="AX9" s="16" t="s">
        <v>10967</v>
      </c>
      <c r="AY9" s="21">
        <f>B3L335C5</f>
        <v>0.36047664151804149</v>
      </c>
      <c r="AZ9" s="16" t="s">
        <v>19800</v>
      </c>
      <c r="BA9" s="21">
        <f>B9L302C1*B9L302C24</f>
        <v>119.63917760698098</v>
      </c>
      <c r="BB9" s="16" t="s">
        <v>10976</v>
      </c>
      <c r="BC9" s="21">
        <f>B3L336C5</f>
        <v>0.37949989059200184</v>
      </c>
      <c r="BD9" s="16" t="s">
        <v>19801</v>
      </c>
      <c r="BE9" s="21">
        <f>B9L302C1*B9L302C26</f>
        <v>125.9528346168693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14.112389133844925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1.3301522803247421E-2</v>
      </c>
      <c r="L10" s="16" t="s">
        <v>19804</v>
      </c>
      <c r="M10" s="21">
        <f>B9L303C1*B9L303C4</f>
        <v>0.18771626587213938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3.0519202246189849E-2</v>
      </c>
      <c r="T10" s="16" t="s">
        <v>19806</v>
      </c>
      <c r="U10" s="21">
        <f>B9L303C1*B9L303C8</f>
        <v>0.43069885815274522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0.21244756558093889</v>
      </c>
      <c r="AB10" s="16" t="s">
        <v>19808</v>
      </c>
      <c r="AC10" s="21">
        <f>B9L303C1*B9L303C12</f>
        <v>2.998142716016249</v>
      </c>
      <c r="AD10" s="16" t="s">
        <v>10922</v>
      </c>
      <c r="AE10" s="21">
        <f>B3L337C5</f>
        <v>0.21244756558093889</v>
      </c>
      <c r="AF10" s="16" t="s">
        <v>19809</v>
      </c>
      <c r="AG10" s="21">
        <f>B9L303C1*B9L303C14</f>
        <v>2.998142716016249</v>
      </c>
      <c r="AH10" s="16" t="s">
        <v>10931</v>
      </c>
      <c r="AI10" s="21">
        <f>B3L331C5</f>
        <v>1.8629166219969245E-3</v>
      </c>
      <c r="AJ10" s="16" t="s">
        <v>19810</v>
      </c>
      <c r="AK10" s="21">
        <f>B9L303C1*B9L303C16</f>
        <v>2.6290204293528491E-2</v>
      </c>
      <c r="AL10" s="16" t="s">
        <v>10940</v>
      </c>
      <c r="AM10" s="21">
        <f>B3L332C5</f>
        <v>1.5279722252951745E-3</v>
      </c>
      <c r="AN10" s="16" t="s">
        <v>19811</v>
      </c>
      <c r="AO10" s="21">
        <f>B9L303C1*B9L303C18</f>
        <v>2.1563338629072469E-2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3.6428841228858922E-4</v>
      </c>
      <c r="AV10" s="16" t="s">
        <v>19813</v>
      </c>
      <c r="AW10" s="21">
        <f>B9L303C1*B9L303C22</f>
        <v>5.1409798311671069E-3</v>
      </c>
      <c r="AX10" s="16" t="s">
        <v>10967</v>
      </c>
      <c r="AY10" s="21">
        <f>B3L335C5</f>
        <v>0.36047664151804149</v>
      </c>
      <c r="AZ10" s="16" t="s">
        <v>19814</v>
      </c>
      <c r="BA10" s="21">
        <f>B9L303C1*B9L303C24</f>
        <v>5.0871866387641207</v>
      </c>
      <c r="BB10" s="16" t="s">
        <v>10976</v>
      </c>
      <c r="BC10" s="21">
        <f>B3L336C5</f>
        <v>0.37949989059200184</v>
      </c>
      <c r="BD10" s="16" t="s">
        <v>19815</v>
      </c>
      <c r="BE10" s="21">
        <f>B9L303C1*B9L303C26</f>
        <v>5.3556501322859047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10525.213460260002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1.3301522803247421E-2</v>
      </c>
      <c r="L11" s="16" t="s">
        <v>19817</v>
      </c>
      <c r="M11" s="21">
        <f>B9L304C1*B9L304C4</f>
        <v>140.00136685069512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3.0519202246189849E-2</v>
      </c>
      <c r="T11" s="16" t="s">
        <v>19819</v>
      </c>
      <c r="U11" s="21">
        <f>B9L304C1*B9L304C8</f>
        <v>321.22111827799466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0.21244756558093889</v>
      </c>
      <c r="AB11" s="16" t="s">
        <v>19821</v>
      </c>
      <c r="AC11" s="15">
        <f>B9L304C1*B9L304C12</f>
        <v>2236.0559768519674</v>
      </c>
      <c r="AD11" s="16" t="s">
        <v>10922</v>
      </c>
      <c r="AE11" s="21">
        <f>B3L337C5</f>
        <v>0.21244756558093889</v>
      </c>
      <c r="AF11" s="16" t="s">
        <v>19822</v>
      </c>
      <c r="AG11" s="15">
        <f>B9L304C1*B9L304C14</f>
        <v>2236.0559768519674</v>
      </c>
      <c r="AH11" s="16" t="s">
        <v>10931</v>
      </c>
      <c r="AI11" s="21">
        <f>B3L331C5</f>
        <v>1.8629166219969245E-3</v>
      </c>
      <c r="AJ11" s="16" t="s">
        <v>19823</v>
      </c>
      <c r="AK11" s="21">
        <f>B9L304C1*B9L304C16</f>
        <v>19.607595105184124</v>
      </c>
      <c r="AL11" s="16" t="s">
        <v>10940</v>
      </c>
      <c r="AM11" s="21">
        <f>B3L332C5</f>
        <v>1.5279722252951745E-3</v>
      </c>
      <c r="AN11" s="16" t="s">
        <v>19824</v>
      </c>
      <c r="AO11" s="21">
        <f>B9L304C1*B9L304C18</f>
        <v>16.082233832580197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3.6428841228858922E-4</v>
      </c>
      <c r="AV11" s="16" t="s">
        <v>19826</v>
      </c>
      <c r="AW11" s="21">
        <f>B9L304C1*B9L304C22</f>
        <v>3.8342133004366041</v>
      </c>
      <c r="AX11" s="16" t="s">
        <v>10967</v>
      </c>
      <c r="AY11" s="21">
        <f>B3L335C5</f>
        <v>0.36047664151804149</v>
      </c>
      <c r="AZ11" s="16" t="s">
        <v>19827</v>
      </c>
      <c r="BA11" s="15">
        <f>B9L304C1*B9L304C24</f>
        <v>3794.0935994150095</v>
      </c>
      <c r="BB11" s="16" t="s">
        <v>10976</v>
      </c>
      <c r="BC11" s="21">
        <f>B3L336C5</f>
        <v>0.37949989059200184</v>
      </c>
      <c r="BD11" s="16" t="s">
        <v>19828</v>
      </c>
      <c r="BE11" s="15">
        <f>B9L304C1*B9L304C26</f>
        <v>3994.3173566261357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3946.6876254701283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1.3301522803247421E-2</v>
      </c>
      <c r="L12" s="16" t="s">
        <v>19831</v>
      </c>
      <c r="M12" s="21">
        <f>B9L305C1*B9L305C4</f>
        <v>52.496955447485327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3.0519202246189849E-2</v>
      </c>
      <c r="T12" s="16" t="s">
        <v>19833</v>
      </c>
      <c r="U12" s="21">
        <f>B9L305C1*B9L305C8</f>
        <v>120.44975784425762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0.21244756558093889</v>
      </c>
      <c r="AB12" s="16" t="s">
        <v>19835</v>
      </c>
      <c r="AC12" s="21">
        <f>B9L305C1*B9L305C12</f>
        <v>838.46417813954508</v>
      </c>
      <c r="AD12" s="16" t="s">
        <v>10922</v>
      </c>
      <c r="AE12" s="21">
        <f>B3L337C5</f>
        <v>0.21244756558093889</v>
      </c>
      <c r="AF12" s="16" t="s">
        <v>19836</v>
      </c>
      <c r="AG12" s="21">
        <f>B9L305C1*B9L305C14</f>
        <v>838.46417813954508</v>
      </c>
      <c r="AH12" s="16" t="s">
        <v>10931</v>
      </c>
      <c r="AI12" s="21">
        <f>B3L331C5</f>
        <v>1.8629166219969245E-3</v>
      </c>
      <c r="AJ12" s="16" t="s">
        <v>19837</v>
      </c>
      <c r="AK12" s="21">
        <f>B9L305C1*B9L305C16</f>
        <v>7.3523499793178742</v>
      </c>
      <c r="AL12" s="16" t="s">
        <v>10940</v>
      </c>
      <c r="AM12" s="21">
        <f>B3L332C5</f>
        <v>1.5279722252951745E-3</v>
      </c>
      <c r="AN12" s="16" t="s">
        <v>19838</v>
      </c>
      <c r="AO12" s="21">
        <f>B9L305C1*B9L305C18</f>
        <v>6.0304290736345205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3.6428841228858922E-4</v>
      </c>
      <c r="AV12" s="16" t="s">
        <v>19840</v>
      </c>
      <c r="AW12" s="21">
        <f>B9L305C1*B9L305C22</f>
        <v>1.4377325688815352</v>
      </c>
      <c r="AX12" s="16" t="s">
        <v>10967</v>
      </c>
      <c r="AY12" s="21">
        <f>B3L335C5</f>
        <v>0.36047664151804149</v>
      </c>
      <c r="AZ12" s="16" t="s">
        <v>19841</v>
      </c>
      <c r="BA12" s="15">
        <f>B9L305C1*B9L305C24</f>
        <v>1422.6887003502859</v>
      </c>
      <c r="BB12" s="16" t="s">
        <v>10976</v>
      </c>
      <c r="BC12" s="21">
        <f>B3L336C5</f>
        <v>0.37949989059200184</v>
      </c>
      <c r="BD12" s="16" t="s">
        <v>19842</v>
      </c>
      <c r="BE12" s="15">
        <f>B9L305C1*B9L305C26</f>
        <v>1497.7675220667213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575.40514276932254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1.3301522803247421E-2</v>
      </c>
      <c r="L13" s="16" t="s">
        <v>19845</v>
      </c>
      <c r="M13" s="21">
        <f>B9L306C1*B9L306C4</f>
        <v>7.6537646276519817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3.0519202246189849E-2</v>
      </c>
      <c r="T13" s="16" t="s">
        <v>19847</v>
      </c>
      <c r="U13" s="21">
        <f>B9L306C1*B9L306C8</f>
        <v>17.5609059256747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0.21244756558093889</v>
      </c>
      <c r="AB13" s="16" t="s">
        <v>19849</v>
      </c>
      <c r="AC13" s="21">
        <f>B9L306C1*B9L306C12</f>
        <v>122.24342180409515</v>
      </c>
      <c r="AD13" s="16" t="s">
        <v>10922</v>
      </c>
      <c r="AE13" s="21">
        <f>B3L337C5</f>
        <v>0.21244756558093889</v>
      </c>
      <c r="AF13" s="16" t="s">
        <v>19850</v>
      </c>
      <c r="AG13" s="21">
        <f>B9L306C1*B9L306C14</f>
        <v>122.24342180409515</v>
      </c>
      <c r="AH13" s="16" t="s">
        <v>10931</v>
      </c>
      <c r="AI13" s="21">
        <f>B3L331C5</f>
        <v>1.8629166219969245E-3</v>
      </c>
      <c r="AJ13" s="16" t="s">
        <v>19851</v>
      </c>
      <c r="AK13" s="21">
        <f>B9L306C1*B9L306C16</f>
        <v>1.0719318048474844</v>
      </c>
      <c r="AL13" s="16" t="s">
        <v>10940</v>
      </c>
      <c r="AM13" s="21">
        <f>B3L332C5</f>
        <v>1.5279722252951745E-3</v>
      </c>
      <c r="AN13" s="16" t="s">
        <v>19852</v>
      </c>
      <c r="AO13" s="21">
        <f>B9L306C1*B9L306C18</f>
        <v>0.87920307644352935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3.6428841228858922E-4</v>
      </c>
      <c r="AV13" s="16" t="s">
        <v>19854</v>
      </c>
      <c r="AW13" s="21">
        <f>B9L306C1*B9L306C22</f>
        <v>0.2096134258821255</v>
      </c>
      <c r="AX13" s="16" t="s">
        <v>10967</v>
      </c>
      <c r="AY13" s="21">
        <f>B3L335C5</f>
        <v>0.36047664151804149</v>
      </c>
      <c r="AZ13" s="16" t="s">
        <v>19855</v>
      </c>
      <c r="BA13" s="21">
        <f>B9L306C1*B9L306C24</f>
        <v>207.42011337769455</v>
      </c>
      <c r="BB13" s="16" t="s">
        <v>10976</v>
      </c>
      <c r="BC13" s="21">
        <f>B3L336C5</f>
        <v>0.37949989059200184</v>
      </c>
      <c r="BD13" s="16" t="s">
        <v>19856</v>
      </c>
      <c r="BE13" s="21">
        <f>B9L306C1*B9L306C26</f>
        <v>218.36618872703309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4.6040418450841596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1.3301522803247421E-2</v>
      </c>
      <c r="L14" s="16" t="s">
        <v>19859</v>
      </c>
      <c r="M14" s="21">
        <f>B9L307C1*B9L307C4</f>
        <v>6.1240767589492283E-2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3.0519202246189849E-2</v>
      </c>
      <c r="T14" s="16" t="s">
        <v>19861</v>
      </c>
      <c r="U14" s="21">
        <f>B9L307C1*B9L307C8</f>
        <v>0.14051168422004454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0.21244756558093889</v>
      </c>
      <c r="AB14" s="16" t="s">
        <v>19863</v>
      </c>
      <c r="AC14" s="21">
        <f>B9L307C1*B9L307C12</f>
        <v>0.97811748182090386</v>
      </c>
      <c r="AD14" s="16" t="s">
        <v>10922</v>
      </c>
      <c r="AE14" s="21">
        <f>B3L337C5</f>
        <v>0.21244756558093889</v>
      </c>
      <c r="AF14" s="16" t="s">
        <v>19864</v>
      </c>
      <c r="AG14" s="21">
        <f>B9L307C1*B9L307C14</f>
        <v>0.97811748182090386</v>
      </c>
      <c r="AH14" s="16" t="s">
        <v>10931</v>
      </c>
      <c r="AI14" s="21">
        <f>B3L331C5</f>
        <v>1.8629166219969245E-3</v>
      </c>
      <c r="AJ14" s="16" t="s">
        <v>19865</v>
      </c>
      <c r="AK14" s="21">
        <f>B9L307C1*B9L307C16</f>
        <v>8.576946081576671E-3</v>
      </c>
      <c r="AL14" s="16" t="s">
        <v>10940</v>
      </c>
      <c r="AM14" s="21">
        <f>B3L332C5</f>
        <v>1.5279722252951745E-3</v>
      </c>
      <c r="AN14" s="16" t="s">
        <v>19866</v>
      </c>
      <c r="AO14" s="21">
        <f>B9L307C1*B9L307C18</f>
        <v>7.0348480633853445E-3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3.6428841228858922E-4</v>
      </c>
      <c r="AV14" s="16" t="s">
        <v>19868</v>
      </c>
      <c r="AW14" s="21">
        <f>B9L307C1*B9L307C22</f>
        <v>1.6771990938559353E-3</v>
      </c>
      <c r="AX14" s="16" t="s">
        <v>10967</v>
      </c>
      <c r="AY14" s="21">
        <f>B3L335C5</f>
        <v>0.36047664151804149</v>
      </c>
      <c r="AZ14" s="16" t="s">
        <v>19869</v>
      </c>
      <c r="BA14" s="21">
        <f>B9L307C1*B9L307C24</f>
        <v>1.659649541724465</v>
      </c>
      <c r="BB14" s="16" t="s">
        <v>10976</v>
      </c>
      <c r="BC14" s="21">
        <f>B3L336C5</f>
        <v>0.37949989059200184</v>
      </c>
      <c r="BD14" s="16" t="s">
        <v>19870</v>
      </c>
      <c r="BE14" s="21">
        <f>B9L307C1*B9L307C26</f>
        <v>1.7472333764904369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0.10008786619748174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1.3301522803247421E-2</v>
      </c>
      <c r="L15" s="16" t="s">
        <v>19873</v>
      </c>
      <c r="M15" s="21">
        <f>B9L308C1*B9L308C4</f>
        <v>1.3313210345541802E-3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3.0519202246189849E-2</v>
      </c>
      <c r="T15" s="16" t="s">
        <v>19875</v>
      </c>
      <c r="U15" s="21">
        <f>B9L308C1*B9L308C8</f>
        <v>3.0546018308705335E-3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0.21244756558093889</v>
      </c>
      <c r="AB15" s="16" t="s">
        <v>19877</v>
      </c>
      <c r="AC15" s="21">
        <f>B9L308C1*B9L308C12</f>
        <v>2.1263423517845739E-2</v>
      </c>
      <c r="AD15" s="16" t="s">
        <v>10922</v>
      </c>
      <c r="AE15" s="21">
        <f>B3L337C5</f>
        <v>0.21244756558093889</v>
      </c>
      <c r="AF15" s="16" t="s">
        <v>19878</v>
      </c>
      <c r="AG15" s="21">
        <f>B9L308C1*B9L308C14</f>
        <v>2.1263423517845739E-2</v>
      </c>
      <c r="AH15" s="16" t="s">
        <v>10931</v>
      </c>
      <c r="AI15" s="21">
        <f>B3L331C5</f>
        <v>1.8629166219969245E-3</v>
      </c>
      <c r="AJ15" s="16" t="s">
        <v>19879</v>
      </c>
      <c r="AK15" s="21">
        <f>B9L308C1*B9L308C16</f>
        <v>1.8645534959949283E-4</v>
      </c>
      <c r="AL15" s="16" t="s">
        <v>10940</v>
      </c>
      <c r="AM15" s="21">
        <f>B3L332C5</f>
        <v>1.5279722252951745E-3</v>
      </c>
      <c r="AN15" s="16" t="s">
        <v>19880</v>
      </c>
      <c r="AO15" s="21">
        <f>B9L308C1*B9L308C18</f>
        <v>1.5293147963881185E-4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3.6428841228858922E-4</v>
      </c>
      <c r="AV15" s="16" t="s">
        <v>19882</v>
      </c>
      <c r="AW15" s="21">
        <f>B9L308C1*B9L308C22</f>
        <v>3.6460849866433379E-5</v>
      </c>
      <c r="AX15" s="16" t="s">
        <v>10967</v>
      </c>
      <c r="AY15" s="21">
        <f>B3L335C5</f>
        <v>0.36047664151804149</v>
      </c>
      <c r="AZ15" s="16" t="s">
        <v>19883</v>
      </c>
      <c r="BA15" s="21">
        <f>B9L308C1*B9L308C24</f>
        <v>3.6079337863575325E-2</v>
      </c>
      <c r="BB15" s="16" t="s">
        <v>10976</v>
      </c>
      <c r="BC15" s="21">
        <f>B3L336C5</f>
        <v>0.37949989059200184</v>
      </c>
      <c r="BD15" s="16" t="s">
        <v>19884</v>
      </c>
      <c r="BE15" s="21">
        <f>B9L308C1*B9L308C26</f>
        <v>3.7983334271531236E-2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15.313443528214705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1.3301522803247421E-2</v>
      </c>
      <c r="L16" s="16" t="s">
        <v>19887</v>
      </c>
      <c r="M16" s="21">
        <f>B9L309C1*B9L309C4</f>
        <v>0.20369211828678954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3.0519202246189849E-2</v>
      </c>
      <c r="T16" s="16" t="s">
        <v>19889</v>
      </c>
      <c r="U16" s="21">
        <f>B9L309C1*B9L309C8</f>
        <v>0.46735408012319163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0.21244756558093889</v>
      </c>
      <c r="AB16" s="16" t="s">
        <v>19891</v>
      </c>
      <c r="AC16" s="21">
        <f>B9L309C1*B9L309C12</f>
        <v>3.2533037982303976</v>
      </c>
      <c r="AD16" s="16" t="s">
        <v>10922</v>
      </c>
      <c r="AE16" s="21">
        <f>B3L337C5</f>
        <v>0.21244756558093889</v>
      </c>
      <c r="AF16" s="16" t="s">
        <v>19892</v>
      </c>
      <c r="AG16" s="21">
        <f>B9L309C1*B9L309C14</f>
        <v>3.2533037982303976</v>
      </c>
      <c r="AH16" s="16" t="s">
        <v>10931</v>
      </c>
      <c r="AI16" s="21">
        <f>B3L331C5</f>
        <v>1.8629166219969245E-3</v>
      </c>
      <c r="AJ16" s="16" t="s">
        <v>19893</v>
      </c>
      <c r="AK16" s="21">
        <f>B9L309C1*B9L309C16</f>
        <v>2.8527668488722405E-2</v>
      </c>
      <c r="AL16" s="16" t="s">
        <v>10940</v>
      </c>
      <c r="AM16" s="21">
        <f>B3L332C5</f>
        <v>1.5279722252951745E-3</v>
      </c>
      <c r="AN16" s="16" t="s">
        <v>19894</v>
      </c>
      <c r="AO16" s="21">
        <f>B9L309C1*B9L309C18</f>
        <v>2.3398516384738211E-2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3.6428841228858922E-4</v>
      </c>
      <c r="AV16" s="16" t="s">
        <v>19896</v>
      </c>
      <c r="AW16" s="21">
        <f>B9L309C1*B9L309C22</f>
        <v>5.5785100295643068E-3</v>
      </c>
      <c r="AX16" s="16" t="s">
        <v>10967</v>
      </c>
      <c r="AY16" s="21">
        <f>B3L335C5</f>
        <v>0.36047664151804149</v>
      </c>
      <c r="AZ16" s="16" t="s">
        <v>19897</v>
      </c>
      <c r="BA16" s="21">
        <f>B9L309C1*B9L309C24</f>
        <v>5.5201386931270244</v>
      </c>
      <c r="BB16" s="16" t="s">
        <v>10976</v>
      </c>
      <c r="BC16" s="21">
        <f>B3L336C5</f>
        <v>0.37949989059200184</v>
      </c>
      <c r="BD16" s="16" t="s">
        <v>19898</v>
      </c>
      <c r="BE16" s="21">
        <f>B9L309C1*B9L309C26</f>
        <v>5.8114501435442794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14.562784531733593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1.3301522803247421E-2</v>
      </c>
      <c r="L17" s="16" t="s">
        <v>19901</v>
      </c>
      <c r="M17" s="21">
        <f>B9L310C1*B9L310C4</f>
        <v>0.19370721052763321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3.0519202246189849E-2</v>
      </c>
      <c r="T17" s="16" t="s">
        <v>19903</v>
      </c>
      <c r="U17" s="21">
        <f>B9L310C1*B9L310C8</f>
        <v>0.44444456639166263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0.21244756558093889</v>
      </c>
      <c r="AB17" s="16" t="s">
        <v>19905</v>
      </c>
      <c r="AC17" s="21">
        <f>B9L310C1*B9L310C12</f>
        <v>3.0938281218465549</v>
      </c>
      <c r="AD17" s="16" t="s">
        <v>10922</v>
      </c>
      <c r="AE17" s="21">
        <f>B3L337C5</f>
        <v>0.21244756558093889</v>
      </c>
      <c r="AF17" s="16" t="s">
        <v>19906</v>
      </c>
      <c r="AG17" s="21">
        <f>B9L310C1*B9L310C14</f>
        <v>3.0938281218465549</v>
      </c>
      <c r="AH17" s="16" t="s">
        <v>10931</v>
      </c>
      <c r="AI17" s="21">
        <f>B3L331C5</f>
        <v>1.8629166219969245E-3</v>
      </c>
      <c r="AJ17" s="16" t="s">
        <v>19907</v>
      </c>
      <c r="AK17" s="21">
        <f>B9L310C1*B9L310C16</f>
        <v>2.7129253366726207E-2</v>
      </c>
      <c r="AL17" s="16" t="s">
        <v>10940</v>
      </c>
      <c r="AM17" s="21">
        <f>B3L332C5</f>
        <v>1.5279722252951745E-3</v>
      </c>
      <c r="AN17" s="16" t="s">
        <v>19908</v>
      </c>
      <c r="AO17" s="21">
        <f>B9L310C1*B9L310C18</f>
        <v>2.2251530287447124E-2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3.6428841228858922E-4</v>
      </c>
      <c r="AV17" s="16" t="s">
        <v>19910</v>
      </c>
      <c r="AW17" s="21">
        <f>B9L310C1*B9L310C22</f>
        <v>5.3050536555660568E-3</v>
      </c>
      <c r="AX17" s="16" t="s">
        <v>10967</v>
      </c>
      <c r="AY17" s="21">
        <f>B3L335C5</f>
        <v>0.36047664151804149</v>
      </c>
      <c r="AZ17" s="16" t="s">
        <v>19911</v>
      </c>
      <c r="BA17" s="21">
        <f>B9L310C1*B9L310C24</f>
        <v>5.24954365915021</v>
      </c>
      <c r="BB17" s="16" t="s">
        <v>10976</v>
      </c>
      <c r="BC17" s="21">
        <f>B3L336C5</f>
        <v>0.37949989059200184</v>
      </c>
      <c r="BD17" s="16" t="s">
        <v>19912</v>
      </c>
      <c r="BE17" s="21">
        <f>B9L310C1*B9L310C26</f>
        <v>5.5265751365077955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1.3301522803247421E-2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3.0519202246189849E-2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0.21244756558093889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0.21244756558093889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1.8629166219969245E-3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1.5279722252951745E-3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3.6428841228858922E-4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0.36047664151804149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0.37949989059200184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76.927005199743917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1.3301522803247421E-2</v>
      </c>
      <c r="L19" s="16" t="s">
        <v>19929</v>
      </c>
      <c r="M19" s="21">
        <f>B9L312C1*B9L312C4</f>
        <v>1.0232463138499266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3.0519202246189849E-2</v>
      </c>
      <c r="T19" s="16" t="s">
        <v>19931</v>
      </c>
      <c r="U19" s="21">
        <f>B9L312C1*B9L312C8</f>
        <v>2.3477508298846828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0.21244756558093889</v>
      </c>
      <c r="AB19" s="16" t="s">
        <v>19933</v>
      </c>
      <c r="AC19" s="21">
        <f>B9L312C1*B9L312C12</f>
        <v>16.342954982117824</v>
      </c>
      <c r="AD19" s="16" t="s">
        <v>10922</v>
      </c>
      <c r="AE19" s="21">
        <f>B3L337C5</f>
        <v>0.21244756558093889</v>
      </c>
      <c r="AF19" s="16" t="s">
        <v>19934</v>
      </c>
      <c r="AG19" s="21">
        <f>B9L312C1*B9L312C14</f>
        <v>16.342954982117824</v>
      </c>
      <c r="AH19" s="16" t="s">
        <v>10931</v>
      </c>
      <c r="AI19" s="21">
        <f>B3L331C5</f>
        <v>1.8629166219969245E-3</v>
      </c>
      <c r="AJ19" s="16" t="s">
        <v>19935</v>
      </c>
      <c r="AK19" s="21">
        <f>B9L312C1*B9L312C16</f>
        <v>0.14330859666704679</v>
      </c>
      <c r="AL19" s="16" t="s">
        <v>10940</v>
      </c>
      <c r="AM19" s="21">
        <f>B3L332C5</f>
        <v>1.5279722252951745E-3</v>
      </c>
      <c r="AN19" s="16" t="s">
        <v>19936</v>
      </c>
      <c r="AO19" s="21">
        <f>B9L312C1*B9L312C18</f>
        <v>0.11754232732034617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3.6428841228858922E-4</v>
      </c>
      <c r="AV19" s="16" t="s">
        <v>19938</v>
      </c>
      <c r="AW19" s="21">
        <f>B9L312C1*B9L312C22</f>
        <v>2.8023616586330759E-2</v>
      </c>
      <c r="AX19" s="16" t="s">
        <v>10967</v>
      </c>
      <c r="AY19" s="21">
        <f>B3L335C5</f>
        <v>0.36047664151804149</v>
      </c>
      <c r="AZ19" s="16" t="s">
        <v>19939</v>
      </c>
      <c r="BA19" s="21">
        <f>B9L312C1*B9L312C24</f>
        <v>27.730388476444602</v>
      </c>
      <c r="BB19" s="16" t="s">
        <v>10976</v>
      </c>
      <c r="BC19" s="21">
        <f>B3L336C5</f>
        <v>0.37949989059200184</v>
      </c>
      <c r="BD19" s="16" t="s">
        <v>19940</v>
      </c>
      <c r="BE19" s="21">
        <f>B9L312C1*B9L312C26</f>
        <v>29.193790056873173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277.09385975136115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1.3301522803247421E-2</v>
      </c>
      <c r="L20" s="16" t="s">
        <v>19943</v>
      </c>
      <c r="M20" s="21">
        <f>B9L313C1*B9L313C4</f>
        <v>3.6857702941225732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3.0519202246189849E-2</v>
      </c>
      <c r="T20" s="16" t="s">
        <v>19945</v>
      </c>
      <c r="U20" s="21">
        <f>B9L313C1*B9L313C8</f>
        <v>8.4566835469291561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0.21244756558093889</v>
      </c>
      <c r="AB20" s="16" t="s">
        <v>19947</v>
      </c>
      <c r="AC20" s="21">
        <f>B9L313C1*B9L313C12</f>
        <v>58.867915941602782</v>
      </c>
      <c r="AD20" s="16" t="s">
        <v>10922</v>
      </c>
      <c r="AE20" s="21">
        <f>B3L337C5</f>
        <v>0.21244756558093889</v>
      </c>
      <c r="AF20" s="16" t="s">
        <v>19948</v>
      </c>
      <c r="AG20" s="21">
        <f>B9L313C1*B9L313C14</f>
        <v>58.867915941602782</v>
      </c>
      <c r="AH20" s="16" t="s">
        <v>10931</v>
      </c>
      <c r="AI20" s="21">
        <f>B3L331C5</f>
        <v>1.8629166219969245E-3</v>
      </c>
      <c r="AJ20" s="16" t="s">
        <v>19949</v>
      </c>
      <c r="AK20" s="21">
        <f>B9L313C1*B9L313C16</f>
        <v>0.51620275718409525</v>
      </c>
      <c r="AL20" s="16" t="s">
        <v>10940</v>
      </c>
      <c r="AM20" s="21">
        <f>B3L332C5</f>
        <v>1.5279722252951745E-3</v>
      </c>
      <c r="AN20" s="16" t="s">
        <v>19950</v>
      </c>
      <c r="AO20" s="21">
        <f>B9L313C1*B9L313C18</f>
        <v>0.42339172149991627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3.6428841228858922E-4</v>
      </c>
      <c r="AV20" s="16" t="s">
        <v>19952</v>
      </c>
      <c r="AW20" s="21">
        <f>B9L313C1*B9L313C22</f>
        <v>0.10094208222374038</v>
      </c>
      <c r="AX20" s="16" t="s">
        <v>10967</v>
      </c>
      <c r="AY20" s="21">
        <f>B3L335C5</f>
        <v>0.36047664151804149</v>
      </c>
      <c r="AZ20" s="16" t="s">
        <v>19953</v>
      </c>
      <c r="BA20" s="21">
        <f>B9L313C1*B9L313C24</f>
        <v>99.88586394844188</v>
      </c>
      <c r="BB20" s="16" t="s">
        <v>10976</v>
      </c>
      <c r="BC20" s="21">
        <f>B3L336C5</f>
        <v>0.37949989059200184</v>
      </c>
      <c r="BD20" s="16" t="s">
        <v>19954</v>
      </c>
      <c r="BE20" s="21">
        <f>B9L313C1*B9L313C26</f>
        <v>105.15708945935705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701.79333072646818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1.3301522803247421E-2</v>
      </c>
      <c r="L21" s="16" t="s">
        <v>19957</v>
      </c>
      <c r="M21" s="21">
        <f>B9L314C1*B9L314C4</f>
        <v>9.3349199918250765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3.0519202246189849E-2</v>
      </c>
      <c r="T21" s="16" t="s">
        <v>19959</v>
      </c>
      <c r="U21" s="21">
        <f>B9L314C1*B9L314C8</f>
        <v>21.418172595468285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0.21244756558093889</v>
      </c>
      <c r="AB21" s="16" t="s">
        <v>19961</v>
      </c>
      <c r="AC21" s="21">
        <f>B9L314C1*B9L314C12</f>
        <v>149.0942846537769</v>
      </c>
      <c r="AD21" s="16" t="s">
        <v>10922</v>
      </c>
      <c r="AE21" s="21">
        <f>B3L337C5</f>
        <v>0.21244756558093889</v>
      </c>
      <c r="AF21" s="16" t="s">
        <v>19962</v>
      </c>
      <c r="AG21" s="21">
        <f>B9L314C1*B9L314C14</f>
        <v>149.0942846537769</v>
      </c>
      <c r="AH21" s="16" t="s">
        <v>10931</v>
      </c>
      <c r="AI21" s="21">
        <f>B3L331C5</f>
        <v>1.8629166219969245E-3</v>
      </c>
      <c r="AJ21" s="16" t="s">
        <v>19963</v>
      </c>
      <c r="AK21" s="21">
        <f>B9L314C1*B9L314C16</f>
        <v>1.3073824610169225</v>
      </c>
      <c r="AL21" s="16" t="s">
        <v>10940</v>
      </c>
      <c r="AM21" s="21">
        <f>B3L332C5</f>
        <v>1.5279722252951745E-3</v>
      </c>
      <c r="AN21" s="16" t="s">
        <v>19964</v>
      </c>
      <c r="AO21" s="21">
        <f>B9L314C1*B9L314C18</f>
        <v>1.0723207172474341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3.6428841228858922E-4</v>
      </c>
      <c r="AV21" s="16" t="s">
        <v>19966</v>
      </c>
      <c r="AW21" s="21">
        <f>B9L314C1*B9L314C22</f>
        <v>0.25565517820506589</v>
      </c>
      <c r="AX21" s="16" t="s">
        <v>10967</v>
      </c>
      <c r="AY21" s="21">
        <f>B3L335C5</f>
        <v>0.36047664151804149</v>
      </c>
      <c r="AZ21" s="16" t="s">
        <v>19967</v>
      </c>
      <c r="BA21" s="21">
        <f>B9L314C1*B9L314C24</f>
        <v>252.98010290003739</v>
      </c>
      <c r="BB21" s="16" t="s">
        <v>10976</v>
      </c>
      <c r="BC21" s="21">
        <f>B3L336C5</f>
        <v>0.37949989059200184</v>
      </c>
      <c r="BD21" s="16" t="s">
        <v>19968</v>
      </c>
      <c r="BE21" s="21">
        <f>B9L314C1*B9L314C26</f>
        <v>266.33049222889122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13940.657456333336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1.3301522803247421E-2</v>
      </c>
      <c r="L22" s="16" t="s">
        <v>19971</v>
      </c>
      <c r="M22" s="21">
        <f>B9L315C1*B9L315C4</f>
        <v>185.43197304767907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3.0519202246189849E-2</v>
      </c>
      <c r="T22" s="16" t="s">
        <v>19973</v>
      </c>
      <c r="U22" s="21">
        <f>B9L315C1*B9L315C8</f>
        <v>425.45774435469161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0.21244756558093889</v>
      </c>
      <c r="AB22" s="16" t="s">
        <v>19975</v>
      </c>
      <c r="AC22" s="15">
        <f>B9L315C1*B9L315C12</f>
        <v>2961.658739195781</v>
      </c>
      <c r="AD22" s="16" t="s">
        <v>10922</v>
      </c>
      <c r="AE22" s="21">
        <f>B3L337C5</f>
        <v>0.21244756558093889</v>
      </c>
      <c r="AF22" s="16" t="s">
        <v>19976</v>
      </c>
      <c r="AG22" s="15">
        <f>B9L315C1*B9L315C14</f>
        <v>2961.658739195781</v>
      </c>
      <c r="AH22" s="16" t="s">
        <v>10931</v>
      </c>
      <c r="AI22" s="21">
        <f>B3L331C5</f>
        <v>1.8629166219969245E-3</v>
      </c>
      <c r="AJ22" s="16" t="s">
        <v>19977</v>
      </c>
      <c r="AK22" s="21">
        <f>B9L315C1*B9L315C16</f>
        <v>25.970282496968736</v>
      </c>
      <c r="AL22" s="16" t="s">
        <v>10940</v>
      </c>
      <c r="AM22" s="21">
        <f>B3L332C5</f>
        <v>1.5279722252951745E-3</v>
      </c>
      <c r="AN22" s="16" t="s">
        <v>19978</v>
      </c>
      <c r="AO22" s="21">
        <f>B9L315C1*B9L315C18</f>
        <v>21.300937395631415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3.6428841228858922E-4</v>
      </c>
      <c r="AV22" s="16" t="s">
        <v>19980</v>
      </c>
      <c r="AW22" s="21">
        <f>B9L315C1*B9L315C22</f>
        <v>5.0784199710267535</v>
      </c>
      <c r="AX22" s="16" t="s">
        <v>10967</v>
      </c>
      <c r="AY22" s="21">
        <f>B3L335C5</f>
        <v>0.36047664151804149</v>
      </c>
      <c r="AZ22" s="16" t="s">
        <v>19981</v>
      </c>
      <c r="BA22" s="15">
        <f>B9L315C1*B9L315C24</f>
        <v>5025.2813804124844</v>
      </c>
      <c r="BB22" s="16" t="s">
        <v>10976</v>
      </c>
      <c r="BC22" s="21">
        <f>B3L336C5</f>
        <v>0.37949989059200184</v>
      </c>
      <c r="BD22" s="16" t="s">
        <v>19982</v>
      </c>
      <c r="BE22" s="15">
        <f>B9L315C1*B9L315C26</f>
        <v>5290.4779794590759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1602.4728289333334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1.3301522803247421E-2</v>
      </c>
      <c r="L23" s="16" t="s">
        <v>19984</v>
      </c>
      <c r="M23" s="21">
        <f>B9L316C1*B9L316C4</f>
        <v>21.315328875641139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3.0519202246189849E-2</v>
      </c>
      <c r="T23" s="16" t="s">
        <v>19986</v>
      </c>
      <c r="U23" s="21">
        <f>B9L316C1*B9L316C8</f>
        <v>48.906192360240389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0.21244756558093889</v>
      </c>
      <c r="AB23" s="16" t="s">
        <v>19988</v>
      </c>
      <c r="AC23" s="21">
        <f>B9L316C1*B9L316C12</f>
        <v>340.44145141648698</v>
      </c>
      <c r="AD23" s="16" t="s">
        <v>10922</v>
      </c>
      <c r="AE23" s="21">
        <f>B3L337C5</f>
        <v>0.21244756558093889</v>
      </c>
      <c r="AF23" s="16" t="s">
        <v>19989</v>
      </c>
      <c r="AG23" s="21">
        <f>B9L316C1*B9L316C14</f>
        <v>340.44145141648698</v>
      </c>
      <c r="AH23" s="16" t="s">
        <v>10931</v>
      </c>
      <c r="AI23" s="21">
        <f>B3L331C5</f>
        <v>1.8629166219969245E-3</v>
      </c>
      <c r="AJ23" s="16" t="s">
        <v>19990</v>
      </c>
      <c r="AK23" s="21">
        <f>B9L316C1*B9L316C16</f>
        <v>2.9852732693183408</v>
      </c>
      <c r="AL23" s="16" t="s">
        <v>10940</v>
      </c>
      <c r="AM23" s="21">
        <f>B3L332C5</f>
        <v>1.5279722252951745E-3</v>
      </c>
      <c r="AN23" s="16" t="s">
        <v>19991</v>
      </c>
      <c r="AO23" s="21">
        <f>B9L316C1*B9L316C18</f>
        <v>2.4485339744003189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3.6428841228858922E-4</v>
      </c>
      <c r="AV23" s="16" t="s">
        <v>19993</v>
      </c>
      <c r="AW23" s="21">
        <f>B9L316C1*B9L316C22</f>
        <v>0.58376228258772811</v>
      </c>
      <c r="AX23" s="16" t="s">
        <v>10967</v>
      </c>
      <c r="AY23" s="21">
        <f>B3L335C5</f>
        <v>0.36047664151804149</v>
      </c>
      <c r="AZ23" s="16" t="s">
        <v>19994</v>
      </c>
      <c r="BA23" s="21">
        <f>B9L316C1*B9L316C24</f>
        <v>577.654023497803</v>
      </c>
      <c r="BB23" s="16" t="s">
        <v>10976</v>
      </c>
      <c r="BC23" s="21">
        <f>B3L336C5</f>
        <v>0.37949989059200184</v>
      </c>
      <c r="BD23" s="16" t="s">
        <v>19995</v>
      </c>
      <c r="BE23" s="21">
        <f>B9L316C1*B9L316C26</f>
        <v>608.13826325685568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1.3301522803247421E-2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3.0519202246189849E-2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0.21244756558093889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0.21244756558093889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1.8629166219969245E-3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1.5279722252951745E-3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3.6428841228858922E-4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0.36047664151804149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0.37949989059200184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6993.8170093333347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1.3301522803247421E-2</v>
      </c>
      <c r="L25" s="16" t="s">
        <v>20012</v>
      </c>
      <c r="M25" s="21">
        <f>B9L318C1*B9L318C4</f>
        <v>93.028416431387029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3.0519202246189849E-2</v>
      </c>
      <c r="T25" s="16" t="s">
        <v>20014</v>
      </c>
      <c r="U25" s="21">
        <f>B9L318C1*B9L318C8</f>
        <v>213.44571578068667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0.21244756558093889</v>
      </c>
      <c r="AB25" s="16" t="s">
        <v>20016</v>
      </c>
      <c r="AC25" s="15">
        <f>B9L318C1*B9L318C12</f>
        <v>1485.8193977514295</v>
      </c>
      <c r="AD25" s="16" t="s">
        <v>10922</v>
      </c>
      <c r="AE25" s="21">
        <f>B3L337C5</f>
        <v>0.21244756558093889</v>
      </c>
      <c r="AF25" s="16" t="s">
        <v>20017</v>
      </c>
      <c r="AG25" s="15">
        <f>B9L318C1*B9L318C14</f>
        <v>1485.8193977514295</v>
      </c>
      <c r="AH25" s="16" t="s">
        <v>10931</v>
      </c>
      <c r="AI25" s="21">
        <f>B3L331C5</f>
        <v>1.8629166219969245E-3</v>
      </c>
      <c r="AJ25" s="16" t="s">
        <v>20018</v>
      </c>
      <c r="AK25" s="21">
        <f>B9L318C1*B9L318C16</f>
        <v>13.028897957891889</v>
      </c>
      <c r="AL25" s="16" t="s">
        <v>10940</v>
      </c>
      <c r="AM25" s="21">
        <f>B3L332C5</f>
        <v>1.5279722252951745E-3</v>
      </c>
      <c r="AN25" s="16" t="s">
        <v>20019</v>
      </c>
      <c r="AO25" s="21">
        <f>B9L318C1*B9L318C18</f>
        <v>10.686358139058298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3.6428841228858922E-4</v>
      </c>
      <c r="AV25" s="16" t="s">
        <v>20021</v>
      </c>
      <c r="AW25" s="21">
        <f>B9L318C1*B9L318C22</f>
        <v>2.5477664941669698</v>
      </c>
      <c r="AX25" s="16" t="s">
        <v>10967</v>
      </c>
      <c r="AY25" s="21">
        <f>B3L335C5</f>
        <v>0.36047664151804149</v>
      </c>
      <c r="AZ25" s="16" t="s">
        <v>20022</v>
      </c>
      <c r="BA25" s="15">
        <f>B9L318C1*B9L318C24</f>
        <v>2521.1076669162335</v>
      </c>
      <c r="BB25" s="16" t="s">
        <v>10976</v>
      </c>
      <c r="BC25" s="21">
        <f>B3L336C5</f>
        <v>0.37949989059200184</v>
      </c>
      <c r="BD25" s="16" t="s">
        <v>20023</v>
      </c>
      <c r="BE25" s="15">
        <f>B9L318C1*B9L318C26</f>
        <v>2654.1527898624822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6399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1.3301522803247421E-2</v>
      </c>
      <c r="L26" s="16" t="s">
        <v>20026</v>
      </c>
      <c r="M26" s="21">
        <f>B9L319C1*B9L319C4</f>
        <v>85.116444417980247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3.0519202246189849E-2</v>
      </c>
      <c r="T26" s="16" t="s">
        <v>20028</v>
      </c>
      <c r="U26" s="21">
        <f>B9L319C1*B9L319C8</f>
        <v>195.29237517336884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0.21244756558093889</v>
      </c>
      <c r="AB26" s="16" t="s">
        <v>20030</v>
      </c>
      <c r="AC26" s="15">
        <f>B9L319C1*B9L319C12</f>
        <v>1359.451972152428</v>
      </c>
      <c r="AD26" s="16" t="s">
        <v>10922</v>
      </c>
      <c r="AE26" s="21">
        <f>B3L337C5</f>
        <v>0.21244756558093889</v>
      </c>
      <c r="AF26" s="16" t="s">
        <v>20031</v>
      </c>
      <c r="AG26" s="15">
        <f>B9L319C1*B9L319C14</f>
        <v>1359.451972152428</v>
      </c>
      <c r="AH26" s="16" t="s">
        <v>10931</v>
      </c>
      <c r="AI26" s="21">
        <f>B3L331C5</f>
        <v>1.8629166219969245E-3</v>
      </c>
      <c r="AJ26" s="16" t="s">
        <v>20032</v>
      </c>
      <c r="AK26" s="21">
        <f>B9L319C1*B9L319C16</f>
        <v>11.92080346415832</v>
      </c>
      <c r="AL26" s="16" t="s">
        <v>10940</v>
      </c>
      <c r="AM26" s="21">
        <f>B3L332C5</f>
        <v>1.5279722252951745E-3</v>
      </c>
      <c r="AN26" s="16" t="s">
        <v>20033</v>
      </c>
      <c r="AO26" s="21">
        <f>B9L319C1*B9L319C18</f>
        <v>9.777494269663821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3.6428841228858922E-4</v>
      </c>
      <c r="AV26" s="16" t="s">
        <v>20035</v>
      </c>
      <c r="AW26" s="21">
        <f>B9L319C1*B9L319C22</f>
        <v>2.3310815502346824</v>
      </c>
      <c r="AX26" s="16" t="s">
        <v>10967</v>
      </c>
      <c r="AY26" s="21">
        <f>B3L335C5</f>
        <v>0.36047664151804149</v>
      </c>
      <c r="AZ26" s="16" t="s">
        <v>20036</v>
      </c>
      <c r="BA26" s="15">
        <f>B9L319C1*B9L319C24</f>
        <v>2306.6900290739472</v>
      </c>
      <c r="BB26" s="16" t="s">
        <v>10976</v>
      </c>
      <c r="BC26" s="21">
        <f>B3L336C5</f>
        <v>0.37949989059200184</v>
      </c>
      <c r="BD26" s="16" t="s">
        <v>20037</v>
      </c>
      <c r="BE26" s="15">
        <f>B9L319C1*B9L319C26</f>
        <v>2428.4197998982199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140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1.3301522803247421E-2</v>
      </c>
      <c r="L27" s="16" t="s">
        <v>20040</v>
      </c>
      <c r="M27" s="21">
        <f>B9L320C1*B9L320C4</f>
        <v>1.862213192454639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3.0519202246189849E-2</v>
      </c>
      <c r="T27" s="16" t="s">
        <v>20042</v>
      </c>
      <c r="U27" s="21">
        <f>B9L320C1*B9L320C8</f>
        <v>4.2726883144665786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0.21244756558093889</v>
      </c>
      <c r="AB27" s="16" t="s">
        <v>20044</v>
      </c>
      <c r="AC27" s="21">
        <f>B9L320C1*B9L320C12</f>
        <v>29.742659181331444</v>
      </c>
      <c r="AD27" s="16" t="s">
        <v>10922</v>
      </c>
      <c r="AE27" s="21">
        <f>B3L337C5</f>
        <v>0.21244756558093889</v>
      </c>
      <c r="AF27" s="16" t="s">
        <v>20045</v>
      </c>
      <c r="AG27" s="21">
        <f>B9L320C1*B9L320C14</f>
        <v>29.742659181331444</v>
      </c>
      <c r="AH27" s="16" t="s">
        <v>10931</v>
      </c>
      <c r="AI27" s="21">
        <f>B3L331C5</f>
        <v>1.8629166219969245E-3</v>
      </c>
      <c r="AJ27" s="16" t="s">
        <v>20046</v>
      </c>
      <c r="AK27" s="21">
        <f>B9L320C1*B9L320C16</f>
        <v>0.26080832707956941</v>
      </c>
      <c r="AL27" s="16" t="s">
        <v>10940</v>
      </c>
      <c r="AM27" s="21">
        <f>B3L332C5</f>
        <v>1.5279722252951745E-3</v>
      </c>
      <c r="AN27" s="16" t="s">
        <v>20047</v>
      </c>
      <c r="AO27" s="21">
        <f>B9L320C1*B9L320C18</f>
        <v>0.21391611154132442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3.6428841228858922E-4</v>
      </c>
      <c r="AV27" s="16" t="s">
        <v>20049</v>
      </c>
      <c r="AW27" s="21">
        <f>B9L320C1*B9L320C22</f>
        <v>5.1000377720402494E-2</v>
      </c>
      <c r="AX27" s="16" t="s">
        <v>10967</v>
      </c>
      <c r="AY27" s="21">
        <f>B3L335C5</f>
        <v>0.36047664151804149</v>
      </c>
      <c r="AZ27" s="16" t="s">
        <v>20050</v>
      </c>
      <c r="BA27" s="21">
        <f>B9L320C1*B9L320C24</f>
        <v>50.466729812525806</v>
      </c>
      <c r="BB27" s="16" t="s">
        <v>10976</v>
      </c>
      <c r="BC27" s="21">
        <f>B3L336C5</f>
        <v>0.37949989059200184</v>
      </c>
      <c r="BD27" s="16" t="s">
        <v>20051</v>
      </c>
      <c r="BE27" s="21">
        <f>B9L320C1*B9L320C26</f>
        <v>53.129984682880256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1.3301522803247421E-2</v>
      </c>
      <c r="L28" s="16" t="s">
        <v>20054</v>
      </c>
      <c r="M28" s="21">
        <f>B9L321C1*B9L321C4</f>
        <v>9.3110659622731948E-2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3.0519202246189849E-2</v>
      </c>
      <c r="T28" s="16" t="s">
        <v>20056</v>
      </c>
      <c r="U28" s="21">
        <f>B9L321C1*B9L321C8</f>
        <v>0.21363441572332895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0.21244756558093889</v>
      </c>
      <c r="AB28" s="16" t="s">
        <v>20058</v>
      </c>
      <c r="AC28" s="21">
        <f>B9L321C1*B9L321C12</f>
        <v>1.4871329590665723</v>
      </c>
      <c r="AD28" s="16" t="s">
        <v>10922</v>
      </c>
      <c r="AE28" s="21">
        <f>B3L337C5</f>
        <v>0.21244756558093889</v>
      </c>
      <c r="AF28" s="16" t="s">
        <v>20059</v>
      </c>
      <c r="AG28" s="21">
        <f>B9L321C1*B9L321C14</f>
        <v>1.4871329590665723</v>
      </c>
      <c r="AH28" s="16" t="s">
        <v>10931</v>
      </c>
      <c r="AI28" s="21">
        <f>B3L331C5</f>
        <v>1.8629166219969245E-3</v>
      </c>
      <c r="AJ28" s="16" t="s">
        <v>20060</v>
      </c>
      <c r="AK28" s="21">
        <f>B9L321C1*B9L321C16</f>
        <v>1.3040416353978471E-2</v>
      </c>
      <c r="AL28" s="16" t="s">
        <v>10940</v>
      </c>
      <c r="AM28" s="21">
        <f>B3L332C5</f>
        <v>1.5279722252951745E-3</v>
      </c>
      <c r="AN28" s="16" t="s">
        <v>20061</v>
      </c>
      <c r="AO28" s="21">
        <f>B9L321C1*B9L321C18</f>
        <v>1.0695805577066222E-2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3.6428841228858922E-4</v>
      </c>
      <c r="AV28" s="16" t="s">
        <v>20063</v>
      </c>
      <c r="AW28" s="21">
        <f>B9L321C1*B9L321C22</f>
        <v>2.5500188860201247E-3</v>
      </c>
      <c r="AX28" s="16" t="s">
        <v>10967</v>
      </c>
      <c r="AY28" s="21">
        <f>B3L335C5</f>
        <v>0.36047664151804149</v>
      </c>
      <c r="AZ28" s="16" t="s">
        <v>20064</v>
      </c>
      <c r="BA28" s="21">
        <f>B9L321C1*B9L321C24</f>
        <v>2.5233364906262903</v>
      </c>
      <c r="BB28" s="16" t="s">
        <v>10976</v>
      </c>
      <c r="BC28" s="21">
        <f>B3L336C5</f>
        <v>0.37949989059200184</v>
      </c>
      <c r="BD28" s="16" t="s">
        <v>20065</v>
      </c>
      <c r="BE28" s="21">
        <f>B9L321C1*B9L321C26</f>
        <v>2.6564992341440128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36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1.3301522803247421E-2</v>
      </c>
      <c r="L29" s="16" t="s">
        <v>20068</v>
      </c>
      <c r="M29" s="21">
        <f>B9L322C1*B9L322C4</f>
        <v>0.47885482091690718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3.0519202246189849E-2</v>
      </c>
      <c r="T29" s="16" t="s">
        <v>20070</v>
      </c>
      <c r="U29" s="21">
        <f>B9L322C1*B9L322C8</f>
        <v>1.0986912808628346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0.21244756558093889</v>
      </c>
      <c r="AB29" s="16" t="s">
        <v>20072</v>
      </c>
      <c r="AC29" s="21">
        <f>B9L322C1*B9L322C12</f>
        <v>7.6481123609137995</v>
      </c>
      <c r="AD29" s="16" t="s">
        <v>10922</v>
      </c>
      <c r="AE29" s="21">
        <f>B3L337C5</f>
        <v>0.21244756558093889</v>
      </c>
      <c r="AF29" s="16" t="s">
        <v>20073</v>
      </c>
      <c r="AG29" s="21">
        <f>B9L322C1*B9L322C14</f>
        <v>7.6481123609137995</v>
      </c>
      <c r="AH29" s="16" t="s">
        <v>10931</v>
      </c>
      <c r="AI29" s="21">
        <f>B3L331C5</f>
        <v>1.8629166219969245E-3</v>
      </c>
      <c r="AJ29" s="16" t="s">
        <v>20074</v>
      </c>
      <c r="AK29" s="21">
        <f>B9L322C1*B9L322C16</f>
        <v>6.7064998391889286E-2</v>
      </c>
      <c r="AL29" s="16" t="s">
        <v>10940</v>
      </c>
      <c r="AM29" s="21">
        <f>B3L332C5</f>
        <v>1.5279722252951745E-3</v>
      </c>
      <c r="AN29" s="16" t="s">
        <v>20075</v>
      </c>
      <c r="AO29" s="21">
        <f>B9L322C1*B9L322C18</f>
        <v>5.5007000110626279E-2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3.6428841228858922E-4</v>
      </c>
      <c r="AV29" s="16" t="s">
        <v>20077</v>
      </c>
      <c r="AW29" s="21">
        <f>B9L322C1*B9L322C22</f>
        <v>1.3114382842389211E-2</v>
      </c>
      <c r="AX29" s="16" t="s">
        <v>10967</v>
      </c>
      <c r="AY29" s="21">
        <f>B3L335C5</f>
        <v>0.36047664151804149</v>
      </c>
      <c r="AZ29" s="16" t="s">
        <v>20078</v>
      </c>
      <c r="BA29" s="21">
        <f>B9L322C1*B9L322C24</f>
        <v>12.977159094649494</v>
      </c>
      <c r="BB29" s="16" t="s">
        <v>10976</v>
      </c>
      <c r="BC29" s="21">
        <f>B3L336C5</f>
        <v>0.37949989059200184</v>
      </c>
      <c r="BD29" s="16" t="s">
        <v>20079</v>
      </c>
      <c r="BE29" s="21">
        <f>B9L322C1*B9L322C26</f>
        <v>13.661996061312067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1.3301522803247421E-2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3.0519202246189849E-2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0.21244756558093889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0.21244756558093889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1.8629166219969245E-3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1.5279722252951745E-3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3.6428841228858922E-4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0.36047664151804149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0.37949989059200184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1.3301522803247421E-2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3.0519202246189849E-2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0.21244756558093889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0.21244756558093889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1.8629166219969245E-3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1.5279722252951745E-3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3.6428841228858922E-4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0.36047664151804149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0.37949989059200184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1815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1.3301522803247421E-2</v>
      </c>
      <c r="L32" s="16" t="s">
        <v>20110</v>
      </c>
      <c r="M32" s="21">
        <f>B9L325C1*B9L325C4</f>
        <v>24.142263887894071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3.0519202246189849E-2</v>
      </c>
      <c r="T32" s="16" t="s">
        <v>20112</v>
      </c>
      <c r="U32" s="21">
        <f>B9L325C1*B9L325C8</f>
        <v>55.392352076834577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0.21244756558093889</v>
      </c>
      <c r="AB32" s="16" t="s">
        <v>20114</v>
      </c>
      <c r="AC32" s="21">
        <f>B9L325C1*B9L325C12</f>
        <v>385.59233152940408</v>
      </c>
      <c r="AD32" s="16" t="s">
        <v>10922</v>
      </c>
      <c r="AE32" s="21">
        <f>B3L337C5</f>
        <v>0.21244756558093889</v>
      </c>
      <c r="AF32" s="16" t="s">
        <v>20115</v>
      </c>
      <c r="AG32" s="21">
        <f>B9L325C1*B9L325C14</f>
        <v>385.59233152940408</v>
      </c>
      <c r="AH32" s="16" t="s">
        <v>10931</v>
      </c>
      <c r="AI32" s="21">
        <f>B3L331C5</f>
        <v>1.8629166219969245E-3</v>
      </c>
      <c r="AJ32" s="16" t="s">
        <v>20116</v>
      </c>
      <c r="AK32" s="21">
        <f>B9L325C1*B9L325C16</f>
        <v>3.3811936689244182</v>
      </c>
      <c r="AL32" s="16" t="s">
        <v>10940</v>
      </c>
      <c r="AM32" s="21">
        <f>B3L332C5</f>
        <v>1.5279722252951745E-3</v>
      </c>
      <c r="AN32" s="16" t="s">
        <v>20117</v>
      </c>
      <c r="AO32" s="21">
        <f>B9L325C1*B9L325C18</f>
        <v>2.7732695889107419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3.6428841228858922E-4</v>
      </c>
      <c r="AV32" s="16" t="s">
        <v>20119</v>
      </c>
      <c r="AW32" s="21">
        <f>B9L325C1*B9L325C22</f>
        <v>0.66118346830378949</v>
      </c>
      <c r="AX32" s="16" t="s">
        <v>10967</v>
      </c>
      <c r="AY32" s="21">
        <f>B3L335C5</f>
        <v>0.36047664151804149</v>
      </c>
      <c r="AZ32" s="16" t="s">
        <v>20120</v>
      </c>
      <c r="BA32" s="21">
        <f>B9L325C1*B9L325C24</f>
        <v>654.26510435524528</v>
      </c>
      <c r="BB32" s="16" t="s">
        <v>10976</v>
      </c>
      <c r="BC32" s="21">
        <f>B3L336C5</f>
        <v>0.37949989059200184</v>
      </c>
      <c r="BD32" s="16" t="s">
        <v>20121</v>
      </c>
      <c r="BE32" s="21">
        <f>B9L325C1*B9L325C26</f>
        <v>688.7923014244833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-1.2281000090297312E-3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1.3301522803247421E-2</v>
      </c>
      <c r="L33" s="16" t="s">
        <v>20124</v>
      </c>
      <c r="M33" s="21">
        <f>B9L326C1*B9L326C4</f>
        <v>-1.6335600274777332E-5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3.0519202246189849E-2</v>
      </c>
      <c r="T33" s="16" t="s">
        <v>20126</v>
      </c>
      <c r="U33" s="21">
        <f>B9L326C1*B9L326C8</f>
        <v>-3.7480632554125941E-5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0.21244756558093889</v>
      </c>
      <c r="AB33" s="16" t="s">
        <v>20128</v>
      </c>
      <c r="AC33" s="21">
        <f>B9L326C1*B9L326C12</f>
        <v>-2.6090685720829543E-4</v>
      </c>
      <c r="AD33" s="16" t="s">
        <v>10922</v>
      </c>
      <c r="AE33" s="21">
        <f>B3L337C5</f>
        <v>0.21244756558093889</v>
      </c>
      <c r="AF33" s="16" t="s">
        <v>20129</v>
      </c>
      <c r="AG33" s="21">
        <f>B9L326C1*B9L326C14</f>
        <v>-2.6090685720829543E-4</v>
      </c>
      <c r="AH33" s="16" t="s">
        <v>10931</v>
      </c>
      <c r="AI33" s="21">
        <f>B3L331C5</f>
        <v>1.8629166219969245E-3</v>
      </c>
      <c r="AJ33" s="16" t="s">
        <v>20130</v>
      </c>
      <c r="AK33" s="21">
        <f>B9L326C1*B9L326C16</f>
        <v>-2.2878479202960593E-6</v>
      </c>
      <c r="AL33" s="16" t="s">
        <v>10940</v>
      </c>
      <c r="AM33" s="21">
        <f>B3L332C5</f>
        <v>1.5279722252951745E-3</v>
      </c>
      <c r="AN33" s="16" t="s">
        <v>20131</v>
      </c>
      <c r="AO33" s="21">
        <f>B9L326C1*B9L326C18</f>
        <v>-1.8765027036821822E-6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3.6428841228858922E-4</v>
      </c>
      <c r="AV33" s="16" t="s">
        <v>20133</v>
      </c>
      <c r="AW33" s="21">
        <f>B9L326C1*B9L326C22</f>
        <v>-4.4738260242104286E-7</v>
      </c>
      <c r="AX33" s="16" t="s">
        <v>10967</v>
      </c>
      <c r="AY33" s="21">
        <f>B3L335C5</f>
        <v>0.36047664151804149</v>
      </c>
      <c r="AZ33" s="16" t="s">
        <v>20134</v>
      </c>
      <c r="BA33" s="21">
        <f>B9L326C1*B9L326C24</f>
        <v>-4.4270136670331392E-4</v>
      </c>
      <c r="BB33" s="16" t="s">
        <v>10976</v>
      </c>
      <c r="BC33" s="21">
        <f>B3L336C5</f>
        <v>0.37949989059200184</v>
      </c>
      <c r="BD33" s="16" t="s">
        <v>20135</v>
      </c>
      <c r="BE33" s="21">
        <f>B9L326C1*B9L326C26</f>
        <v>-4.6606381906281943E-4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26872.311198360003</v>
      </c>
      <c r="F8" s="16" t="s">
        <v>11042</v>
      </c>
      <c r="G8" s="21">
        <f>B3L209C4</f>
        <v>0.90756046859811779</v>
      </c>
      <c r="H8" s="16" t="s">
        <v>20193</v>
      </c>
      <c r="I8" s="15">
        <f>B9L401C1*B9L401C2</f>
        <v>24388.247343498053</v>
      </c>
      <c r="J8" s="16" t="s">
        <v>20194</v>
      </c>
      <c r="K8" s="15">
        <f>B9L401C1-B9L401C3</f>
        <v>2484.0638548619499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42318.185212299999</v>
      </c>
      <c r="F9" s="16" t="s">
        <v>11093</v>
      </c>
      <c r="G9" s="21">
        <f>B3L207C4</f>
        <v>0.87003163467082789</v>
      </c>
      <c r="H9" s="16" t="s">
        <v>20196</v>
      </c>
      <c r="I9" s="15">
        <f>B9L402C1*B9L402C2</f>
        <v>36818.159856560225</v>
      </c>
      <c r="J9" s="16" t="s">
        <v>20197</v>
      </c>
      <c r="K9" s="15">
        <f>B9L402C1-B9L402C3</f>
        <v>5500.0253557397737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2778.0756055200004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2778.0756055200004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24216.843180839998</v>
      </c>
      <c r="F11" s="16" t="s">
        <v>10710</v>
      </c>
      <c r="G11" s="21">
        <f>B3L305C3</f>
        <v>0.94148113115953802</v>
      </c>
      <c r="H11" s="16" t="s">
        <v>20200</v>
      </c>
      <c r="I11" s="15">
        <f>B9L404C1*B9L404C2</f>
        <v>22799.700911010386</v>
      </c>
      <c r="J11" s="16" t="s">
        <v>20201</v>
      </c>
      <c r="K11" s="15">
        <f>B9L404C1-B9L404C3</f>
        <v>1417.1422698296119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3011.7547538600002</v>
      </c>
      <c r="F12" s="16" t="s">
        <v>11078</v>
      </c>
      <c r="G12" s="21">
        <f>B3L220C4</f>
        <v>0.92505468153085668</v>
      </c>
      <c r="H12" s="16" t="s">
        <v>20202</v>
      </c>
      <c r="I12" s="15">
        <f>B9L405C1*B9L405C2</f>
        <v>2786.0378346810062</v>
      </c>
      <c r="J12" s="16" t="s">
        <v>20203</v>
      </c>
      <c r="K12" s="21">
        <f>B9L405C1-B9L405C3</f>
        <v>225.71691917899398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73067.679260080011</v>
      </c>
      <c r="F13" s="16" t="s">
        <v>11042</v>
      </c>
      <c r="G13" s="21">
        <f>B3L209C4</f>
        <v>0.90756046859811779</v>
      </c>
      <c r="H13" s="16" t="s">
        <v>20205</v>
      </c>
      <c r="I13" s="15">
        <f>B9L406C1*B9L406C2</f>
        <v>66313.337228655189</v>
      </c>
      <c r="J13" s="16" t="s">
        <v>20206</v>
      </c>
      <c r="K13" s="15">
        <f>B9L406C1-B9L406C3</f>
        <v>6754.3420314248215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25503</v>
      </c>
      <c r="F14" s="16" t="s">
        <v>11042</v>
      </c>
      <c r="G14" s="21">
        <f>B3L209C4</f>
        <v>0.90756046859811779</v>
      </c>
      <c r="H14" s="16" t="s">
        <v>20208</v>
      </c>
      <c r="I14" s="15">
        <f>B9L407C1*B9L407C2</f>
        <v>23145.514630657799</v>
      </c>
      <c r="J14" s="16" t="s">
        <v>20209</v>
      </c>
      <c r="K14" s="15">
        <f>B9L407C1-B9L407C3</f>
        <v>2357.485369342201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40934.790147066662</v>
      </c>
      <c r="F15" s="16" t="s">
        <v>10710</v>
      </c>
      <c r="G15" s="21">
        <f>B3L305C3</f>
        <v>0.94148113115953802</v>
      </c>
      <c r="H15" s="16" t="s">
        <v>20211</v>
      </c>
      <c r="I15" s="15">
        <f>B9L408C1*B9L408C2</f>
        <v>38539.332531438631</v>
      </c>
      <c r="J15" s="16" t="s">
        <v>20212</v>
      </c>
      <c r="K15" s="15">
        <f>B9L408C1-B9L408C3</f>
        <v>2395.4576156280309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9669.6092623999994</v>
      </c>
      <c r="F16" s="16" t="s">
        <v>10710</v>
      </c>
      <c r="G16" s="21">
        <f>B3L305C3</f>
        <v>0.94148113115953802</v>
      </c>
      <c r="H16" s="16" t="s">
        <v>20213</v>
      </c>
      <c r="I16" s="15">
        <f>B9L409C1*B9L409C2</f>
        <v>9103.7546662350978</v>
      </c>
      <c r="J16" s="16" t="s">
        <v>20214</v>
      </c>
      <c r="K16" s="21">
        <f>B9L409C1-B9L409C3</f>
        <v>565.85459616490152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211</v>
      </c>
      <c r="F17" s="16" t="s">
        <v>10710</v>
      </c>
      <c r="G17" s="21">
        <f>B3L305C3</f>
        <v>0.94148113115953802</v>
      </c>
      <c r="H17" s="16" t="s">
        <v>20216</v>
      </c>
      <c r="I17" s="21">
        <f>B9L410C1*B9L410C2</f>
        <v>198.65251867466253</v>
      </c>
      <c r="J17" s="16" t="s">
        <v>20217</v>
      </c>
      <c r="K17" s="21">
        <f>B9L410C1-B9L410C3</f>
        <v>12.347481325337469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116439.981728</v>
      </c>
      <c r="F18" s="16" t="s">
        <v>10710</v>
      </c>
      <c r="G18" s="21">
        <f>B3L305C3</f>
        <v>0.94148113115953802</v>
      </c>
      <c r="H18" s="16" t="s">
        <v>20219</v>
      </c>
      <c r="I18" s="15">
        <f>B9L411C1*B9L411C2</f>
        <v>109626.04570947337</v>
      </c>
      <c r="J18" s="16" t="s">
        <v>20220</v>
      </c>
      <c r="K18" s="15">
        <f>B9L411C1-B9L411C3</f>
        <v>6813.9360185266269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28975</v>
      </c>
      <c r="F19" s="16" t="s">
        <v>10710</v>
      </c>
      <c r="G19" s="21">
        <f>B3L305C3</f>
        <v>0.94148113115953802</v>
      </c>
      <c r="H19" s="16" t="s">
        <v>20222</v>
      </c>
      <c r="I19" s="15">
        <f>B9L412C1*B9L412C2</f>
        <v>27279.415775347614</v>
      </c>
      <c r="J19" s="16" t="s">
        <v>20223</v>
      </c>
      <c r="K19" s="15">
        <f>B9L412C1-B9L412C3</f>
        <v>1695.5842246523862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0.94148113115953802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0.94148113115953802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0.94148113115953802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0.94148113115953802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0.94148113115953802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11692</v>
      </c>
      <c r="F25" s="16" t="s">
        <v>10710</v>
      </c>
      <c r="G25" s="21">
        <f>B3L305C3</f>
        <v>0.94148113115953802</v>
      </c>
      <c r="H25" s="16" t="s">
        <v>20240</v>
      </c>
      <c r="I25" s="15">
        <f>B9L418C1*B9L418C2</f>
        <v>11007.797385517319</v>
      </c>
      <c r="J25" s="16" t="s">
        <v>20241</v>
      </c>
      <c r="K25" s="21">
        <f>B9L418C1-B9L418C3</f>
        <v>684.20261448268138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4.0423400118015707E-2</v>
      </c>
      <c r="F26" s="16" t="s">
        <v>10710</v>
      </c>
      <c r="G26" s="21">
        <f>B3L305C3</f>
        <v>0.94148113115953802</v>
      </c>
      <c r="H26" s="16" t="s">
        <v>20243</v>
      </c>
      <c r="I26" s="21">
        <f>B9L419C1*B9L419C2</f>
        <v>3.805786846842403E-2</v>
      </c>
      <c r="J26" s="16" t="s">
        <v>20244</v>
      </c>
      <c r="K26" s="21">
        <f>B9L419C1-B9L419C3</f>
        <v>2.3655316495916762E-3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330.99453412276245</v>
      </c>
      <c r="F34" s="16" t="s">
        <v>11042</v>
      </c>
      <c r="G34" s="21">
        <f>B3L209C4</f>
        <v>0.90756046859811779</v>
      </c>
      <c r="H34" s="16" t="s">
        <v>20268</v>
      </c>
      <c r="I34" s="21">
        <f>B9L427C1*B9L427C2</f>
        <v>300.39755449186998</v>
      </c>
      <c r="J34" s="16" t="s">
        <v>20269</v>
      </c>
      <c r="K34" s="21">
        <f>B9L427C1-B9L427C3</f>
        <v>30.596979630892463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125.9528346168693</v>
      </c>
      <c r="F35" s="16" t="s">
        <v>11042</v>
      </c>
      <c r="G35" s="21">
        <f>B3L209C4</f>
        <v>0.90756046859811779</v>
      </c>
      <c r="H35" s="16" t="s">
        <v>20271</v>
      </c>
      <c r="I35" s="21">
        <f>B9L428C1*B9L428C2</f>
        <v>114.30981360614713</v>
      </c>
      <c r="J35" s="16" t="s">
        <v>20272</v>
      </c>
      <c r="K35" s="21">
        <f>B9L428C1-B9L428C3</f>
        <v>11.643021010722165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5.3556501322859047</v>
      </c>
      <c r="F36" s="16" t="s">
        <v>11042</v>
      </c>
      <c r="G36" s="21">
        <f>B3L209C4</f>
        <v>0.90756046859811779</v>
      </c>
      <c r="H36" s="16" t="s">
        <v>20274</v>
      </c>
      <c r="I36" s="21">
        <f>B9L429C1*B9L429C2</f>
        <v>4.8605763437049676</v>
      </c>
      <c r="J36" s="16" t="s">
        <v>20275</v>
      </c>
      <c r="K36" s="21">
        <f>B9L429C1-B9L429C3</f>
        <v>0.49507378858093709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3994.3173566261357</v>
      </c>
      <c r="F37" s="16" t="s">
        <v>11042</v>
      </c>
      <c r="G37" s="21">
        <f>B3L209C4</f>
        <v>0.90756046859811779</v>
      </c>
      <c r="H37" s="16" t="s">
        <v>20277</v>
      </c>
      <c r="I37" s="15">
        <f>B9L430C1*B9L430C2</f>
        <v>3625.0845319092109</v>
      </c>
      <c r="J37" s="16" t="s">
        <v>20278</v>
      </c>
      <c r="K37" s="21">
        <f>B9L430C1-B9L430C3</f>
        <v>369.23282471692482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1497.7675220667213</v>
      </c>
      <c r="F38" s="16" t="s">
        <v>11042</v>
      </c>
      <c r="G38" s="21">
        <f>B3L209C4</f>
        <v>0.90756046859811779</v>
      </c>
      <c r="H38" s="16" t="s">
        <v>20280</v>
      </c>
      <c r="I38" s="15">
        <f>B9L431C1*B9L431C2</f>
        <v>1359.3145941779153</v>
      </c>
      <c r="J38" s="16" t="s">
        <v>20281</v>
      </c>
      <c r="K38" s="21">
        <f>B9L431C1-B9L431C3</f>
        <v>138.45292788880602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218.36618872703309</v>
      </c>
      <c r="F39" s="16" t="s">
        <v>11042</v>
      </c>
      <c r="G39" s="21">
        <f>B3L209C4</f>
        <v>0.90756046859811779</v>
      </c>
      <c r="H39" s="16" t="s">
        <v>20283</v>
      </c>
      <c r="I39" s="21">
        <f>B9L432C1*B9L432C2</f>
        <v>198.18052056709118</v>
      </c>
      <c r="J39" s="16" t="s">
        <v>20284</v>
      </c>
      <c r="K39" s="21">
        <f>B9L432C1-B9L432C3</f>
        <v>20.185668159941912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1.7472333764904369</v>
      </c>
      <c r="F40" s="16" t="s">
        <v>11042</v>
      </c>
      <c r="G40" s="21">
        <f>B3L209C4</f>
        <v>0.90756046859811779</v>
      </c>
      <c r="H40" s="16" t="s">
        <v>20286</v>
      </c>
      <c r="I40" s="21">
        <f>B9L433C1*B9L433C2</f>
        <v>1.5857199419179324</v>
      </c>
      <c r="J40" s="16" t="s">
        <v>20287</v>
      </c>
      <c r="K40" s="21">
        <f>B9L433C1-B9L433C3</f>
        <v>0.16151343457250444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3.7983334271531236E-2</v>
      </c>
      <c r="F41" s="16" t="s">
        <v>11042</v>
      </c>
      <c r="G41" s="21">
        <f>B3L209C4</f>
        <v>0.90756046859811779</v>
      </c>
      <c r="H41" s="16" t="s">
        <v>20289</v>
      </c>
      <c r="I41" s="21">
        <f>B9L434C1*B9L434C2</f>
        <v>3.4472172650389835E-2</v>
      </c>
      <c r="J41" s="16" t="s">
        <v>20290</v>
      </c>
      <c r="K41" s="21">
        <f>B9L434C1-B9L434C3</f>
        <v>3.511161621141401E-3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5.8114501435442794</v>
      </c>
      <c r="F42" s="16" t="s">
        <v>11042</v>
      </c>
      <c r="G42" s="21">
        <f>B3L209C4</f>
        <v>0.90756046859811779</v>
      </c>
      <c r="H42" s="16" t="s">
        <v>20292</v>
      </c>
      <c r="I42" s="21">
        <f>B9L435C1*B9L435C2</f>
        <v>5.2742424155096455</v>
      </c>
      <c r="J42" s="16" t="s">
        <v>20293</v>
      </c>
      <c r="K42" s="21">
        <f>B9L435C1-B9L435C3</f>
        <v>0.5372077280346339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5.5265751365077955</v>
      </c>
      <c r="F43" s="16" t="s">
        <v>11042</v>
      </c>
      <c r="G43" s="21">
        <f>B3L209C4</f>
        <v>0.90756046859811779</v>
      </c>
      <c r="H43" s="16" t="s">
        <v>20295</v>
      </c>
      <c r="I43" s="21">
        <f>B9L436C1*B9L436C2</f>
        <v>5.0157011206317215</v>
      </c>
      <c r="J43" s="16" t="s">
        <v>20296</v>
      </c>
      <c r="K43" s="21">
        <f>B9L436C1-B9L436C3</f>
        <v>0.51087401587607406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0.90756046859811779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29.193790056873173</v>
      </c>
      <c r="F45" s="16" t="s">
        <v>11042</v>
      </c>
      <c r="G45" s="21">
        <f>B3L209C4</f>
        <v>0.90756046859811779</v>
      </c>
      <c r="H45" s="16" t="s">
        <v>20301</v>
      </c>
      <c r="I45" s="21">
        <f>B9L438C1*B9L438C2</f>
        <v>26.495129784170889</v>
      </c>
      <c r="J45" s="16" t="s">
        <v>20302</v>
      </c>
      <c r="K45" s="21">
        <f>B9L438C1-B9L438C3</f>
        <v>2.6986602727022841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105.15708945935705</v>
      </c>
      <c r="F46" s="16" t="s">
        <v>11042</v>
      </c>
      <c r="G46" s="21">
        <f>B3L209C4</f>
        <v>0.90756046859811779</v>
      </c>
      <c r="H46" s="16" t="s">
        <v>20304</v>
      </c>
      <c r="I46" s="21">
        <f>B9L439C1*B9L439C2</f>
        <v>95.436417386148278</v>
      </c>
      <c r="J46" s="16" t="s">
        <v>20305</v>
      </c>
      <c r="K46" s="21">
        <f>B9L439C1-B9L439C3</f>
        <v>9.7206720732087746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266.33049222889122</v>
      </c>
      <c r="F47" s="16" t="s">
        <v>11042</v>
      </c>
      <c r="G47" s="21">
        <f>B3L209C4</f>
        <v>0.90756046859811779</v>
      </c>
      <c r="H47" s="16" t="s">
        <v>20307</v>
      </c>
      <c r="I47" s="21">
        <f>B9L440C1*B9L440C2</f>
        <v>241.71102632921989</v>
      </c>
      <c r="J47" s="16" t="s">
        <v>20308</v>
      </c>
      <c r="K47" s="21">
        <f>B9L440C1-B9L440C3</f>
        <v>24.619465899671326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5290.4779794590759</v>
      </c>
      <c r="F48" s="16" t="s">
        <v>11042</v>
      </c>
      <c r="G48" s="21">
        <f>B3L209C4</f>
        <v>0.90756046859811779</v>
      </c>
      <c r="H48" s="16" t="s">
        <v>20310</v>
      </c>
      <c r="I48" s="15">
        <f>B9L441C1*B9L441C2</f>
        <v>4801.4286741459018</v>
      </c>
      <c r="J48" s="16" t="s">
        <v>20311</v>
      </c>
      <c r="K48" s="21">
        <f>B9L441C1-B9L441C3</f>
        <v>489.04930531317405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608.13826325685568</v>
      </c>
      <c r="F49" s="16" t="s">
        <v>11042</v>
      </c>
      <c r="G49" s="21">
        <f>B3L209C4</f>
        <v>0.90756046859811779</v>
      </c>
      <c r="H49" s="16" t="s">
        <v>20313</v>
      </c>
      <c r="I49" s="21">
        <f>B9L442C1*B9L442C2</f>
        <v>551.92224717383749</v>
      </c>
      <c r="J49" s="16" t="s">
        <v>20314</v>
      </c>
      <c r="K49" s="21">
        <f>B9L442C1-B9L442C3</f>
        <v>56.216016083018189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0.90756046859811779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2654.1527898624822</v>
      </c>
      <c r="F51" s="16" t="s">
        <v>11042</v>
      </c>
      <c r="G51" s="21">
        <f>B3L209C4</f>
        <v>0.90756046859811779</v>
      </c>
      <c r="H51" s="16" t="s">
        <v>20319</v>
      </c>
      <c r="I51" s="15">
        <f>B9L444C1*B9L444C2</f>
        <v>2408.8041496985961</v>
      </c>
      <c r="J51" s="16" t="s">
        <v>20320</v>
      </c>
      <c r="K51" s="21">
        <f>B9L444C1-B9L444C3</f>
        <v>245.3486401638861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2428.4197998982199</v>
      </c>
      <c r="F52" s="16" t="s">
        <v>11042</v>
      </c>
      <c r="G52" s="21">
        <f>B3L209C4</f>
        <v>0.90756046859811779</v>
      </c>
      <c r="H52" s="16" t="s">
        <v>20322</v>
      </c>
      <c r="I52" s="15">
        <f>B9L445C1*B9L445C2</f>
        <v>2203.9378115485761</v>
      </c>
      <c r="J52" s="16" t="s">
        <v>20323</v>
      </c>
      <c r="K52" s="21">
        <f>B9L445C1-B9L445C3</f>
        <v>224.48198834964387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53.129984682880256</v>
      </c>
      <c r="F53" s="16" t="s">
        <v>11042</v>
      </c>
      <c r="G53" s="21">
        <f>B3L209C4</f>
        <v>0.90756046859811779</v>
      </c>
      <c r="H53" s="16" t="s">
        <v>20325</v>
      </c>
      <c r="I53" s="21">
        <f>B9L446C1*B9L446C2</f>
        <v>48.218673795405628</v>
      </c>
      <c r="J53" s="16" t="s">
        <v>20326</v>
      </c>
      <c r="K53" s="21">
        <f>B9L446C1-B9L446C3</f>
        <v>4.9113108874746274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2.6564992341440128</v>
      </c>
      <c r="F54" s="16" t="s">
        <v>11042</v>
      </c>
      <c r="G54" s="21">
        <f>B3L209C4</f>
        <v>0.90756046859811779</v>
      </c>
      <c r="H54" s="16" t="s">
        <v>20328</v>
      </c>
      <c r="I54" s="21">
        <f>B9L447C1*B9L447C2</f>
        <v>2.4109336897702813</v>
      </c>
      <c r="J54" s="16" t="s">
        <v>20329</v>
      </c>
      <c r="K54" s="21">
        <f>B9L447C1-B9L447C3</f>
        <v>0.24556554437373146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13.661996061312067</v>
      </c>
      <c r="F55" s="16" t="s">
        <v>11042</v>
      </c>
      <c r="G55" s="21">
        <f>B3L209C4</f>
        <v>0.90756046859811779</v>
      </c>
      <c r="H55" s="16" t="s">
        <v>20331</v>
      </c>
      <c r="I55" s="21">
        <f>B9L448C1*B9L448C2</f>
        <v>12.399087547390019</v>
      </c>
      <c r="J55" s="16" t="s">
        <v>20332</v>
      </c>
      <c r="K55" s="21">
        <f>B9L448C1-B9L448C3</f>
        <v>1.2629085139220475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0.90756046859811779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0.90756046859811779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688.7923014244833</v>
      </c>
      <c r="F58" s="16" t="s">
        <v>11042</v>
      </c>
      <c r="G58" s="21">
        <f>B3L209C4</f>
        <v>0.90756046859811779</v>
      </c>
      <c r="H58" s="16" t="s">
        <v>20340</v>
      </c>
      <c r="I58" s="21">
        <f>B9L451C1*B9L451C2</f>
        <v>625.12066384758009</v>
      </c>
      <c r="J58" s="16" t="s">
        <v>20341</v>
      </c>
      <c r="K58" s="21">
        <f>B9L451C1-B9L451C3</f>
        <v>63.671637576903208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-4.6606381906281943E-4</v>
      </c>
      <c r="F59" s="16" t="s">
        <v>11042</v>
      </c>
      <c r="G59" s="21">
        <f>B3L209C4</f>
        <v>0.90756046859811779</v>
      </c>
      <c r="H59" s="16" t="s">
        <v>20343</v>
      </c>
      <c r="I59" s="21">
        <f>B9L452C1*B9L452C2</f>
        <v>-4.2298109802528077E-4</v>
      </c>
      <c r="J59" s="16" t="s">
        <v>20344</v>
      </c>
      <c r="K59" s="21">
        <f>B9L452C1-B9L452C3</f>
        <v>-4.3082721037538655E-5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2006.761609282011</v>
      </c>
      <c r="F60" s="16" t="s">
        <v>10710</v>
      </c>
      <c r="G60" s="21">
        <f>B3L305C3</f>
        <v>0.94148113115953802</v>
      </c>
      <c r="H60" s="16" t="s">
        <v>20346</v>
      </c>
      <c r="I60" s="15">
        <f>B9L453C1*B9L453C2</f>
        <v>1889.3281898743626</v>
      </c>
      <c r="J60" s="16" t="s">
        <v>20347</v>
      </c>
      <c r="K60" s="21">
        <f>B9L453C1-B9L453C3</f>
        <v>117.43341940764844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763.62987008007383</v>
      </c>
      <c r="F61" s="16" t="s">
        <v>10710</v>
      </c>
      <c r="G61" s="21">
        <f>B3L305C3</f>
        <v>0.94148113115953802</v>
      </c>
      <c r="H61" s="16" t="s">
        <v>20349</v>
      </c>
      <c r="I61" s="21">
        <f>B9L454C1*B9L454C2</f>
        <v>718.943113870199</v>
      </c>
      <c r="J61" s="16" t="s">
        <v>20350</v>
      </c>
      <c r="K61" s="21">
        <f>B9L454C1-B9L454C3</f>
        <v>44.686756209874829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32.470364221275432</v>
      </c>
      <c r="F62" s="16" t="s">
        <v>10710</v>
      </c>
      <c r="G62" s="21">
        <f>B3L305C3</f>
        <v>0.94148113115953802</v>
      </c>
      <c r="H62" s="16" t="s">
        <v>20352</v>
      </c>
      <c r="I62" s="21">
        <f>B9L455C1*B9L455C2</f>
        <v>30.570235236208585</v>
      </c>
      <c r="J62" s="16" t="s">
        <v>20353</v>
      </c>
      <c r="K62" s="21">
        <f>B9L455C1-B9L455C3</f>
        <v>1.9001289850668464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9080.70089700688</v>
      </c>
      <c r="F63" s="16" t="s">
        <v>10710</v>
      </c>
      <c r="G63" s="21">
        <f>B3L305C3</f>
        <v>0.94148113115953802</v>
      </c>
      <c r="H63" s="16" t="s">
        <v>20355</v>
      </c>
      <c r="I63" s="15">
        <f>B9L456C1*B9L456C2</f>
        <v>8549.3085522354686</v>
      </c>
      <c r="J63" s="16" t="s">
        <v>20356</v>
      </c>
      <c r="K63" s="21">
        <f>B9L456C1-B9L456C3</f>
        <v>531.39234477141144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1323.9157723979608</v>
      </c>
      <c r="F64" s="16" t="s">
        <v>10710</v>
      </c>
      <c r="G64" s="21">
        <f>B3L305C3</f>
        <v>0.94148113115953802</v>
      </c>
      <c r="H64" s="16" t="s">
        <v>20358</v>
      </c>
      <c r="I64" s="15">
        <f>B9L457C1*B9L457C2</f>
        <v>1246.4417189571857</v>
      </c>
      <c r="J64" s="16" t="s">
        <v>20359</v>
      </c>
      <c r="K64" s="21">
        <f>B9L457C1-B9L457C3</f>
        <v>77.474053440775151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10.593168469352269</v>
      </c>
      <c r="F65" s="16" t="s">
        <v>10710</v>
      </c>
      <c r="G65" s="21">
        <f>B3L305C3</f>
        <v>0.94148113115953802</v>
      </c>
      <c r="H65" s="16" t="s">
        <v>20361</v>
      </c>
      <c r="I65" s="21">
        <f>B9L458C1*B9L458C2</f>
        <v>9.9732682330893265</v>
      </c>
      <c r="J65" s="16" t="s">
        <v>20362</v>
      </c>
      <c r="K65" s="21">
        <f>B9L458C1-B9L458C3</f>
        <v>0.61990023626294288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0.23028627107287541</v>
      </c>
      <c r="F66" s="16" t="s">
        <v>10710</v>
      </c>
      <c r="G66" s="21">
        <f>B3L305C3</f>
        <v>0.94148113115953802</v>
      </c>
      <c r="H66" s="16" t="s">
        <v>20364</v>
      </c>
      <c r="I66" s="21">
        <f>B9L459C1*B9L459C2</f>
        <v>0.21681017898020274</v>
      </c>
      <c r="J66" s="16" t="s">
        <v>20365</v>
      </c>
      <c r="K66" s="21">
        <f>B9L459C1-B9L459C3</f>
        <v>1.347609209267267E-2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35.23379947414994</v>
      </c>
      <c r="F67" s="16" t="s">
        <v>10710</v>
      </c>
      <c r="G67" s="21">
        <f>B3L305C3</f>
        <v>0.94148113115953802</v>
      </c>
      <c r="H67" s="16" t="s">
        <v>20367</v>
      </c>
      <c r="I67" s="21">
        <f>B9L460C1*B9L460C2</f>
        <v>33.171957383971019</v>
      </c>
      <c r="J67" s="16" t="s">
        <v>20368</v>
      </c>
      <c r="K67" s="21">
        <f>B9L460C1-B9L460C3</f>
        <v>2.0618420901789207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33.50665244110337</v>
      </c>
      <c r="F68" s="16" t="s">
        <v>10710</v>
      </c>
      <c r="G68" s="21">
        <f>B3L305C3</f>
        <v>0.94148113115953802</v>
      </c>
      <c r="H68" s="16" t="s">
        <v>20370</v>
      </c>
      <c r="I68" s="21">
        <f>B9L461C1*B9L461C2</f>
        <v>31.545881041619495</v>
      </c>
      <c r="J68" s="16" t="s">
        <v>20371</v>
      </c>
      <c r="K68" s="21">
        <f>B9L461C1-B9L461C3</f>
        <v>1.9607713994838747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0.94148113115953802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176.99681135472593</v>
      </c>
      <c r="F70" s="16" t="s">
        <v>10710</v>
      </c>
      <c r="G70" s="21">
        <f>B3L305C3</f>
        <v>0.94148113115953802</v>
      </c>
      <c r="H70" s="16" t="s">
        <v>20376</v>
      </c>
      <c r="I70" s="21">
        <f>B9L463C1*B9L463C2</f>
        <v>166.63915816587874</v>
      </c>
      <c r="J70" s="16" t="s">
        <v>20377</v>
      </c>
      <c r="K70" s="21">
        <f>B9L463C1-B9L463C3</f>
        <v>10.357653188847195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637.54892699407753</v>
      </c>
      <c r="F71" s="16" t="s">
        <v>10710</v>
      </c>
      <c r="G71" s="21">
        <f>B3L305C3</f>
        <v>0.94148113115953802</v>
      </c>
      <c r="H71" s="16" t="s">
        <v>20379</v>
      </c>
      <c r="I71" s="21">
        <f>B9L464C1*B9L464C2</f>
        <v>600.24028495593382</v>
      </c>
      <c r="J71" s="16" t="s">
        <v>20380</v>
      </c>
      <c r="K71" s="21">
        <f>B9L464C1-B9L464C3</f>
        <v>37.308642038143716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1614.7149033823428</v>
      </c>
      <c r="F72" s="16" t="s">
        <v>10710</v>
      </c>
      <c r="G72" s="21">
        <f>B3L305C3</f>
        <v>0.94148113115953802</v>
      </c>
      <c r="H72" s="16" t="s">
        <v>20382</v>
      </c>
      <c r="I72" s="15">
        <f>B9L465C1*B9L465C2</f>
        <v>1520.2236137365721</v>
      </c>
      <c r="J72" s="16" t="s">
        <v>20383</v>
      </c>
      <c r="K72" s="21">
        <f>B9L465C1-B9L465C3</f>
        <v>94.491289645770621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41071.616411333329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41071.616411333329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360.15002899999996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360.15002899999996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41071.616411333329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41071.616411333329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182.57075755510002</v>
      </c>
      <c r="F78" s="16" t="s">
        <v>10710</v>
      </c>
      <c r="G78" s="21">
        <f>B3L305C3</f>
        <v>0.94148113115953802</v>
      </c>
      <c r="H78" s="16" t="s">
        <v>20394</v>
      </c>
      <c r="I78" s="21">
        <f>B9L471C1*B9L471C2</f>
        <v>171.88692333962933</v>
      </c>
      <c r="J78" s="16" t="s">
        <v>20395</v>
      </c>
      <c r="K78" s="21">
        <f>B9L471C1-B9L471C3</f>
        <v>10.683834215470682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7.7631051720732858</v>
      </c>
      <c r="F79" s="16" t="s">
        <v>10710</v>
      </c>
      <c r="G79" s="21">
        <f>B3L305C3</f>
        <v>0.94148113115953802</v>
      </c>
      <c r="H79" s="16" t="s">
        <v>20397</v>
      </c>
      <c r="I79" s="21">
        <f>B9L472C1*B9L472C2</f>
        <v>7.3088170387140172</v>
      </c>
      <c r="J79" s="16" t="s">
        <v>20398</v>
      </c>
      <c r="K79" s="21">
        <f>B9L472C1-B9L472C3</f>
        <v>0.45428813335926854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2171.0392781308819</v>
      </c>
      <c r="F80" s="16" t="s">
        <v>10710</v>
      </c>
      <c r="G80" s="21">
        <f>B3L305C3</f>
        <v>0.94148113115953802</v>
      </c>
      <c r="H80" s="16" t="s">
        <v>20400</v>
      </c>
      <c r="I80" s="15">
        <f>B9L473C1*B9L473C2</f>
        <v>2043.9925153664497</v>
      </c>
      <c r="J80" s="16" t="s">
        <v>20401</v>
      </c>
      <c r="K80" s="21">
        <f>B9L473C1-B9L473C3</f>
        <v>127.04676276443229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316.52547258332851</v>
      </c>
      <c r="F81" s="16" t="s">
        <v>10710</v>
      </c>
      <c r="G81" s="21">
        <f>B3L305C3</f>
        <v>0.94148113115953802</v>
      </c>
      <c r="H81" s="16" t="s">
        <v>20403</v>
      </c>
      <c r="I81" s="21">
        <f>B9L474C1*B9L474C2</f>
        <v>298.00275996855947</v>
      </c>
      <c r="J81" s="16" t="s">
        <v>20404</v>
      </c>
      <c r="K81" s="21">
        <f>B9L474C1-B9L474C3</f>
        <v>18.522712614769034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2.5326442405345473</v>
      </c>
      <c r="F82" s="16" t="s">
        <v>10710</v>
      </c>
      <c r="G82" s="21">
        <f>B3L305C3</f>
        <v>0.94148113115953802</v>
      </c>
      <c r="H82" s="16" t="s">
        <v>20406</v>
      </c>
      <c r="I82" s="21">
        <f>B9L475C1*B9L475C2</f>
        <v>2.3844367644031546</v>
      </c>
      <c r="J82" s="16" t="s">
        <v>20407</v>
      </c>
      <c r="K82" s="21">
        <f>B9L475C1-B9L475C3</f>
        <v>0.14820747613139273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5.5057483489881459E-2</v>
      </c>
      <c r="F83" s="16" t="s">
        <v>10710</v>
      </c>
      <c r="G83" s="21">
        <f>B3L305C3</f>
        <v>0.94148113115953802</v>
      </c>
      <c r="H83" s="16" t="s">
        <v>20409</v>
      </c>
      <c r="I83" s="21">
        <f>B9L476C1*B9L476C2</f>
        <v>5.1835581834851187E-2</v>
      </c>
      <c r="J83" s="16" t="s">
        <v>20410</v>
      </c>
      <c r="K83" s="21">
        <f>B9L476C1-B9L476C3</f>
        <v>3.2219016550302723E-3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8.4237949739518641</v>
      </c>
      <c r="F84" s="16" t="s">
        <v>10710</v>
      </c>
      <c r="G84" s="21">
        <f>B3L305C3</f>
        <v>0.94148113115953802</v>
      </c>
      <c r="H84" s="16" t="s">
        <v>20412</v>
      </c>
      <c r="I84" s="21">
        <f>B9L477C1*B9L477C2</f>
        <v>7.9308440207322324</v>
      </c>
      <c r="J84" s="16" t="s">
        <v>20413</v>
      </c>
      <c r="K84" s="21">
        <f>B9L477C1-B9L477C3</f>
        <v>0.49295095321963167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8.0108638477777525</v>
      </c>
      <c r="F85" s="16" t="s">
        <v>10710</v>
      </c>
      <c r="G85" s="21">
        <f>B3L305C3</f>
        <v>0.94148113115953802</v>
      </c>
      <c r="H85" s="16" t="s">
        <v>20415</v>
      </c>
      <c r="I85" s="21">
        <f>B9L478C1*B9L478C2</f>
        <v>7.5420771569708478</v>
      </c>
      <c r="J85" s="16" t="s">
        <v>20416</v>
      </c>
      <c r="K85" s="21">
        <f>B9L478C1-B9L478C3</f>
        <v>0.46878669080690472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0.94148113115953802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42.316890944144149</v>
      </c>
      <c r="F87" s="16" t="s">
        <v>10710</v>
      </c>
      <c r="G87" s="21">
        <f>B3L305C3</f>
        <v>0.94148113115953802</v>
      </c>
      <c r="H87" s="16" t="s">
        <v>20421</v>
      </c>
      <c r="I87" s="21">
        <f>B9L480C1*B9L480C2</f>
        <v>39.840554353247647</v>
      </c>
      <c r="J87" s="16" t="s">
        <v>20422</v>
      </c>
      <c r="K87" s="21">
        <f>B9L480C1-B9L480C3</f>
        <v>2.4763365908965014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152.42697429782899</v>
      </c>
      <c r="F88" s="16" t="s">
        <v>10710</v>
      </c>
      <c r="G88" s="21">
        <f>B3L305C3</f>
        <v>0.94148113115953802</v>
      </c>
      <c r="H88" s="16" t="s">
        <v>20424</v>
      </c>
      <c r="I88" s="21">
        <f>B9L481C1*B9L481C2</f>
        <v>143.50712018114586</v>
      </c>
      <c r="J88" s="16" t="s">
        <v>20425</v>
      </c>
      <c r="K88" s="21">
        <f>B9L481C1-B9L481C3</f>
        <v>8.9198541166831262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386.05053926860137</v>
      </c>
      <c r="F89" s="16" t="s">
        <v>10710</v>
      </c>
      <c r="G89" s="21">
        <f>B3L305C3</f>
        <v>0.94148113115953802</v>
      </c>
      <c r="H89" s="16" t="s">
        <v>20427</v>
      </c>
      <c r="I89" s="21">
        <f>B9L482C1*B9L482C2</f>
        <v>363.45929839535245</v>
      </c>
      <c r="J89" s="16" t="s">
        <v>20428</v>
      </c>
      <c r="K89" s="21">
        <f>B9L482C1-B9L482C3</f>
        <v>22.591240873248921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185.29381625191937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185.29381625191937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70.509567343038484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70.509567343038484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2.998142716016249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2.998142716016249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2236.0559768519674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2236.0559768519674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838.46417813954508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838.46417813954508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122.24342180409515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122.24342180409515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0.97811748182090386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0.97811748182090386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2.1263423517845739E-2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2.1263423517845739E-2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3.2533037982303976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3.2533037982303976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3.0938281218465549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3.0938281218465549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16.342954982117824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16.342954982117824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58.867915941602782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58.867915941602782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149.0942846537769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149.0942846537769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2961.658739195781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2961.658739195781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340.44145141648698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340.44145141648698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1485.8193977514295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1485.8193977514295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1359.451972152428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1359.451972152428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29.742659181331444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29.742659181331444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1.4871329590665723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1.4871329590665723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7.6481123609137995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7.6481123609137995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-2.6090685720829543E-4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-2.6090685720829543E-4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385.59233152940408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385.59233152940408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0.64971803623789426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0.65409804498045065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0.65021797055879393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0.646404948893883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0.64415154747394787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0.50247984086517594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0.5073048040975181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0.50302917940550418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0.49884831095279375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0.49638718358771627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0.79397121899828993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0.79685671493544974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0.79665405164349667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0.79639313365769282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0.79563748990390815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0.7622526850604181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0.76545117842647814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0.76522641478447873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0.76493706982129506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0.76409926401615968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0.92997227306376906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0.93052766632580752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0.93031900324739103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0.93013751940056277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0.92965290214515028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0.61910086768621997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0.62111730581185165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0.62035846738737288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0.61969970095223148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0.61794617838318255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0.52743737823055181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0.53185475816133254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0.53154314055728791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0.53114225404796522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0.52998317616947221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0.53228837649911909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0.53670024228155244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0.53638903853295572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0.53598867888461632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0.53483108916960753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0.88737107077989985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0.88884232263989338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0.8884363614074765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0.88924627437394099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0.88975405473279967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0.59453847889443256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0.59725927797063294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0.5962179626316183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0.59851155757093955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0.60065770747459146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0.84958311159571709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0.85102131714610607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0.85047185757502031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0.85168049719303784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0.85280616058135417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0.78400507123510299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0.78591229460097567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0.78518331654380302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0.78678738382342561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0.78828312027344227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0.91841414611209227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0.91930608162816219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0.91812677380094465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0.91699499395831607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0.91625909913133763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0.79424279499846873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0.79737921571367332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0.79460166795501186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0.79185875678426398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0.79023149730036268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0.24099162708112404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0.24936867960111983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0.25172468872340353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0.25236824247486644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0.2539264262266655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0.64971803623789426</v>
      </c>
      <c r="G8" s="31">
        <f>CR1L2</f>
        <v>0.65409804498045065</v>
      </c>
      <c r="H8" s="31">
        <f>CR1L3</f>
        <v>0.65021797055879393</v>
      </c>
      <c r="I8" s="31">
        <f>CR1L4</f>
        <v>0.646404948893883</v>
      </c>
      <c r="J8" s="31">
        <f>CR1L5</f>
        <v>0.64415154747394787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0.50247984086517594</v>
      </c>
      <c r="G9" s="31">
        <f>CR2L2</f>
        <v>0.5073048040975181</v>
      </c>
      <c r="H9" s="31">
        <f>CR2L3</f>
        <v>0.50302917940550418</v>
      </c>
      <c r="I9" s="31">
        <f>CR2L4</f>
        <v>0.49884831095279375</v>
      </c>
      <c r="J9" s="31">
        <f>CR2L5</f>
        <v>0.49638718358771627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0.79397121899828993</v>
      </c>
      <c r="G10" s="31">
        <f>CR3L2</f>
        <v>0.79685671493544974</v>
      </c>
      <c r="H10" s="31">
        <f>CR3L3</f>
        <v>0.79665405164349667</v>
      </c>
      <c r="I10" s="31">
        <f>CR3L4</f>
        <v>0.79639313365769282</v>
      </c>
      <c r="J10" s="31">
        <f>CR3L5</f>
        <v>0.79563748990390815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0.7622526850604181</v>
      </c>
      <c r="G11" s="31">
        <f>CR4L2</f>
        <v>0.76545117842647814</v>
      </c>
      <c r="H11" s="31">
        <f>CR4L3</f>
        <v>0.76522641478447873</v>
      </c>
      <c r="I11" s="31">
        <f>CR4L4</f>
        <v>0.76493706982129506</v>
      </c>
      <c r="J11" s="31">
        <f>CR4L5</f>
        <v>0.76409926401615968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0.92997227306376906</v>
      </c>
      <c r="G12" s="31">
        <f>CR5L2</f>
        <v>0.93052766632580752</v>
      </c>
      <c r="H12" s="31">
        <f>CR5L3</f>
        <v>0.93031900324739103</v>
      </c>
      <c r="I12" s="31">
        <f>CR5L4</f>
        <v>0.93013751940056277</v>
      </c>
      <c r="J12" s="31">
        <f>CR5L5</f>
        <v>0.92965290214515028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0.61910086768621997</v>
      </c>
      <c r="G13" s="31">
        <f>CR6L2</f>
        <v>0.62111730581185165</v>
      </c>
      <c r="H13" s="31">
        <f>CR6L3</f>
        <v>0.62035846738737288</v>
      </c>
      <c r="I13" s="31">
        <f>CR6L4</f>
        <v>0.61969970095223148</v>
      </c>
      <c r="J13" s="31">
        <f>CR6L5</f>
        <v>0.61794617838318255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0.52743737823055181</v>
      </c>
      <c r="G14" s="31">
        <f>CR7L2</f>
        <v>0.53185475816133254</v>
      </c>
      <c r="H14" s="31">
        <f>CR7L3</f>
        <v>0.53154314055728791</v>
      </c>
      <c r="I14" s="31">
        <f>CR7L4</f>
        <v>0.53114225404796522</v>
      </c>
      <c r="J14" s="31">
        <f>CR7L5</f>
        <v>0.52998317616947221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0.53228837649911909</v>
      </c>
      <c r="G15" s="31">
        <f>CR8L2</f>
        <v>0.53670024228155244</v>
      </c>
      <c r="H15" s="31">
        <f>CR8L3</f>
        <v>0.53638903853295572</v>
      </c>
      <c r="I15" s="31">
        <f>CR8L4</f>
        <v>0.53598867888461632</v>
      </c>
      <c r="J15" s="31">
        <f>CR8L5</f>
        <v>0.53483108916960753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0.88737107077989985</v>
      </c>
      <c r="G16" s="31">
        <f>CR9L2</f>
        <v>0.88884232263989338</v>
      </c>
      <c r="H16" s="31">
        <f>CR9L3</f>
        <v>0.8884363614074765</v>
      </c>
      <c r="I16" s="31">
        <f>CR9L4</f>
        <v>0.88924627437394099</v>
      </c>
      <c r="J16" s="31">
        <f>CR9L5</f>
        <v>0.88975405473279967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0.59453847889443256</v>
      </c>
      <c r="G17" s="31">
        <f>CR10L2</f>
        <v>0.59725927797063294</v>
      </c>
      <c r="H17" s="31">
        <f>CR10L3</f>
        <v>0.5962179626316183</v>
      </c>
      <c r="I17" s="31">
        <f>CR10L4</f>
        <v>0.59851155757093955</v>
      </c>
      <c r="J17" s="31">
        <f>CR10L5</f>
        <v>0.60065770747459146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0.84958311159571709</v>
      </c>
      <c r="G18" s="31">
        <f>CR11L2</f>
        <v>0.85102131714610607</v>
      </c>
      <c r="H18" s="31">
        <f>CR11L3</f>
        <v>0.85047185757502031</v>
      </c>
      <c r="I18" s="31">
        <f>CR11L4</f>
        <v>0.85168049719303784</v>
      </c>
      <c r="J18" s="31">
        <f>CR11L5</f>
        <v>0.85280616058135417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0.78400507123510299</v>
      </c>
      <c r="G19" s="31">
        <f>CR12L2</f>
        <v>0.78591229460097567</v>
      </c>
      <c r="H19" s="31">
        <f>CR12L3</f>
        <v>0.78518331654380302</v>
      </c>
      <c r="I19" s="31">
        <f>CR12L4</f>
        <v>0.78678738382342561</v>
      </c>
      <c r="J19" s="31">
        <f>CR12L5</f>
        <v>0.78828312027344227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0.91841414611209227</v>
      </c>
      <c r="G20" s="31">
        <f>CR13L2</f>
        <v>0.91930608162816219</v>
      </c>
      <c r="H20" s="31">
        <f>CR13L3</f>
        <v>0.91812677380094465</v>
      </c>
      <c r="I20" s="31">
        <f>CR13L4</f>
        <v>0.91699499395831607</v>
      </c>
      <c r="J20" s="31">
        <f>CR13L5</f>
        <v>0.91625909913133763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0.79424279499846873</v>
      </c>
      <c r="G21" s="31">
        <f>CR14L2</f>
        <v>0.79737921571367332</v>
      </c>
      <c r="H21" s="31">
        <f>CR14L3</f>
        <v>0.79460166795501186</v>
      </c>
      <c r="I21" s="31">
        <f>CR14L4</f>
        <v>0.79185875678426398</v>
      </c>
      <c r="J21" s="31">
        <f>CR14L5</f>
        <v>0.79023149730036268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0.24099162708112404</v>
      </c>
      <c r="G23" s="31">
        <f>CR16L2</f>
        <v>0.24936867960111983</v>
      </c>
      <c r="H23" s="31">
        <f>CR16L3</f>
        <v>0.25172468872340353</v>
      </c>
      <c r="I23" s="31">
        <f>CR16L4</f>
        <v>0.25236824247486644</v>
      </c>
      <c r="J23" s="31">
        <f>CR16L5</f>
        <v>0.2539264262266655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173331.94623644004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0.64415154747394787</v>
      </c>
      <c r="L8" s="16" t="s">
        <v>20796</v>
      </c>
      <c r="M8" s="15">
        <f>IF(D1L101C2&lt;&gt;0,D1L101C2*D1L101C4,D1L101C3*D1L101C4)</f>
        <v>111652.04139487399</v>
      </c>
      <c r="N8" s="16" t="s">
        <v>4251</v>
      </c>
      <c r="O8" s="32">
        <f>1</f>
        <v>1</v>
      </c>
      <c r="P8" s="16" t="s">
        <v>20797</v>
      </c>
      <c r="Q8" s="15">
        <f>D1L101C5*D1L101C6</f>
        <v>111652.04139487399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898742335.39999998</v>
      </c>
      <c r="V8" s="16" t="s">
        <v>20798</v>
      </c>
      <c r="W8" s="33">
        <f>IF(D1L101C9=0,0,D1L101C7/D1L101C9)</f>
        <v>1.2423142540089806E-4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278.87614786000006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898742335.39999998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76635.800647900003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0.64415154747394787</v>
      </c>
      <c r="L10" s="16" t="s">
        <v>20825</v>
      </c>
      <c r="M10" s="15">
        <f>IF(D1L103C2&lt;&gt;0,D1L103C2*D1L103C4,D1L103C3*D1L103C4)</f>
        <v>49365.069579249765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49365.069579249765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898742335.39999998</v>
      </c>
      <c r="V10" s="16" t="s">
        <v>20827</v>
      </c>
      <c r="W10" s="33">
        <f>IF(D1L103C9=0,0,D1L103C7/D1L103C9)</f>
        <v>5.4926832346535712E-5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23026.617133080003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0.64415154747394787</v>
      </c>
      <c r="L11" s="16" t="s">
        <v>20840</v>
      </c>
      <c r="M11" s="15">
        <f>IF(D1L104C2&lt;&gt;0,D1L104C2*D1L104C4,D1L104C3*D1L104C4)</f>
        <v>14832.631059363604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14832.631059363604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898742335.39999998</v>
      </c>
      <c r="V11" s="16" t="s">
        <v>20842</v>
      </c>
      <c r="W11" s="33">
        <f>IF(D1L104C9=0,0,D1L104C7/D1L104C9)</f>
        <v>1.6503763620706816E-5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299511.25867218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0.64415154747394787</v>
      </c>
      <c r="L12" s="16" t="s">
        <v>20855</v>
      </c>
      <c r="M12" s="15">
        <f>IF(D1L105C2&lt;&gt;0,D1L105C2*D1L105C4,D1L105C3*D1L105C4)</f>
        <v>192930.64075955463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192930.64075955463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898742335.39999998</v>
      </c>
      <c r="V12" s="16" t="s">
        <v>20857</v>
      </c>
      <c r="W12" s="33">
        <f>IF(D1L105C9=0,0,D1L105C7/D1L105C9)</f>
        <v>2.1466735588202563E-4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33151.861249240006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0.64415154747394787</v>
      </c>
      <c r="L13" s="16" t="s">
        <v>20870</v>
      </c>
      <c r="M13" s="15">
        <f>IF(D1L106C2&lt;&gt;0,D1L106C2*D1L106C4,D1L106C3*D1L106C4)</f>
        <v>21354.822725339556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21354.822725339556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898742335.39999998</v>
      </c>
      <c r="V13" s="16" t="s">
        <v>20872</v>
      </c>
      <c r="W13" s="33">
        <f>IF(D1L106C9=0,0,D1L106C7/D1L106C9)</f>
        <v>2.3760784247284002E-5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19348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0.64971803623789426</v>
      </c>
      <c r="L14" s="16" t="s">
        <v>20885</v>
      </c>
      <c r="M14" s="15">
        <f>IF(D1L107C2&lt;&gt;0,D1L107C2*D1L107C4,D1L107C3*D1L107C4)</f>
        <v>12570.744565130779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12570.744565130779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918270619</v>
      </c>
      <c r="V14" s="16" t="s">
        <v>20887</v>
      </c>
      <c r="W14" s="33">
        <f>IF(D1L107C9=0,0,D1L107C7/D1L107C9)</f>
        <v>1.3689585951056961E-5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179244.95047311997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0.64415154747394787</v>
      </c>
      <c r="L15" s="16" t="s">
        <v>20901</v>
      </c>
      <c r="M15" s="15">
        <f>IF(D1L108C2&lt;&gt;0,D1L108C2*D1L108C4,D1L108C3*D1L108C4)</f>
        <v>115460.91222415137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115460.91222415137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898742335.39999998</v>
      </c>
      <c r="V15" s="16" t="s">
        <v>20903</v>
      </c>
      <c r="W15" s="33">
        <f>IF(D1L108C9=0,0,D1L108C7/D1L108C9)</f>
        <v>1.2846942630421833E-4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27135.837948740002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0.64415154747394787</v>
      </c>
      <c r="L16" s="16" t="s">
        <v>20916</v>
      </c>
      <c r="M16" s="15">
        <f>IF(D1L109C2&lt;&gt;0,D1L109C2*D1L109C4,D1L109C3*D1L109C4)</f>
        <v>17479.592006683153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17479.592006683153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898742335.39999998</v>
      </c>
      <c r="V16" s="16" t="s">
        <v>20918</v>
      </c>
      <c r="W16" s="33">
        <f>IF(D1L109C9=0,0,D1L109C7/D1L109C9)</f>
        <v>1.9448946954194133E-5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831386.27236070007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0.64406504862555713</v>
      </c>
      <c r="L17" s="16" t="s">
        <v>20931</v>
      </c>
      <c r="M17" s="15">
        <f>SUMIF(D1L101C2:D1L109C2,"&lt;&gt;0",D1L101C5:D1L109C5)</f>
        <v>535646.45431434689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535646.45431434689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5.9569812070691959E-4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278.87614786000006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625005.4839388401</v>
      </c>
      <c r="H19" s="16" t="s">
        <v>20962</v>
      </c>
      <c r="I19" s="15">
        <f>SUM(D1L101C3:D1L107C3)</f>
        <v>278.87614786000006</v>
      </c>
      <c r="J19" s="16" t="s">
        <v>20963</v>
      </c>
      <c r="K19" s="21">
        <f>D1L112C5/SUM(D1L112C2,D1L112C3)</f>
        <v>0.64403649889415804</v>
      </c>
      <c r="L19" s="16" t="s">
        <v>20951</v>
      </c>
      <c r="M19" s="15">
        <f>SUM(D1L101C5:D1L107C5)</f>
        <v>402705.95008351235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402705.95008351235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4.4777974744850715E-4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831386.27236070007</v>
      </c>
      <c r="H20" s="16" t="s">
        <v>20950</v>
      </c>
      <c r="I20" s="15">
        <f>SUM(D1L101C3:D1L109C3)</f>
        <v>278.87614786000006</v>
      </c>
      <c r="J20" s="16" t="s">
        <v>20975</v>
      </c>
      <c r="K20" s="21">
        <f>D1L113C5/SUM(D1L113C2,D1L113C3)</f>
        <v>0.64406504862555713</v>
      </c>
      <c r="L20" s="16" t="s">
        <v>20964</v>
      </c>
      <c r="M20" s="15">
        <f>SUM(D1L110C5:D1L111C5)</f>
        <v>535646.45431434689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535646.45431434689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5.9569812070691959E-4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24388.247343498053</v>
      </c>
      <c r="J21" s="16" t="s">
        <v>20987</v>
      </c>
      <c r="K21" s="21">
        <f>IF(FLOW_THRU_100PCT="Y",1,INDEX(VariabilityMatrix,D1L114C1,D1L114C8))</f>
        <v>0.49638718358771627</v>
      </c>
      <c r="L21" s="16" t="s">
        <v>20976</v>
      </c>
      <c r="M21" s="15">
        <f>IF(D1L114C2&lt;&gt;0,D1L114C2*D1L114C4,D1L114C3*D1L114C4)</f>
        <v>12106.013411479602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12106.013411479602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898742335.39999998</v>
      </c>
      <c r="V21" s="16" t="s">
        <v>20978</v>
      </c>
      <c r="W21" s="33">
        <f>IF(D1L114C9=0,0,D1L114C7/D1L114C9)</f>
        <v>1.3469948988317795E-5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6350.5297320697582</v>
      </c>
      <c r="J22" s="16" t="s">
        <v>21003</v>
      </c>
      <c r="K22" s="21">
        <f>IF(FLOW_THRU_100PCT="Y",1,INDEX(VariabilityMatrix,D1L115C1,D1L115C8))</f>
        <v>0.49638718358771627</v>
      </c>
      <c r="L22" s="16" t="s">
        <v>20992</v>
      </c>
      <c r="M22" s="15">
        <f>IF(D1L115C2&lt;&gt;0,D1L115C2*D1L115C4,D1L115C3*D1L115C4)</f>
        <v>3152.3215679921618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3152.3215679921618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898742335.39999998</v>
      </c>
      <c r="V22" s="16" t="s">
        <v>20994</v>
      </c>
      <c r="W22" s="33">
        <f>IF(D1L115C9=0,0,D1L115C7/D1L115C9)</f>
        <v>3.5074808917165002E-6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300.39755449186998</v>
      </c>
      <c r="J23" s="16" t="s">
        <v>21019</v>
      </c>
      <c r="K23" s="21">
        <f>IF(FLOW_THRU_100PCT="Y",1,INDEX(VariabilityMatrix,D1L116C1,D1L116C8))</f>
        <v>0.49638718358771627</v>
      </c>
      <c r="L23" s="16" t="s">
        <v>21008</v>
      </c>
      <c r="M23" s="15">
        <f>IF(D1L116C2&lt;&gt;0,D1L116C2*D1L116C4,D1L116C3*D1L116C4)</f>
        <v>149.11349603085688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149.11349603085688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898742335.39999998</v>
      </c>
      <c r="V23" s="16" t="s">
        <v>21010</v>
      </c>
      <c r="W23" s="33">
        <f>IF(D1L116C9=0,0,D1L116C7/D1L116C9)</f>
        <v>1.6591351064428437E-7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36818.159856560225</v>
      </c>
      <c r="J24" s="16" t="s">
        <v>21034</v>
      </c>
      <c r="K24" s="21">
        <f>IF(FLOW_THRU_100PCT="Y",1,INDEX(VariabilityMatrix,D1L117C1,D1L117C8))</f>
        <v>0.49638718358771627</v>
      </c>
      <c r="L24" s="16" t="s">
        <v>21023</v>
      </c>
      <c r="M24" s="15">
        <f>IF(D1L117C2&lt;&gt;0,D1L117C2*D1L117C4,D1L117C3*D1L117C4)</f>
        <v>18276.062676080244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18276.062676080244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898742335.39999998</v>
      </c>
      <c r="V24" s="16" t="s">
        <v>21025</v>
      </c>
      <c r="W24" s="33">
        <f>IF(D1L117C9=0,0,D1L117C7/D1L117C9)</f>
        <v>2.0335152753148303E-5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25614.801811583242</v>
      </c>
      <c r="J25" s="16" t="s">
        <v>21050</v>
      </c>
      <c r="K25" s="21">
        <f>IF(FLOW_THRU_100PCT="Y",1,INDEX(VariabilityMatrix,D1L118C1,D1L118C8))</f>
        <v>0.49638718358771627</v>
      </c>
      <c r="L25" s="16" t="s">
        <v>21039</v>
      </c>
      <c r="M25" s="15">
        <f>IF(D1L118C2&lt;&gt;0,D1L118C2*D1L118C4,D1L118C3*D1L118C4)</f>
        <v>12714.859329409339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12714.859329409339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898742335.39999998</v>
      </c>
      <c r="V25" s="16" t="s">
        <v>21041</v>
      </c>
      <c r="W25" s="33">
        <f>IF(D1L118C9=0,0,D1L118C7/D1L118C9)</f>
        <v>1.4147391113772762E-5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114.30981360614713</v>
      </c>
      <c r="J26" s="16" t="s">
        <v>21066</v>
      </c>
      <c r="K26" s="21">
        <f>IF(FLOW_THRU_100PCT="Y",1,INDEX(VariabilityMatrix,D1L119C1,D1L119C8))</f>
        <v>0.49638718358771627</v>
      </c>
      <c r="L26" s="16" t="s">
        <v>21055</v>
      </c>
      <c r="M26" s="15">
        <f>IF(D1L119C2&lt;&gt;0,D1L119C2*D1L119C4,D1L119C3*D1L119C4)</f>
        <v>56.741926432392184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56.741926432392184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898742335.39999998</v>
      </c>
      <c r="V26" s="16" t="s">
        <v>21057</v>
      </c>
      <c r="W26" s="33">
        <f>IF(D1L119C9=0,0,D1L119C7/D1L119C9)</f>
        <v>6.3134809830826836E-8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4.8605763437049676</v>
      </c>
      <c r="J27" s="16" t="s">
        <v>21081</v>
      </c>
      <c r="K27" s="21">
        <f>IF(FLOW_THRU_100PCT="Y",1,INDEX(VariabilityMatrix,D1L120C1,D1L120C8))</f>
        <v>0.50247984086517594</v>
      </c>
      <c r="L27" s="16" t="s">
        <v>21070</v>
      </c>
      <c r="M27" s="15">
        <f>IF(D1L120C2&lt;&gt;0,D1L120C2*D1L120C4,D1L120C3*D1L120C4)</f>
        <v>2.4423416276979109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2.4423416276979109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918270619</v>
      </c>
      <c r="V27" s="16" t="s">
        <v>21072</v>
      </c>
      <c r="W27" s="33">
        <f>IF(D1L120C9=0,0,D1L120C7/D1L120C9)</f>
        <v>2.659718798754151E-9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3625.0845319092109</v>
      </c>
      <c r="J28" s="16" t="s">
        <v>21097</v>
      </c>
      <c r="K28" s="21">
        <f>IF(FLOW_THRU_100PCT="Y",1,INDEX(VariabilityMatrix,D1L121C1,D1L121C8))</f>
        <v>0.49638718358771627</v>
      </c>
      <c r="L28" s="16" t="s">
        <v>21086</v>
      </c>
      <c r="M28" s="15">
        <f>IF(D1L121C2&lt;&gt;0,D1L121C2*D1L121C4,D1L121C3*D1L121C4)</f>
        <v>1799.445501061808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1799.445501061808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898742335.39999998</v>
      </c>
      <c r="V28" s="16" t="s">
        <v>21088</v>
      </c>
      <c r="W28" s="33">
        <f>IF(D1L121C9=0,0,D1L121C7/D1L121C9)</f>
        <v>2.002181749078211E-6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66313.337228655189</v>
      </c>
      <c r="J29" s="16" t="s">
        <v>21113</v>
      </c>
      <c r="K29" s="21">
        <f>IF(FLOW_THRU_100PCT="Y",1,INDEX(VariabilityMatrix,D1L122C1,D1L122C8))</f>
        <v>0.49638718358771627</v>
      </c>
      <c r="L29" s="16" t="s">
        <v>21102</v>
      </c>
      <c r="M29" s="15">
        <f>IF(D1L122C2&lt;&gt;0,D1L122C2*D1L122C4,D1L122C3*D1L122C4)</f>
        <v>32917.090701234607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32917.090701234607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898742335.39999998</v>
      </c>
      <c r="V29" s="16" t="s">
        <v>21104</v>
      </c>
      <c r="W29" s="33">
        <f>IF(D1L122C9=0,0,D1L122C7/D1L122C9)</f>
        <v>3.6625726200584864E-5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21385.608460324402</v>
      </c>
      <c r="J30" s="16" t="s">
        <v>21129</v>
      </c>
      <c r="K30" s="21">
        <f>IF(FLOW_THRU_100PCT="Y",1,INDEX(VariabilityMatrix,D1L123C1,D1L123C8))</f>
        <v>0.49638718358771627</v>
      </c>
      <c r="L30" s="16" t="s">
        <v>21118</v>
      </c>
      <c r="M30" s="15">
        <f>IF(D1L123C2&lt;&gt;0,D1L123C2*D1L123C4,D1L123C3*D1L123C4)</f>
        <v>10615.541952930067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10615.541952930067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898742335.39999998</v>
      </c>
      <c r="V30" s="16" t="s">
        <v>21120</v>
      </c>
      <c r="W30" s="33">
        <f>IF(D1L123C9=0,0,D1L123C7/D1L123C9)</f>
        <v>1.1811552137694111E-5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23145.514630657799</v>
      </c>
      <c r="J31" s="16" t="s">
        <v>21145</v>
      </c>
      <c r="K31" s="21">
        <f>IF(FLOW_THRU_100PCT="Y",1,INDEX(VariabilityMatrix,D1L124C1,D1L124C8))</f>
        <v>0.50247984086517594</v>
      </c>
      <c r="L31" s="16" t="s">
        <v>21134</v>
      </c>
      <c r="M31" s="15">
        <f>IF(D1L124C2&lt;&gt;0,D1L124C2*D1L124C4,D1L124C3*D1L124C4)</f>
        <v>11630.154508355532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11630.154508355532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918270619</v>
      </c>
      <c r="V31" s="16" t="s">
        <v>21136</v>
      </c>
      <c r="W31" s="33">
        <f>IF(D1L124C9=0,0,D1L124C7/D1L124C9)</f>
        <v>1.2665280003209524E-5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275630.16073840007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0.49638718358771627</v>
      </c>
      <c r="L32" s="16" t="s">
        <v>21150</v>
      </c>
      <c r="M32" s="15">
        <f>IF(D1L125C2&lt;&gt;0,D1L125C2*D1L125C4,D1L125C3*D1L125C4)</f>
        <v>136819.27920076394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136819.27920076394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898742335.39999998</v>
      </c>
      <c r="V32" s="16" t="s">
        <v>21152</v>
      </c>
      <c r="W32" s="33">
        <f>IF(D1L125C9=0,0,D1L125C7/D1L125C9)</f>
        <v>1.5223415411923404E-4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1359.3145941779153</v>
      </c>
      <c r="J33" s="16" t="s">
        <v>21177</v>
      </c>
      <c r="K33" s="21">
        <f>IF(FLOW_THRU_100PCT="Y",1,INDEX(VariabilityMatrix,D1L126C1,D1L126C8))</f>
        <v>0.49638718358771627</v>
      </c>
      <c r="L33" s="16" t="s">
        <v>21166</v>
      </c>
      <c r="M33" s="15">
        <f>IF(D1L126C2&lt;&gt;0,D1L126C2*D1L126C4,D1L126C3*D1L126C4)</f>
        <v>674.74634301365484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674.74634301365484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898742335.39999998</v>
      </c>
      <c r="V33" s="16" t="s">
        <v>21168</v>
      </c>
      <c r="W33" s="33">
        <f>IF(D1L126C9=0,0,D1L126C7/D1L126C9)</f>
        <v>7.507672849452985E-7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56647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0.50247984086517594</v>
      </c>
      <c r="L34" s="16" t="s">
        <v>21182</v>
      </c>
      <c r="M34" s="15">
        <f>IF(D1L127C2&lt;&gt;0,D1L127C2*D1L127C4,D1L127C3*D1L127C4)</f>
        <v>28463.975545489622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28463.975545489622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918270619</v>
      </c>
      <c r="V34" s="16" t="s">
        <v>21184</v>
      </c>
      <c r="W34" s="33">
        <f>IF(D1L127C9=0,0,D1L127C7/D1L127C9)</f>
        <v>3.0997371533554012E-5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198.18052056709118</v>
      </c>
      <c r="J35" s="16" t="s">
        <v>21209</v>
      </c>
      <c r="K35" s="21">
        <f>IF(FLOW_THRU_100PCT="Y",1,INDEX(VariabilityMatrix,D1L128C1,D1L128C8))</f>
        <v>0.50247984086517594</v>
      </c>
      <c r="L35" s="16" t="s">
        <v>21198</v>
      </c>
      <c r="M35" s="15">
        <f>IF(D1L128C2&lt;&gt;0,D1L128C2*D1L128C4,D1L128C3*D1L128C4)</f>
        <v>99.5817164371297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99.5817164371297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918270619</v>
      </c>
      <c r="V35" s="16" t="s">
        <v>21200</v>
      </c>
      <c r="W35" s="33">
        <f>IF(D1L128C9=0,0,D1L128C7/D1L128C9)</f>
        <v>1.0844484662438024E-7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9556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0.50247984086517594</v>
      </c>
      <c r="L36" s="16" t="s">
        <v>21214</v>
      </c>
      <c r="M36" s="15">
        <f>IF(D1L129C2&lt;&gt;0,D1L129C2*D1L129C4,D1L129C3*D1L129C4)</f>
        <v>4801.6973593076209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4801.6973593076209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918270619</v>
      </c>
      <c r="V36" s="16" t="s">
        <v>21216</v>
      </c>
      <c r="W36" s="33">
        <f>IF(D1L129C9=0,0,D1L129C7/D1L129C9)</f>
        <v>5.2290656588105658E-6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1.5857199419179324</v>
      </c>
      <c r="J37" s="16" t="s">
        <v>21241</v>
      </c>
      <c r="K37" s="21">
        <f>IF(FLOW_THRU_100PCT="Y",1,INDEX(VariabilityMatrix,D1L130C1,D1L130C8))</f>
        <v>0.50247984086517594</v>
      </c>
      <c r="L37" s="16" t="s">
        <v>21230</v>
      </c>
      <c r="M37" s="15">
        <f>IF(D1L130C2&lt;&gt;0,D1L130C2*D1L130C4,D1L130C3*D1L130C4)</f>
        <v>0.79679230407165869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0.79679230407165869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918270619</v>
      </c>
      <c r="V37" s="16" t="s">
        <v>21232</v>
      </c>
      <c r="W37" s="33">
        <f>IF(D1L130C9=0,0,D1L130C7/D1L130C9)</f>
        <v>8.6770967902617683E-10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12530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0.50247984086517594</v>
      </c>
      <c r="L38" s="16" t="s">
        <v>21246</v>
      </c>
      <c r="M38" s="15">
        <f>IF(D1L131C2&lt;&gt;0,D1L131C2*D1L131C4,D1L131C3*D1L131C4)</f>
        <v>6296.0724060406546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6296.0724060406546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918270619</v>
      </c>
      <c r="V38" s="16" t="s">
        <v>21248</v>
      </c>
      <c r="W38" s="33">
        <f>IF(D1L131C9=0,0,D1L131C7/D1L131C9)</f>
        <v>6.8564454483985339E-6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3.4472172650389835E-2</v>
      </c>
      <c r="J39" s="16" t="s">
        <v>21273</v>
      </c>
      <c r="K39" s="21">
        <f>IF(FLOW_THRU_100PCT="Y",1,INDEX(VariabilityMatrix,D1L132C1,D1L132C8))</f>
        <v>0.50247984086517594</v>
      </c>
      <c r="L39" s="16" t="s">
        <v>21262</v>
      </c>
      <c r="M39" s="15">
        <f>IF(D1L132C2&lt;&gt;0,D1L132C2*D1L132C4,D1L132C3*D1L132C4)</f>
        <v>1.7321571827644756E-2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1.7321571827644756E-2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918270619</v>
      </c>
      <c r="V39" s="16" t="s">
        <v>21264</v>
      </c>
      <c r="W39" s="33">
        <f>IF(D1L132C9=0,0,D1L132C7/D1L132C9)</f>
        <v>1.886325389187341E-11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70113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0.50247984086517594</v>
      </c>
      <c r="L40" s="16" t="s">
        <v>21278</v>
      </c>
      <c r="M40" s="15">
        <f>IF(D1L133C2&lt;&gt;0,D1L133C2*D1L133C4,D1L133C3*D1L133C4)</f>
        <v>35230.36908258008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35230.36908258008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918270619</v>
      </c>
      <c r="V40" s="16" t="s">
        <v>21280</v>
      </c>
      <c r="W40" s="33">
        <f>IF(D1L133C9=0,0,D1L133C7/D1L133C9)</f>
        <v>3.8365998381769065E-5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5.2742424155096455</v>
      </c>
      <c r="J41" s="16" t="s">
        <v>21305</v>
      </c>
      <c r="K41" s="21">
        <f>IF(FLOW_THRU_100PCT="Y",1,INDEX(VariabilityMatrix,D1L134C1,D1L134C8))</f>
        <v>0.50247984086517594</v>
      </c>
      <c r="L41" s="16" t="s">
        <v>21294</v>
      </c>
      <c r="M41" s="15">
        <f>IF(D1L134C2&lt;&gt;0,D1L134C2*D1L134C4,D1L134C3*D1L134C4)</f>
        <v>2.6502004896296478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2.6502004896296478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918270619</v>
      </c>
      <c r="V41" s="16" t="s">
        <v>21296</v>
      </c>
      <c r="W41" s="33">
        <f>IF(D1L134C9=0,0,D1L134C7/D1L134C9)</f>
        <v>2.8860778454566321E-9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50771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0.50247984086517594</v>
      </c>
      <c r="L42" s="16" t="s">
        <v>21310</v>
      </c>
      <c r="M42" s="15">
        <f>IF(D1L135C2&lt;&gt;0,D1L135C2*D1L135C4,D1L135C3*D1L135C4)</f>
        <v>25511.404000565846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25511.404000565846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918270619</v>
      </c>
      <c r="V42" s="16" t="s">
        <v>21312</v>
      </c>
      <c r="W42" s="33">
        <f>IF(D1L135C9=0,0,D1L135C7/D1L135C9)</f>
        <v>2.7782010523594731E-5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5.0157011206317215</v>
      </c>
      <c r="J43" s="16" t="s">
        <v>21337</v>
      </c>
      <c r="K43" s="21">
        <f>IF(FLOW_THRU_100PCT="Y",1,INDEX(VariabilityMatrix,D1L136C1,D1L136C8))</f>
        <v>0.50247984086517594</v>
      </c>
      <c r="L43" s="16" t="s">
        <v>21326</v>
      </c>
      <c r="M43" s="15">
        <f>IF(D1L136C2&lt;&gt;0,D1L136C2*D1L136C4,D1L136C3*D1L136C4)</f>
        <v>2.5202887009223121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2.5202887009223121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918270619</v>
      </c>
      <c r="V43" s="16" t="s">
        <v>21328</v>
      </c>
      <c r="W43" s="33">
        <f>IF(D1L136C9=0,0,D1L136C7/D1L136C9)</f>
        <v>2.7446034412675813E-9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237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0.50247984086517594</v>
      </c>
      <c r="L44" s="16" t="s">
        <v>21342</v>
      </c>
      <c r="M44" s="15">
        <f>IF(D1L137C2&lt;&gt;0,D1L137C2*D1L137C4,D1L137C3*D1L137C4)</f>
        <v>119.08772228504669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119.08772228504669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918270619</v>
      </c>
      <c r="V44" s="16" t="s">
        <v>21344</v>
      </c>
      <c r="W44" s="33">
        <f>IF(D1L137C9=0,0,D1L137C7/D1L137C9)</f>
        <v>1.2968695700482464E-7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0.50247984086517594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918270619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25107</v>
      </c>
      <c r="J46" s="16" t="s">
        <v>21385</v>
      </c>
      <c r="K46" s="21">
        <f>IF(FLOW_THRU_100PCT="Y",1,D1L113C4)</f>
        <v>0.64406504862555713</v>
      </c>
      <c r="L46" s="16" t="s">
        <v>21374</v>
      </c>
      <c r="M46" s="15">
        <f>IF(D1L139C2&lt;&gt;0,D1L139C2*D1L139C4,D1L139C3*D1L139C4)</f>
        <v>16170.541175841863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16170.541175841863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918270619</v>
      </c>
      <c r="V46" s="16" t="s">
        <v>21376</v>
      </c>
      <c r="W46" s="33">
        <f>IF(D1L139C9=0,0,D1L139C7/D1L139C9)</f>
        <v>1.7609777380715546E-5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5937.0886626764441</v>
      </c>
      <c r="J47" s="16" t="s">
        <v>21385</v>
      </c>
      <c r="K47" s="21">
        <f>IF(FLOW_THRU_100PCT="Y",1,D1L113C4)</f>
        <v>0.64406504862555713</v>
      </c>
      <c r="L47" s="16" t="s">
        <v>21390</v>
      </c>
      <c r="M47" s="15">
        <f>IF(D1L140C2&lt;&gt;0,D1L140C2*D1L140C4,D1L140C3*D1L140C4)</f>
        <v>3823.8712982209481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3823.8712982209481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918270619</v>
      </c>
      <c r="V47" s="16" t="s">
        <v>21392</v>
      </c>
      <c r="W47" s="33">
        <f>IF(D1L140C9=0,0,D1L140C7/D1L140C9)</f>
        <v>4.1642095686184076E-6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26.495129784170889</v>
      </c>
      <c r="J48" s="16" t="s">
        <v>21385</v>
      </c>
      <c r="K48" s="21">
        <f>IF(FLOW_THRU_100PCT="Y",1,D1L113C4)</f>
        <v>0.64406504862555713</v>
      </c>
      <c r="L48" s="16" t="s">
        <v>21405</v>
      </c>
      <c r="M48" s="15">
        <f>IF(D1L141C2&lt;&gt;0,D1L141C2*D1L141C4,D1L141C3*D1L141C4)</f>
        <v>17.064587052782471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17.064587052782471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918270619</v>
      </c>
      <c r="V48" s="16" t="s">
        <v>21407</v>
      </c>
      <c r="W48" s="33">
        <f>IF(D1L141C9=0,0,D1L141C7/D1L141C9)</f>
        <v>1.858339654966405E-8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95.436417386148278</v>
      </c>
      <c r="J49" s="16" t="s">
        <v>21430</v>
      </c>
      <c r="K49" s="21">
        <f>IF(FLOW_THRU_100PCT="Y",1,INDEX(VariabilityMatrix,D1L142C1,D1L142C8))</f>
        <v>0.49638718358771627</v>
      </c>
      <c r="L49" s="16" t="s">
        <v>21419</v>
      </c>
      <c r="M49" s="15">
        <f>IF(D1L142C2&lt;&gt;0,D1L142C2*D1L142C4,D1L142C3*D1L142C4)</f>
        <v>47.373414438011906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47.373414438011906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898742335.39999998</v>
      </c>
      <c r="V49" s="16" t="s">
        <v>21421</v>
      </c>
      <c r="W49" s="33">
        <f>IF(D1L142C9=0,0,D1L142C7/D1L142C9)</f>
        <v>5.2710785474379143E-8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241.71102632921989</v>
      </c>
      <c r="J50" s="16" t="s">
        <v>21445</v>
      </c>
      <c r="K50" s="21">
        <f>IF(FLOW_THRU_100PCT="Y",1,INDEX(VariabilityMatrix,D1L143C1,D1L143C8))</f>
        <v>0.50302917940550418</v>
      </c>
      <c r="L50" s="16" t="s">
        <v>21434</v>
      </c>
      <c r="M50" s="15">
        <f>IF(D1L143C2&lt;&gt;0,D1L143C2*D1L143C4,D1L143C3*D1L143C4)</f>
        <v>121.58769922764969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121.58769922764969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919974856.33333337</v>
      </c>
      <c r="V50" s="16" t="s">
        <v>21436</v>
      </c>
      <c r="W50" s="33">
        <f>IF(D1L143C9=0,0,D1L143C7/D1L143C9)</f>
        <v>1.3216415469467458E-7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54163.153974073131</v>
      </c>
      <c r="J51" s="16" t="s">
        <v>21461</v>
      </c>
      <c r="K51" s="21">
        <f>IF(FLOW_THRU_100PCT="Y",1,INDEX(VariabilityMatrix,D1L144C1,D1L144C8))</f>
        <v>0.50302917940550418</v>
      </c>
      <c r="L51" s="16" t="s">
        <v>21450</v>
      </c>
      <c r="M51" s="15">
        <f>IF(D1L144C2&lt;&gt;0,D1L144C2*D1L144C4,D1L144C3*D1L144C4)</f>
        <v>27245.646897591982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27245.646897591982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919974856.33333337</v>
      </c>
      <c r="V51" s="16" t="s">
        <v>21452</v>
      </c>
      <c r="W51" s="33">
        <f>IF(D1L144C9=0,0,D1L144C7/D1L144C9)</f>
        <v>2.9615642982007867E-5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4801.4286741459018</v>
      </c>
      <c r="J52" s="16" t="s">
        <v>21476</v>
      </c>
      <c r="K52" s="21">
        <f>IF(FLOW_THRU_100PCT="Y",1,INDEX(VariabilityMatrix,D1L145C1,D1L145C8))</f>
        <v>0.50302917940550418</v>
      </c>
      <c r="L52" s="16" t="s">
        <v>21465</v>
      </c>
      <c r="M52" s="15">
        <f>IF(D1L145C2&lt;&gt;0,D1L145C2*D1L145C4,D1L145C3*D1L145C4)</f>
        <v>2415.2587259296711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2415.2587259296711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919974856.33333337</v>
      </c>
      <c r="V52" s="16" t="s">
        <v>21467</v>
      </c>
      <c r="W52" s="33">
        <f>IF(D1L145C9=0,0,D1L145C7/D1L145C9)</f>
        <v>2.6253529749236464E-6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551.92224717383749</v>
      </c>
      <c r="J53" s="16" t="s">
        <v>21492</v>
      </c>
      <c r="K53" s="21">
        <f>IF(FLOW_THRU_100PCT="Y",1,D1L144C4)</f>
        <v>0.50302917940550418</v>
      </c>
      <c r="L53" s="16" t="s">
        <v>21481</v>
      </c>
      <c r="M53" s="15">
        <f>IF(D1L146C2&lt;&gt;0,D1L146C2*D1L146C4,D1L146C3*D1L146C4)</f>
        <v>277.63299509149732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277.63299509149732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919974856.33333337</v>
      </c>
      <c r="V53" s="16" t="s">
        <v>21483</v>
      </c>
      <c r="W53" s="33">
        <f>IF(D1L146C9=0,0,D1L146C7/D1L146C9)</f>
        <v>3.0178324242255472E-7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0.50247984086517594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918270619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2408.8041496985961</v>
      </c>
      <c r="J55" s="16" t="s">
        <v>21524</v>
      </c>
      <c r="K55" s="21">
        <f>IF(FLOW_THRU_100PCT="Y",1,INDEX(VariabilityMatrix,D1L148C1,D1L148C8))</f>
        <v>0.50302917940550418</v>
      </c>
      <c r="L55" s="16" t="s">
        <v>21513</v>
      </c>
      <c r="M55" s="15">
        <f>IF(D1L148C2&lt;&gt;0,D1L148C2*D1L148C4,D1L148C3*D1L148C4)</f>
        <v>1211.6987747714581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1211.6987747714581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919974856.33333337</v>
      </c>
      <c r="V55" s="16" t="s">
        <v>21515</v>
      </c>
      <c r="W55" s="33">
        <f>IF(D1L148C9=0,0,D1L148C7/D1L148C9)</f>
        <v>1.3170998820563688E-6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2203.9378115485761</v>
      </c>
      <c r="J56" s="16" t="s">
        <v>21540</v>
      </c>
      <c r="K56" s="21">
        <f>IF(FLOW_THRU_100PCT="Y",1,INDEX(VariabilityMatrix,D1L149C1,D1L149C8))</f>
        <v>0.50247984086517594</v>
      </c>
      <c r="L56" s="16" t="s">
        <v>21529</v>
      </c>
      <c r="M56" s="15">
        <f>IF(D1L149C2&lt;&gt;0,D1L149C2*D1L149C4,D1L149C3*D1L149C4)</f>
        <v>1107.4343208236726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1107.4343208236726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918270619</v>
      </c>
      <c r="V56" s="16" t="s">
        <v>21531</v>
      </c>
      <c r="W56" s="33">
        <f>IF(D1L149C9=0,0,D1L149C7/D1L149C9)</f>
        <v>1.2059999502430694E-6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48.218673795405628</v>
      </c>
      <c r="J57" s="16" t="s">
        <v>21556</v>
      </c>
      <c r="K57" s="21">
        <f>IF(FLOW_THRU_100PCT="Y",1,INDEX(VariabilityMatrix,D1L150C1,D1L150C8))</f>
        <v>0.50247984086517594</v>
      </c>
      <c r="L57" s="16" t="s">
        <v>21545</v>
      </c>
      <c r="M57" s="15">
        <f>IF(D1L150C2&lt;&gt;0,D1L150C2*D1L150C4,D1L150C3*D1L150C4)</f>
        <v>24.228911535445249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24.228911535445249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918270619</v>
      </c>
      <c r="V57" s="16" t="s">
        <v>21547</v>
      </c>
      <c r="W57" s="33">
        <f>IF(D1L150C9=0,0,D1L150C7/D1L150C9)</f>
        <v>2.6385371625883686E-8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2.4109336897702813</v>
      </c>
      <c r="J58" s="16" t="s">
        <v>21572</v>
      </c>
      <c r="K58" s="21">
        <f>IF(FLOW_THRU_100PCT="Y",1,INDEX(VariabilityMatrix,D1L151C1,D1L151C8))</f>
        <v>0.50247984086517594</v>
      </c>
      <c r="L58" s="16" t="s">
        <v>21561</v>
      </c>
      <c r="M58" s="15">
        <f>IF(D1L151C2&lt;&gt;0,D1L151C2*D1L151C4,D1L151C3*D1L151C4)</f>
        <v>1.2114455767722625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1.2114455767722625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918270619</v>
      </c>
      <c r="V58" s="16" t="s">
        <v>21563</v>
      </c>
      <c r="W58" s="33">
        <f>IF(D1L151C9=0,0,D1L151C7/D1L151C9)</f>
        <v>1.3192685812941845E-9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12.399087547390019</v>
      </c>
      <c r="J59" s="16" t="s">
        <v>21588</v>
      </c>
      <c r="K59" s="21">
        <f>IF(FLOW_THRU_100PCT="Y",1,INDEX(VariabilityMatrix,D1L152C1,D1L152C8))</f>
        <v>0.50247984086517594</v>
      </c>
      <c r="L59" s="16" t="s">
        <v>21577</v>
      </c>
      <c r="M59" s="15">
        <f>IF(D1L152C2&lt;&gt;0,D1L152C2*D1L152C4,D1L152C3*D1L152C4)</f>
        <v>6.2302915376859218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6.2302915376859218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918270619</v>
      </c>
      <c r="V59" s="16" t="s">
        <v>21579</v>
      </c>
      <c r="W59" s="33">
        <f>IF(D1L152C9=0,0,D1L152C7/D1L152C9)</f>
        <v>6.7848098466558054E-9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0.50247984086517594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918270619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0.50247984086517594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918270619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625.12066384758009</v>
      </c>
      <c r="J62" s="16" t="s">
        <v>21492</v>
      </c>
      <c r="K62" s="21">
        <f>IF(FLOW_THRU_100PCT="Y",1,D1L144C4)</f>
        <v>0.50302917940550418</v>
      </c>
      <c r="L62" s="16" t="s">
        <v>21625</v>
      </c>
      <c r="M62" s="15">
        <f>IF(D1L155C2&lt;&gt;0,D1L155C2*D1L155C4,D1L155C3*D1L155C4)</f>
        <v>314.45393456467224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314.45393456467224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918270619</v>
      </c>
      <c r="V62" s="16" t="s">
        <v>21627</v>
      </c>
      <c r="W62" s="33">
        <f>IF(D1L155C9=0,0,D1L155C7/D1L155C9)</f>
        <v>3.4244146339682927E-7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-4.2298109802528077E-4</v>
      </c>
      <c r="J63" s="16" t="s">
        <v>21492</v>
      </c>
      <c r="K63" s="21">
        <f>IF(FLOW_THRU_100PCT="Y",1,D1L144C4)</f>
        <v>0.50302917940550418</v>
      </c>
      <c r="L63" s="16" t="s">
        <v>21640</v>
      </c>
      <c r="M63" s="15">
        <f>IF(D1L156C2&lt;&gt;0,D1L156C2*D1L156C4,D1L156C3*D1L156C4)</f>
        <v>-2.1277183464369612E-4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-2.1277183464369612E-4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919974856.33333337</v>
      </c>
      <c r="V63" s="16" t="s">
        <v>21642</v>
      </c>
      <c r="W63" s="33">
        <f>IF(D1L156C9=0,0,D1L156C7/D1L156C9)</f>
        <v>-2.3128005420900629E-13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1180268.4330991001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306119.33859866642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866250.22346659517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866250.22346659517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9.6109018263976795E-4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918270619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104857.72142088933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52428.860710444664</v>
      </c>
      <c r="N9" s="16" t="s">
        <v>4251</v>
      </c>
      <c r="O9" s="32">
        <f>1</f>
        <v>1</v>
      </c>
      <c r="P9" s="16" t="s">
        <v>21745</v>
      </c>
      <c r="Q9" s="15">
        <f>D1L202C5*D1L202C6</f>
        <v>52428.860710444664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918270619</v>
      </c>
      <c r="V9" s="16" t="s">
        <v>21746</v>
      </c>
      <c r="W9" s="33">
        <f>IF(D1L202C9=0,0,D1L202C7/D1L202C9)</f>
        <v>5.7095217494315433E-5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16213.567771505373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16213.567771505373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16213.567771505373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918270619</v>
      </c>
      <c r="V10" s="16" t="s">
        <v>21759</v>
      </c>
      <c r="W10" s="33">
        <f>IF(D1L203C9=0,0,D1L203C7/D1L203C9)</f>
        <v>1.7656633497826606E-5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291.32691041999578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145.66345520999789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145.66345520999789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918270619</v>
      </c>
      <c r="V11" s="16" t="s">
        <v>21771</v>
      </c>
      <c r="W11" s="33">
        <f>IF(D1L204C9=0,0,D1L204C7/D1L204C9)</f>
        <v>1.5862802554722476E-7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49.008265304298362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49.008265304298362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49.008265304298362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918270619</v>
      </c>
      <c r="V12" s="16" t="s">
        <v>21783</v>
      </c>
      <c r="W12" s="33">
        <f>IF(D1L205C9=0,0,D1L205C7/D1L205C9)</f>
        <v>5.3370176819627028E-8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846.20889508375899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423.10444754187949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423.10444754187949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918270619</v>
      </c>
      <c r="V13" s="16" t="s">
        <v>21795</v>
      </c>
      <c r="W13" s="33">
        <f>IF(D1L206C9=0,0,D1L206C7/D1L206C9)</f>
        <v>4.6076226200359296E-7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110.32749408040074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110.32749408040074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110.32749408040074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918270619</v>
      </c>
      <c r="V14" s="16" t="s">
        <v>21807</v>
      </c>
      <c r="W14" s="33">
        <f>IF(D1L207C9=0,0,D1L207C7/D1L207C9)</f>
        <v>1.2014703704725713E-7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110217.46387154194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55108.731935770971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55108.731935770971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918270619</v>
      </c>
      <c r="V15" s="16" t="s">
        <v>21819</v>
      </c>
      <c r="W15" s="33">
        <f>IF(D1L208C9=0,0,D1L208C7/D1L208C9)</f>
        <v>6.001360687744162E-5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10135.842510770141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10135.842510770141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10135.842510770141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918270619</v>
      </c>
      <c r="V16" s="16" t="s">
        <v>21831</v>
      </c>
      <c r="W16" s="33">
        <f>IF(D1L209C9=0,0,D1L209C7/D1L209C9)</f>
        <v>1.1037968874369637E-5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438.53745715211096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219.26872857605548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219.26872857605548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918270619</v>
      </c>
      <c r="V17" s="16" t="s">
        <v>21843</v>
      </c>
      <c r="W17" s="33">
        <f>IF(D1L210C9=0,0,D1L210C7/D1L210C9)</f>
        <v>2.3878443243108435E-7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115.45565796703806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115.45565796703806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115.45565796703806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918270619</v>
      </c>
      <c r="V18" s="16" t="s">
        <v>21855</v>
      </c>
      <c r="W18" s="33">
        <f>IF(D1L211C9=0,0,D1L211C7/D1L211C9)</f>
        <v>1.2573162592610193E-7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46014.673661362234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46014.673661362234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46014.673661362234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918270619</v>
      </c>
      <c r="V19" s="16" t="s">
        <v>21867</v>
      </c>
      <c r="W19" s="33">
        <f>IF(D1L212C9=0,0,D1L212C7/D1L212C9)</f>
        <v>5.011014477570063E-5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426467.24575508549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213233.62287754274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213233.62287754274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918270619</v>
      </c>
      <c r="V20" s="16" t="s">
        <v>21879</v>
      </c>
      <c r="W20" s="33">
        <f>IF(D1L213C9=0,0,D1L213C7/D1L213C9)</f>
        <v>2.3221218066386021E-4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39754.97200049166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39754.97200049166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39754.97200049166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918270619</v>
      </c>
      <c r="V21" s="16" t="s">
        <v>21891</v>
      </c>
      <c r="W21" s="33">
        <f>IF(D1L214C9=0,0,D1L214C7/D1L214C9)</f>
        <v>4.3293307199336255E-5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392416.57493561576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196208.28746780788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196208.28746780788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918270619</v>
      </c>
      <c r="V22" s="16" t="s">
        <v>21903</v>
      </c>
      <c r="W22" s="33">
        <f>IF(D1L215C9=0,0,D1L215C7/D1L215C9)</f>
        <v>2.1367152929435923E-4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16844.757789345003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16844.757789345003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16844.757789345003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918270619</v>
      </c>
      <c r="V23" s="16" t="s">
        <v>21915</v>
      </c>
      <c r="W23" s="33">
        <f>IF(D1L216C9=0,0,D1L216C7/D1L216C9)</f>
        <v>1.8344001692756984E-5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157720.8866072438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78860.443303621898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78860.443303621898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918270619</v>
      </c>
      <c r="V24" s="16" t="s">
        <v>21927</v>
      </c>
      <c r="W24" s="33">
        <f>IF(D1L217C9=0,0,D1L217C7/D1L217C9)</f>
        <v>8.5879305808021168E-5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404.77196899476053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202.38598449738026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202.38598449738026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918270619</v>
      </c>
      <c r="V25" s="16" t="s">
        <v>21939</v>
      </c>
      <c r="W25" s="33">
        <f>IF(D1L218C9=0,0,D1L218C7/D1L218C9)</f>
        <v>2.2039906353290419E-7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17.243648903364239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17.243648903364239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17.243648903364239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918270619</v>
      </c>
      <c r="V26" s="16" t="s">
        <v>21951</v>
      </c>
      <c r="W26" s="33">
        <f>IF(D1L219C9=0,0,D1L219C7/D1L219C9)</f>
        <v>1.8778395547646546E-8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2280.6994575870699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1140.349728793535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1140.349728793535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918270619</v>
      </c>
      <c r="V27" s="16" t="s">
        <v>21963</v>
      </c>
      <c r="W27" s="33">
        <f>IF(D1L220C9=0,0,D1L220C7/D1L220C9)</f>
        <v>1.2418449476640992E-6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224.1674357437351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224.1674357437351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224.1674357437351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918270619</v>
      </c>
      <c r="V28" s="16" t="s">
        <v>21975</v>
      </c>
      <c r="W28" s="33">
        <f>IF(D1L221C9=0,0,D1L221C7/D1L221C9)</f>
        <v>2.4411914211940513E-7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901.63317733344343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450.81658866672171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450.81658866672171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918270619</v>
      </c>
      <c r="V29" s="16" t="s">
        <v>21987</v>
      </c>
      <c r="W29" s="33">
        <f>IF(D1L222C9=0,0,D1L222C7/D1L222C9)</f>
        <v>4.9094088315453523E-7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121.2300684428257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121.2300684428257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121.2300684428257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918270619</v>
      </c>
      <c r="V30" s="16" t="s">
        <v>21999</v>
      </c>
      <c r="W30" s="33">
        <f>IF(D1L223C9=0,0,D1L223C7/D1L223C9)</f>
        <v>1.3201997966007633E-7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122915.45925139055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61457.729625695276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61457.729625695276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918270619</v>
      </c>
      <c r="V31" s="16" t="s">
        <v>22011</v>
      </c>
      <c r="W31" s="33">
        <f>IF(D1L224C9=0,0,D1L224C7/D1L224C9)</f>
        <v>6.6927688149951876E-5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7498.8026592278657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7498.8026592278657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7498.8026592278657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918270619</v>
      </c>
      <c r="V32" s="16" t="s">
        <v>22023</v>
      </c>
      <c r="W32" s="33">
        <f>IF(D1L225C9=0,0,D1L225C7/D1L225C9)</f>
        <v>8.166223011027064E-6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32262.867098194489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16131.433549097244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16131.433549097244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918270619</v>
      </c>
      <c r="V33" s="16" t="s">
        <v>22035</v>
      </c>
      <c r="W33" s="33">
        <f>IF(D1L226C9=0,0,D1L226C7/D1L226C9)</f>
        <v>1.7567189034823344E-5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4856.3560674685286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4856.3560674685286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4856.3560674685286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918270619</v>
      </c>
      <c r="V34" s="16" t="s">
        <v>22047</v>
      </c>
      <c r="W34" s="33">
        <f>IF(D1L227C9=0,0,D1L227C7/D1L227C9)</f>
        <v>5.2885891881819306E-6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92232.310692687402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46116.155346343701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46116.155346343701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918270619</v>
      </c>
      <c r="V35" s="16" t="s">
        <v>22059</v>
      </c>
      <c r="W35" s="33">
        <f>IF(D1L228C9=0,0,D1L228C7/D1L228C9)</f>
        <v>5.0220658694889272E-5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15327.94788702874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15327.94788702874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15327.94788702874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918270619</v>
      </c>
      <c r="V36" s="16" t="s">
        <v>22071</v>
      </c>
      <c r="W36" s="33">
        <f>IF(D1L229C9=0,0,D1L229C7/D1L229C9)</f>
        <v>1.6692190264914421E-5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44713.689166892065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44713.689166892065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44713.689166892065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918270619</v>
      </c>
      <c r="V37" s="16" t="s">
        <v>22083</v>
      </c>
      <c r="W37" s="33">
        <f>IF(D1L230C9=0,0,D1L230C7/D1L230C9)</f>
        <v>4.8693367991655265E-5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1748.8690229885731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1748.8690229885731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1748.8690229885731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918270619</v>
      </c>
      <c r="V38" s="16" t="s">
        <v>22095</v>
      </c>
      <c r="W38" s="33">
        <f>IF(D1L231C9=0,0,D1L231C7/D1L231C9)</f>
        <v>1.9045246431744683E-6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437.06783604549815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218.53391802274908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218.53391802274908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918270619</v>
      </c>
      <c r="V39" s="16" t="s">
        <v>22107</v>
      </c>
      <c r="W39" s="33">
        <f>IF(D1L232C9=0,0,D1L232C7/D1L232C9)</f>
        <v>2.3798422110110993E-7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-4.1330291824633392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-4.1330291824633392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-4.1330291824633392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918270619</v>
      </c>
      <c r="V40" s="16" t="s">
        <v>22119</v>
      </c>
      <c r="W40" s="33">
        <f>IF(D1L233C9=0,0,D1L233C7/D1L233C9)</f>
        <v>-4.5008836142053887E-9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1648433.5534136053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926088.16574597207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926088.16574597207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1.0085133364655455E-3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244905.29348952576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122452.64674476288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122452.64674476288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918270619</v>
      </c>
      <c r="V42" s="16" t="s">
        <v>22140</v>
      </c>
      <c r="W42" s="33">
        <f>IF(D1L235C9=0,0,D1L235C7/D1L235C9)</f>
        <v>1.3335137181903333E-4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473524.62313373928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236762.31156686964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236762.31156686964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918270619</v>
      </c>
      <c r="V43" s="16" t="s">
        <v>22151</v>
      </c>
      <c r="W43" s="33">
        <f>IF(D1L236C9=0,0,D1L236C7/D1L236C9)</f>
        <v>2.5783500709704142E-4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1947.6127734298379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973.80638671491897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973.80638671491897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918270619</v>
      </c>
      <c r="V44" s="16" t="s">
        <v>22162</v>
      </c>
      <c r="W44" s="33">
        <f>IF(D1L237C9=0,0,D1L237C7/D1L237C9)</f>
        <v>1.0604786503736748E-6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5515.5937877301885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2757.7968938650943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2757.7968938650943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918270619</v>
      </c>
      <c r="V45" s="16" t="s">
        <v>22173</v>
      </c>
      <c r="W45" s="33">
        <f>IF(D1L238C9=0,0,D1L238C7/D1L238C9)</f>
        <v>3.0032507158601511E-6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527848.26060319773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263924.13030159887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263924.13030159887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918270619</v>
      </c>
      <c r="V46" s="16" t="s">
        <v>22184</v>
      </c>
      <c r="W46" s="33">
        <f>IF(D1L239C9=0,0,D1L239C7/D1L239C9)</f>
        <v>2.8741432518990229E-4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194.11877014239701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97.059385071198506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97.059385071198506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918270619</v>
      </c>
      <c r="V47" s="16" t="s">
        <v>22195</v>
      </c>
      <c r="W47" s="33">
        <f>IF(D1L240C9=0,0,D1L240C7/D1L240C9)</f>
        <v>1.0569801871358633E-7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621094.55216220953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310547.27608110476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310547.27608110476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918270619</v>
      </c>
      <c r="V48" s="16" t="s">
        <v>22206</v>
      </c>
      <c r="W48" s="33">
        <f>IF(D1L241C9=0,0,D1L241C7/D1L241C9)</f>
        <v>3.3818709828622399E-4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1130904.4638071693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565452.23190358467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565452.23190358467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918270619</v>
      </c>
      <c r="V49" s="16" t="s">
        <v>22217</v>
      </c>
      <c r="W49" s="33">
        <f>IF(D1L242C9=0,0,D1L242C7/D1L242C9)</f>
        <v>6.1577951009623305E-4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410859.89728851122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205429.94864425561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205429.94864425561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918270619</v>
      </c>
      <c r="V50" s="16" t="s">
        <v>22228</v>
      </c>
      <c r="W50" s="33">
        <f>IF(D1L243C9=0,0,D1L243C7/D1L243C9)</f>
        <v>2.2371395141442026E-4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1493.2652259020169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746.63261295100847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746.63261295100847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918270619</v>
      </c>
      <c r="V51" s="16" t="s">
        <v>22239</v>
      </c>
      <c r="W51" s="33">
        <f>IF(D1L244C9=0,0,D1L244C7/D1L244C9)</f>
        <v>8.1308559535977972E-7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6625.7354501140426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3312.8677250570213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3312.8677250570213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918270619</v>
      </c>
      <c r="V52" s="16" t="s">
        <v>22250</v>
      </c>
      <c r="W52" s="33">
        <f>IF(D1L245C9=0,0,D1L245C7/D1L245C9)</f>
        <v>3.6077248433198767E-6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3678.2993511335417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1839.1496755667708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1839.1496755667708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918270619</v>
      </c>
      <c r="V53" s="16" t="s">
        <v>22261</v>
      </c>
      <c r="W53" s="33">
        <f>IF(D1L246C9=0,0,D1L246C7/D1L246C9)</f>
        <v>2.0028405978725654E-6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329835.44150094368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164917.72075047184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164917.72075047184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918270619</v>
      </c>
      <c r="V54" s="16" t="s">
        <v>22272</v>
      </c>
      <c r="W54" s="33">
        <f>IF(D1L247C9=0,0,D1L247C7/D1L247C9)</f>
        <v>1.7959598982930308E-4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55158.850707929814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27579.425353964907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27579.425353964907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918270619</v>
      </c>
      <c r="V55" s="16" t="s">
        <v>22283</v>
      </c>
      <c r="W55" s="33">
        <f>IF(D1L248C9=0,0,D1L248C7/D1L248C9)</f>
        <v>3.0034093200105867E-5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123486.03397775978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61743.016988879892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61743.016988879892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918270619</v>
      </c>
      <c r="V56" s="16" t="s">
        <v>22294</v>
      </c>
      <c r="W56" s="33">
        <f>IF(D1L249C9=0,0,D1L249C7/D1L249C9)</f>
        <v>6.7238367112429508E-5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57409.853470610127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57409.853470610127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57409.853470610127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918270619</v>
      </c>
      <c r="V57" s="16" t="s">
        <v>22305</v>
      </c>
      <c r="W57" s="33">
        <f>IF(D1L250C9=0,0,D1L250C7/D1L250C9)</f>
        <v>6.2519536488197416E-5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3994481.8955000476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2025945.874485329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2025945.874485329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2.2062623289543898E-3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2.2062623289543898E-3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25479.166993240004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0.88975405473279967</v>
      </c>
      <c r="L8" s="16" t="s">
        <v>22353</v>
      </c>
      <c r="M8" s="15">
        <f>IF(D2L101C2&lt;&gt;0,D2L101C2*D2L101C4,D2L101C3*D2L101C4)</f>
        <v>22670.192143449411</v>
      </c>
      <c r="N8" s="16" t="s">
        <v>4251</v>
      </c>
      <c r="O8" s="32">
        <f>1</f>
        <v>1</v>
      </c>
      <c r="P8" s="16" t="s">
        <v>22354</v>
      </c>
      <c r="Q8" s="15">
        <f>D2L101C5*D2L101C6</f>
        <v>22670.192143449411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423712.95599999995</v>
      </c>
      <c r="V8" s="16" t="s">
        <v>22355</v>
      </c>
      <c r="W8" s="33">
        <f>IF(D2L101C9=0,0,D2L101C7/D2L101C9)</f>
        <v>5.35036557707936E-2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2524.3566324599997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423712.95599999995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2352.6217272399999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0.88975405473279967</v>
      </c>
      <c r="L10" s="16" t="s">
        <v>22366</v>
      </c>
      <c r="M10" s="15">
        <f>IF(D2L103C2&lt;&gt;0,D2L103C2*D2L103C4,D2L103C3*D2L103C4)</f>
        <v>2093.2547210642724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2093.2547210642724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423712.95599999995</v>
      </c>
      <c r="V10" s="16" t="s">
        <v>22368</v>
      </c>
      <c r="W10" s="33">
        <f>IF(D2L103C9=0,0,D2L103C7/D2L103C9)</f>
        <v>4.9402660254369768E-3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5226.5393770399996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0.88975405473279967</v>
      </c>
      <c r="L11" s="16" t="s">
        <v>22373</v>
      </c>
      <c r="M11" s="15">
        <f>IF(D2L104C2&lt;&gt;0,D2L104C2*D2L104C4,D2L104C3*D2L104C4)</f>
        <v>4650.3346029419808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4650.3346029419808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423712.95599999995</v>
      </c>
      <c r="V11" s="16" t="s">
        <v>22375</v>
      </c>
      <c r="W11" s="33">
        <f>IF(D2L104C9=0,0,D2L104C7/D2L104C9)</f>
        <v>1.0975200397086705E-2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17787.824574099999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0.88975405473279967</v>
      </c>
      <c r="L12" s="16" t="s">
        <v>22380</v>
      </c>
      <c r="M12" s="15">
        <f>IF(D2L105C2&lt;&gt;0,D2L105C2*D2L105C4,D2L105C3*D2L105C4)</f>
        <v>15826.789039681209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15826.789039681209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423712.95599999995</v>
      </c>
      <c r="V12" s="16" t="s">
        <v>22382</v>
      </c>
      <c r="W12" s="33">
        <f>IF(D2L105C9=0,0,D2L105C7/D2L105C9)</f>
        <v>3.735262001212257E-2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1527.7081680400001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0.88975405473279967</v>
      </c>
      <c r="L13" s="16" t="s">
        <v>22387</v>
      </c>
      <c r="M13" s="15">
        <f>IF(D2L106C2&lt;&gt;0,D2L106C2*D2L106C4,D2L106C3*D2L106C4)</f>
        <v>1359.2845369620075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1359.2845369620075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423712.95599999995</v>
      </c>
      <c r="V13" s="16" t="s">
        <v>22389</v>
      </c>
      <c r="W13" s="33">
        <f>IF(D2L106C9=0,0,D2L106C7/D2L106C9)</f>
        <v>3.2080315640903075E-3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341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0.88737107077989985</v>
      </c>
      <c r="L14" s="16" t="s">
        <v>22394</v>
      </c>
      <c r="M14" s="15">
        <f>IF(D2L107C2&lt;&gt;0,D2L107C2*D2L107C4,D2L107C3*D2L107C4)</f>
        <v>302.59353513594584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302.59353513594584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413479.44000000006</v>
      </c>
      <c r="V14" s="16" t="s">
        <v>22396</v>
      </c>
      <c r="W14" s="33">
        <f>IF(D2L107C9=0,0,D2L107C7/D2L107C9)</f>
        <v>7.3182244596235735E-4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26776.236952939995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0.88975405473279967</v>
      </c>
      <c r="L15" s="16" t="s">
        <v>22402</v>
      </c>
      <c r="M15" s="15">
        <f>IF(D2L108C2&lt;&gt;0,D2L108C2*D2L108C4,D2L108C3*D2L108C4)</f>
        <v>23824.265399364584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23824.265399364584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423712.95599999995</v>
      </c>
      <c r="V15" s="16" t="s">
        <v>22404</v>
      </c>
      <c r="W15" s="33">
        <f>IF(D2L108C9=0,0,D2L108C7/D2L108C9)</f>
        <v>5.6227370586620876E-2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1064.0728202200003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0.88975405473279967</v>
      </c>
      <c r="L16" s="16" t="s">
        <v>22409</v>
      </c>
      <c r="M16" s="15">
        <f>IF(D2L109C2&lt;&gt;0,D2L109C2*D2L109C4,D2L109C3*D2L109C4)</f>
        <v>946.76310632171067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946.76310632171067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423712.95599999995</v>
      </c>
      <c r="V16" s="16" t="s">
        <v>22411</v>
      </c>
      <c r="W16" s="33">
        <f>IF(D2L109C9=0,0,D2L109C7/D2L109C9)</f>
        <v>2.234444552414656E-3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80555.170612819988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0.86270925535379861</v>
      </c>
      <c r="L17" s="16" t="s">
        <v>22416</v>
      </c>
      <c r="M17" s="15">
        <f>SUMIF(D2L101C2:D2L109C2,"&lt;&gt;0",D2L101C5:D2L109C5)</f>
        <v>71673.47708492112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71673.47708492112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0.16917341135452804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2524.3566324599997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52714.860839660003</v>
      </c>
      <c r="H19" s="16" t="s">
        <v>22431</v>
      </c>
      <c r="I19" s="15">
        <f>SUM(D2L101C3:D2L107C3)</f>
        <v>2524.3566324599997</v>
      </c>
      <c r="J19" s="16" t="s">
        <v>22432</v>
      </c>
      <c r="K19" s="21">
        <f>D2L112C5/SUM(D2L112C2,D2L112C3)</f>
        <v>0.84907880172102612</v>
      </c>
      <c r="L19" s="16" t="s">
        <v>22426</v>
      </c>
      <c r="M19" s="15">
        <f>SUM(D2L101C5:D2L107C5)</f>
        <v>46902.44857923482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46902.44857923482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0.11071159621549251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80555.170612819988</v>
      </c>
      <c r="H20" s="16" t="s">
        <v>22438</v>
      </c>
      <c r="I20" s="15">
        <f>SUM(D2L110C3:D2L111C3)</f>
        <v>2524.3566324599997</v>
      </c>
      <c r="J20" s="16" t="s">
        <v>22439</v>
      </c>
      <c r="K20" s="21">
        <f>D2L113C5/SUM(D2L113C2,D2L113C3)</f>
        <v>0.86270925535379861</v>
      </c>
      <c r="L20" s="16" t="s">
        <v>22433</v>
      </c>
      <c r="M20" s="15">
        <f>SUM(D2L110C5:D2L111C5)</f>
        <v>71673.47708492112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71673.47708492112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0.16917341135452804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2484.0638548619499</v>
      </c>
      <c r="J21" s="16" t="s">
        <v>22446</v>
      </c>
      <c r="K21" s="21">
        <f>IF(FLOW_THRU_100PCT="Y",1,INDEX(VariabilityMatrix,D2L114C1,D2L114C8))</f>
        <v>0.49638718358771627</v>
      </c>
      <c r="L21" s="16" t="s">
        <v>22440</v>
      </c>
      <c r="M21" s="15">
        <f>IF(D2L114C2&lt;&gt;0,D2L114C2*D2L114C4,D2L114C3*D2L114C4)</f>
        <v>1233.0574607669689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1233.0574607669689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423712.95599999995</v>
      </c>
      <c r="V21" s="16" t="s">
        <v>22442</v>
      </c>
      <c r="W21" s="33">
        <f>IF(D2L114C9=0,0,D2L114C7/D2L114C9)</f>
        <v>2.9101245154442932E-3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194.95319551489973</v>
      </c>
      <c r="J22" s="16" t="s">
        <v>22453</v>
      </c>
      <c r="K22" s="21">
        <f>IF(FLOW_THRU_100PCT="Y",1,INDEX(VariabilityMatrix,D2L115C1,D2L115C8))</f>
        <v>0.49638718358771627</v>
      </c>
      <c r="L22" s="16" t="s">
        <v>22447</v>
      </c>
      <c r="M22" s="15">
        <f>IF(D2L115C2&lt;&gt;0,D2L115C2*D2L115C4,D2L115C3*D2L115C4)</f>
        <v>96.772267653066478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96.772267653066478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423712.95599999995</v>
      </c>
      <c r="V22" s="16" t="s">
        <v>22449</v>
      </c>
      <c r="W22" s="33">
        <f>IF(D2L115C9=0,0,D2L115C7/D2L115C9)</f>
        <v>2.2839109893318081E-4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30.596979630892463</v>
      </c>
      <c r="J23" s="16" t="s">
        <v>22460</v>
      </c>
      <c r="K23" s="21">
        <f>IF(FLOW_THRU_100PCT="Y",1,INDEX(VariabilityMatrix,D2L116C1,D2L116C8))</f>
        <v>0.49638718358771627</v>
      </c>
      <c r="L23" s="16" t="s">
        <v>22454</v>
      </c>
      <c r="M23" s="15">
        <f>IF(D2L116C2&lt;&gt;0,D2L116C2*D2L116C4,D2L116C3*D2L116C4)</f>
        <v>15.187948545269432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15.187948545269432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423712.95599999995</v>
      </c>
      <c r="V23" s="16" t="s">
        <v>22456</v>
      </c>
      <c r="W23" s="33">
        <f>IF(D2L116C9=0,0,D2L116C7/D2L116C9)</f>
        <v>3.5844900020639055E-5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5500.0253557397737</v>
      </c>
      <c r="J24" s="16" t="s">
        <v>22467</v>
      </c>
      <c r="K24" s="21">
        <f>IF(FLOW_THRU_100PCT="Y",1,INDEX(VariabilityMatrix,D2L117C1,D2L117C8))</f>
        <v>0.49638718358771627</v>
      </c>
      <c r="L24" s="16" t="s">
        <v>22461</v>
      </c>
      <c r="M24" s="15">
        <f>IF(D2L117C2&lt;&gt;0,D2L117C2*D2L117C4,D2L117C3*D2L117C4)</f>
        <v>2730.1420959966936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2730.1420959966936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423712.95599999995</v>
      </c>
      <c r="V24" s="16" t="s">
        <v>22463</v>
      </c>
      <c r="W24" s="33">
        <f>IF(D2L117C9=0,0,D2L117C7/D2L117C9)</f>
        <v>6.4433764824427366E-3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2608.9945059774818</v>
      </c>
      <c r="J25" s="16" t="s">
        <v>22474</v>
      </c>
      <c r="K25" s="21">
        <f>IF(FLOW_THRU_100PCT="Y",1,INDEX(VariabilityMatrix,D2L118C1,D2L118C8))</f>
        <v>0.49638718358771627</v>
      </c>
      <c r="L25" s="16" t="s">
        <v>22468</v>
      </c>
      <c r="M25" s="15">
        <f>IF(D2L118C2&lt;&gt;0,D2L118C2*D2L118C4,D2L118C3*D2L118C4)</f>
        <v>1295.0714348179874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1295.0714348179874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423712.95599999995</v>
      </c>
      <c r="V25" s="16" t="s">
        <v>22470</v>
      </c>
      <c r="W25" s="33">
        <f>IF(D2L118C9=0,0,D2L118C7/D2L118C9)</f>
        <v>3.0564829715001387E-3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11.643021010722165</v>
      </c>
      <c r="J26" s="16" t="s">
        <v>22481</v>
      </c>
      <c r="K26" s="21">
        <f>IF(FLOW_THRU_100PCT="Y",1,INDEX(VariabilityMatrix,D2L119C1,D2L119C8))</f>
        <v>0.49638718358771627</v>
      </c>
      <c r="L26" s="16" t="s">
        <v>22475</v>
      </c>
      <c r="M26" s="15">
        <f>IF(D2L119C2&lt;&gt;0,D2L119C2*D2L119C4,D2L119C3*D2L119C4)</f>
        <v>5.779446407964981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5.779446407964981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423712.95599999995</v>
      </c>
      <c r="V26" s="16" t="s">
        <v>22477</v>
      </c>
      <c r="W26" s="33">
        <f>IF(D2L119C9=0,0,D2L119C7/D2L119C9)</f>
        <v>1.3640003984124059E-5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0.49507378858093709</v>
      </c>
      <c r="J27" s="16" t="s">
        <v>22488</v>
      </c>
      <c r="K27" s="21">
        <f>IF(FLOW_THRU_100PCT="Y",1,INDEX(VariabilityMatrix,D2L120C1,D2L120C8))</f>
        <v>0.50247984086517594</v>
      </c>
      <c r="L27" s="16" t="s">
        <v>22482</v>
      </c>
      <c r="M27" s="15">
        <f>IF(D2L120C2&lt;&gt;0,D2L120C2*D2L120C4,D2L120C3*D2L120C4)</f>
        <v>0.24876459850266902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0.24876459850266902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413479.44000000006</v>
      </c>
      <c r="V27" s="16" t="s">
        <v>22484</v>
      </c>
      <c r="W27" s="33">
        <f>IF(D2L120C9=0,0,D2L120C7/D2L120C9)</f>
        <v>6.0163716605272804E-7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369.23282471692482</v>
      </c>
      <c r="J28" s="16" t="s">
        <v>22495</v>
      </c>
      <c r="K28" s="21">
        <f>IF(FLOW_THRU_100PCT="Y",1,INDEX(VariabilityMatrix,D2L121C1,D2L121C8))</f>
        <v>0.49638718358771627</v>
      </c>
      <c r="L28" s="16" t="s">
        <v>22489</v>
      </c>
      <c r="M28" s="15">
        <f>IF(D2L121C2&lt;&gt;0,D2L121C2*D2L121C4,D2L121C3*D2L121C4)</f>
        <v>183.28244194937122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183.28244194937122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423712.95599999995</v>
      </c>
      <c r="V28" s="16" t="s">
        <v>22491</v>
      </c>
      <c r="W28" s="33">
        <f>IF(D2L121C9=0,0,D2L121C7/D2L121C9)</f>
        <v>4.3256275115970551E-4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6754.3420314248215</v>
      </c>
      <c r="J29" s="16" t="s">
        <v>22502</v>
      </c>
      <c r="K29" s="21">
        <f>IF(FLOW_THRU_100PCT="Y",1,INDEX(VariabilityMatrix,D2L122C1,D2L122C8))</f>
        <v>0.49638718358771627</v>
      </c>
      <c r="L29" s="16" t="s">
        <v>22496</v>
      </c>
      <c r="M29" s="15">
        <f>IF(D2L122C2&lt;&gt;0,D2L122C2*D2L122C4,D2L122C3*D2L122C4)</f>
        <v>3352.7688179671013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3352.7688179671013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423712.95599999995</v>
      </c>
      <c r="V29" s="16" t="s">
        <v>22498</v>
      </c>
      <c r="W29" s="33">
        <f>IF(D2L122C9=0,0,D2L122C7/D2L122C9)</f>
        <v>7.9128305389063944E-3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2178.2302041759681</v>
      </c>
      <c r="J30" s="16" t="s">
        <v>22509</v>
      </c>
      <c r="K30" s="21">
        <f>IF(FLOW_THRU_100PCT="Y",1,INDEX(VariabilityMatrix,D2L123C1,D2L123C8))</f>
        <v>0.49638718358771627</v>
      </c>
      <c r="L30" s="16" t="s">
        <v>22503</v>
      </c>
      <c r="M30" s="15">
        <f>IF(D2L123C2&lt;&gt;0,D2L123C2*D2L123C4,D2L123C3*D2L123C4)</f>
        <v>1081.2455562566049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1081.2455562566049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423712.95599999995</v>
      </c>
      <c r="V30" s="16" t="s">
        <v>22505</v>
      </c>
      <c r="W30" s="33">
        <f>IF(D2L123C9=0,0,D2L123C7/D2L123C9)</f>
        <v>2.551835012230792E-3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2357.485369342201</v>
      </c>
      <c r="J31" s="16" t="s">
        <v>22516</v>
      </c>
      <c r="K31" s="21">
        <f>IF(FLOW_THRU_100PCT="Y",1,INDEX(VariabilityMatrix,D2L124C1,D2L124C8))</f>
        <v>0.50247984086517594</v>
      </c>
      <c r="L31" s="16" t="s">
        <v>22510</v>
      </c>
      <c r="M31" s="15">
        <f>IF(D2L124C2&lt;&gt;0,D2L124C2*D2L124C4,D2L124C3*D2L124C4)</f>
        <v>1184.5888732290498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1184.5888732290498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413479.44000000006</v>
      </c>
      <c r="V31" s="16" t="s">
        <v>22512</v>
      </c>
      <c r="W31" s="33">
        <f>IF(D2L124C9=0,0,D2L124C7/D2L124C9)</f>
        <v>2.8649281164476997E-3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8281.6691792000001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0.88975405473279967</v>
      </c>
      <c r="L32" s="16" t="s">
        <v>22517</v>
      </c>
      <c r="M32" s="15">
        <f>IF(D2L125C2&lt;&gt;0,D2L125C2*D2L125C4,D2L125C3*D2L125C4)</f>
        <v>7368.6487321488567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7368.6487321488567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423712.95599999995</v>
      </c>
      <c r="V32" s="16" t="s">
        <v>22519</v>
      </c>
      <c r="W32" s="33">
        <f>IF(D2L125C9=0,0,D2L125C7/D2L125C9)</f>
        <v>1.7390661833217243E-2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138.45292788880602</v>
      </c>
      <c r="J33" s="16" t="s">
        <v>22531</v>
      </c>
      <c r="K33" s="21">
        <f>IF(FLOW_THRU_100PCT="Y",1,INDEX(VariabilityMatrix,D2L126C1,D2L126C8))</f>
        <v>0.49638718358771627</v>
      </c>
      <c r="L33" s="16" t="s">
        <v>22525</v>
      </c>
      <c r="M33" s="15">
        <f>IF(D2L126C2&lt;&gt;0,D2L126C2*D2L126C4,D2L126C3*D2L126C4)</f>
        <v>68.726258934197588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68.726258934197588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423712.95599999995</v>
      </c>
      <c r="V33" s="16" t="s">
        <v>22527</v>
      </c>
      <c r="W33" s="33">
        <f>IF(D2L126C9=0,0,D2L126C7/D2L126C9)</f>
        <v>1.6220004123309743E-4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9202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0.88737107077989985</v>
      </c>
      <c r="L34" s="16" t="s">
        <v>22532</v>
      </c>
      <c r="M34" s="15">
        <f>IF(D2L127C2&lt;&gt;0,D2L127C2*D2L127C4,D2L127C3*D2L127C4)</f>
        <v>8165.5885933166383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8165.5885933166383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413479.44000000006</v>
      </c>
      <c r="V34" s="16" t="s">
        <v>22534</v>
      </c>
      <c r="W34" s="33">
        <f>IF(D2L127C9=0,0,D2L127C7/D2L127C9)</f>
        <v>1.9748475506585376E-2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20.185668159941912</v>
      </c>
      <c r="J35" s="16" t="s">
        <v>22546</v>
      </c>
      <c r="K35" s="21">
        <f>IF(FLOW_THRU_100PCT="Y",1,INDEX(VariabilityMatrix,D2L128C1,D2L128C8))</f>
        <v>0.50247984086517594</v>
      </c>
      <c r="L35" s="16" t="s">
        <v>22540</v>
      </c>
      <c r="M35" s="15">
        <f>IF(D2L128C2&lt;&gt;0,D2L128C2*D2L128C4,D2L128C3*D2L128C4)</f>
        <v>10.142891324764861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10.142891324764861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413479.44000000006</v>
      </c>
      <c r="V35" s="16" t="s">
        <v>22542</v>
      </c>
      <c r="W35" s="33">
        <f>IF(D2L128C9=0,0,D2L128C7/D2L128C9)</f>
        <v>2.453058203997969E-5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25216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0.88737107077989985</v>
      </c>
      <c r="L36" s="16" t="s">
        <v>22547</v>
      </c>
      <c r="M36" s="15">
        <f>IF(D2L129C2&lt;&gt;0,D2L129C2*D2L129C4,D2L129C3*D2L129C4)</f>
        <v>22375.948920785955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22375.948920785955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413479.44000000006</v>
      </c>
      <c r="V36" s="16" t="s">
        <v>22549</v>
      </c>
      <c r="W36" s="33">
        <f>IF(D2L129C9=0,0,D2L129C7/D2L129C9)</f>
        <v>5.4116231077380658E-2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0.16151343457250444</v>
      </c>
      <c r="J37" s="16" t="s">
        <v>22561</v>
      </c>
      <c r="K37" s="21">
        <f>IF(FLOW_THRU_100PCT="Y",1,INDEX(VariabilityMatrix,D2L130C1,D2L130C8))</f>
        <v>0.50247984086517594</v>
      </c>
      <c r="L37" s="16" t="s">
        <v>22555</v>
      </c>
      <c r="M37" s="15">
        <f>IF(D2L130C2&lt;&gt;0,D2L130C2*D2L130C4,D2L130C3*D2L130C4)</f>
        <v>8.1157244901580036E-2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8.1157244901580036E-2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413479.44000000006</v>
      </c>
      <c r="V37" s="16" t="s">
        <v>22557</v>
      </c>
      <c r="W37" s="33">
        <f>IF(D2L130C9=0,0,D2L130C7/D2L130C9)</f>
        <v>1.9627879176188307E-7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658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0.88737107077989985</v>
      </c>
      <c r="L38" s="16" t="s">
        <v>22562</v>
      </c>
      <c r="M38" s="15">
        <f>IF(D2L131C2&lt;&gt;0,D2L131C2*D2L131C4,D2L131C3*D2L131C4)</f>
        <v>583.89016457317405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583.89016457317405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413479.44000000006</v>
      </c>
      <c r="V38" s="16" t="s">
        <v>22564</v>
      </c>
      <c r="W38" s="33">
        <f>IF(D2L131C9=0,0,D2L131C7/D2L131C9)</f>
        <v>1.4121383268129945E-3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3.511161621141401E-3</v>
      </c>
      <c r="J39" s="16" t="s">
        <v>22576</v>
      </c>
      <c r="K39" s="21">
        <f>IF(FLOW_THRU_100PCT="Y",1,INDEX(VariabilityMatrix,D2L132C1,D2L132C8))</f>
        <v>0.50247984086517594</v>
      </c>
      <c r="L39" s="16" t="s">
        <v>22570</v>
      </c>
      <c r="M39" s="15">
        <f>IF(D2L132C2&lt;&gt;0,D2L132C2*D2L132C4,D2L132C3*D2L132C4)</f>
        <v>1.7642879326430444E-3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1.7642879326430444E-3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413479.44000000006</v>
      </c>
      <c r="V39" s="16" t="s">
        <v>22572</v>
      </c>
      <c r="W39" s="33">
        <f>IF(D2L132C9=0,0,D2L132C7/D2L132C9)</f>
        <v>4.2669302556931106E-9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24418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0.88737107077989985</v>
      </c>
      <c r="L40" s="16" t="s">
        <v>22577</v>
      </c>
      <c r="M40" s="15">
        <f>IF(D2L133C2&lt;&gt;0,D2L133C2*D2L133C4,D2L133C3*D2L133C4)</f>
        <v>21667.826806303594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21667.826806303594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413479.44000000006</v>
      </c>
      <c r="V40" s="16" t="s">
        <v>22579</v>
      </c>
      <c r="W40" s="33">
        <f>IF(D2L133C9=0,0,D2L133C7/D2L133C9)</f>
        <v>5.2403637787415962E-2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0.5372077280346339</v>
      </c>
      <c r="J41" s="16" t="s">
        <v>22591</v>
      </c>
      <c r="K41" s="21">
        <f>IF(FLOW_THRU_100PCT="Y",1,INDEX(VariabilityMatrix,D2L134C1,D2L134C8))</f>
        <v>0.50247984086517594</v>
      </c>
      <c r="L41" s="16" t="s">
        <v>22585</v>
      </c>
      <c r="M41" s="15">
        <f>IF(D2L134C2&lt;&gt;0,D2L134C2*D2L134C4,D2L134C3*D2L134C4)</f>
        <v>0.26993605369438556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0.26993605369438556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413479.44000000006</v>
      </c>
      <c r="V41" s="16" t="s">
        <v>22587</v>
      </c>
      <c r="W41" s="33">
        <f>IF(D2L134C9=0,0,D2L134C7/D2L134C9)</f>
        <v>6.5284032912104534E-7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1951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0.88737107077989985</v>
      </c>
      <c r="L42" s="16" t="s">
        <v>22592</v>
      </c>
      <c r="M42" s="15">
        <f>IF(D2L135C2&lt;&gt;0,D2L135C2*D2L135C4,D2L135C3*D2L135C4)</f>
        <v>1731.2609590915847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1731.2609590915847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413479.44000000006</v>
      </c>
      <c r="V42" s="16" t="s">
        <v>22594</v>
      </c>
      <c r="W42" s="33">
        <f>IF(D2L135C9=0,0,D2L135C7/D2L135C9)</f>
        <v>4.1870545222069191E-3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0.51087401587607406</v>
      </c>
      <c r="J43" s="16" t="s">
        <v>22606</v>
      </c>
      <c r="K43" s="21">
        <f>IF(FLOW_THRU_100PCT="Y",1,INDEX(VariabilityMatrix,D2L136C1,D2L136C8))</f>
        <v>0.50247984086517594</v>
      </c>
      <c r="L43" s="16" t="s">
        <v>22600</v>
      </c>
      <c r="M43" s="15">
        <f>IF(D2L136C2&lt;&gt;0,D2L136C2*D2L136C4,D2L136C3*D2L136C4)</f>
        <v>0.25670389419956308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0.25670389419956308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413479.44000000006</v>
      </c>
      <c r="V43" s="16" t="s">
        <v>22602</v>
      </c>
      <c r="W43" s="33">
        <f>IF(D2L136C9=0,0,D2L136C7/D2L136C9)</f>
        <v>6.2083835220334788E-7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0.88737107077989985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413479.44000000006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0.50247984086517594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413479.44000000006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27594</v>
      </c>
      <c r="J46" s="16" t="s">
        <v>22628</v>
      </c>
      <c r="K46" s="21">
        <f>IF(FLOW_THRU_100PCT="Y",1,D2L113C4)</f>
        <v>0.86270925535379861</v>
      </c>
      <c r="L46" s="16" t="s">
        <v>22622</v>
      </c>
      <c r="M46" s="15">
        <f>IF(D2L139C2&lt;&gt;0,D2L139C2*D2L139C4,D2L139C3*D2L139C4)</f>
        <v>23805.599192232719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23805.599192232719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413479.44000000006</v>
      </c>
      <c r="V46" s="16" t="s">
        <v>22624</v>
      </c>
      <c r="W46" s="33">
        <f>IF(D2L139C9=0,0,D2L139C7/D2L139C9)</f>
        <v>5.757384017022156E-2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604.72190323250504</v>
      </c>
      <c r="J47" s="16" t="s">
        <v>22628</v>
      </c>
      <c r="K47" s="21">
        <f>IF(FLOW_THRU_100PCT="Y",1,D2L113C4)</f>
        <v>0.86270925535379861</v>
      </c>
      <c r="L47" s="16" t="s">
        <v>22630</v>
      </c>
      <c r="M47" s="15">
        <f>IF(D2L140C2&lt;&gt;0,D2L140C2*D2L140C4,D2L140C3*D2L140C4)</f>
        <v>521.69918283384629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521.69918283384629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413479.44000000006</v>
      </c>
      <c r="V47" s="16" t="s">
        <v>22632</v>
      </c>
      <c r="W47" s="33">
        <f>IF(D2L140C9=0,0,D2L140C7/D2L140C9)</f>
        <v>1.2617294413329143E-3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2.6986602727022841</v>
      </c>
      <c r="J48" s="16" t="s">
        <v>22628</v>
      </c>
      <c r="K48" s="21">
        <f>IF(FLOW_THRU_100PCT="Y",1,D2L113C4)</f>
        <v>0.86270925535379861</v>
      </c>
      <c r="L48" s="16" t="s">
        <v>22636</v>
      </c>
      <c r="M48" s="15">
        <f>IF(D2L141C2&lt;&gt;0,D2L141C2*D2L141C4,D2L141C3*D2L141C4)</f>
        <v>2.3281591943158668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2.3281591943158668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413479.44000000006</v>
      </c>
      <c r="V48" s="16" t="s">
        <v>22638</v>
      </c>
      <c r="W48" s="33">
        <f>IF(D2L141C9=0,0,D2L141C7/D2L141C9)</f>
        <v>5.6306528670829833E-6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9.7206720732087746</v>
      </c>
      <c r="J49" s="16" t="s">
        <v>22648</v>
      </c>
      <c r="K49" s="21">
        <f>IF(FLOW_THRU_100PCT="Y",1,INDEX(VariabilityMatrix,D2L142C1,D2L142C8))</f>
        <v>0.49638718358771627</v>
      </c>
      <c r="L49" s="16" t="s">
        <v>22642</v>
      </c>
      <c r="M49" s="15">
        <f>IF(D2L142C2&lt;&gt;0,D2L142C2*D2L142C4,D2L142C3*D2L142C4)</f>
        <v>4.8252170329998707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4.8252170329998707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423712.95599999995</v>
      </c>
      <c r="V49" s="16" t="s">
        <v>22644</v>
      </c>
      <c r="W49" s="33">
        <f>IF(D2L142C9=0,0,D2L142C7/D2L142C9)</f>
        <v>1.1387938378263495E-5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24.619465899671326</v>
      </c>
      <c r="J50" s="16" t="s">
        <v>22655</v>
      </c>
      <c r="K50" s="21">
        <f>IF(FLOW_THRU_100PCT="Y",1,INDEX(VariabilityMatrix,D2L143C1,D2L143C8))</f>
        <v>0.50302917940550418</v>
      </c>
      <c r="L50" s="16" t="s">
        <v>22649</v>
      </c>
      <c r="M50" s="15">
        <f>IF(D2L143C2&lt;&gt;0,D2L143C2*D2L143C4,D2L143C3*D2L143C4)</f>
        <v>12.384309728913459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12.384309728913459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416851.68</v>
      </c>
      <c r="V50" s="16" t="s">
        <v>22651</v>
      </c>
      <c r="W50" s="33">
        <f>IF(D2L143C9=0,0,D2L143C7/D2L143C9)</f>
        <v>2.9709151535417728E-5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5516.7856532415935</v>
      </c>
      <c r="J51" s="16" t="s">
        <v>22662</v>
      </c>
      <c r="K51" s="21">
        <f>IF(FLOW_THRU_100PCT="Y",1,INDEX(VariabilityMatrix,D2L144C1,D2L144C8))</f>
        <v>0.50302917940550418</v>
      </c>
      <c r="L51" s="16" t="s">
        <v>22656</v>
      </c>
      <c r="M51" s="15">
        <f>IF(D2L144C2&lt;&gt;0,D2L144C2*D2L144C4,D2L144C3*D2L144C4)</f>
        <v>2775.104160106177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2775.104160106177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416851.68</v>
      </c>
      <c r="V51" s="16" t="s">
        <v>22658</v>
      </c>
      <c r="W51" s="33">
        <f>IF(D2L144C9=0,0,D2L144C7/D2L144C9)</f>
        <v>6.6572939327152938E-3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489.04930531317405</v>
      </c>
      <c r="J52" s="16" t="s">
        <v>22669</v>
      </c>
      <c r="K52" s="21">
        <f>IF(FLOW_THRU_100PCT="Y",1,INDEX(VariabilityMatrix,D2L145C1,D2L145C8))</f>
        <v>0.50302917940550418</v>
      </c>
      <c r="L52" s="16" t="s">
        <v>22663</v>
      </c>
      <c r="M52" s="15">
        <f>IF(D2L145C2&lt;&gt;0,D2L145C2*D2L145C4,D2L145C3*D2L145C4)</f>
        <v>246.00607074051783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246.00607074051783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416851.68</v>
      </c>
      <c r="V52" s="16" t="s">
        <v>22665</v>
      </c>
      <c r="W52" s="33">
        <f>IF(D2L145C9=0,0,D2L145C7/D2L145C9)</f>
        <v>5.9015252317207363E-4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56.216016083018189</v>
      </c>
      <c r="J53" s="16" t="s">
        <v>22676</v>
      </c>
      <c r="K53" s="21">
        <f>IF(FLOW_THRU_100PCT="Y",1,D2L144C4)</f>
        <v>0.50302917940550418</v>
      </c>
      <c r="L53" s="16" t="s">
        <v>22670</v>
      </c>
      <c r="M53" s="15">
        <f>IF(D2L146C2&lt;&gt;0,D2L146C2*D2L146C4,D2L146C3*D2L146C4)</f>
        <v>28.278296439687264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28.278296439687264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416851.68</v>
      </c>
      <c r="V53" s="16" t="s">
        <v>22672</v>
      </c>
      <c r="W53" s="33">
        <f>IF(D2L146C9=0,0,D2L146C7/D2L146C9)</f>
        <v>6.7837789305988321E-5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0.50247984086517594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413479.44000000006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245.3486401638861</v>
      </c>
      <c r="J55" s="16" t="s">
        <v>22690</v>
      </c>
      <c r="K55" s="21">
        <f>IF(FLOW_THRU_100PCT="Y",1,INDEX(VariabilityMatrix,D2L148C1,D2L148C8))</f>
        <v>0.50302917940550418</v>
      </c>
      <c r="L55" s="16" t="s">
        <v>22684</v>
      </c>
      <c r="M55" s="15">
        <f>IF(D2L148C2&lt;&gt;0,D2L148C2*D2L148C4,D2L148C3*D2L148C4)</f>
        <v>123.41752512989595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123.41752512989595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416851.68</v>
      </c>
      <c r="V55" s="16" t="s">
        <v>22686</v>
      </c>
      <c r="W55" s="33">
        <f>IF(D2L148C9=0,0,D2L148C7/D2L148C9)</f>
        <v>2.9607059549309229E-4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224.48198834964387</v>
      </c>
      <c r="J56" s="16" t="s">
        <v>22697</v>
      </c>
      <c r="K56" s="21">
        <f>IF(FLOW_THRU_100PCT="Y",1,INDEX(VariabilityMatrix,D2L149C1,D2L149C8))</f>
        <v>0.50247984086517594</v>
      </c>
      <c r="L56" s="16" t="s">
        <v>22691</v>
      </c>
      <c r="M56" s="15">
        <f>IF(D2L149C2&lt;&gt;0,D2L149C2*D2L149C4,D2L149C3*D2L149C4)</f>
        <v>112.79767378302734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112.79767378302734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413479.44000000006</v>
      </c>
      <c r="V56" s="16" t="s">
        <v>22693</v>
      </c>
      <c r="W56" s="33">
        <f>IF(D2L149C9=0,0,D2L149C7/D2L149C9)</f>
        <v>2.7280116704962964E-4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4.9113108874746274</v>
      </c>
      <c r="J57" s="16" t="s">
        <v>22704</v>
      </c>
      <c r="K57" s="21">
        <f>IF(FLOW_THRU_100PCT="Y",1,INDEX(VariabilityMatrix,D2L150C1,D2L150C8))</f>
        <v>0.50247984086517594</v>
      </c>
      <c r="L57" s="16" t="s">
        <v>22698</v>
      </c>
      <c r="M57" s="15">
        <f>IF(D2L150C2&lt;&gt;0,D2L150C2*D2L150C4,D2L150C3*D2L150C4)</f>
        <v>2.4678347131776568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2.4678347131776568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413479.44000000006</v>
      </c>
      <c r="V57" s="16" t="s">
        <v>22700</v>
      </c>
      <c r="W57" s="33">
        <f>IF(D2L150C9=0,0,D2L150C7/D2L150C9)</f>
        <v>5.9684581007888966E-6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0.24556554437373146</v>
      </c>
      <c r="J58" s="16" t="s">
        <v>22711</v>
      </c>
      <c r="K58" s="21">
        <f>IF(FLOW_THRU_100PCT="Y",1,INDEX(VariabilityMatrix,D2L151C1,D2L151C8))</f>
        <v>0.50247984086517594</v>
      </c>
      <c r="L58" s="16" t="s">
        <v>22705</v>
      </c>
      <c r="M58" s="15">
        <f>IF(D2L151C2&lt;&gt;0,D2L151C2*D2L151C4,D2L151C3*D2L151C4)</f>
        <v>0.12339173565888288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0.12339173565888288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413479.44000000006</v>
      </c>
      <c r="V58" s="16" t="s">
        <v>22707</v>
      </c>
      <c r="W58" s="33">
        <f>IF(D2L151C9=0,0,D2L151C7/D2L151C9)</f>
        <v>2.9842290503944495E-7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1.2629085139220475</v>
      </c>
      <c r="J59" s="16" t="s">
        <v>22718</v>
      </c>
      <c r="K59" s="21">
        <f>IF(FLOW_THRU_100PCT="Y",1,INDEX(VariabilityMatrix,D2L152C1,D2L152C8))</f>
        <v>0.50247984086517594</v>
      </c>
      <c r="L59" s="16" t="s">
        <v>22712</v>
      </c>
      <c r="M59" s="15">
        <f>IF(D2L152C2&lt;&gt;0,D2L152C2*D2L152C4,D2L152C3*D2L152C4)</f>
        <v>0.63458606910282622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0.63458606910282622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413479.44000000006</v>
      </c>
      <c r="V59" s="16" t="s">
        <v>22714</v>
      </c>
      <c r="W59" s="33">
        <f>IF(D2L152C9=0,0,D2L152C7/D2L152C9)</f>
        <v>1.534746368774288E-6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0.50247984086517594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413479.44000000006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0.50247984086517594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413479.44000000006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63.671637576903208</v>
      </c>
      <c r="J62" s="16" t="s">
        <v>22676</v>
      </c>
      <c r="K62" s="21">
        <f>IF(FLOW_THRU_100PCT="Y",1,D2L144C4)</f>
        <v>0.50302917940550418</v>
      </c>
      <c r="L62" s="16" t="s">
        <v>22733</v>
      </c>
      <c r="M62" s="15">
        <f>IF(D2L155C2&lt;&gt;0,D2L155C2*D2L155C4,D2L155C3*D2L155C4)</f>
        <v>32.028691601714286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32.028691601714286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413479.44000000006</v>
      </c>
      <c r="V62" s="16" t="s">
        <v>22735</v>
      </c>
      <c r="W62" s="33">
        <f>IF(D2L155C9=0,0,D2L155C7/D2L155C9)</f>
        <v>7.746138865263599E-5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-4.3082721037538655E-5</v>
      </c>
      <c r="J63" s="16" t="s">
        <v>22676</v>
      </c>
      <c r="K63" s="21">
        <f>IF(FLOW_THRU_100PCT="Y",1,D2L144C4)</f>
        <v>0.50302917940550418</v>
      </c>
      <c r="L63" s="16" t="s">
        <v>22739</v>
      </c>
      <c r="M63" s="15">
        <f>IF(D2L156C2&lt;&gt;0,D2L156C2*D2L156C4,D2L156C3*D2L156C4)</f>
        <v>-2.167186581006932E-5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-2.167186581006932E-5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416851.68</v>
      </c>
      <c r="V63" s="16" t="s">
        <v>22741</v>
      </c>
      <c r="W63" s="33">
        <f>IF(D2L156C9=0,0,D2L156C7/D2L156C9)</f>
        <v>-5.1989392990018222E-11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145063.83979201998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60010.484619824128</v>
      </c>
      <c r="J64" s="16" t="s">
        <v>22751</v>
      </c>
      <c r="K64" s="21">
        <f>D2L157C5/SUM(D2L157C2:D2L157C3)</f>
        <v>0.81853685929891518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167860.89342691773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167860.89342691773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0.40072191695973258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0.81853685929891518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423712.95599999995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145063.83979201998</v>
      </c>
      <c r="H66" s="16" t="s">
        <v>22763</v>
      </c>
      <c r="I66" s="15">
        <f>SUM(D2L157C3:D2L158C3)</f>
        <v>60010.484619824128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167860.89342691773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167860.89342691773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0.40072191695973258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413479.44000000006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10680.278579110673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5340.1392895553363</v>
      </c>
      <c r="N9" s="16" t="s">
        <v>4251</v>
      </c>
      <c r="O9" s="32">
        <f>1</f>
        <v>1</v>
      </c>
      <c r="P9" s="16" t="s">
        <v>22829</v>
      </c>
      <c r="Q9" s="15">
        <f>D2L202C5*D2L202C6</f>
        <v>5340.1392895553363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413479.44000000006</v>
      </c>
      <c r="V9" s="16" t="s">
        <v>22830</v>
      </c>
      <c r="W9" s="33">
        <f>IF(D2L202C9=0,0,D2L202C7/D2L202C9)</f>
        <v>1.2915126540645734E-2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1651.4322284946265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1651.4322284946265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1651.4322284946265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413479.44000000006</v>
      </c>
      <c r="V10" s="16" t="s">
        <v>22835</v>
      </c>
      <c r="W10" s="33">
        <f>IF(D2L203C9=0,0,D2L203C7/D2L203C9)</f>
        <v>3.993988742208382E-3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29.673089580004216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14.836544790002108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14.836544790002108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413479.44000000006</v>
      </c>
      <c r="V11" s="16" t="s">
        <v>22840</v>
      </c>
      <c r="W11" s="33">
        <f>IF(D2L204C9=0,0,D2L204C7/D2L204C9)</f>
        <v>3.588218265460093E-5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4.9917346957016377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4.9917346957016377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4.9917346957016377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413479.44000000006</v>
      </c>
      <c r="V12" s="16" t="s">
        <v>22845</v>
      </c>
      <c r="W12" s="33">
        <f>IF(D2L205C9=0,0,D2L205C7/D2L205C9)</f>
        <v>1.2072510052015252E-5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7659.7911049162412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3829.8955524581206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3829.8955524581206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413479.44000000006</v>
      </c>
      <c r="V13" s="16" t="s">
        <v>22850</v>
      </c>
      <c r="W13" s="33">
        <f>IF(D2L206C9=0,0,D2L206C7/D2L206C9)</f>
        <v>9.2626021561268441E-3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998.6725059195993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998.6725059195993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998.6725059195993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413479.44000000006</v>
      </c>
      <c r="V14" s="16" t="s">
        <v>22855</v>
      </c>
      <c r="W14" s="33">
        <f>IF(D2L207C9=0,0,D2L207C7/D2L207C9)</f>
        <v>2.4152893936385303E-3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3383.5361284580576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1691.7680642290288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1691.7680642290288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413479.44000000006</v>
      </c>
      <c r="V15" s="16" t="s">
        <v>22860</v>
      </c>
      <c r="W15" s="33">
        <f>IF(D2L208C9=0,0,D2L208C7/D2L208C9)</f>
        <v>4.0915409584307951E-3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311.15748922985949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311.15748922985949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311.15748922985949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413479.44000000006</v>
      </c>
      <c r="V16" s="16" t="s">
        <v>22865</v>
      </c>
      <c r="W16" s="33">
        <f>IF(D2L209C9=0,0,D2L209C7/D2L209C9)</f>
        <v>7.5253436840743392E-4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13.46254284788904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6.7312714239445199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6.7312714239445199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413479.44000000006</v>
      </c>
      <c r="V17" s="16" t="s">
        <v>22870</v>
      </c>
      <c r="W17" s="33">
        <f>IF(D2L210C9=0,0,D2L210C7/D2L210C9)</f>
        <v>1.6279579521401402E-5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3.5443420329619357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3.5443420329619357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3.5443420329619357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413479.44000000006</v>
      </c>
      <c r="V18" s="16" t="s">
        <v>22875</v>
      </c>
      <c r="W18" s="33">
        <f>IF(D2L211C9=0,0,D2L211C7/D2L211C9)</f>
        <v>8.5719909869325913E-6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10444.326338637766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10444.326338637766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10444.326338637766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413479.44000000006</v>
      </c>
      <c r="V19" s="16" t="s">
        <v>22880</v>
      </c>
      <c r="W19" s="33">
        <f>IF(D2L212C9=0,0,D2L212C7/D2L212C9)</f>
        <v>2.5259602602339223E-2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96798.754244914511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48399.377122457256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48399.377122457256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413479.44000000006</v>
      </c>
      <c r="V20" s="16" t="s">
        <v>22885</v>
      </c>
      <c r="W20" s="33">
        <f>IF(D2L213C9=0,0,D2L213C7/D2L213C9)</f>
        <v>0.1170538905694011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2361.0279995083401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2361.0279995083401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2361.0279995083401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413479.44000000006</v>
      </c>
      <c r="V21" s="16" t="s">
        <v>22890</v>
      </c>
      <c r="W21" s="33">
        <f>IF(D2L214C9=0,0,D2L214C7/D2L214C9)</f>
        <v>5.7101460704027749E-3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23305.425064384239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11652.712532192119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11652.712532192119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413479.44000000006</v>
      </c>
      <c r="V22" s="16" t="s">
        <v>22895</v>
      </c>
      <c r="W22" s="33">
        <f>IF(D2L215C9=0,0,D2L215C7/D2L215C9)</f>
        <v>2.8182084536517989E-2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776.2422106549966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776.2422106549966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776.2422106549966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413479.44000000006</v>
      </c>
      <c r="V23" s="16" t="s">
        <v>22900</v>
      </c>
      <c r="W23" s="33">
        <f>IF(D2L216C9=0,0,D2L216C7/D2L216C9)</f>
        <v>1.8773417383340669E-3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7268.1133927562041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3634.0566963781021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3634.0566963781021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413479.44000000006</v>
      </c>
      <c r="V24" s="16" t="s">
        <v>22905</v>
      </c>
      <c r="W24" s="33">
        <f>IF(D2L217C9=0,0,D2L217C7/D2L217C9)</f>
        <v>8.7889658948413531E-3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41.228031005239473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20.614015502619736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20.614015502619736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413479.44000000006</v>
      </c>
      <c r="V25" s="16" t="s">
        <v>22910</v>
      </c>
      <c r="W25" s="33">
        <f>IF(D2L218C9=0,0,D2L218C7/D2L218C9)</f>
        <v>4.985499521480375E-5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1.7563510966357612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1.7563510966357612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1.7563510966357612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413479.44000000006</v>
      </c>
      <c r="V26" s="16" t="s">
        <v>22915</v>
      </c>
      <c r="W26" s="33">
        <f>IF(D2L219C9=0,0,D2L219C7/D2L219C9)</f>
        <v>4.2477350183016621E-6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232.3005424129301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116.15027120646505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116.15027120646505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413479.44000000006</v>
      </c>
      <c r="V27" s="16" t="s">
        <v>22920</v>
      </c>
      <c r="W27" s="33">
        <f>IF(D2L220C9=0,0,D2L220C7/D2L220C9)</f>
        <v>2.8090942371031806E-4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22.832564256264902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22.832564256264902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22.832564256264902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413479.44000000006</v>
      </c>
      <c r="V28" s="16" t="s">
        <v>22925</v>
      </c>
      <c r="W28" s="33">
        <f>IF(D2L221C9=0,0,D2L221C7/D2L221C9)</f>
        <v>5.5220555237921622E-5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91.835807412189979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45.91790370609499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45.91790370609499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413479.44000000006</v>
      </c>
      <c r="V29" s="16" t="s">
        <v>22930</v>
      </c>
      <c r="W29" s="33">
        <f>IF(D2L222C9=0,0,D2L222C7/D2L222C9)</f>
        <v>1.1105244726580597E-4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12.347883261137625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12.347883261137625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12.347883261137625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413479.44000000006</v>
      </c>
      <c r="V30" s="16" t="s">
        <v>22935</v>
      </c>
      <c r="W30" s="33">
        <f>IF(D2L223C9=0,0,D2L223C7/D2L223C9)</f>
        <v>2.986335490136492E-5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18361.540748609448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9180.7703743047241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9180.7703743047241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413479.44000000006</v>
      </c>
      <c r="V31" s="16" t="s">
        <v>22940</v>
      </c>
      <c r="W31" s="33">
        <f>IF(D2L224C9=0,0,D2L224C7/D2L224C9)</f>
        <v>2.2203692580953293E-2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1120.1973407721343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1120.1973407721343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1120.1973407721343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413479.44000000006</v>
      </c>
      <c r="V32" s="16" t="s">
        <v>22945</v>
      </c>
      <c r="W32" s="33">
        <f>IF(D2L225C9=0,0,D2L225C7/D2L225C9)</f>
        <v>2.7091971991935904E-3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3286.1329018055112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1643.0664509027556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1643.0664509027556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413479.44000000006</v>
      </c>
      <c r="V33" s="16" t="s">
        <v>22950</v>
      </c>
      <c r="W33" s="33">
        <f>IF(D2L226C9=0,0,D2L226C7/D2L226C9)</f>
        <v>3.9737561096212072E-3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494.64393253147136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494.64393253147136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494.64393253147136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413479.44000000006</v>
      </c>
      <c r="V34" s="16" t="s">
        <v>22955</v>
      </c>
      <c r="W34" s="33">
        <f>IF(D2L227C9=0,0,D2L227C7/D2L227C9)</f>
        <v>1.1962963201543257E-3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3616.6893073125975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1808.3446536562988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1808.3446536562988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413479.44000000006</v>
      </c>
      <c r="V35" s="16" t="s">
        <v>22960</v>
      </c>
      <c r="W35" s="33">
        <f>IF(D2L228C9=0,0,D2L228C7/D2L228C9)</f>
        <v>4.3734814327316936E-3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601.0521129712597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601.0521129712597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601.0521129712597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413479.44000000006</v>
      </c>
      <c r="V36" s="16" t="s">
        <v>22965</v>
      </c>
      <c r="W36" s="33">
        <f>IF(D2L229C9=0,0,D2L229C7/D2L229C9)</f>
        <v>1.4536444979495464E-3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4554.3108331079347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4554.3108331079347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4554.3108331079347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413479.44000000006</v>
      </c>
      <c r="V37" s="16" t="s">
        <v>22970</v>
      </c>
      <c r="W37" s="33">
        <f>IF(D2L230C9=0,0,D2L230C7/D2L230C9)</f>
        <v>1.1014600467457182E-2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178.13097701142692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178.13097701142692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178.13097701142692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413479.44000000006</v>
      </c>
      <c r="V38" s="16" t="s">
        <v>22975</v>
      </c>
      <c r="W38" s="33">
        <f>IF(D2L231C9=0,0,D2L231C7/D2L231C9)</f>
        <v>4.308097568561738E-4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44.517525115752164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22.258762557876082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22.258762557876082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413479.44000000006</v>
      </c>
      <c r="V39" s="16" t="s">
        <v>22980</v>
      </c>
      <c r="W39" s="33">
        <f>IF(D2L232C9=0,0,D2L232C7/D2L232C9)</f>
        <v>5.3832815865949895E-5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-0.4209695046406825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-0.4209695046406825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-0.4209695046406825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413479.44000000006</v>
      </c>
      <c r="V40" s="16" t="s">
        <v>22985</v>
      </c>
      <c r="W40" s="33">
        <f>IF(D2L233C9=0,0,D2L233C7/D2L233C9)</f>
        <v>-1.018114720869029E-6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179367.58984374945</v>
      </c>
      <c r="J41" s="16" t="s">
        <v>22994</v>
      </c>
      <c r="K41" s="21">
        <f>D2L234C5/D2L234C3</f>
        <v>0.51269546755095297</v>
      </c>
      <c r="L41" s="16" t="s">
        <v>22988</v>
      </c>
      <c r="M41" s="15">
        <f>SUM(D2L202C5,D2L204C5,D2L206C5,D2L208C5,D2L210C5,D2L213C5,D2L215C5,D2L217C5,D2L218C5,D2L220C5,D2L222C5,D2L224C5,D2L226C5,D2L228C5,D2L230C5,D2L232C5)</f>
        <v>91960.950338428695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91960.950338428695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0.22240755269096008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0.51269546755095297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413479.44000000006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198349.524885319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110942.88537999826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110942.88537999826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0.26831536141191981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556853.67164347309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278426.83582173655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278426.83582173655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413479.44000000006</v>
      </c>
      <c r="V44" s="16" t="s">
        <v>23009</v>
      </c>
      <c r="W44" s="33">
        <f>IF(D2L237C9=0,0,D2L237C7/D2L237C9)</f>
        <v>0.67337528516952738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48230.829552712559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24115.41477635628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24115.41477635628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413479.44000000006</v>
      </c>
      <c r="V45" s="16" t="s">
        <v>23014</v>
      </c>
      <c r="W45" s="33">
        <f>IF(D2L238C9=0,0,D2L238C7/D2L238C9)</f>
        <v>5.8323129141212619E-2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198.37401292530006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99.187006462650032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99.187006462650032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413479.44000000006</v>
      </c>
      <c r="V46" s="16" t="s">
        <v>23019</v>
      </c>
      <c r="W46" s="33">
        <f>IF(D2L239C9=0,0,D2L239C7/D2L239C9)</f>
        <v>2.3988376897929924E-4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49926.556526453409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24963.278263226704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24963.278263226704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413479.44000000006</v>
      </c>
      <c r="V47" s="16" t="s">
        <v>23024</v>
      </c>
      <c r="W47" s="33">
        <f>IF(D2L240C9=0,0,D2L240C7/D2L240C9)</f>
        <v>6.0373686931632441E-2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16204.271059768096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8102.1355298840481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8102.1355298840481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413479.44000000006</v>
      </c>
      <c r="V48" s="16" t="s">
        <v>23029</v>
      </c>
      <c r="W48" s="33">
        <f>IF(D2L241C9=0,0,D2L241C7/D2L241C9)</f>
        <v>1.95950142766084E-2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5.9591996487430769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2.9795998243715385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2.9795998243715385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413479.44000000006</v>
      </c>
      <c r="V49" s="16" t="s">
        <v>23034</v>
      </c>
      <c r="W49" s="33">
        <f>IF(D2L242C9=0,0,D2L242C7/D2L242C9)</f>
        <v>7.2061619904765713E-6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140974.90373769944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70487.451868849719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70487.451868849719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413479.44000000006</v>
      </c>
      <c r="V50" s="16" t="s">
        <v>23039</v>
      </c>
      <c r="W50" s="33">
        <f>IF(D2L243C9=0,0,D2L243C7/D2L243C9)</f>
        <v>0.17047389797386228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67163.853210226604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33581.926605113302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33581.926605113302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413479.44000000006</v>
      </c>
      <c r="V51" s="16" t="s">
        <v>23044</v>
      </c>
      <c r="W51" s="33">
        <f>IF(D2L244C9=0,0,D2L244C7/D2L244C9)</f>
        <v>8.1217887412039877E-2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18933.296573872529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9466.6482869362644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9466.6482869362644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413479.44000000006</v>
      </c>
      <c r="V52" s="16" t="s">
        <v>23049</v>
      </c>
      <c r="W52" s="33">
        <f>IF(D2L245C9=0,0,D2L245C7/D2L245C9)</f>
        <v>2.2895088294925287E-2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152.09646356052676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76.048231780263379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76.048231780263379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413479.44000000006</v>
      </c>
      <c r="V53" s="16" t="s">
        <v>23054</v>
      </c>
      <c r="W53" s="33">
        <f>IF(D2L246C9=0,0,D2L246C7/D2L246C9)</f>
        <v>1.8392264384479035E-4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674.86399131890528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337.43199565945264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337.43199565945264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413479.44000000006</v>
      </c>
      <c r="V54" s="16" t="s">
        <v>23059</v>
      </c>
      <c r="W54" s="33">
        <f>IF(D2L247C9=0,0,D2L247C7/D2L247C9)</f>
        <v>8.1607926057811382E-4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374.65301777616151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187.32650888808075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187.32650888808075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413479.44000000006</v>
      </c>
      <c r="V55" s="16" t="s">
        <v>23064</v>
      </c>
      <c r="W55" s="33">
        <f>IF(D2L248C9=0,0,D2L248C7/D2L248C9)</f>
        <v>4.53049150129643E-4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49271.970640150772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24635.985320075386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24635.985320075386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413479.44000000006</v>
      </c>
      <c r="V56" s="16" t="s">
        <v>23069</v>
      </c>
      <c r="W56" s="33">
        <f>IF(D2L249C9=0,0,D2L249C7/D2L249C9)</f>
        <v>5.9582128968916528E-2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5618.2023000444997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2809.1011500222498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2809.1011500222498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413479.44000000006</v>
      </c>
      <c r="V57" s="16" t="s">
        <v>23074</v>
      </c>
      <c r="W57" s="33">
        <f>IF(D2L250C9=0,0,D2L250C7/D2L250C9)</f>
        <v>6.7938109571354975E-3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4842.2360378445246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2421.1180189222623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2421.1180189222623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413479.44000000006</v>
      </c>
      <c r="V58" s="16" t="s">
        <v>23079</v>
      </c>
      <c r="W58" s="33">
        <f>IF(D2L251C9=0,0,D2L251C7/D2L251C9)</f>
        <v>5.8554737786291429E-3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5847.4780869107271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5847.4780869107271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5847.4780869107271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413479.44000000006</v>
      </c>
      <c r="V59" s="16" t="s">
        <v>23084</v>
      </c>
      <c r="W59" s="33">
        <f>IF(D2L252C9=0,0,D2L252C7/D2L252C9)</f>
        <v>1.4142125390589497E-2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965273.21605438576</v>
      </c>
      <c r="J60" s="16" t="s">
        <v>23093</v>
      </c>
      <c r="K60" s="21">
        <f>D2L253C5/D2L253C3</f>
        <v>0.50302892382677555</v>
      </c>
      <c r="L60" s="16" t="s">
        <v>23087</v>
      </c>
      <c r="M60" s="15">
        <f>SUM(D2L237C5:D2L252C5)</f>
        <v>485560.34707064828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485560.34707064828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1.1743276692806011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0.50302892382677555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413479.44000000006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965273.21605438576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485560.34707064828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485560.34707064828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1.1743276692806011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773908.07618293341</v>
      </c>
      <c r="J8" s="16" t="s">
        <v>23178</v>
      </c>
      <c r="K8" s="21">
        <f>IF(FLOW_THRU_100PCT="Y",1,INDEX(VariabilityMatrix,D3L101C1,D3L101C8))</f>
        <v>0.62035846738737288</v>
      </c>
      <c r="L8" s="16" t="s">
        <v>23148</v>
      </c>
      <c r="M8" s="15">
        <f>IF(D3L101C2&lt;&gt;0,D3L101C2*D3L101C4,D3L101C3*D3L101C4)</f>
        <v>480100.4280395548</v>
      </c>
      <c r="N8" s="16" t="s">
        <v>4251</v>
      </c>
      <c r="O8" s="32">
        <f>0.45*CHOOSE(MIN(D3L101C8,RUN_YEARS),B3L110C1,B3L125C1,B3L140C1,B3L155C1,B3L170C1)</f>
        <v>0.43289864749014639</v>
      </c>
      <c r="P8" s="16" t="s">
        <v>23149</v>
      </c>
      <c r="Q8" s="15">
        <f>D3L101C5*D3L101C6</f>
        <v>207834.82595776362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919974856.33333337</v>
      </c>
      <c r="V8" s="16" t="s">
        <v>23150</v>
      </c>
      <c r="W8" s="33">
        <f>IF(D3L101C9=0,0,D3L101C7/D3L101C9)</f>
        <v>2.2591359375419612E-4</v>
      </c>
      <c r="X8" s="16" t="s">
        <v>23151</v>
      </c>
      <c r="Y8" s="32">
        <f>IF(D3L101C5=0,0,D3L101C7/D3L101C5)</f>
        <v>0.43289864749014639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0.52909834693240121</v>
      </c>
      <c r="AL8" s="16" t="s">
        <v>23155</v>
      </c>
      <c r="AM8" s="15">
        <f>D3L101C5*D3L101C17</f>
        <v>254020.34283726668</v>
      </c>
      <c r="AN8" s="16" t="s">
        <v>23172</v>
      </c>
      <c r="AO8" s="15">
        <f>IF(D3L101C17=0,0,CHOOSE(MIN(D3L101C8,RUN_YEARS),A1L108C1,A1L108C6,A1L108C7,A1L108C8,A1L108C9))</f>
        <v>399556.72600000002</v>
      </c>
      <c r="AP8" s="16" t="s">
        <v>23156</v>
      </c>
      <c r="AQ8" s="33">
        <f>IF(D3L101C19=0,0,D3L101C18/D3L101C19)</f>
        <v>0.63575539168189765</v>
      </c>
      <c r="AR8" s="16" t="s">
        <v>23157</v>
      </c>
      <c r="AS8" s="32">
        <f>IF(D3L101C5=0,0,D3L101C18/D3L101C5)</f>
        <v>0.52909834693240121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3.8003005577452398E-2</v>
      </c>
      <c r="BZ8" s="16" t="s">
        <v>23167</v>
      </c>
      <c r="CA8" s="15">
        <f>D3L101C5*D3L101C37</f>
        <v>18245.259244524485</v>
      </c>
      <c r="CB8" s="16" t="s">
        <v>23176</v>
      </c>
      <c r="CC8" s="15">
        <f>IF(D3L101C37=0,0,CHOOSE(MIN(D3L101C8,RUN_YEARS),B6L116C1,B6L117C1,B6L118C1,B6L119C1,B6L120C1))</f>
        <v>416851.68</v>
      </c>
      <c r="CD8" s="16" t="s">
        <v>23168</v>
      </c>
      <c r="CE8" s="33">
        <f>IF(D3L101C39=0,0,D3L101C38/D3L101C39)</f>
        <v>4.3769187267098178E-2</v>
      </c>
      <c r="CF8" s="16" t="s">
        <v>23169</v>
      </c>
      <c r="CG8" s="32">
        <f>IF(D3L101C5=0,0,D3L101C38/D3L101C5)</f>
        <v>3.8003005577452398E-2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26614.52306133333</v>
      </c>
      <c r="J9" s="16" t="s">
        <v>23210</v>
      </c>
      <c r="K9" s="21">
        <f>IF(FLOW_THRU_100PCT="Y",1,INDEX(VariabilityMatrix,D3L102C1,D3L102C8))</f>
        <v>0.62035846738737288</v>
      </c>
      <c r="L9" s="16" t="s">
        <v>23180</v>
      </c>
      <c r="M9" s="15">
        <f>IF(D3L102C2&lt;&gt;0,D3L102C2*D3L102C4,D3L102C3*D3L102C4)</f>
        <v>16510.544736574637</v>
      </c>
      <c r="N9" s="16" t="s">
        <v>4251</v>
      </c>
      <c r="O9" s="32">
        <f>0.45*CHOOSE(MIN(D3L102C8,RUN_YEARS),B3L110C1,B3L125C1,B3L140C1,B3L155C1,B3L170C1)</f>
        <v>0.43289864749014639</v>
      </c>
      <c r="P9" s="16" t="s">
        <v>23181</v>
      </c>
      <c r="Q9" s="15">
        <f>D3L102C5*D3L102C6</f>
        <v>7147.3924857887159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919974856.33333337</v>
      </c>
      <c r="V9" s="16" t="s">
        <v>23182</v>
      </c>
      <c r="W9" s="33">
        <f>IF(D3L102C9=0,0,D3L102C7/D3L102C9)</f>
        <v>7.7691172063935296E-6</v>
      </c>
      <c r="X9" s="16" t="s">
        <v>23183</v>
      </c>
      <c r="Y9" s="32">
        <f>IF(D3L102C5=0,0,D3L102C7/D3L102C5)</f>
        <v>0.43289864749014639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0.52909834693240121</v>
      </c>
      <c r="AL9" s="16" t="s">
        <v>23187</v>
      </c>
      <c r="AM9" s="15">
        <f>D3L102C5*D3L102C17</f>
        <v>8735.701927075097</v>
      </c>
      <c r="AN9" s="16" t="s">
        <v>23204</v>
      </c>
      <c r="AO9" s="15">
        <f>IF(D3L102C17=0,0,CHOOSE(MIN(D3L102C8,RUN_YEARS),A1L108C1,A1L108C6,A1L108C7,A1L108C8,A1L108C9))</f>
        <v>399556.72600000002</v>
      </c>
      <c r="AP9" s="16" t="s">
        <v>23188</v>
      </c>
      <c r="AQ9" s="33">
        <f>IF(D3L102C19=0,0,D3L102C18/D3L102C19)</f>
        <v>2.1863483602263516E-2</v>
      </c>
      <c r="AR9" s="16" t="s">
        <v>23189</v>
      </c>
      <c r="AS9" s="32">
        <f>IF(D3L102C5=0,0,D3L102C18/D3L102C5)</f>
        <v>0.52909834693240121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3.8003005577452398E-2</v>
      </c>
      <c r="BZ9" s="16" t="s">
        <v>23199</v>
      </c>
      <c r="CA9" s="15">
        <f>D3L102C5*D3L102C37</f>
        <v>627.45032371082323</v>
      </c>
      <c r="CB9" s="16" t="s">
        <v>23208</v>
      </c>
      <c r="CC9" s="15">
        <f>IF(D3L102C37=0,0,CHOOSE(MIN(D3L102C8,RUN_YEARS),B6L116C1,B6L117C1,B6L118C1,B6L119C1,B6L120C1))</f>
        <v>416851.68</v>
      </c>
      <c r="CD9" s="16" t="s">
        <v>23200</v>
      </c>
      <c r="CE9" s="33">
        <f>IF(D3L102C39=0,0,D3L102C38/D3L102C39)</f>
        <v>1.5052124144271728E-3</v>
      </c>
      <c r="CF9" s="16" t="s">
        <v>23201</v>
      </c>
      <c r="CG9" s="32">
        <f>IF(D3L102C5=0,0,D3L102C38/D3L102C5)</f>
        <v>3.8003005577452398E-2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51.428295999999989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44.228334559999993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44.228334559999993</v>
      </c>
      <c r="AX10" s="16" t="s">
        <v>23237</v>
      </c>
      <c r="AY10" s="15">
        <f>IF(D3L103C22=0,0,CHOOSE(MIN(D3L103C8,RUN_YEARS),A1L104C1,A1L104C6,A1L104C7,A1L104C8,A1L104C9))</f>
        <v>175501.1466666667</v>
      </c>
      <c r="AZ10" s="16" t="s">
        <v>23223</v>
      </c>
      <c r="BA10" s="33">
        <f>IF(D3L103C24=0,0,D3L103C23/D3L103C24)</f>
        <v>2.5201165576430035E-4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1889.3281898743626</v>
      </c>
      <c r="J11" s="16" t="s">
        <v>23273</v>
      </c>
      <c r="K11" s="21">
        <f>IF(FLOW_THRU_100PCT="Y",1,INDEX(VariabilityMatrix,D3L104C1,D3L104C8))</f>
        <v>0.49638718358771627</v>
      </c>
      <c r="L11" s="16" t="s">
        <v>23243</v>
      </c>
      <c r="M11" s="15">
        <f>IF(D3L104C2&lt;&gt;0,D3L104C2*D3L104C4,D3L104C3*D3L104C4)</f>
        <v>937.83829904461288</v>
      </c>
      <c r="N11" s="16" t="s">
        <v>4251</v>
      </c>
      <c r="O11" s="32">
        <f>0.45*CHOOSE(MIN(D3L104C8,RUN_YEARS),B3L110C1,B3L125C1,B3L140C1,B3L155C1,B3L170C1)</f>
        <v>0.43261959051543358</v>
      </c>
      <c r="P11" s="16" t="s">
        <v>23244</v>
      </c>
      <c r="Q11" s="15">
        <f>D3L104C5*D3L104C6</f>
        <v>405.72722090237119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898742335.39999998</v>
      </c>
      <c r="V11" s="16" t="s">
        <v>23245</v>
      </c>
      <c r="W11" s="33">
        <f>IF(D3L104C9=0,0,D3L104C7/D3L104C9)</f>
        <v>4.5143886620384434E-7</v>
      </c>
      <c r="X11" s="16" t="s">
        <v>23246</v>
      </c>
      <c r="Y11" s="32">
        <f>IF(D3L104C5=0,0,D3L104C7/D3L104C5)</f>
        <v>0.43261959051543358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0.52875727729664113</v>
      </c>
      <c r="AL11" s="16" t="s">
        <v>23250</v>
      </c>
      <c r="AM11" s="15">
        <f>D3L104C5*D3L104C17</f>
        <v>495.88882554734261</v>
      </c>
      <c r="AN11" s="16" t="s">
        <v>23267</v>
      </c>
      <c r="AO11" s="15">
        <f>IF(D3L104C17=0,0,CHOOSE(MIN(D3L104C8,RUN_YEARS),A1L108C1,A1L108C6,A1L108C7,A1L108C8,A1L108C9))</f>
        <v>396764.94639999996</v>
      </c>
      <c r="AP11" s="16" t="s">
        <v>23251</v>
      </c>
      <c r="AQ11" s="33">
        <f>IF(D3L104C19=0,0,D3L104C18/D3L104C19)</f>
        <v>1.2498302333578898E-3</v>
      </c>
      <c r="AR11" s="16" t="s">
        <v>23252</v>
      </c>
      <c r="AS11" s="32">
        <f>IF(D3L104C5=0,0,D3L104C18/D3L104C5)</f>
        <v>0.52875727729664113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3.8623132187925291E-2</v>
      </c>
      <c r="BZ11" s="16" t="s">
        <v>23262</v>
      </c>
      <c r="CA11" s="15">
        <f>D3L104C5*D3L104C37</f>
        <v>36.222252594899089</v>
      </c>
      <c r="CB11" s="16" t="s">
        <v>23271</v>
      </c>
      <c r="CC11" s="15">
        <f>IF(D3L104C37=0,0,CHOOSE(MIN(D3L104C8,RUN_YEARS),B6L116C1,B6L117C1,B6L118C1,B6L119C1,B6L120C1))</f>
        <v>423712.95599999995</v>
      </c>
      <c r="CD11" s="16" t="s">
        <v>23263</v>
      </c>
      <c r="CE11" s="33">
        <f>IF(D3L104C39=0,0,D3L104C38/D3L104C39)</f>
        <v>8.5487715402545055E-5</v>
      </c>
      <c r="CF11" s="16" t="s">
        <v>23264</v>
      </c>
      <c r="CG11" s="32">
        <f>IF(D3L104C5=0,0,D3L104C38/D3L104C5)</f>
        <v>3.8623132187925291E-2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0.10748208043975901</v>
      </c>
      <c r="J12" s="16" t="s">
        <v>23304</v>
      </c>
      <c r="K12" s="21">
        <f>IF(FLOW_THRU_100PCT="Y",1,INDEX(VariabilityMatrix,D3L105C1,D3L105C8))</f>
        <v>0.49638718358771627</v>
      </c>
      <c r="L12" s="16" t="s">
        <v>23274</v>
      </c>
      <c r="M12" s="15">
        <f>IF(D3L105C2&lt;&gt;0,D3L105C2*D3L105C4,D3L105C3*D3L105C4)</f>
        <v>5.3352727195640347E-2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5.3352727195640347E-2</v>
      </c>
      <c r="AX12" s="16" t="s">
        <v>23299</v>
      </c>
      <c r="AY12" s="15">
        <f>IF(D3L105C22=0,0,CHOOSE(MIN(D3L105C8,RUN_YEARS),A1L104C1,A1L104C6,A1L104C7,A1L104C8,A1L104C9))</f>
        <v>174967.5324</v>
      </c>
      <c r="AZ12" s="16" t="s">
        <v>23285</v>
      </c>
      <c r="BA12" s="33">
        <f>IF(D3L105C24=0,0,D3L105C23/D3L105C24)</f>
        <v>3.0492930010391085E-7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718.943113870199</v>
      </c>
      <c r="J13" s="16" t="s">
        <v>23335</v>
      </c>
      <c r="K13" s="21">
        <f>IF(FLOW_THRU_100PCT="Y",1,INDEX(VariabilityMatrix,D3L106C1,D3L106C8))</f>
        <v>0.49638718358771627</v>
      </c>
      <c r="L13" s="16" t="s">
        <v>23305</v>
      </c>
      <c r="M13" s="15">
        <f>IF(D3L106C2&lt;&gt;0,D3L106C2*D3L106C4,D3L106C3*D3L106C4)</f>
        <v>356.87414745381085</v>
      </c>
      <c r="N13" s="16" t="s">
        <v>4251</v>
      </c>
      <c r="O13" s="32">
        <f>0.45*CHOOSE(MIN(D3L106C8,RUN_YEARS),B3L110C1,B3L125C1,B3L140C1,B3L155C1,B3L170C1)</f>
        <v>0.43261959051543358</v>
      </c>
      <c r="P13" s="16" t="s">
        <v>23306</v>
      </c>
      <c r="Q13" s="15">
        <f>D3L106C5*D3L106C6</f>
        <v>154.39074753701212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898742335.39999998</v>
      </c>
      <c r="V13" s="16" t="s">
        <v>23307</v>
      </c>
      <c r="W13" s="33">
        <f>IF(D3L106C9=0,0,D3L106C7/D3L106C9)</f>
        <v>1.717853287375163E-7</v>
      </c>
      <c r="X13" s="16" t="s">
        <v>23308</v>
      </c>
      <c r="Y13" s="32">
        <f>IF(D3L106C5=0,0,D3L106C7/D3L106C5)</f>
        <v>0.43261959051543358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0.52875727729664113</v>
      </c>
      <c r="AL13" s="16" t="s">
        <v>23312</v>
      </c>
      <c r="AM13" s="15">
        <f>D3L106C5*D3L106C17</f>
        <v>188.69980254523705</v>
      </c>
      <c r="AN13" s="16" t="s">
        <v>23329</v>
      </c>
      <c r="AO13" s="15">
        <f>IF(D3L106C17=0,0,CHOOSE(MIN(D3L106C8,RUN_YEARS),A1L108C1,A1L108C6,A1L108C7,A1L108C8,A1L108C9))</f>
        <v>396764.94639999996</v>
      </c>
      <c r="AP13" s="16" t="s">
        <v>23313</v>
      </c>
      <c r="AQ13" s="33">
        <f>IF(D3L106C19=0,0,D3L106C18/D3L106C19)</f>
        <v>4.7559595235764271E-4</v>
      </c>
      <c r="AR13" s="16" t="s">
        <v>23314</v>
      </c>
      <c r="AS13" s="32">
        <f>IF(D3L106C5=0,0,D3L106C18/D3L106C5)</f>
        <v>0.52875727729664113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3.8623132187925291E-2</v>
      </c>
      <c r="BZ13" s="16" t="s">
        <v>23324</v>
      </c>
      <c r="CA13" s="15">
        <f>D3L106C5*D3L106C37</f>
        <v>13.783597371561678</v>
      </c>
      <c r="CB13" s="16" t="s">
        <v>23333</v>
      </c>
      <c r="CC13" s="15">
        <f>IF(D3L106C37=0,0,CHOOSE(MIN(D3L106C8,RUN_YEARS),B6L116C1,B6L117C1,B6L118C1,B6L119C1,B6L120C1))</f>
        <v>423712.95599999995</v>
      </c>
      <c r="CD13" s="16" t="s">
        <v>23325</v>
      </c>
      <c r="CE13" s="33">
        <f>IF(D3L106C39=0,0,D3L106C38/D3L106C39)</f>
        <v>3.2530507213382638E-5</v>
      </c>
      <c r="CF13" s="16" t="s">
        <v>23326</v>
      </c>
      <c r="CG13" s="32">
        <f>IF(D3L106C5=0,0,D3L106C38/D3L106C5)</f>
        <v>3.8623132187925291E-2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4.089998868949609E-2</v>
      </c>
      <c r="J14" s="16" t="s">
        <v>23366</v>
      </c>
      <c r="K14" s="21">
        <f>IF(FLOW_THRU_100PCT="Y",1,INDEX(VariabilityMatrix,D3L107C1,D3L107C8))</f>
        <v>0.49638718358771627</v>
      </c>
      <c r="L14" s="16" t="s">
        <v>23336</v>
      </c>
      <c r="M14" s="15">
        <f>IF(D3L107C2&lt;&gt;0,D3L107C2*D3L107C4,D3L107C3*D3L107C4)</f>
        <v>2.0302230194348413E-2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2.0302230194348413E-2</v>
      </c>
      <c r="AX14" s="16" t="s">
        <v>23361</v>
      </c>
      <c r="AY14" s="15">
        <f>IF(D3L107C22=0,0,CHOOSE(MIN(D3L107C8,RUN_YEARS),A1L104C1,A1L104C6,A1L104C7,A1L104C8,A1L104C9))</f>
        <v>174967.5324</v>
      </c>
      <c r="AZ14" s="16" t="s">
        <v>23347</v>
      </c>
      <c r="BA14" s="33">
        <f>IF(D3L107C24=0,0,D3L107C23/D3L107C24)</f>
        <v>1.1603427170667702E-7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30.570235236208585</v>
      </c>
      <c r="J15" s="16" t="s">
        <v>23397</v>
      </c>
      <c r="K15" s="21">
        <f>IF(FLOW_THRU_100PCT="Y",1,INDEX(VariabilityMatrix,D3L108C1,D3L108C8))</f>
        <v>0.50247984086517594</v>
      </c>
      <c r="L15" s="16" t="s">
        <v>23367</v>
      </c>
      <c r="M15" s="15">
        <f>IF(D3L108C2&lt;&gt;0,D3L108C2*D3L108C4,D3L108C3*D3L108C4)</f>
        <v>15.360926936701084</v>
      </c>
      <c r="N15" s="16" t="s">
        <v>4251</v>
      </c>
      <c r="O15" s="32">
        <f>0.45*CHOOSE(MIN(D3L108C8,RUN_YEARS),B3L110C1,B3L125C1,B3L140C1,B3L155C1,B3L170C1)</f>
        <v>0.4332240714898874</v>
      </c>
      <c r="P15" s="16" t="s">
        <v>23368</v>
      </c>
      <c r="Q15" s="15">
        <f>D3L108C5*D3L108C6</f>
        <v>6.6547233093763269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918270619</v>
      </c>
      <c r="V15" s="16" t="s">
        <v>23369</v>
      </c>
      <c r="W15" s="33">
        <f>IF(D3L108C9=0,0,D3L108C7/D3L108C9)</f>
        <v>7.2470175694212505E-9</v>
      </c>
      <c r="X15" s="16" t="s">
        <v>23370</v>
      </c>
      <c r="Y15" s="32">
        <f>IF(D3L108C5=0,0,D3L108C7/D3L108C5)</f>
        <v>0.43322407148988734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0.52949608737652909</v>
      </c>
      <c r="AL15" s="16" t="s">
        <v>23374</v>
      </c>
      <c r="AM15" s="15">
        <f>D3L108C5*D3L108C17</f>
        <v>8.1335507114599572</v>
      </c>
      <c r="AN15" s="16" t="s">
        <v>23391</v>
      </c>
      <c r="AO15" s="15">
        <f>IF(D3L108C17=0,0,CHOOSE(MIN(D3L108C8,RUN_YEARS),A1L108C1,A1L108C6,A1L108C7,A1L108C8,A1L108C9))</f>
        <v>397566.64199999999</v>
      </c>
      <c r="AP15" s="16" t="s">
        <v>23375</v>
      </c>
      <c r="AQ15" s="33">
        <f>IF(D3L108C19=0,0,D3L108C18/D3L108C19)</f>
        <v>2.0458332898714267E-5</v>
      </c>
      <c r="AR15" s="16" t="s">
        <v>23376</v>
      </c>
      <c r="AS15" s="32">
        <f>IF(D3L108C5=0,0,D3L108C18/D3L108C5)</f>
        <v>0.52949608737652909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3.7279841133583513E-2</v>
      </c>
      <c r="BZ15" s="16" t="s">
        <v>23386</v>
      </c>
      <c r="CA15" s="15">
        <f>D3L108C5*D3L108C37</f>
        <v>0.57265291586480005</v>
      </c>
      <c r="CB15" s="16" t="s">
        <v>23395</v>
      </c>
      <c r="CC15" s="15">
        <f>IF(D3L108C37=0,0,CHOOSE(MIN(D3L108C8,RUN_YEARS),B6L116C1,B6L117C1,B6L118C1,B6L119C1,B6L120C1))</f>
        <v>413479.44000000006</v>
      </c>
      <c r="CD15" s="16" t="s">
        <v>23387</v>
      </c>
      <c r="CE15" s="33">
        <f>IF(D3L108C39=0,0,D3L108C38/D3L108C39)</f>
        <v>1.3849610415086176E-6</v>
      </c>
      <c r="CF15" s="16" t="s">
        <v>23388</v>
      </c>
      <c r="CG15" s="32">
        <f>IF(D3L108C5=0,0,D3L108C38/D3L108C5)</f>
        <v>3.7279841133583513E-2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1.7391115531595516E-3</v>
      </c>
      <c r="J16" s="16" t="s">
        <v>23428</v>
      </c>
      <c r="K16" s="21">
        <f>IF(FLOW_THRU_100PCT="Y",1,INDEX(VariabilityMatrix,D3L109C1,D3L109C8))</f>
        <v>0.50247984086517594</v>
      </c>
      <c r="L16" s="16" t="s">
        <v>23398</v>
      </c>
      <c r="M16" s="15">
        <f>IF(D3L109C2&lt;&gt;0,D3L109C2*D3L109C4,D3L109C3*D3L109C4)</f>
        <v>8.7386849647840047E-4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8.7386849647840047E-4</v>
      </c>
      <c r="AX16" s="16" t="s">
        <v>23423</v>
      </c>
      <c r="AY16" s="15">
        <f>IF(D3L109C22=0,0,CHOOSE(MIN(D3L109C8,RUN_YEARS),A1L104C1,A1L104C6,A1L104C7,A1L104C8,A1L104C9))</f>
        <v>172691.769</v>
      </c>
      <c r="AZ16" s="16" t="s">
        <v>23409</v>
      </c>
      <c r="BA16" s="33">
        <f>IF(D3L109C24=0,0,D3L109C23/D3L109C24)</f>
        <v>5.0602787934750991E-9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0.49638718358771627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0.43261959051543358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898742335.39999998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0.52875727729664113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396764.94639999996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3.8623132187925291E-2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423712.95599999995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22799.700911010386</v>
      </c>
      <c r="J18" s="16" t="s">
        <v>23491</v>
      </c>
      <c r="K18" s="21">
        <f>IF(FLOW_THRU_100PCT="Y",1,INDEX(VariabilityMatrix,D3L111C1,D3L111C8))</f>
        <v>0.61794617838318255</v>
      </c>
      <c r="L18" s="16" t="s">
        <v>23461</v>
      </c>
      <c r="M18" s="15">
        <f>IF(D3L111C2&lt;&gt;0,D3L111C2*D3L111C4,D3L111C3*D3L111C4)</f>
        <v>14088.988046238434</v>
      </c>
      <c r="N18" s="16" t="s">
        <v>4251</v>
      </c>
      <c r="O18" s="32">
        <f>0.45*CHOOSE(MIN(D3L111C8,RUN_YEARS),B3L110C1,B3L125C1,B3L140C1,B3L155C1,B3L170C1)</f>
        <v>0.43261959051543358</v>
      </c>
      <c r="P18" s="16" t="s">
        <v>23462</v>
      </c>
      <c r="Q18" s="15">
        <f>D3L111C5*D3L111C6</f>
        <v>6095.1722393405098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898742335.39999998</v>
      </c>
      <c r="V18" s="16" t="s">
        <v>23463</v>
      </c>
      <c r="W18" s="33">
        <f>IF(D3L111C9=0,0,D3L111C7/D3L111C9)</f>
        <v>6.7818906479216352E-6</v>
      </c>
      <c r="X18" s="16" t="s">
        <v>23464</v>
      </c>
      <c r="Y18" s="32">
        <f>IF(D3L111C5=0,0,D3L111C7/D3L111C5)</f>
        <v>0.43261959051543358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0.52875727729664113</v>
      </c>
      <c r="AL18" s="16" t="s">
        <v>23468</v>
      </c>
      <c r="AM18" s="15">
        <f>D3L111C5*D3L111C17</f>
        <v>7449.6549591939574</v>
      </c>
      <c r="AN18" s="16" t="s">
        <v>23485</v>
      </c>
      <c r="AO18" s="15">
        <f>IF(D3L111C17=0,0,CHOOSE(MIN(D3L111C8,RUN_YEARS),A1L108C1,A1L108C6,A1L108C7,A1L108C8,A1L108C9))</f>
        <v>396764.94639999996</v>
      </c>
      <c r="AP18" s="16" t="s">
        <v>23469</v>
      </c>
      <c r="AQ18" s="33">
        <f>IF(D3L111C19=0,0,D3L111C18/D3L111C19)</f>
        <v>1.8775990739069881E-2</v>
      </c>
      <c r="AR18" s="16" t="s">
        <v>23470</v>
      </c>
      <c r="AS18" s="32">
        <f>IF(D3L111C5=0,0,D3L111C18/D3L111C5)</f>
        <v>0.52875727729664113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3.8623132187925291E-2</v>
      </c>
      <c r="BZ18" s="16" t="s">
        <v>23480</v>
      </c>
      <c r="CA18" s="15">
        <f>D3L111C5*D3L111C37</f>
        <v>544.16084770396628</v>
      </c>
      <c r="CB18" s="16" t="s">
        <v>23489</v>
      </c>
      <c r="CC18" s="15">
        <f>IF(D3L111C37=0,0,CHOOSE(MIN(D3L111C8,RUN_YEARS),B6L116C1,B6L117C1,B6L118C1,B6L119C1,B6L120C1))</f>
        <v>423712.95599999995</v>
      </c>
      <c r="CD18" s="16" t="s">
        <v>23481</v>
      </c>
      <c r="CE18" s="33">
        <f>IF(D3L111C39=0,0,D3L111C38/D3L111C39)</f>
        <v>1.2842676628088906E-3</v>
      </c>
      <c r="CF18" s="16" t="s">
        <v>23482</v>
      </c>
      <c r="CG18" s="32">
        <f>IF(D3L111C5=0,0,D3L111C38/D3L111C5)</f>
        <v>3.8623132187925291E-2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1.2970532597000122</v>
      </c>
      <c r="J19" s="16" t="s">
        <v>23523</v>
      </c>
      <c r="K19" s="21">
        <f>IF(FLOW_THRU_100PCT="Y",1,INDEX(VariabilityMatrix,D3L112C1,D3L112C8))</f>
        <v>0.2539264262266655</v>
      </c>
      <c r="L19" s="16" t="s">
        <v>23493</v>
      </c>
      <c r="M19" s="15">
        <f>IF(D3L112C2&lt;&gt;0,D3L112C2*D3L112C4,D3L112C3*D3L112C4)</f>
        <v>0.32935609886127115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0.32935609886127115</v>
      </c>
      <c r="AX19" s="16" t="s">
        <v>23518</v>
      </c>
      <c r="AY19" s="15">
        <f>IF(D3L112C22=0,0,CHOOSE(MIN(D3L112C8,RUN_YEARS),A1L104C1,A1L104C6,A1L104C7,A1L104C8,A1L104C9))</f>
        <v>174967.5324</v>
      </c>
      <c r="AZ19" s="16" t="s">
        <v>23504</v>
      </c>
      <c r="BA19" s="33">
        <f>IF(D3L112C24=0,0,D3L112C23/D3L112C24)</f>
        <v>1.882384087742162E-6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2786.0378346810062</v>
      </c>
      <c r="J20" s="16" t="s">
        <v>23555</v>
      </c>
      <c r="K20" s="21">
        <f>IF(FLOW_THRU_100PCT="Y",1,INDEX(VariabilityMatrix,D3L113C1,D3L113C8))</f>
        <v>0.61794617838318255</v>
      </c>
      <c r="L20" s="16" t="s">
        <v>23525</v>
      </c>
      <c r="M20" s="15">
        <f>IF(D3L113C2&lt;&gt;0,D3L113C2*D3L113C4,D3L113C3*D3L113C4)</f>
        <v>1721.6214327720847</v>
      </c>
      <c r="N20" s="16" t="s">
        <v>4251</v>
      </c>
      <c r="O20" s="32">
        <f>0.45*CHOOSE(MIN(D3L113C8,RUN_YEARS),B3L110C1,B3L125C1,B3L140C1,B3L155C1,B3L170C1)</f>
        <v>0.43261959051543358</v>
      </c>
      <c r="P20" s="16" t="s">
        <v>23526</v>
      </c>
      <c r="Q20" s="15">
        <f>D3L113C5*D3L113C6</f>
        <v>744.80715926845335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898742335.39999998</v>
      </c>
      <c r="V20" s="16" t="s">
        <v>23527</v>
      </c>
      <c r="W20" s="33">
        <f>IF(D3L113C9=0,0,D3L113C7/D3L113C9)</f>
        <v>8.287215700559658E-7</v>
      </c>
      <c r="X20" s="16" t="s">
        <v>23528</v>
      </c>
      <c r="Y20" s="32">
        <f>IF(D3L113C5=0,0,D3L113C7/D3L113C5)</f>
        <v>0.43261959051543358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0.52875727729664113</v>
      </c>
      <c r="AL20" s="16" t="s">
        <v>23532</v>
      </c>
      <c r="AM20" s="15">
        <f>D3L113C5*D3L113C17</f>
        <v>910.31986132810982</v>
      </c>
      <c r="AN20" s="16" t="s">
        <v>23549</v>
      </c>
      <c r="AO20" s="15">
        <f>IF(D3L113C17=0,0,CHOOSE(MIN(D3L113C8,RUN_YEARS),A1L108C1,A1L108C6,A1L108C7,A1L108C8,A1L108C9))</f>
        <v>396764.94639999996</v>
      </c>
      <c r="AP20" s="16" t="s">
        <v>23533</v>
      </c>
      <c r="AQ20" s="33">
        <f>IF(D3L113C19=0,0,D3L113C18/D3L113C19)</f>
        <v>2.2943555613664712E-3</v>
      </c>
      <c r="AR20" s="16" t="s">
        <v>23534</v>
      </c>
      <c r="AS20" s="32">
        <f>IF(D3L113C5=0,0,D3L113C18/D3L113C5)</f>
        <v>0.52875727729664113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3.8623132187925291E-2</v>
      </c>
      <c r="BZ20" s="16" t="s">
        <v>23544</v>
      </c>
      <c r="CA20" s="15">
        <f>D3L113C5*D3L113C37</f>
        <v>66.49441217552156</v>
      </c>
      <c r="CB20" s="16" t="s">
        <v>23553</v>
      </c>
      <c r="CC20" s="15">
        <f>IF(D3L113C37=0,0,CHOOSE(MIN(D3L113C8,RUN_YEARS),B6L116C1,B6L117C1,B6L118C1,B6L119C1,B6L120C1))</f>
        <v>423712.95599999995</v>
      </c>
      <c r="CD20" s="16" t="s">
        <v>23545</v>
      </c>
      <c r="CE20" s="33">
        <f>IF(D3L113C39=0,0,D3L113C38/D3L113C39)</f>
        <v>1.5693268575795347E-4</v>
      </c>
      <c r="CF20" s="16" t="s">
        <v>23546</v>
      </c>
      <c r="CG20" s="32">
        <f>IF(D3L113C5=0,0,D3L113C38/D3L113C5)</f>
        <v>3.8623132187925291E-2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8549.3085522354686</v>
      </c>
      <c r="J21" s="16" t="s">
        <v>23587</v>
      </c>
      <c r="K21" s="21">
        <f>IF(FLOW_THRU_100PCT="Y",1,INDEX(VariabilityMatrix,D3L114C1,D3L114C8))</f>
        <v>0.49638718358771627</v>
      </c>
      <c r="L21" s="16" t="s">
        <v>23557</v>
      </c>
      <c r="M21" s="15">
        <f>IF(D3L114C2&lt;&gt;0,D3L114C2*D3L114C4,D3L114C3*D3L114C4)</f>
        <v>4243.7671938665408</v>
      </c>
      <c r="N21" s="16" t="s">
        <v>4251</v>
      </c>
      <c r="O21" s="32">
        <f>0.45*CHOOSE(MIN(D3L114C8,RUN_YEARS),B3L110C1,B3L125C1,B3L140C1,B3L155C1,B3L170C1)</f>
        <v>0.43261959051543358</v>
      </c>
      <c r="P21" s="16" t="s">
        <v>23558</v>
      </c>
      <c r="Q21" s="15">
        <f>D3L114C5*D3L114C6</f>
        <v>1835.9368256533735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898742335.39999998</v>
      </c>
      <c r="V21" s="16" t="s">
        <v>23559</v>
      </c>
      <c r="W21" s="33">
        <f>IF(D3L114C9=0,0,D3L114C7/D3L114C9)</f>
        <v>2.0427844036480819E-6</v>
      </c>
      <c r="X21" s="16" t="s">
        <v>23560</v>
      </c>
      <c r="Y21" s="32">
        <f>IF(D3L114C5=0,0,D3L114C7/D3L114C5)</f>
        <v>0.43261959051543358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0.52875727729664113</v>
      </c>
      <c r="AL21" s="16" t="s">
        <v>23564</v>
      </c>
      <c r="AM21" s="15">
        <f>D3L114C5*D3L114C17</f>
        <v>2243.922786909679</v>
      </c>
      <c r="AN21" s="16" t="s">
        <v>23581</v>
      </c>
      <c r="AO21" s="15">
        <f>IF(D3L114C17=0,0,CHOOSE(MIN(D3L114C8,RUN_YEARS),A1L108C1,A1L108C6,A1L108C7,A1L108C8,A1L108C9))</f>
        <v>396764.94639999996</v>
      </c>
      <c r="AP21" s="16" t="s">
        <v>23565</v>
      </c>
      <c r="AQ21" s="33">
        <f>IF(D3L114C19=0,0,D3L114C18/D3L114C19)</f>
        <v>5.6555469611659203E-3</v>
      </c>
      <c r="AR21" s="16" t="s">
        <v>23566</v>
      </c>
      <c r="AS21" s="32">
        <f>IF(D3L114C5=0,0,D3L114C18/D3L114C5)</f>
        <v>0.52875727729664113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3.8623132187925291E-2</v>
      </c>
      <c r="BZ21" s="16" t="s">
        <v>23576</v>
      </c>
      <c r="CA21" s="15">
        <f>D3L114C5*D3L114C37</f>
        <v>163.90758130348817</v>
      </c>
      <c r="CB21" s="16" t="s">
        <v>23585</v>
      </c>
      <c r="CC21" s="15">
        <f>IF(D3L114C37=0,0,CHOOSE(MIN(D3L114C8,RUN_YEARS),B6L116C1,B6L117C1,B6L118C1,B6L119C1,B6L120C1))</f>
        <v>423712.95599999995</v>
      </c>
      <c r="CD21" s="16" t="s">
        <v>23577</v>
      </c>
      <c r="CE21" s="33">
        <f>IF(D3L114C39=0,0,D3L114C38/D3L114C39)</f>
        <v>3.8683636877860346E-4</v>
      </c>
      <c r="CF21" s="16" t="s">
        <v>23578</v>
      </c>
      <c r="CG21" s="32">
        <f>IF(D3L114C5=0,0,D3L114C38/D3L114C5)</f>
        <v>3.8623132187925291E-2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0.48636201716589944</v>
      </c>
      <c r="J22" s="16" t="s">
        <v>23618</v>
      </c>
      <c r="K22" s="21">
        <f>IF(FLOW_THRU_100PCT="Y",1,INDEX(VariabilityMatrix,D3L115C1,D3L115C8))</f>
        <v>0.49638718358771627</v>
      </c>
      <c r="L22" s="16" t="s">
        <v>23588</v>
      </c>
      <c r="M22" s="15">
        <f>IF(D3L115C2&lt;&gt;0,D3L115C2*D3L115C4,D3L115C3*D3L115C4)</f>
        <v>0.24142387190502135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0.24142387190502135</v>
      </c>
      <c r="AX22" s="16" t="s">
        <v>23613</v>
      </c>
      <c r="AY22" s="15">
        <f>IF(D3L115C22=0,0,CHOOSE(MIN(D3L115C8,RUN_YEARS),A1L104C1,A1L104C6,A1L104C7,A1L104C8,A1L104C9))</f>
        <v>174967.5324</v>
      </c>
      <c r="AZ22" s="16" t="s">
        <v>23599</v>
      </c>
      <c r="BA22" s="33">
        <f>IF(D3L115C24=0,0,D3L115C23/D3L115C24)</f>
        <v>1.3798209793179968E-6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1246.4417189571857</v>
      </c>
      <c r="J23" s="16" t="s">
        <v>23649</v>
      </c>
      <c r="K23" s="21">
        <f>IF(FLOW_THRU_100PCT="Y",1,INDEX(VariabilityMatrix,D3L116C1,D3L116C8))</f>
        <v>0.50247984086517594</v>
      </c>
      <c r="L23" s="16" t="s">
        <v>23619</v>
      </c>
      <c r="M23" s="15">
        <f>IF(D3L116C2&lt;&gt;0,D3L116C2*D3L116C4,D3L116C3*D3L116C4)</f>
        <v>626.31183658932298</v>
      </c>
      <c r="N23" s="16" t="s">
        <v>4251</v>
      </c>
      <c r="O23" s="32">
        <f>0.45*CHOOSE(MIN(D3L116C8,RUN_YEARS),B3L110C1,B3L125C1,B3L140C1,B3L155C1,B3L170C1)</f>
        <v>0.4332240714898874</v>
      </c>
      <c r="P23" s="16" t="s">
        <v>23620</v>
      </c>
      <c r="Q23" s="15">
        <f>D3L116C5*D3L116C6</f>
        <v>271.3333638695355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918270619</v>
      </c>
      <c r="V23" s="16" t="s">
        <v>23621</v>
      </c>
      <c r="W23" s="33">
        <f>IF(D3L116C9=0,0,D3L116C7/D3L116C9)</f>
        <v>2.9548300713902675E-7</v>
      </c>
      <c r="X23" s="16" t="s">
        <v>23622</v>
      </c>
      <c r="Y23" s="32">
        <f>IF(D3L116C5=0,0,D3L116C7/D3L116C5)</f>
        <v>0.43322407148988734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0.52949608737652909</v>
      </c>
      <c r="AL23" s="16" t="s">
        <v>23626</v>
      </c>
      <c r="AM23" s="15">
        <f>D3L116C5*D3L116C17</f>
        <v>331.62966695165454</v>
      </c>
      <c r="AN23" s="16" t="s">
        <v>23643</v>
      </c>
      <c r="AO23" s="15">
        <f>IF(D3L116C17=0,0,CHOOSE(MIN(D3L116C8,RUN_YEARS),A1L108C1,A1L108C6,A1L108C7,A1L108C8,A1L108C9))</f>
        <v>397566.64199999999</v>
      </c>
      <c r="AP23" s="16" t="s">
        <v>23627</v>
      </c>
      <c r="AQ23" s="33">
        <f>IF(D3L116C19=0,0,D3L116C18/D3L116C19)</f>
        <v>8.3414862294119369E-4</v>
      </c>
      <c r="AR23" s="16" t="s">
        <v>23628</v>
      </c>
      <c r="AS23" s="32">
        <f>IF(D3L116C5=0,0,D3L116C18/D3L116C5)</f>
        <v>0.52949608737652909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3.7279841133583513E-2</v>
      </c>
      <c r="BZ23" s="16" t="s">
        <v>23638</v>
      </c>
      <c r="CA23" s="15">
        <f>D3L116C5*D3L116C37</f>
        <v>23.348805768132877</v>
      </c>
      <c r="CB23" s="16" t="s">
        <v>23647</v>
      </c>
      <c r="CC23" s="15">
        <f>IF(D3L116C37=0,0,CHOOSE(MIN(D3L116C8,RUN_YEARS),B6L116C1,B6L117C1,B6L118C1,B6L119C1,B6L120C1))</f>
        <v>413479.44000000006</v>
      </c>
      <c r="CD23" s="16" t="s">
        <v>23639</v>
      </c>
      <c r="CE23" s="33">
        <f>IF(D3L116C39=0,0,D3L116C38/D3L116C39)</f>
        <v>5.6469085302362007E-5</v>
      </c>
      <c r="CF23" s="16" t="s">
        <v>23640</v>
      </c>
      <c r="CG23" s="32">
        <f>IF(D3L116C5=0,0,D3L116C38/D3L116C5)</f>
        <v>3.7279841133583513E-2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7.0908881695845832E-2</v>
      </c>
      <c r="J24" s="16" t="s">
        <v>23680</v>
      </c>
      <c r="K24" s="21">
        <f>IF(FLOW_THRU_100PCT="Y",1,INDEX(VariabilityMatrix,D3L117C1,D3L117C8))</f>
        <v>0.50247984086517594</v>
      </c>
      <c r="L24" s="16" t="s">
        <v>23650</v>
      </c>
      <c r="M24" s="15">
        <f>IF(D3L117C2&lt;&gt;0,D3L117C2*D3L117C4,D3L117C3*D3L117C4)</f>
        <v>3.5630283590456203E-2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3.5630283590456203E-2</v>
      </c>
      <c r="AX24" s="16" t="s">
        <v>23675</v>
      </c>
      <c r="AY24" s="15">
        <f>IF(D3L117C22=0,0,CHOOSE(MIN(D3L117C8,RUN_YEARS),A1L104C1,A1L104C6,A1L104C7,A1L104C8,A1L104C9))</f>
        <v>172691.769</v>
      </c>
      <c r="AZ24" s="16" t="s">
        <v>23661</v>
      </c>
      <c r="BA24" s="33">
        <f>IF(D3L117C24=0,0,D3L117C23/D3L117C24)</f>
        <v>2.063229984658748E-7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9.9732682330893265</v>
      </c>
      <c r="J25" s="16" t="s">
        <v>23711</v>
      </c>
      <c r="K25" s="21">
        <f>IF(FLOW_THRU_100PCT="Y",1,INDEX(VariabilityMatrix,D3L118C1,D3L118C8))</f>
        <v>0.50247984086517594</v>
      </c>
      <c r="L25" s="16" t="s">
        <v>23681</v>
      </c>
      <c r="M25" s="15">
        <f>IF(D3L118C2&lt;&gt;0,D3L118C2*D3L118C4,D3L118C3*D3L118C4)</f>
        <v>5.0113662346684391</v>
      </c>
      <c r="N25" s="16" t="s">
        <v>4251</v>
      </c>
      <c r="O25" s="32">
        <f>0.45*CHOOSE(MIN(D3L118C8,RUN_YEARS),B3L110C1,B3L125C1,B3L140C1,B3L155C1,B3L170C1)</f>
        <v>0.4332240714898874</v>
      </c>
      <c r="P25" s="16" t="s">
        <v>23682</v>
      </c>
      <c r="Q25" s="15">
        <f>D3L118C5*D3L118C6</f>
        <v>2.1710444839100078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918270619</v>
      </c>
      <c r="V25" s="16" t="s">
        <v>23683</v>
      </c>
      <c r="W25" s="33">
        <f>IF(D3L118C9=0,0,D3L118C7/D3L118C9)</f>
        <v>2.3642752354140254E-9</v>
      </c>
      <c r="X25" s="16" t="s">
        <v>23684</v>
      </c>
      <c r="Y25" s="32">
        <f>IF(D3L118C5=0,0,D3L118C7/D3L118C5)</f>
        <v>0.4332240714898874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0.52949608737652909</v>
      </c>
      <c r="AL25" s="16" t="s">
        <v>23688</v>
      </c>
      <c r="AM25" s="15">
        <f>D3L118C5*D3L118C17</f>
        <v>2.6534988136677873</v>
      </c>
      <c r="AN25" s="16" t="s">
        <v>23705</v>
      </c>
      <c r="AO25" s="15">
        <f>IF(D3L118C17=0,0,CHOOSE(MIN(D3L118C8,RUN_YEARS),A1L108C1,A1L108C6,A1L108C7,A1L108C8,A1L108C9))</f>
        <v>397566.64199999999</v>
      </c>
      <c r="AP25" s="16" t="s">
        <v>23689</v>
      </c>
      <c r="AQ25" s="33">
        <f>IF(D3L118C19=0,0,D3L118C18/D3L118C19)</f>
        <v>6.6743497400060726E-6</v>
      </c>
      <c r="AR25" s="16" t="s">
        <v>23690</v>
      </c>
      <c r="AS25" s="32">
        <f>IF(D3L118C5=0,0,D3L118C18/D3L118C5)</f>
        <v>0.52949608737652909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3.7279841133583513E-2</v>
      </c>
      <c r="BZ25" s="16" t="s">
        <v>23700</v>
      </c>
      <c r="CA25" s="15">
        <f>D3L118C5*D3L118C37</f>
        <v>0.18682293709064401</v>
      </c>
      <c r="CB25" s="16" t="s">
        <v>23709</v>
      </c>
      <c r="CC25" s="15">
        <f>IF(D3L118C37=0,0,CHOOSE(MIN(D3L118C8,RUN_YEARS),B6L116C1,B6L117C1,B6L118C1,B6L119C1,B6L120C1))</f>
        <v>413479.44000000006</v>
      </c>
      <c r="CD25" s="16" t="s">
        <v>23701</v>
      </c>
      <c r="CE25" s="33">
        <f>IF(D3L118C39=0,0,D3L118C38/D3L118C39)</f>
        <v>4.5183126176876891E-7</v>
      </c>
      <c r="CF25" s="16" t="s">
        <v>23702</v>
      </c>
      <c r="CG25" s="32">
        <f>IF(D3L118C5=0,0,D3L118C38/D3L118C5)</f>
        <v>3.7279841133583513E-2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5.6736972656269062E-4</v>
      </c>
      <c r="J26" s="16" t="s">
        <v>23742</v>
      </c>
      <c r="K26" s="21">
        <f>IF(FLOW_THRU_100PCT="Y",1,INDEX(VariabilityMatrix,D3L119C1,D3L119C8))</f>
        <v>0.50247984086517594</v>
      </c>
      <c r="L26" s="16" t="s">
        <v>23712</v>
      </c>
      <c r="M26" s="15">
        <f>IF(D3L119C2&lt;&gt;0,D3L119C2*D3L119C4,D3L119C3*D3L119C4)</f>
        <v>2.8509184991493917E-4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2.8509184991493917E-4</v>
      </c>
      <c r="AX26" s="16" t="s">
        <v>23737</v>
      </c>
      <c r="AY26" s="15">
        <f>IF(D3L119C22=0,0,CHOOSE(MIN(D3L119C8,RUN_YEARS),A1L104C1,A1L104C6,A1L104C7,A1L104C8,A1L104C9))</f>
        <v>172691.769</v>
      </c>
      <c r="AZ26" s="16" t="s">
        <v>23723</v>
      </c>
      <c r="BA26" s="33">
        <f>IF(D3L119C24=0,0,D3L119C23/D3L119C24)</f>
        <v>1.6508710957436494E-9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0.21681017898020274</v>
      </c>
      <c r="J27" s="16" t="s">
        <v>23773</v>
      </c>
      <c r="K27" s="21">
        <f>IF(FLOW_THRU_100PCT="Y",1,INDEX(VariabilityMatrix,D3L120C1,D3L120C8))</f>
        <v>0.50247984086517594</v>
      </c>
      <c r="L27" s="16" t="s">
        <v>23743</v>
      </c>
      <c r="M27" s="15">
        <f>IF(D3L120C2&lt;&gt;0,D3L120C2*D3L120C4,D3L120C3*D3L120C4)</f>
        <v>0.10894274423192259</v>
      </c>
      <c r="N27" s="16" t="s">
        <v>4251</v>
      </c>
      <c r="O27" s="32">
        <f>0.45*CHOOSE(MIN(D3L120C8,RUN_YEARS),B3L110C1,B3L125C1,B3L140C1,B3L155C1,B3L170C1)</f>
        <v>0.4332240714898874</v>
      </c>
      <c r="P27" s="16" t="s">
        <v>23744</v>
      </c>
      <c r="Q27" s="15">
        <f>D3L120C5*D3L120C6</f>
        <v>4.719661921543495E-2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918270619</v>
      </c>
      <c r="V27" s="16" t="s">
        <v>23745</v>
      </c>
      <c r="W27" s="33">
        <f>IF(D3L120C9=0,0,D3L120C7/D3L120C9)</f>
        <v>5.1397287726391856E-11</v>
      </c>
      <c r="X27" s="16" t="s">
        <v>23746</v>
      </c>
      <c r="Y27" s="32">
        <f>IF(D3L120C5=0,0,D3L120C7/D3L120C5)</f>
        <v>0.4332240714898874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0.52949608737652909</v>
      </c>
      <c r="AL27" s="16" t="s">
        <v>23750</v>
      </c>
      <c r="AM27" s="15">
        <f>D3L120C5*D3L120C17</f>
        <v>5.7684756818864945E-2</v>
      </c>
      <c r="AN27" s="16" t="s">
        <v>23767</v>
      </c>
      <c r="AO27" s="15">
        <f>IF(D3L120C17=0,0,CHOOSE(MIN(D3L120C8,RUN_YEARS),A1L108C1,A1L108C6,A1L108C7,A1L108C8,A1L108C9))</f>
        <v>397566.64199999999</v>
      </c>
      <c r="AP27" s="16" t="s">
        <v>23751</v>
      </c>
      <c r="AQ27" s="33">
        <f>IF(D3L120C19=0,0,D3L120C18/D3L120C19)</f>
        <v>1.4509455956534942E-7</v>
      </c>
      <c r="AR27" s="16" t="s">
        <v>23752</v>
      </c>
      <c r="AS27" s="32">
        <f>IF(D3L120C5=0,0,D3L120C18/D3L120C5)</f>
        <v>0.52949608737652909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3.7279841133583513E-2</v>
      </c>
      <c r="BZ27" s="16" t="s">
        <v>23762</v>
      </c>
      <c r="CA27" s="15">
        <f>D3L120C5*D3L120C37</f>
        <v>4.0613681976226961E-3</v>
      </c>
      <c r="CB27" s="16" t="s">
        <v>23771</v>
      </c>
      <c r="CC27" s="15">
        <f>IF(D3L120C37=0,0,CHOOSE(MIN(D3L120C8,RUN_YEARS),B6L116C1,B6L117C1,B6L118C1,B6L119C1,B6L120C1))</f>
        <v>413479.44000000006</v>
      </c>
      <c r="CD27" s="16" t="s">
        <v>23763</v>
      </c>
      <c r="CE27" s="33">
        <f>IF(D3L120C39=0,0,D3L120C38/D3L120C39)</f>
        <v>9.822418734103672E-9</v>
      </c>
      <c r="CF27" s="16" t="s">
        <v>23764</v>
      </c>
      <c r="CG27" s="32">
        <f>IF(D3L120C5=0,0,D3L120C38/D3L120C5)</f>
        <v>3.727984113358352E-2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1.2334124490493275E-5</v>
      </c>
      <c r="J28" s="16" t="s">
        <v>23804</v>
      </c>
      <c r="K28" s="21">
        <f>IF(FLOW_THRU_100PCT="Y",1,INDEX(VariabilityMatrix,D3L121C1,D3L121C8))</f>
        <v>0.50247984086517594</v>
      </c>
      <c r="L28" s="16" t="s">
        <v>23774</v>
      </c>
      <c r="M28" s="15">
        <f>IF(D3L121C2&lt;&gt;0,D3L121C2*D3L121C4,D3L121C3*D3L121C4)</f>
        <v>6.1976489111943295E-6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6.1976489111943295E-6</v>
      </c>
      <c r="AX28" s="16" t="s">
        <v>23799</v>
      </c>
      <c r="AY28" s="15">
        <f>IF(D3L121C22=0,0,CHOOSE(MIN(D3L121C8,RUN_YEARS),A1L104C1,A1L104C6,A1L104C7,A1L104C8,A1L104C9))</f>
        <v>172691.769</v>
      </c>
      <c r="AZ28" s="16" t="s">
        <v>23785</v>
      </c>
      <c r="BA28" s="33">
        <f>IF(D3L121C24=0,0,D3L121C23/D3L121C24)</f>
        <v>3.5888502081383676E-11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33.171957383971019</v>
      </c>
      <c r="J29" s="16" t="s">
        <v>23835</v>
      </c>
      <c r="K29" s="21">
        <f>IF(FLOW_THRU_100PCT="Y",1,INDEX(VariabilityMatrix,D3L122C1,D3L122C8))</f>
        <v>0.50247984086517594</v>
      </c>
      <c r="L29" s="16" t="s">
        <v>23805</v>
      </c>
      <c r="M29" s="15">
        <f>IF(D3L122C2&lt;&gt;0,D3L122C2*D3L122C4,D3L122C3*D3L122C4)</f>
        <v>16.668239867484157</v>
      </c>
      <c r="N29" s="16" t="s">
        <v>4251</v>
      </c>
      <c r="O29" s="32">
        <f>0.45*CHOOSE(MIN(D3L122C8,RUN_YEARS),B3L110C1,B3L125C1,B3L140C1,B3L155C1,B3L170C1)</f>
        <v>0.4332240714898874</v>
      </c>
      <c r="P29" s="16" t="s">
        <v>23806</v>
      </c>
      <c r="Q29" s="15">
        <f>D3L122C5*D3L122C6</f>
        <v>7.221082739961548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918270619</v>
      </c>
      <c r="V29" s="16" t="s">
        <v>23807</v>
      </c>
      <c r="W29" s="33">
        <f>IF(D3L122C9=0,0,D3L122C7/D3L122C9)</f>
        <v>7.8637850221379549E-9</v>
      </c>
      <c r="X29" s="16" t="s">
        <v>23808</v>
      </c>
      <c r="Y29" s="32">
        <f>IF(D3L122C5=0,0,D3L122C7/D3L122C5)</f>
        <v>0.4332240714898874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0.52949608737652909</v>
      </c>
      <c r="AL29" s="16" t="s">
        <v>23812</v>
      </c>
      <c r="AM29" s="15">
        <f>D3L122C5*D3L122C17</f>
        <v>8.825767793286337</v>
      </c>
      <c r="AN29" s="16" t="s">
        <v>23829</v>
      </c>
      <c r="AO29" s="15">
        <f>IF(D3L122C17=0,0,CHOOSE(MIN(D3L122C8,RUN_YEARS),A1L108C1,A1L108C6,A1L108C7,A1L108C8,A1L108C9))</f>
        <v>397566.64199999999</v>
      </c>
      <c r="AP29" s="16" t="s">
        <v>23813</v>
      </c>
      <c r="AQ29" s="33">
        <f>IF(D3L122C19=0,0,D3L122C18/D3L122C19)</f>
        <v>2.2199467613498462E-5</v>
      </c>
      <c r="AR29" s="16" t="s">
        <v>23814</v>
      </c>
      <c r="AS29" s="32">
        <f>IF(D3L122C5=0,0,D3L122C18/D3L122C5)</f>
        <v>0.52949608737652909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3.7279841133583513E-2</v>
      </c>
      <c r="BZ29" s="16" t="s">
        <v>23824</v>
      </c>
      <c r="CA29" s="15">
        <f>D3L122C5*D3L122C37</f>
        <v>0.62138933423627252</v>
      </c>
      <c r="CB29" s="16" t="s">
        <v>23833</v>
      </c>
      <c r="CC29" s="15">
        <f>IF(D3L122C37=0,0,CHOOSE(MIN(D3L122C8,RUN_YEARS),B6L116C1,B6L117C1,B6L118C1,B6L119C1,B6L120C1))</f>
        <v>413479.44000000006</v>
      </c>
      <c r="CD29" s="16" t="s">
        <v>23825</v>
      </c>
      <c r="CE29" s="33">
        <f>IF(D3L122C39=0,0,D3L122C38/D3L122C39)</f>
        <v>1.5028300663178619E-6</v>
      </c>
      <c r="CF29" s="16" t="s">
        <v>23826</v>
      </c>
      <c r="CG29" s="32">
        <f>IF(D3L122C5=0,0,D3L122C38/D3L122C5)</f>
        <v>3.7279841133583513E-2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1.8871210470454709E-3</v>
      </c>
      <c r="J30" s="16" t="s">
        <v>23866</v>
      </c>
      <c r="K30" s="21">
        <f>IF(FLOW_THRU_100PCT="Y",1,INDEX(VariabilityMatrix,D3L123C1,D3L123C8))</f>
        <v>0.50247984086517594</v>
      </c>
      <c r="L30" s="16" t="s">
        <v>23836</v>
      </c>
      <c r="M30" s="15">
        <f>IF(D3L123C2&lt;&gt;0,D3L123C2*D3L123C4,D3L123C3*D3L123C4)</f>
        <v>9.4824028341273245E-4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9.4824028341273245E-4</v>
      </c>
      <c r="AX30" s="16" t="s">
        <v>23861</v>
      </c>
      <c r="AY30" s="15">
        <f>IF(D3L123C22=0,0,CHOOSE(MIN(D3L123C8,RUN_YEARS),A1L104C1,A1L104C6,A1L104C7,A1L104C8,A1L104C9))</f>
        <v>172691.769</v>
      </c>
      <c r="AZ30" s="16" t="s">
        <v>23847</v>
      </c>
      <c r="BA30" s="33">
        <f>IF(D3L123C24=0,0,D3L123C23/D3L123C24)</f>
        <v>5.4909408184517032E-9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31.545881041619495</v>
      </c>
      <c r="J31" s="16" t="s">
        <v>23897</v>
      </c>
      <c r="K31" s="21">
        <f>IF(FLOW_THRU_100PCT="Y",1,INDEX(VariabilityMatrix,D3L124C1,D3L124C8))</f>
        <v>0.50247984086517594</v>
      </c>
      <c r="L31" s="16" t="s">
        <v>23867</v>
      </c>
      <c r="M31" s="15">
        <f>IF(D3L124C2&lt;&gt;0,D3L124C2*D3L124C4,D3L124C3*D3L124C4)</f>
        <v>15.851169285744735</v>
      </c>
      <c r="N31" s="16" t="s">
        <v>4251</v>
      </c>
      <c r="O31" s="32">
        <f>0.45*CHOOSE(MIN(D3L124C8,RUN_YEARS),B3L110C1,B3L125C1,B3L140C1,B3L155C1,B3L170C1)</f>
        <v>0.4332240714898874</v>
      </c>
      <c r="P31" s="16" t="s">
        <v>23868</v>
      </c>
      <c r="Q31" s="15">
        <f>D3L124C5*D3L124C6</f>
        <v>6.8671080958457846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918270619</v>
      </c>
      <c r="V31" s="16" t="s">
        <v>23869</v>
      </c>
      <c r="W31" s="33">
        <f>IF(D3L124C9=0,0,D3L124C7/D3L124C9)</f>
        <v>7.4783053641900135E-9</v>
      </c>
      <c r="X31" s="16" t="s">
        <v>23870</v>
      </c>
      <c r="Y31" s="32">
        <f>IF(D3L124C5=0,0,D3L124C7/D3L124C5)</f>
        <v>0.4332240714898874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0.52949608737652909</v>
      </c>
      <c r="AL31" s="16" t="s">
        <v>23874</v>
      </c>
      <c r="AM31" s="15">
        <f>D3L124C5*D3L124C17</f>
        <v>8.3931321171448481</v>
      </c>
      <c r="AN31" s="16" t="s">
        <v>23891</v>
      </c>
      <c r="AO31" s="15">
        <f>IF(D3L124C17=0,0,CHOOSE(MIN(D3L124C8,RUN_YEARS),A1L108C1,A1L108C6,A1L108C7,A1L108C8,A1L108C9))</f>
        <v>397566.64199999999</v>
      </c>
      <c r="AP31" s="16" t="s">
        <v>23875</v>
      </c>
      <c r="AQ31" s="33">
        <f>IF(D3L124C19=0,0,D3L124C18/D3L124C19)</f>
        <v>2.1111258416758337E-5</v>
      </c>
      <c r="AR31" s="16" t="s">
        <v>23876</v>
      </c>
      <c r="AS31" s="32">
        <f>IF(D3L124C5=0,0,D3L124C18/D3L124C5)</f>
        <v>0.52949608737652909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3.7279841133583513E-2</v>
      </c>
      <c r="BZ31" s="16" t="s">
        <v>23886</v>
      </c>
      <c r="CA31" s="15">
        <f>D3L124C5*D3L124C37</f>
        <v>0.59092907275410222</v>
      </c>
      <c r="CB31" s="16" t="s">
        <v>23895</v>
      </c>
      <c r="CC31" s="15">
        <f>IF(D3L124C37=0,0,CHOOSE(MIN(D3L124C8,RUN_YEARS),B6L116C1,B6L117C1,B6L118C1,B6L119C1,B6L120C1))</f>
        <v>413479.44000000006</v>
      </c>
      <c r="CD31" s="16" t="s">
        <v>23887</v>
      </c>
      <c r="CE31" s="33">
        <f>IF(D3L124C39=0,0,D3L124C38/D3L124C39)</f>
        <v>1.4291619258120842E-6</v>
      </c>
      <c r="CF31" s="16" t="s">
        <v>23888</v>
      </c>
      <c r="CG31" s="32">
        <f>IF(D3L124C5=0,0,D3L124C38/D3L124C5)</f>
        <v>3.7279841133583513E-2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1.7946151133667715E-3</v>
      </c>
      <c r="J32" s="16" t="s">
        <v>23928</v>
      </c>
      <c r="K32" s="21">
        <f>IF(FLOW_THRU_100PCT="Y",1,INDEX(VariabilityMatrix,D3L125C1,D3L125C8))</f>
        <v>0.50247984086517594</v>
      </c>
      <c r="L32" s="16" t="s">
        <v>23898</v>
      </c>
      <c r="M32" s="15">
        <f>IF(D3L125C2&lt;&gt;0,D3L125C2*D3L125C4,D3L125C3*D3L125C4)</f>
        <v>9.01757916578775E-4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9.01757916578775E-4</v>
      </c>
      <c r="AX32" s="16" t="s">
        <v>23923</v>
      </c>
      <c r="AY32" s="15">
        <f>IF(D3L125C22=0,0,CHOOSE(MIN(D3L125C8,RUN_YEARS),A1L104C1,A1L104C6,A1L104C7,A1L104C8,A1L104C9))</f>
        <v>172691.769</v>
      </c>
      <c r="AZ32" s="16" t="s">
        <v>23909</v>
      </c>
      <c r="BA32" s="33">
        <f>IF(D3L125C24=0,0,D3L125C23/D3L125C24)</f>
        <v>5.2217770528413253E-9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0.50247984086517594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0.4332240714898874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918270619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0.52949608737652909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397566.64199999999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3.7279841133583513E-2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413479.44000000006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0.50247984086517594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172691.769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166.63915816587874</v>
      </c>
      <c r="J35" s="16" t="s">
        <v>24021</v>
      </c>
      <c r="K35" s="21">
        <f>IF(FLOW_THRU_100PCT="Y",1,D3L101C4)</f>
        <v>0.62035846738737288</v>
      </c>
      <c r="L35" s="16" t="s">
        <v>23991</v>
      </c>
      <c r="M35" s="15">
        <f>IF(D3L128C2&lt;&gt;0,D3L128C2*D3L128C4,D3L128C3*D3L128C4)</f>
        <v>103.37601276650656</v>
      </c>
      <c r="N35" s="16" t="s">
        <v>4251</v>
      </c>
      <c r="O35" s="32">
        <f>0.45*CHOOSE(MIN(D3L128C8,RUN_YEARS),B3L110C1,B3L125C1,B3L140C1,B3L155C1,B3L170C1)</f>
        <v>0.4332240714898874</v>
      </c>
      <c r="P35" s="16" t="s">
        <v>23992</v>
      </c>
      <c r="Q35" s="15">
        <f>D3L128C5*D3L128C6</f>
        <v>44.784977145096548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918270619</v>
      </c>
      <c r="V35" s="16" t="s">
        <v>23993</v>
      </c>
      <c r="W35" s="33">
        <f>IF(D3L128C9=0,0,D3L128C7/D3L128C9)</f>
        <v>4.8771000855790799E-8</v>
      </c>
      <c r="X35" s="16" t="s">
        <v>23994</v>
      </c>
      <c r="Y35" s="32">
        <f>IF(D3L128C5=0,0,D3L128C7/D3L128C5)</f>
        <v>0.43322407148988734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0.52949608737652909</v>
      </c>
      <c r="AL35" s="16" t="s">
        <v>23998</v>
      </c>
      <c r="AM35" s="15">
        <f>D3L128C5*D3L128C17</f>
        <v>54.737194288451349</v>
      </c>
      <c r="AN35" s="16" t="s">
        <v>24015</v>
      </c>
      <c r="AO35" s="15">
        <f>IF(D3L128C17=0,0,CHOOSE(MIN(D3L128C8,RUN_YEARS),A1L108C1,A1L108C6,A1L108C7,A1L108C8,A1L108C9))</f>
        <v>397566.64199999999</v>
      </c>
      <c r="AP35" s="16" t="s">
        <v>23999</v>
      </c>
      <c r="AQ35" s="33">
        <f>IF(D3L128C19=0,0,D3L128C18/D3L128C19)</f>
        <v>1.3768055089604663E-4</v>
      </c>
      <c r="AR35" s="16" t="s">
        <v>24000</v>
      </c>
      <c r="AS35" s="32">
        <f>IF(D3L128C5=0,0,D3L128C18/D3L128C5)</f>
        <v>0.52949608737652909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3.7279841133583513E-2</v>
      </c>
      <c r="BZ35" s="16" t="s">
        <v>24010</v>
      </c>
      <c r="CA35" s="15">
        <f>D3L128C5*D3L128C37</f>
        <v>3.8538413329586656</v>
      </c>
      <c r="CB35" s="16" t="s">
        <v>24019</v>
      </c>
      <c r="CC35" s="15">
        <f>IF(D3L128C37=0,0,CHOOSE(MIN(D3L128C8,RUN_YEARS),B6L116C1,B6L117C1,B6L118C1,B6L119C1,B6L120C1))</f>
        <v>413479.44000000006</v>
      </c>
      <c r="CD35" s="16" t="s">
        <v>24011</v>
      </c>
      <c r="CE35" s="33">
        <f>IF(D3L128C39=0,0,D3L128C38/D3L128C39)</f>
        <v>9.3205150247825266E-6</v>
      </c>
      <c r="CF35" s="16" t="s">
        <v>24012</v>
      </c>
      <c r="CG35" s="32">
        <f>IF(D3L128C5=0,0,D3L128C38/D3L128C5)</f>
        <v>3.7279841133583513E-2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600.24028495593382</v>
      </c>
      <c r="J36" s="16" t="s">
        <v>24052</v>
      </c>
      <c r="K36" s="21">
        <f>IF(FLOW_THRU_100PCT="Y",1,INDEX(VariabilityMatrix,D3L129C1,D3L129C8))</f>
        <v>0.49638718358771627</v>
      </c>
      <c r="L36" s="16" t="s">
        <v>24022</v>
      </c>
      <c r="M36" s="15">
        <f>IF(D3L129C2&lt;&gt;0,D3L129C2*D3L129C4,D3L129C3*D3L129C4)</f>
        <v>297.95158452516426</v>
      </c>
      <c r="N36" s="16" t="s">
        <v>4251</v>
      </c>
      <c r="O36" s="32">
        <f>0.45*CHOOSE(MIN(D3L129C8,RUN_YEARS),B3L110C1,B3L125C1,B3L140C1,B3L155C1,B3L170C1)</f>
        <v>0.43261959051543358</v>
      </c>
      <c r="P36" s="16" t="s">
        <v>24023</v>
      </c>
      <c r="Q36" s="15">
        <f>D3L129C5*D3L129C6</f>
        <v>128.89969249070117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898742335.39999998</v>
      </c>
      <c r="V36" s="16" t="s">
        <v>24024</v>
      </c>
      <c r="W36" s="33">
        <f>IF(D3L129C9=0,0,D3L129C7/D3L129C9)</f>
        <v>1.4342229959973151E-7</v>
      </c>
      <c r="X36" s="16" t="s">
        <v>24025</v>
      </c>
      <c r="Y36" s="32">
        <f>IF(D3L129C5=0,0,D3L129C7/D3L129C5)</f>
        <v>0.43261959051543364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0.52875727729664113</v>
      </c>
      <c r="AL36" s="16" t="s">
        <v>24029</v>
      </c>
      <c r="AM36" s="15">
        <f>D3L129C5*D3L129C17</f>
        <v>157.54406859974588</v>
      </c>
      <c r="AN36" s="16" t="s">
        <v>24046</v>
      </c>
      <c r="AO36" s="15">
        <f>IF(D3L129C17=0,0,CHOOSE(MIN(D3L129C8,RUN_YEARS),A1L108C1,A1L108C6,A1L108C7,A1L108C8,A1L108C9))</f>
        <v>396764.94639999996</v>
      </c>
      <c r="AP36" s="16" t="s">
        <v>24030</v>
      </c>
      <c r="AQ36" s="33">
        <f>IF(D3L129C19=0,0,D3L129C18/D3L129C19)</f>
        <v>3.9707154079311556E-4</v>
      </c>
      <c r="AR36" s="16" t="s">
        <v>24031</v>
      </c>
      <c r="AS36" s="32">
        <f>IF(D3L129C5=0,0,D3L129C18/D3L129C5)</f>
        <v>0.52875727729664113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3.8623132187925291E-2</v>
      </c>
      <c r="BZ36" s="16" t="s">
        <v>24041</v>
      </c>
      <c r="CA36" s="15">
        <f>D3L129C5*D3L129C37</f>
        <v>11.507823434717215</v>
      </c>
      <c r="CB36" s="16" t="s">
        <v>24050</v>
      </c>
      <c r="CC36" s="15">
        <f>IF(D3L129C37=0,0,CHOOSE(MIN(D3L129C8,RUN_YEARS),B6L116C1,B6L117C1,B6L118C1,B6L119C1,B6L120C1))</f>
        <v>423712.95599999995</v>
      </c>
      <c r="CD36" s="16" t="s">
        <v>24042</v>
      </c>
      <c r="CE36" s="33">
        <f>IF(D3L129C39=0,0,D3L129C38/D3L129C39)</f>
        <v>2.7159479717956079E-5</v>
      </c>
      <c r="CF36" s="16" t="s">
        <v>24043</v>
      </c>
      <c r="CG36" s="32">
        <f>IF(D3L129C5=0,0,D3L129C38/D3L129C5)</f>
        <v>3.8623132187925291E-2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1520.2236137365721</v>
      </c>
      <c r="J37" s="16" t="s">
        <v>24083</v>
      </c>
      <c r="K37" s="21">
        <f>IF(FLOW_THRU_100PCT="Y",1,INDEX(VariabilityMatrix,D3L130C1,D3L130C8))</f>
        <v>0.50302917940550418</v>
      </c>
      <c r="L37" s="16" t="s">
        <v>24053</v>
      </c>
      <c r="M37" s="15">
        <f>IF(D3L130C2&lt;&gt;0,D3L130C2*D3L130C4,D3L130C3*D3L130C4)</f>
        <v>764.71683693077807</v>
      </c>
      <c r="N37" s="16" t="s">
        <v>4251</v>
      </c>
      <c r="O37" s="32">
        <f>0.45*CHOOSE(MIN(D3L130C8,RUN_YEARS),B3L110C1,B3L125C1,B3L140C1,B3L155C1,B3L170C1)</f>
        <v>0.43289864749014639</v>
      </c>
      <c r="P37" s="16" t="s">
        <v>24054</v>
      </c>
      <c r="Q37" s="15">
        <f>D3L130C5*D3L130C6</f>
        <v>331.04488442027667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919974856.33333337</v>
      </c>
      <c r="V37" s="16" t="s">
        <v>24055</v>
      </c>
      <c r="W37" s="33">
        <f>IF(D3L130C9=0,0,D3L130C7/D3L130C9)</f>
        <v>3.5984123059590402E-7</v>
      </c>
      <c r="X37" s="16" t="s">
        <v>24056</v>
      </c>
      <c r="Y37" s="32">
        <f>IF(D3L130C5=0,0,D3L130C7/D3L130C5)</f>
        <v>0.43289864749014639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0.52909834693240121</v>
      </c>
      <c r="AL37" s="16" t="s">
        <v>24060</v>
      </c>
      <c r="AM37" s="15">
        <f>D3L130C5*D3L130C17</f>
        <v>404.61041429144927</v>
      </c>
      <c r="AN37" s="16" t="s">
        <v>24077</v>
      </c>
      <c r="AO37" s="15">
        <f>IF(D3L130C17=0,0,CHOOSE(MIN(D3L130C8,RUN_YEARS),A1L108C1,A1L108C6,A1L108C7,A1L108C8,A1L108C9))</f>
        <v>399556.72600000002</v>
      </c>
      <c r="AP37" s="16" t="s">
        <v>24061</v>
      </c>
      <c r="AQ37" s="33">
        <f>IF(D3L130C19=0,0,D3L130C18/D3L130C19)</f>
        <v>1.0126482373154927E-3</v>
      </c>
      <c r="AR37" s="16" t="s">
        <v>24062</v>
      </c>
      <c r="AS37" s="32">
        <f>IF(D3L130C5=0,0,D3L130C18/D3L130C5)</f>
        <v>0.52909834693240121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3.8003005577452398E-2</v>
      </c>
      <c r="BZ37" s="16" t="s">
        <v>24072</v>
      </c>
      <c r="CA37" s="15">
        <f>D3L130C5*D3L130C37</f>
        <v>29.061538219052114</v>
      </c>
      <c r="CB37" s="16" t="s">
        <v>24081</v>
      </c>
      <c r="CC37" s="15">
        <f>IF(D3L130C37=0,0,CHOOSE(MIN(D3L130C8,RUN_YEARS),B6L116C1,B6L117C1,B6L118C1,B6L119C1,B6L120C1))</f>
        <v>416851.68</v>
      </c>
      <c r="CD37" s="16" t="s">
        <v>24073</v>
      </c>
      <c r="CE37" s="33">
        <f>IF(D3L130C39=0,0,D3L130C38/D3L130C39)</f>
        <v>6.9716735264332188E-5</v>
      </c>
      <c r="CF37" s="16" t="s">
        <v>24074</v>
      </c>
      <c r="CG37" s="32">
        <f>IF(D3L130C5=0,0,D3L130C38/D3L130C5)</f>
        <v>3.8003005577452398E-2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9.4799429227749692E-3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8.1527509135864741E-3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8.1527509135864741E-3</v>
      </c>
      <c r="AX38" s="16" t="s">
        <v>24109</v>
      </c>
      <c r="AY38" s="15">
        <f>IF(D3L131C22=0,0,CHOOSE(MIN(D3L131C8,RUN_YEARS),A1L104C1,A1L104C6,A1L104C7,A1L104C8,A1L104C9))</f>
        <v>172691.769</v>
      </c>
      <c r="AZ38" s="16" t="s">
        <v>24095</v>
      </c>
      <c r="BA38" s="33">
        <f>IF(D3L131C24=0,0,D3L131C23/D3L131C24)</f>
        <v>4.7209840751509554E-8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3.4147097860805074E-2</v>
      </c>
      <c r="J39" s="16" t="s">
        <v>24144</v>
      </c>
      <c r="K39" s="21">
        <f>IF(FLOW_THRU_100PCT="Y",1,INDEX(VariabilityMatrix,D3L132C1,D3L132C8))</f>
        <v>0.49638718358771627</v>
      </c>
      <c r="L39" s="16" t="s">
        <v>24114</v>
      </c>
      <c r="M39" s="15">
        <f>IF(D3L132C2&lt;&gt;0,D3L132C2*D3L132C4,D3L132C3*D3L132C4)</f>
        <v>1.6950181734819162E-2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1.6950181734819162E-2</v>
      </c>
      <c r="AX39" s="16" t="s">
        <v>24139</v>
      </c>
      <c r="AY39" s="15">
        <f>IF(D3L132C22=0,0,CHOOSE(MIN(D3L132C8,RUN_YEARS),A1L104C1,A1L104C6,A1L104C7,A1L104C8,A1L104C9))</f>
        <v>174967.5324</v>
      </c>
      <c r="AZ39" s="16" t="s">
        <v>24125</v>
      </c>
      <c r="BA39" s="33">
        <f>IF(D3L132C24=0,0,D3L132C23/D3L132C24)</f>
        <v>9.6876154691767046E-8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8.6484072811574914E-2</v>
      </c>
      <c r="J40" s="16" t="s">
        <v>24175</v>
      </c>
      <c r="K40" s="21">
        <f>IF(FLOW_THRU_100PCT="Y",1,INDEX(VariabilityMatrix,D3L133C1,D3L133C8))</f>
        <v>0.50302917940550418</v>
      </c>
      <c r="L40" s="16" t="s">
        <v>24145</v>
      </c>
      <c r="M40" s="15">
        <f>IF(D3L133C2&lt;&gt;0,D3L133C2*D3L133C4,D3L133C3*D3L133C4)</f>
        <v>4.3504012178052401E-2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4.3504012178052401E-2</v>
      </c>
      <c r="AX40" s="16" t="s">
        <v>24170</v>
      </c>
      <c r="AY40" s="15">
        <f>IF(D3L133C22=0,0,CHOOSE(MIN(D3L133C8,RUN_YEARS),A1L104C1,A1L104C6,A1L104C7,A1L104C8,A1L104C9))</f>
        <v>175501.1466666667</v>
      </c>
      <c r="AZ40" s="16" t="s">
        <v>24156</v>
      </c>
      <c r="BA40" s="33">
        <f>IF(D3L133C24=0,0,D3L133C23/D3L133C24)</f>
        <v>2.4788448967048947E-7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38539.332531438631</v>
      </c>
      <c r="J41" s="16" t="s">
        <v>24206</v>
      </c>
      <c r="K41" s="21">
        <f>IF(FLOW_THRU_100PCT="Y",1,INDEX(VariabilityMatrix,D3L134C1,D3L134C8))</f>
        <v>0.62035846738737288</v>
      </c>
      <c r="L41" s="16" t="s">
        <v>24176</v>
      </c>
      <c r="M41" s="15">
        <f>IF(D3L134C2&lt;&gt;0,D3L134C2*D3L134C4,D3L134C3*D3L134C4)</f>
        <v>23908.201263335592</v>
      </c>
      <c r="N41" s="16" t="s">
        <v>4251</v>
      </c>
      <c r="O41" s="32">
        <f>0.45*CHOOSE(MIN(D3L134C8,RUN_YEARS),B3L110C1,B3L125C1,B3L140C1,B3L155C1,B3L170C1)</f>
        <v>0.43289864749014639</v>
      </c>
      <c r="P41" s="16" t="s">
        <v>24177</v>
      </c>
      <c r="Q41" s="15">
        <f>D3L134C5*D3L134C6</f>
        <v>10349.827990820188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919974856.33333337</v>
      </c>
      <c r="V41" s="16" t="s">
        <v>24178</v>
      </c>
      <c r="W41" s="33">
        <f>IF(D3L134C9=0,0,D3L134C7/D3L134C9)</f>
        <v>1.1250120500108697E-5</v>
      </c>
      <c r="X41" s="16" t="s">
        <v>24179</v>
      </c>
      <c r="Y41" s="32">
        <f>IF(D3L134C5=0,0,D3L134C7/D3L134C5)</f>
        <v>0.43289864749014639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0.52909834693240121</v>
      </c>
      <c r="AL41" s="16" t="s">
        <v>24183</v>
      </c>
      <c r="AM41" s="15">
        <f>D3L134C5*D3L134C17</f>
        <v>12649.789766558008</v>
      </c>
      <c r="AN41" s="16" t="s">
        <v>24200</v>
      </c>
      <c r="AO41" s="15">
        <f>IF(D3L134C17=0,0,CHOOSE(MIN(D3L134C8,RUN_YEARS),A1L108C1,A1L108C6,A1L108C7,A1L108C8,A1L108C9))</f>
        <v>399556.72600000002</v>
      </c>
      <c r="AP41" s="16" t="s">
        <v>24184</v>
      </c>
      <c r="AQ41" s="33">
        <f>IF(D3L134C19=0,0,D3L134C18/D3L134C19)</f>
        <v>3.1659559064857304E-2</v>
      </c>
      <c r="AR41" s="16" t="s">
        <v>24185</v>
      </c>
      <c r="AS41" s="32">
        <f>IF(D3L134C5=0,0,D3L134C18/D3L134C5)</f>
        <v>0.52909834693240121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3.8003005577452398E-2</v>
      </c>
      <c r="BZ41" s="16" t="s">
        <v>24195</v>
      </c>
      <c r="CA41" s="15">
        <f>D3L134C5*D3L134C37</f>
        <v>908.58350595739694</v>
      </c>
      <c r="CB41" s="16" t="s">
        <v>24204</v>
      </c>
      <c r="CC41" s="15">
        <f>IF(D3L134C37=0,0,CHOOSE(MIN(D3L134C8,RUN_YEARS),B6L116C1,B6L117C1,B6L118C1,B6L119C1,B6L120C1))</f>
        <v>416851.68</v>
      </c>
      <c r="CD41" s="16" t="s">
        <v>24196</v>
      </c>
      <c r="CE41" s="33">
        <f>IF(D3L134C39=0,0,D3L134C38/D3L134C39)</f>
        <v>2.1796325876805799E-3</v>
      </c>
      <c r="CF41" s="16" t="s">
        <v>24197</v>
      </c>
      <c r="CG41" s="32">
        <f>IF(D3L134C5=0,0,D3L134C38/D3L134C5)</f>
        <v>3.8003005577452398E-2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9103.7546662350978</v>
      </c>
      <c r="J42" s="16" t="s">
        <v>24021</v>
      </c>
      <c r="K42" s="21">
        <f>IF(FLOW_THRU_100PCT="Y",1,D3L101C4)</f>
        <v>0.62035846738737288</v>
      </c>
      <c r="L42" s="16" t="s">
        <v>24208</v>
      </c>
      <c r="M42" s="15">
        <f>IF(D3L135C2&lt;&gt;0,D3L135C2*D3L135C4,D3L135C3*D3L135C4)</f>
        <v>5647.5912922162497</v>
      </c>
      <c r="N42" s="16" t="s">
        <v>4251</v>
      </c>
      <c r="O42" s="32">
        <f>0.45*CHOOSE(MIN(D3L135C8,RUN_YEARS),B3L110C1,B3L125C1,B3L140C1,B3L155C1,B3L170C1)</f>
        <v>0.43289864749014639</v>
      </c>
      <c r="P42" s="16" t="s">
        <v>24209</v>
      </c>
      <c r="Q42" s="15">
        <f>D3L135C5*D3L135C6</f>
        <v>2444.8346319775428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919974856.33333337</v>
      </c>
      <c r="V42" s="16" t="s">
        <v>24210</v>
      </c>
      <c r="W42" s="33">
        <f>IF(D3L135C9=0,0,D3L135C7/D3L135C9)</f>
        <v>2.6575015775123627E-6</v>
      </c>
      <c r="X42" s="16" t="s">
        <v>24211</v>
      </c>
      <c r="Y42" s="32">
        <f>IF(D3L135C5=0,0,D3L135C7/D3L135C5)</f>
        <v>0.43289864749014645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0.52909834693240121</v>
      </c>
      <c r="AL42" s="16" t="s">
        <v>24215</v>
      </c>
      <c r="AM42" s="15">
        <f>D3L135C5*D3L135C17</f>
        <v>2988.1312168614413</v>
      </c>
      <c r="AN42" s="16" t="s">
        <v>24232</v>
      </c>
      <c r="AO42" s="15">
        <f>IF(D3L135C17=0,0,CHOOSE(MIN(D3L135C8,RUN_YEARS),A1L108C1,A1L108C6,A1L108C7,A1L108C8,A1L108C9))</f>
        <v>399556.72600000002</v>
      </c>
      <c r="AP42" s="16" t="s">
        <v>24216</v>
      </c>
      <c r="AQ42" s="33">
        <f>IF(D3L135C19=0,0,D3L135C18/D3L135C19)</f>
        <v>7.4786157319284901E-3</v>
      </c>
      <c r="AR42" s="16" t="s">
        <v>24217</v>
      </c>
      <c r="AS42" s="32">
        <f>IF(D3L135C5=0,0,D3L135C18/D3L135C5)</f>
        <v>0.52909834693240121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3.8003005577452398E-2</v>
      </c>
      <c r="BZ42" s="16" t="s">
        <v>24227</v>
      </c>
      <c r="CA42" s="15">
        <f>D3L135C5*D3L135C37</f>
        <v>214.62544337726573</v>
      </c>
      <c r="CB42" s="16" t="s">
        <v>24236</v>
      </c>
      <c r="CC42" s="15">
        <f>IF(D3L135C37=0,0,CHOOSE(MIN(D3L135C8,RUN_YEARS),B6L116C1,B6L117C1,B6L118C1,B6L119C1,B6L120C1))</f>
        <v>416851.68</v>
      </c>
      <c r="CD42" s="16" t="s">
        <v>24228</v>
      </c>
      <c r="CE42" s="33">
        <f>IF(D3L135C39=0,0,D3L135C38/D3L135C39)</f>
        <v>5.148724442642662E-4</v>
      </c>
      <c r="CF42" s="16" t="s">
        <v>24229</v>
      </c>
      <c r="CG42" s="32">
        <f>IF(D3L135C5=0,0,D3L135C38/D3L135C5)</f>
        <v>3.8003005577452398E-2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198.65251867466253</v>
      </c>
      <c r="J43" s="16" t="s">
        <v>24269</v>
      </c>
      <c r="K43" s="21">
        <f>IF(FLOW_THRU_100PCT="Y",1,INDEX(VariabilityMatrix,D3L136C1,D3L136C8))</f>
        <v>0.61910086768621997</v>
      </c>
      <c r="L43" s="16" t="s">
        <v>24239</v>
      </c>
      <c r="M43" s="15">
        <f>IF(D3L136C2&lt;&gt;0,D3L136C2*D3L136C4,D3L136C3*D3L136C4)</f>
        <v>122.9859466795366</v>
      </c>
      <c r="N43" s="16" t="s">
        <v>4251</v>
      </c>
      <c r="O43" s="32">
        <f>0.45*CHOOSE(MIN(D3L136C8,RUN_YEARS),B3L110C1,B3L125C1,B3L140C1,B3L155C1,B3L170C1)</f>
        <v>0.4332240714898874</v>
      </c>
      <c r="P43" s="16" t="s">
        <v>24240</v>
      </c>
      <c r="Q43" s="15">
        <f>D3L136C5*D3L136C6</f>
        <v>53.280472556547039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918270619</v>
      </c>
      <c r="V43" s="16" t="s">
        <v>24241</v>
      </c>
      <c r="W43" s="33">
        <f>IF(D3L136C9=0,0,D3L136C7/D3L136C9)</f>
        <v>5.8022625851374473E-8</v>
      </c>
      <c r="X43" s="16" t="s">
        <v>24242</v>
      </c>
      <c r="Y43" s="32">
        <f>IF(D3L136C5=0,0,D3L136C7/D3L136C5)</f>
        <v>0.4332240714898874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0.52949608737652909</v>
      </c>
      <c r="AL43" s="16" t="s">
        <v>24246</v>
      </c>
      <c r="AM43" s="15">
        <f>D3L136C5*D3L136C17</f>
        <v>65.120577569113053</v>
      </c>
      <c r="AN43" s="16" t="s">
        <v>24263</v>
      </c>
      <c r="AO43" s="15">
        <f>IF(D3L136C17=0,0,CHOOSE(MIN(D3L136C8,RUN_YEARS),A1L108C1,A1L108C6,A1L108C7,A1L108C8,A1L108C9))</f>
        <v>397566.64199999999</v>
      </c>
      <c r="AP43" s="16" t="s">
        <v>24247</v>
      </c>
      <c r="AQ43" s="33">
        <f>IF(D3L136C19=0,0,D3L136C18/D3L136C19)</f>
        <v>1.6379789119508938E-4</v>
      </c>
      <c r="AR43" s="16" t="s">
        <v>24248</v>
      </c>
      <c r="AS43" s="32">
        <f>IF(D3L136C5=0,0,D3L136C18/D3L136C5)</f>
        <v>0.52949608737652909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3.7279841133583513E-2</v>
      </c>
      <c r="BZ43" s="16" t="s">
        <v>24258</v>
      </c>
      <c r="CA43" s="15">
        <f>D3L136C5*D3L136C37</f>
        <v>4.5848965538764972</v>
      </c>
      <c r="CB43" s="16" t="s">
        <v>24267</v>
      </c>
      <c r="CC43" s="15">
        <f>IF(D3L136C37=0,0,CHOOSE(MIN(D3L136C8,RUN_YEARS),B6L116C1,B6L117C1,B6L118C1,B6L119C1,B6L120C1))</f>
        <v>413479.44000000006</v>
      </c>
      <c r="CD43" s="16" t="s">
        <v>24259</v>
      </c>
      <c r="CE43" s="33">
        <f>IF(D3L136C39=0,0,D3L136C38/D3L136C39)</f>
        <v>1.108857203123932E-5</v>
      </c>
      <c r="CF43" s="16" t="s">
        <v>24260</v>
      </c>
      <c r="CG43" s="32">
        <f>IF(D3L136C5=0,0,D3L136C38/D3L136C5)</f>
        <v>3.7279841133583513E-2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109626.04570947337</v>
      </c>
      <c r="J44" s="16" t="s">
        <v>24301</v>
      </c>
      <c r="K44" s="21">
        <f>IF(FLOW_THRU_100PCT="Y",1,INDEX(VariabilityMatrix,D3L137C1,D3L137C8))</f>
        <v>0.62035846738737288</v>
      </c>
      <c r="L44" s="16" t="s">
        <v>24271</v>
      </c>
      <c r="M44" s="15">
        <f>IF(D3L137C2&lt;&gt;0,D3L137C2*D3L137C4,D3L137C3*D3L137C4)</f>
        <v>68007.44570206698</v>
      </c>
      <c r="N44" s="16" t="s">
        <v>4251</v>
      </c>
      <c r="O44" s="32">
        <f>0.45*CHOOSE(MIN(D3L137C8,RUN_YEARS),B3L110C1,B3L125C1,B3L140C1,B3L155C1,B3L170C1)</f>
        <v>0.43289864749014639</v>
      </c>
      <c r="P44" s="16" t="s">
        <v>24272</v>
      </c>
      <c r="Q44" s="15">
        <f>D3L137C5*D3L137C6</f>
        <v>29440.331263684366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919974856.33333337</v>
      </c>
      <c r="V44" s="16" t="s">
        <v>24273</v>
      </c>
      <c r="W44" s="33">
        <f>IF(D3L137C9=0,0,D3L137C7/D3L137C9)</f>
        <v>3.2001234665284465E-5</v>
      </c>
      <c r="X44" s="16" t="s">
        <v>24274</v>
      </c>
      <c r="Y44" s="32">
        <f>IF(D3L137C5=0,0,D3L137C7/D3L137C5)</f>
        <v>0.43289864749014639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0.52909834693240121</v>
      </c>
      <c r="AL44" s="16" t="s">
        <v>24278</v>
      </c>
      <c r="AM44" s="15">
        <f>D3L137C5*D3L137C17</f>
        <v>35982.627100058671</v>
      </c>
      <c r="AN44" s="16" t="s">
        <v>24295</v>
      </c>
      <c r="AO44" s="15">
        <f>IF(D3L137C17=0,0,CHOOSE(MIN(D3L137C8,RUN_YEARS),A1L108C1,A1L108C6,A1L108C7,A1L108C8,A1L108C9))</f>
        <v>399556.72600000002</v>
      </c>
      <c r="AP44" s="16" t="s">
        <v>24279</v>
      </c>
      <c r="AQ44" s="33">
        <f>IF(D3L137C19=0,0,D3L137C18/D3L137C19)</f>
        <v>9.0056366865061035E-2</v>
      </c>
      <c r="AR44" s="16" t="s">
        <v>24280</v>
      </c>
      <c r="AS44" s="32">
        <f>IF(D3L137C5=0,0,D3L137C18/D3L137C5)</f>
        <v>0.52909834693240121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3.8003005577452398E-2</v>
      </c>
      <c r="BZ44" s="16" t="s">
        <v>24290</v>
      </c>
      <c r="CA44" s="15">
        <f>D3L137C5*D3L137C37</f>
        <v>2584.4873383239424</v>
      </c>
      <c r="CB44" s="16" t="s">
        <v>24299</v>
      </c>
      <c r="CC44" s="15">
        <f>IF(D3L137C37=0,0,CHOOSE(MIN(D3L137C8,RUN_YEARS),B6L116C1,B6L117C1,B6L118C1,B6L119C1,B6L120C1))</f>
        <v>416851.68</v>
      </c>
      <c r="CD44" s="16" t="s">
        <v>24291</v>
      </c>
      <c r="CE44" s="33">
        <f>IF(D3L137C39=0,0,D3L137C38/D3L137C39)</f>
        <v>6.2000166062037756E-3</v>
      </c>
      <c r="CF44" s="16" t="s">
        <v>24292</v>
      </c>
      <c r="CG44" s="32">
        <f>IF(D3L137C5=0,0,D3L137C38/D3L137C5)</f>
        <v>3.8003005577452398E-2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27279.415775347614</v>
      </c>
      <c r="J45" s="16" t="s">
        <v>24333</v>
      </c>
      <c r="K45" s="21">
        <f>IF(FLOW_THRU_100PCT="Y",1,INDEX(VariabilityMatrix,D3L138C1,D3L138C8))</f>
        <v>0.61910086768621997</v>
      </c>
      <c r="L45" s="16" t="s">
        <v>24303</v>
      </c>
      <c r="M45" s="15">
        <f>IF(D3L138C2&lt;&gt;0,D3L138C2*D3L138C4,D3L138C3*D3L138C4)</f>
        <v>16888.709976490863</v>
      </c>
      <c r="N45" s="16" t="s">
        <v>4251</v>
      </c>
      <c r="O45" s="32">
        <f>0.45*CHOOSE(MIN(D3L138C8,RUN_YEARS),B3L110C1,B3L125C1,B3L140C1,B3L155C1,B3L170C1)</f>
        <v>0.4332240714898874</v>
      </c>
      <c r="P45" s="16" t="s">
        <v>24304</v>
      </c>
      <c r="Q45" s="15">
        <f>D3L138C5*D3L138C6</f>
        <v>7316.5956982272519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918270619</v>
      </c>
      <c r="V45" s="16" t="s">
        <v>24305</v>
      </c>
      <c r="W45" s="33">
        <f>IF(D3L138C9=0,0,D3L138C7/D3L138C9)</f>
        <v>7.9677989765098341E-6</v>
      </c>
      <c r="X45" s="16" t="s">
        <v>24306</v>
      </c>
      <c r="Y45" s="32">
        <f>IF(D3L138C5=0,0,D3L138C7/D3L138C5)</f>
        <v>0.4332240714898874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0.52949608737652909</v>
      </c>
      <c r="AL45" s="16" t="s">
        <v>24310</v>
      </c>
      <c r="AM45" s="15">
        <f>D3L138C5*D3L138C17</f>
        <v>8942.5058533888641</v>
      </c>
      <c r="AN45" s="16" t="s">
        <v>24327</v>
      </c>
      <c r="AO45" s="15">
        <f>IF(D3L138C17=0,0,CHOOSE(MIN(D3L138C8,RUN_YEARS),A1L108C1,A1L108C6,A1L108C7,A1L108C8,A1L108C9))</f>
        <v>397566.64199999999</v>
      </c>
      <c r="AP45" s="16" t="s">
        <v>24311</v>
      </c>
      <c r="AQ45" s="33">
        <f>IF(D3L138C19=0,0,D3L138C18/D3L138C19)</f>
        <v>2.2493099039704804E-2</v>
      </c>
      <c r="AR45" s="16" t="s">
        <v>24312</v>
      </c>
      <c r="AS45" s="32">
        <f>IF(D3L138C5=0,0,D3L138C18/D3L138C5)</f>
        <v>0.52949608737652909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3.7279841133583513E-2</v>
      </c>
      <c r="BZ45" s="16" t="s">
        <v>24322</v>
      </c>
      <c r="CA45" s="15">
        <f>D3L138C5*D3L138C37</f>
        <v>629.60842487474633</v>
      </c>
      <c r="CB45" s="16" t="s">
        <v>24331</v>
      </c>
      <c r="CC45" s="15">
        <f>IF(D3L138C37=0,0,CHOOSE(MIN(D3L138C8,RUN_YEARS),B6L116C1,B6L117C1,B6L118C1,B6L119C1,B6L120C1))</f>
        <v>413479.44000000006</v>
      </c>
      <c r="CD45" s="16" t="s">
        <v>24323</v>
      </c>
      <c r="CE45" s="33">
        <f>IF(D3L138C39=0,0,D3L138C38/D3L138C39)</f>
        <v>1.5227079365173423E-3</v>
      </c>
      <c r="CF45" s="16" t="s">
        <v>24324</v>
      </c>
      <c r="CG45" s="32">
        <f>IF(D3L138C5=0,0,D3L138C38/D3L138C5)</f>
        <v>3.7279841133583513E-2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0.61910086768621997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0.4332240714898874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918270619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0.52949608737652909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397566.64199999999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3.7279841133583513E-2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413479.44000000006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0.61910086768621997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0.4332240714898874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918270619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0.52949608737652909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397566.64199999999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3.7279841133583513E-2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413479.44000000006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0.61910086768621997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0.4332240714898874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918270619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0.52949608737652909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397566.64199999999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3.7279841133583513E-2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413479.44000000006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0.61910086768621997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0.4332240714898874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918270619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0.52949608737652909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397566.64199999999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3.7279841133583513E-2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413479.44000000006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0.61910086768621997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0.4332240714898874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918270619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0.52949608737652909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397566.64199999999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3.7279841133583513E-2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413479.44000000006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11007.797385517319</v>
      </c>
      <c r="J51" s="16" t="s">
        <v>24021</v>
      </c>
      <c r="K51" s="21">
        <f>IF(FLOW_THRU_100PCT="Y",1,D3L101C4)</f>
        <v>0.62035846738737288</v>
      </c>
      <c r="L51" s="16" t="s">
        <v>24495</v>
      </c>
      <c r="M51" s="15">
        <f>IF(D3L144C2&lt;&gt;0,D3L144C2*D3L144C4,D3L144C3*D3L144C4)</f>
        <v>6828.7803153902541</v>
      </c>
      <c r="N51" s="16" t="s">
        <v>4251</v>
      </c>
      <c r="O51" s="32">
        <f>0.45*CHOOSE(MIN(D3L144C8,RUN_YEARS),B3L110C1,B3L125C1,B3L140C1,B3L155C1,B3L170C1)</f>
        <v>0.4332240714898874</v>
      </c>
      <c r="P51" s="16" t="s">
        <v>24496</v>
      </c>
      <c r="Q51" s="15">
        <f>D3L144C5*D3L144C6</f>
        <v>2958.3920115433634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918270619</v>
      </c>
      <c r="V51" s="16" t="s">
        <v>24497</v>
      </c>
      <c r="W51" s="33">
        <f>IF(D3L144C9=0,0,D3L144C7/D3L144C9)</f>
        <v>3.2216995189991628E-6</v>
      </c>
      <c r="X51" s="16" t="s">
        <v>24498</v>
      </c>
      <c r="Y51" s="32">
        <f>IF(D3L144C5=0,0,D3L144C7/D3L144C5)</f>
        <v>0.4332240714898874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0.52949608737652909</v>
      </c>
      <c r="AL51" s="16" t="s">
        <v>24502</v>
      </c>
      <c r="AM51" s="15">
        <f>D3L144C5*D3L144C17</f>
        <v>3615.8124585529999</v>
      </c>
      <c r="AN51" s="16" t="s">
        <v>24519</v>
      </c>
      <c r="AO51" s="15">
        <f>IF(D3L144C17=0,0,CHOOSE(MIN(D3L144C8,RUN_YEARS),A1L108C1,A1L108C6,A1L108C7,A1L108C8,A1L108C9))</f>
        <v>397566.64199999999</v>
      </c>
      <c r="AP51" s="16" t="s">
        <v>24503</v>
      </c>
      <c r="AQ51" s="33">
        <f>IF(D3L144C19=0,0,D3L144C18/D3L144C19)</f>
        <v>9.0948587647174881E-3</v>
      </c>
      <c r="AR51" s="16" t="s">
        <v>24504</v>
      </c>
      <c r="AS51" s="32">
        <f>IF(D3L144C5=0,0,D3L144C18/D3L144C5)</f>
        <v>0.52949608737652909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3.7279841133583513E-2</v>
      </c>
      <c r="BZ51" s="16" t="s">
        <v>24514</v>
      </c>
      <c r="CA51" s="15">
        <f>D3L144C5*D3L144C37</f>
        <v>254.57584529389101</v>
      </c>
      <c r="CB51" s="16" t="s">
        <v>24523</v>
      </c>
      <c r="CC51" s="15">
        <f>IF(D3L144C37=0,0,CHOOSE(MIN(D3L144C8,RUN_YEARS),B6L116C1,B6L117C1,B6L118C1,B6L119C1,B6L120C1))</f>
        <v>413479.44000000006</v>
      </c>
      <c r="CD51" s="16" t="s">
        <v>24515</v>
      </c>
      <c r="CE51" s="33">
        <f>IF(D3L144C39=0,0,D3L144C38/D3L144C39)</f>
        <v>6.1569166605694096E-4</v>
      </c>
      <c r="CF51" s="16" t="s">
        <v>24516</v>
      </c>
      <c r="CG51" s="32">
        <f>IF(D3L144C5=0,0,D3L144C38/D3L144C5)</f>
        <v>3.7279841133583513E-2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3.805786846842403E-2</v>
      </c>
      <c r="J52" s="16" t="s">
        <v>24021</v>
      </c>
      <c r="K52" s="21">
        <f>IF(FLOW_THRU_100PCT="Y",1,D3L101C4)</f>
        <v>0.62035846738737288</v>
      </c>
      <c r="L52" s="16" t="s">
        <v>24526</v>
      </c>
      <c r="M52" s="15">
        <f>IF(D3L145C2&lt;&gt;0,D3L145C2*D3L145C4,D3L145C3*D3L145C4)</f>
        <v>2.3609520955101757E-2</v>
      </c>
      <c r="N52" s="16" t="s">
        <v>4251</v>
      </c>
      <c r="O52" s="32">
        <f>0.45*CHOOSE(MIN(D3L145C8,RUN_YEARS),B3L110C1,B3L125C1,B3L140C1,B3L155C1,B3L170C1)</f>
        <v>0.43289864749014639</v>
      </c>
      <c r="P52" s="16" t="s">
        <v>24527</v>
      </c>
      <c r="Q52" s="15">
        <f>D3L145C5*D3L145C6</f>
        <v>1.022052968935382E-2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919974856.33333337</v>
      </c>
      <c r="V52" s="16" t="s">
        <v>24528</v>
      </c>
      <c r="W52" s="33">
        <f>IF(D3L145C9=0,0,D3L145C7/D3L145C9)</f>
        <v>1.1109575026962071E-11</v>
      </c>
      <c r="X52" s="16" t="s">
        <v>24529</v>
      </c>
      <c r="Y52" s="32">
        <f>IF(D3L145C5=0,0,D3L145C7/D3L145C5)</f>
        <v>0.43289864749014639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0.52909834693240121</v>
      </c>
      <c r="AL52" s="16" t="s">
        <v>24533</v>
      </c>
      <c r="AM52" s="15">
        <f>D3L145C5*D3L145C17</f>
        <v>1.2491758509210225E-2</v>
      </c>
      <c r="AN52" s="16" t="s">
        <v>24550</v>
      </c>
      <c r="AO52" s="15">
        <f>IF(D3L145C17=0,0,CHOOSE(MIN(D3L145C8,RUN_YEARS),A1L108C1,A1L108C6,A1L108C7,A1L108C8,A1L108C9))</f>
        <v>399556.72600000002</v>
      </c>
      <c r="AP52" s="16" t="s">
        <v>24534</v>
      </c>
      <c r="AQ52" s="33">
        <f>IF(D3L145C19=0,0,D3L145C18/D3L145C19)</f>
        <v>3.1264042616092076E-8</v>
      </c>
      <c r="AR52" s="16" t="s">
        <v>24535</v>
      </c>
      <c r="AS52" s="32">
        <f>IF(D3L145C5=0,0,D3L145C18/D3L145C5)</f>
        <v>0.52909834693240121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3.8003005577452398E-2</v>
      </c>
      <c r="BZ52" s="16" t="s">
        <v>24545</v>
      </c>
      <c r="CA52" s="15">
        <f>D3L145C5*D3L145C37</f>
        <v>8.9723275653771136E-4</v>
      </c>
      <c r="CB52" s="16" t="s">
        <v>24554</v>
      </c>
      <c r="CC52" s="15">
        <f>IF(D3L145C37=0,0,CHOOSE(MIN(D3L145C8,RUN_YEARS),B6L116C1,B6L117C1,B6L118C1,B6L119C1,B6L120C1))</f>
        <v>416851.68</v>
      </c>
      <c r="CD52" s="16" t="s">
        <v>24546</v>
      </c>
      <c r="CE52" s="33">
        <f>IF(D3L145C39=0,0,D3L145C38/D3L145C39)</f>
        <v>2.1524028799349242E-9</v>
      </c>
      <c r="CF52" s="16" t="s">
        <v>24547</v>
      </c>
      <c r="CG52" s="32">
        <f>IF(D3L145C5=0,0,D3L145C38/D3L145C5)</f>
        <v>3.8003005577452398E-2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3.981757807427782</v>
      </c>
      <c r="J53" s="16" t="s">
        <v>24587</v>
      </c>
      <c r="K53" s="21">
        <f>IF(FLOW_THRU_100PCT="Y",1,INDEX(VariabilityMatrix,D3L146C1,D3L146C8))</f>
        <v>0.25172468872340353</v>
      </c>
      <c r="L53" s="16" t="s">
        <v>24557</v>
      </c>
      <c r="M53" s="15">
        <f>IF(D3L146C2&lt;&gt;0,D3L146C2*D3L146C4,D3L146C3*D3L146C4)</f>
        <v>1.0023067446467402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1.0023067446467402</v>
      </c>
      <c r="AX53" s="16" t="s">
        <v>24582</v>
      </c>
      <c r="AY53" s="15">
        <f>IF(D3L146C22=0,0,CHOOSE(MIN(D3L146C8,RUN_YEARS),A1L104C1,A1L104C6,A1L104C7,A1L104C8,A1L104C9))</f>
        <v>175501.1466666667</v>
      </c>
      <c r="AZ53" s="16" t="s">
        <v>24568</v>
      </c>
      <c r="BA53" s="33">
        <f>IF(D3L146C24=0,0,D3L146C23/D3L146C24)</f>
        <v>5.7111122273773183E-6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1.6149083226248928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1.3888211574574079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1.3888211574574079</v>
      </c>
      <c r="AX54" s="16" t="s">
        <v>24614</v>
      </c>
      <c r="AY54" s="15">
        <f>IF(D3L147C22=0,0,CHOOSE(MIN(D3L147C8,RUN_YEARS),A1L104C1,A1L104C6,A1L104C7,A1L104C8,A1L104C9))</f>
        <v>175501.1466666667</v>
      </c>
      <c r="AZ54" s="16" t="s">
        <v>24600</v>
      </c>
      <c r="BA54" s="33">
        <f>IF(D3L147C24=0,0,D3L147C23/D3L147C24)</f>
        <v>7.9134591644305733E-6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1.9021579649520026</v>
      </c>
      <c r="J55" s="16" t="s">
        <v>24650</v>
      </c>
      <c r="K55" s="21">
        <f>IF(FLOW_THRU_100PCT="Y",1,INDEX(VariabilityMatrix,D3L148C1,D3L148C8))</f>
        <v>0.24099162708112404</v>
      </c>
      <c r="L55" s="16" t="s">
        <v>24620</v>
      </c>
      <c r="M55" s="15">
        <f>IF(D3L148C2&lt;&gt;0,D3L148C2*D3L148C4,D3L148C3*D3L148C4)</f>
        <v>0.45840414293910281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0.45840414293910281</v>
      </c>
      <c r="AX55" s="16" t="s">
        <v>24645</v>
      </c>
      <c r="AY55" s="15">
        <f>IF(D3L148C22=0,0,CHOOSE(MIN(D3L148C8,RUN_YEARS),A1L104C1,A1L104C6,A1L104C7,A1L104C8,A1L104C9))</f>
        <v>172691.769</v>
      </c>
      <c r="AZ55" s="16" t="s">
        <v>24631</v>
      </c>
      <c r="BA55" s="33">
        <f>IF(D3L148C24=0,0,D3L148C23/D3L148C24)</f>
        <v>2.6544643418361349E-6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11.20216335806078</v>
      </c>
      <c r="J56" s="16" t="s">
        <v>24682</v>
      </c>
      <c r="K56" s="21">
        <f>IF(FLOW_THRU_100PCT="Y",1,INDEX(VariabilityMatrix,D3L149C1,D3L149C8))</f>
        <v>0.25172468872340353</v>
      </c>
      <c r="L56" s="16" t="s">
        <v>24652</v>
      </c>
      <c r="M56" s="15">
        <f>IF(D3L149C2&lt;&gt;0,D3L149C2*D3L149C4,D3L149C3*D3L149C4)</f>
        <v>2.8198610843365666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2.8198610843365666</v>
      </c>
      <c r="AX56" s="16" t="s">
        <v>24677</v>
      </c>
      <c r="AY56" s="15">
        <f>IF(D3L149C22=0,0,CHOOSE(MIN(D3L149C8,RUN_YEARS),A1L104C1,A1L104C6,A1L104C7,A1L104C8,A1L104C9))</f>
        <v>175501.1466666667</v>
      </c>
      <c r="AZ56" s="16" t="s">
        <v>24663</v>
      </c>
      <c r="BA56" s="33">
        <f>IF(D3L149C24=0,0,D3L149C23/D3L149C24)</f>
        <v>1.6067479545831075E-5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3.8656703817756699</v>
      </c>
      <c r="J57" s="16" t="s">
        <v>24714</v>
      </c>
      <c r="K57" s="21">
        <f>IF(FLOW_THRU_100PCT="Y",1,INDEX(VariabilityMatrix,D3L150C1,D3L150C8))</f>
        <v>0.24099162708112404</v>
      </c>
      <c r="L57" s="16" t="s">
        <v>24684</v>
      </c>
      <c r="M57" s="15">
        <f>IF(D3L150C2&lt;&gt;0,D3L150C2*D3L150C4,D3L150C3*D3L150C4)</f>
        <v>0.93159419506342867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0.93159419506342867</v>
      </c>
      <c r="AX57" s="16" t="s">
        <v>24709</v>
      </c>
      <c r="AY57" s="15">
        <f>IF(D3L150C22=0,0,CHOOSE(MIN(D3L150C8,RUN_YEARS),A1L104C1,A1L104C6,A1L104C7,A1L104C8,A1L104C9))</f>
        <v>172691.769</v>
      </c>
      <c r="AZ57" s="16" t="s">
        <v>24695</v>
      </c>
      <c r="BA57" s="33">
        <f>IF(D3L150C24=0,0,D3L150C23/D3L150C24)</f>
        <v>5.3945489148555117E-6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0.24099162708112404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172691.769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0.24099162708112404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172691.769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0.24099162708112404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172691.769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0.24099162708112404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172691.769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0.24099162708112404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172691.769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6.6305297253996134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5.7022555638436678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5.7022555638436678</v>
      </c>
      <c r="AX63" s="16" t="s">
        <v>24901</v>
      </c>
      <c r="AY63" s="15">
        <f>IF(D3L156C22=0,0,CHOOSE(MIN(D3L156C8,RUN_YEARS),A1L104C1,A1L104C6,A1L104C7,A1L104C8,A1L104C9))</f>
        <v>172691.769</v>
      </c>
      <c r="AZ63" s="16" t="s">
        <v>24887</v>
      </c>
      <c r="BA63" s="33">
        <f>IF(D3L156C24=0,0,D3L156C23/D3L156C24)</f>
        <v>3.3019845687281525E-5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-3.5963112923707549E-6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-3.0928277114388491E-6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-3.0928277114388491E-6</v>
      </c>
      <c r="AX64" s="16" t="s">
        <v>24932</v>
      </c>
      <c r="AY64" s="15">
        <f>IF(D3L157C22=0,0,CHOOSE(MIN(D3L157C8,RUN_YEARS),A1L104C1,A1L104C6,A1L104C7,A1L104C8,A1L104C9))</f>
        <v>175501.1466666667</v>
      </c>
      <c r="AZ64" s="16" t="s">
        <v>24918</v>
      </c>
      <c r="BA64" s="33">
        <f>IF(D3L157C24=0,0,D3L157C23/D3L157C24)</f>
        <v>-1.762283478018025E-11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29268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0.53228837649911909</v>
      </c>
      <c r="L65" s="16" t="s">
        <v>24938</v>
      </c>
      <c r="M65" s="15">
        <f>IF(D3L158C2&lt;&gt;0,D3L158C2*D3L158C4,D3L158C3*D3L158C4)</f>
        <v>15579.016203376217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15579.016203376217</v>
      </c>
      <c r="AX65" s="16" t="s">
        <v>24963</v>
      </c>
      <c r="AY65" s="15">
        <f>IF(D3L158C22=0,0,CHOOSE(MIN(D3L158C8,RUN_YEARS),A1L104C1,A1L104C6,A1L104C7,A1L104C8,A1L104C9))</f>
        <v>172691.769</v>
      </c>
      <c r="AZ65" s="16" t="s">
        <v>24949</v>
      </c>
      <c r="BA65" s="33">
        <f>IF(D3L158C24=0,0,D3L158C23/D3L158C24)</f>
        <v>9.0212847396196505E-2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126254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0.93659151140485219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172691.769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6.3408488595147791E-2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413479.44000000006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48618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0.93659151140485219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172691.769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6.3408488595147791E-2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413479.44000000006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6722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0.93659151140485219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172691.769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6.3408488595147791E-2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413479.44000000006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8337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0.93659151140485219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172691.769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6.3408488595147791E-2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413479.44000000006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157165</v>
      </c>
      <c r="J70" s="16" t="s">
        <v>25124</v>
      </c>
      <c r="K70" s="21">
        <f>IF(FLOW_THRU_100PCT="Y",1,INDEX(VariabilityMatrix,D3L163C1,D3L163C8))</f>
        <v>0.52743737823055181</v>
      </c>
      <c r="L70" s="16" t="s">
        <v>25094</v>
      </c>
      <c r="M70" s="15">
        <f>IF(D3L163C2&lt;&gt;0,D3L163C2*D3L163C4,D3L163C3*D3L163C4)</f>
        <v>82894.695549604672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0.93659151140485219</v>
      </c>
      <c r="AV70" s="16" t="s">
        <v>25104</v>
      </c>
      <c r="AW70" s="15">
        <f>D3L163C5*D3L163C22</f>
        <v>77638.468192249318</v>
      </c>
      <c r="AX70" s="16" t="s">
        <v>25119</v>
      </c>
      <c r="AY70" s="15">
        <f>IF(D3L163C22=0,0,CHOOSE(MIN(D3L163C8,RUN_YEARS),A1L104C1,A1L104C6,A1L104C7,A1L104C8,A1L104C9))</f>
        <v>172691.769</v>
      </c>
      <c r="AZ70" s="16" t="s">
        <v>25105</v>
      </c>
      <c r="BA70" s="33">
        <f>IF(D3L163C24=0,0,D3L163C23/D3L163C24)</f>
        <v>0.44957827835007769</v>
      </c>
      <c r="BB70" s="16" t="s">
        <v>25106</v>
      </c>
      <c r="BC70" s="32">
        <f>IF(D3L163C5=0,0,D3L163C23/D3L163C5)</f>
        <v>0.93659151140485219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6.3408488595147791E-2</v>
      </c>
      <c r="BZ70" s="16" t="s">
        <v>25113</v>
      </c>
      <c r="CA70" s="15">
        <f>D3L163C5*D3L163C37</f>
        <v>5256.2273573553566</v>
      </c>
      <c r="CB70" s="16" t="s">
        <v>25122</v>
      </c>
      <c r="CC70" s="15">
        <f>IF(D3L163C37=0,0,CHOOSE(MIN(D3L163C8,RUN_YEARS),B6L116C1,B6L117C1,B6L118C1,B6L119C1,B6L120C1))</f>
        <v>413479.44000000006</v>
      </c>
      <c r="CD70" s="16" t="s">
        <v>25114</v>
      </c>
      <c r="CE70" s="33">
        <f>IF(D3L163C39=0,0,D3L163C38/D3L163C39)</f>
        <v>1.2712185537823491E-2</v>
      </c>
      <c r="CF70" s="16" t="s">
        <v>25115</v>
      </c>
      <c r="CG70" s="32">
        <f>IF(D3L163C5=0,0,D3L163C38/D3L163C5)</f>
        <v>6.3408488595147791E-2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1799137</v>
      </c>
      <c r="J71" s="16" t="s">
        <v>25155</v>
      </c>
      <c r="K71" s="21">
        <f>IF(FLOW_THRU_100PCT="Y",1,INDEX(VariabilityMatrix,D3L164C1,D3L164C8))</f>
        <v>0.92997227306376906</v>
      </c>
      <c r="L71" s="16" t="s">
        <v>25126</v>
      </c>
      <c r="M71" s="15">
        <f>IF(D3L164C2&lt;&gt;0,D3L164C2*D3L164C4,D3L164C3*D3L164C4)</f>
        <v>1673147.5254431302</v>
      </c>
      <c r="N71" s="16" t="s">
        <v>4251</v>
      </c>
      <c r="O71" s="32">
        <f>0.45*CHOOSE(MIN(D3L164C8,RUN_YEARS),B3L110C1,B3L125C1,B3L140C1,B3L155C1,B3L170C1)</f>
        <v>0.4332240714898874</v>
      </c>
      <c r="P71" s="16" t="s">
        <v>25127</v>
      </c>
      <c r="Q71" s="15">
        <f>D3L164C5*D3L164C6</f>
        <v>724847.78317570279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918270619</v>
      </c>
      <c r="V71" s="16" t="s">
        <v>25128</v>
      </c>
      <c r="W71" s="33">
        <f>IF(D3L164C9=0,0,D3L164C7/D3L164C9)</f>
        <v>7.8936183754312495E-4</v>
      </c>
      <c r="X71" s="16" t="s">
        <v>25129</v>
      </c>
      <c r="Y71" s="32">
        <f>IF(D3L164C5=0,0,D3L164C7/D3L164C5)</f>
        <v>0.4332240714898874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0.52949608737652909</v>
      </c>
      <c r="AL71" s="16" t="s">
        <v>25133</v>
      </c>
      <c r="AM71" s="15">
        <f>D3L164C5*D3L164C17</f>
        <v>885925.06832585903</v>
      </c>
      <c r="AN71" s="16" t="s">
        <v>25150</v>
      </c>
      <c r="AO71" s="15">
        <f>IF(D3L164C17=0,0,CHOOSE(MIN(D3L164C8,RUN_YEARS),A1L108C1,A1L108C6,A1L108C7,A1L108C8,A1L108C9))</f>
        <v>397566.64199999999</v>
      </c>
      <c r="AP71" s="16" t="s">
        <v>25134</v>
      </c>
      <c r="AQ71" s="33">
        <f>IF(D3L164C19=0,0,D3L164C18/D3L164C19)</f>
        <v>2.2283687179314682</v>
      </c>
      <c r="AR71" s="16" t="s">
        <v>25135</v>
      </c>
      <c r="AS71" s="32">
        <f>IF(D3L164C5=0,0,D3L164C18/D3L164C5)</f>
        <v>0.52949608737652909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3.7279841133583513E-2</v>
      </c>
      <c r="BZ71" s="16" t="s">
        <v>25145</v>
      </c>
      <c r="CA71" s="15">
        <f>D3L164C5*D3L164C37</f>
        <v>62374.673941568275</v>
      </c>
      <c r="CB71" s="16" t="s">
        <v>25154</v>
      </c>
      <c r="CC71" s="15">
        <f>IF(D3L164C37=0,0,CHOOSE(MIN(D3L164C8,RUN_YEARS),B6L116C1,B6L117C1,B6L118C1,B6L119C1,B6L120C1))</f>
        <v>413479.44000000006</v>
      </c>
      <c r="CD71" s="16" t="s">
        <v>25146</v>
      </c>
      <c r="CE71" s="33">
        <f>IF(D3L164C39=0,0,D3L164C38/D3L164C39)</f>
        <v>0.15085314505980821</v>
      </c>
      <c r="CF71" s="16" t="s">
        <v>25147</v>
      </c>
      <c r="CG71" s="32">
        <f>IF(D3L164C5=0,0,D3L164C38/D3L164C5)</f>
        <v>3.7279841133583513E-2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0.92997227306376906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0.4332240714898874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918270619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0.52949608737652909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397566.64199999999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3.7279841133583513E-2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413479.44000000006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113763</v>
      </c>
      <c r="J73" s="16" t="s">
        <v>25217</v>
      </c>
      <c r="K73" s="21">
        <f>IF(FLOW_THRU_100PCT="Y",1,INDEX(VariabilityMatrix,D3L166C1,D3L166C8))</f>
        <v>0.61910086768621997</v>
      </c>
      <c r="L73" s="16" t="s">
        <v>25188</v>
      </c>
      <c r="M73" s="15">
        <f>IF(D3L166C2&lt;&gt;0,D3L166C2*D3L166C4,D3L166C3*D3L166C4)</f>
        <v>70430.772010587447</v>
      </c>
      <c r="N73" s="16" t="s">
        <v>4251</v>
      </c>
      <c r="O73" s="32">
        <f>0.45*CHOOSE(MIN(D3L166C8,RUN_YEARS),B3L110C1,B3L125C1,B3L140C1,B3L155C1,B3L170C1)</f>
        <v>0.4332240714898874</v>
      </c>
      <c r="P73" s="16" t="s">
        <v>25189</v>
      </c>
      <c r="Q73" s="15">
        <f>D3L166C5*D3L166C6</f>
        <v>30512.305808602698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918270619</v>
      </c>
      <c r="V73" s="16" t="s">
        <v>25190</v>
      </c>
      <c r="W73" s="33">
        <f>IF(D3L166C9=0,0,D3L166C7/D3L166C9)</f>
        <v>3.3228010542067335E-5</v>
      </c>
      <c r="X73" s="16" t="s">
        <v>25191</v>
      </c>
      <c r="Y73" s="32">
        <f>IF(D3L166C5=0,0,D3L166C7/D3L166C5)</f>
        <v>0.4332240714898874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0.52949608737652909</v>
      </c>
      <c r="AL73" s="16" t="s">
        <v>25195</v>
      </c>
      <c r="AM73" s="15">
        <f>D3L166C5*D3L166C17</f>
        <v>37292.818210514408</v>
      </c>
      <c r="AN73" s="16" t="s">
        <v>25212</v>
      </c>
      <c r="AO73" s="15">
        <f>IF(D3L166C17=0,0,CHOOSE(MIN(D3L166C8,RUN_YEARS),A1L108C1,A1L108C6,A1L108C7,A1L108C8,A1L108C9))</f>
        <v>397566.64199999999</v>
      </c>
      <c r="AP73" s="16" t="s">
        <v>25196</v>
      </c>
      <c r="AQ73" s="33">
        <f>IF(D3L166C19=0,0,D3L166C18/D3L166C19)</f>
        <v>9.3802684306985712E-2</v>
      </c>
      <c r="AR73" s="16" t="s">
        <v>25197</v>
      </c>
      <c r="AS73" s="32">
        <f>IF(D3L166C5=0,0,D3L166C18/D3L166C5)</f>
        <v>0.52949608737652909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3.7279841133583513E-2</v>
      </c>
      <c r="BZ73" s="16" t="s">
        <v>25207</v>
      </c>
      <c r="CA73" s="15">
        <f>D3L166C5*D3L166C37</f>
        <v>2625.6479914703405</v>
      </c>
      <c r="CB73" s="16" t="s">
        <v>25216</v>
      </c>
      <c r="CC73" s="15">
        <f>IF(D3L166C37=0,0,CHOOSE(MIN(D3L166C8,RUN_YEARS),B6L116C1,B6L117C1,B6L118C1,B6L119C1,B6L120C1))</f>
        <v>413479.44000000006</v>
      </c>
      <c r="CD73" s="16" t="s">
        <v>25208</v>
      </c>
      <c r="CE73" s="33">
        <f>IF(D3L166C39=0,0,D3L166C38/D3L166C39)</f>
        <v>6.3501295045536969E-3</v>
      </c>
      <c r="CF73" s="16" t="s">
        <v>25209</v>
      </c>
      <c r="CG73" s="32">
        <f>IF(D3L166C5=0,0,D3L166C38/D3L166C5)</f>
        <v>3.7279841133583513E-2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780296</v>
      </c>
      <c r="J74" s="16" t="s">
        <v>25249</v>
      </c>
      <c r="K74" s="21">
        <f>IF(FLOW_THRU_100PCT="Y",1,INDEX(VariabilityMatrix,D3L167C1,D3L167C8))</f>
        <v>0.79397121899828993</v>
      </c>
      <c r="L74" s="16" t="s">
        <v>25219</v>
      </c>
      <c r="M74" s="15">
        <f>IF(D3L167C2&lt;&gt;0,D3L167C2*D3L167C4,D3L167C3*D3L167C4)</f>
        <v>619532.56629948958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0.84505297743181029</v>
      </c>
      <c r="BF74" s="16" t="s">
        <v>25232</v>
      </c>
      <c r="BG74" s="15">
        <f>D3L167C5*D3L167C27</f>
        <v>523537.83976735407</v>
      </c>
      <c r="BH74" s="16" t="s">
        <v>25245</v>
      </c>
      <c r="BI74" s="15">
        <f>IF(D3L167C27=0,0,CHOOSE(MIN(D3L167C8,RUN_YEARS),A1L104C1,A1L104C6,A1L104C7,A1L104C8,A1L104C9))</f>
        <v>172691.769</v>
      </c>
      <c r="BJ74" s="16" t="s">
        <v>25233</v>
      </c>
      <c r="BK74" s="33">
        <f>IF(D3L167C29=0,0,D3L167C28/D3L167C29)</f>
        <v>3.0316316915333359</v>
      </c>
      <c r="BL74" s="16" t="s">
        <v>25234</v>
      </c>
      <c r="BM74" s="32">
        <f>IF(D3L167C5=0,0,D3L167C28/D3L167C5)</f>
        <v>0.84505297743181029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0.15494702256818968</v>
      </c>
      <c r="BZ74" s="16" t="s">
        <v>25238</v>
      </c>
      <c r="CA74" s="15">
        <f>D3L167C5*D3L167C37</f>
        <v>95994.726532135479</v>
      </c>
      <c r="CB74" s="16" t="s">
        <v>25247</v>
      </c>
      <c r="CC74" s="15">
        <f>IF(D3L167C37=0,0,CHOOSE(MIN(D3L167C8,RUN_YEARS),B6L116C1,B6L117C1,B6L118C1,B6L119C1,B6L120C1))</f>
        <v>413479.44000000006</v>
      </c>
      <c r="CD74" s="16" t="s">
        <v>25239</v>
      </c>
      <c r="CE74" s="33">
        <f>IF(D3L167C39=0,0,D3L167C38/D3L167C39)</f>
        <v>0.23216324016530415</v>
      </c>
      <c r="CF74" s="16" t="s">
        <v>25240</v>
      </c>
      <c r="CG74" s="32">
        <f>IF(D3L167C5=0,0,D3L167C38/D3L167C5)</f>
        <v>0.15494702256818968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1018336</v>
      </c>
      <c r="J75" s="16" t="s">
        <v>25281</v>
      </c>
      <c r="K75" s="21">
        <f>IF(FLOW_THRU_100PCT="Y",1,INDEX(VariabilityMatrix,D3L168C1,D3L168C8))</f>
        <v>0.79397121899828993</v>
      </c>
      <c r="L75" s="16" t="s">
        <v>25251</v>
      </c>
      <c r="M75" s="15">
        <f>IF(D3L168C2&lt;&gt;0,D3L168C2*D3L168C4,D3L168C3*D3L168C4)</f>
        <v>808529.47526984254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0.84505297743181029</v>
      </c>
      <c r="BF75" s="16" t="s">
        <v>25264</v>
      </c>
      <c r="BG75" s="15">
        <f>D3L168C5*D3L168C27</f>
        <v>683250.24041815964</v>
      </c>
      <c r="BH75" s="16" t="s">
        <v>25277</v>
      </c>
      <c r="BI75" s="15">
        <f>IF(D3L168C27=0,0,CHOOSE(MIN(D3L168C8,RUN_YEARS),A1L104C1,A1L104C6,A1L104C7,A1L104C8,A1L104C9))</f>
        <v>172691.769</v>
      </c>
      <c r="BJ75" s="16" t="s">
        <v>25265</v>
      </c>
      <c r="BK75" s="33">
        <f>IF(D3L168C29=0,0,D3L168C28/D3L168C29)</f>
        <v>3.9564725312308293</v>
      </c>
      <c r="BL75" s="16" t="s">
        <v>25266</v>
      </c>
      <c r="BM75" s="32">
        <f>IF(D3L168C5=0,0,D3L168C28/D3L168C5)</f>
        <v>0.84505297743181029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0.15494702256818968</v>
      </c>
      <c r="BZ75" s="16" t="s">
        <v>25270</v>
      </c>
      <c r="CA75" s="15">
        <f>D3L168C5*D3L168C37</f>
        <v>125279.23485168285</v>
      </c>
      <c r="CB75" s="16" t="s">
        <v>25279</v>
      </c>
      <c r="CC75" s="15">
        <f>IF(D3L168C37=0,0,CHOOSE(MIN(D3L168C8,RUN_YEARS),B6L116C1,B6L117C1,B6L118C1,B6L119C1,B6L120C1))</f>
        <v>413479.44000000006</v>
      </c>
      <c r="CD75" s="16" t="s">
        <v>25271</v>
      </c>
      <c r="CE75" s="33">
        <f>IF(D3L168C39=0,0,D3L168C38/D3L168C39)</f>
        <v>0.30298782172018718</v>
      </c>
      <c r="CF75" s="16" t="s">
        <v>25272</v>
      </c>
      <c r="CG75" s="32">
        <f>IF(D3L168C5=0,0,D3L168C38/D3L168C5)</f>
        <v>0.15494702256818968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29268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15579.016203376217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15579.016203376217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9.0212847396196505E-2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4058628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3254535.0345726544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755360.0889843055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8.2258984808519233E-4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923217.88653637341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2.3221714022384541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77638.468192249318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0.44957827835007769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1206788.0801855137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6.9881042227641652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291530.5106742123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0.70506652198767672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29268</v>
      </c>
      <c r="H79" s="16" t="s">
        <v>25375</v>
      </c>
      <c r="I79" s="15">
        <f>SUM(D3L169C3:D3L171C3)</f>
        <v>4058628</v>
      </c>
      <c r="J79" s="16" t="s">
        <v>25376</v>
      </c>
      <c r="K79" s="21">
        <f>IF(D3L172C2+D3L172C3=0,0,D3L172C5/(D3L172C2+D3L172C3))</f>
        <v>0.79995040254840888</v>
      </c>
      <c r="L79" s="16" t="s">
        <v>25345</v>
      </c>
      <c r="M79" s="15">
        <f>SUM(D3L169C5:D3L171C5)</f>
        <v>3270114.0507760304</v>
      </c>
      <c r="N79" s="16" t="s">
        <v>25346</v>
      </c>
      <c r="O79" s="32">
        <f>IF(SUM(D3L169C5:D3L171C5)=0,0,SUM(D3L169C7:D3L171C7)/SUM(D3L169C5:D3L171C5))</f>
        <v>0.23098891269711253</v>
      </c>
      <c r="P79" s="16" t="s">
        <v>25347</v>
      </c>
      <c r="Q79" s="15">
        <f>SUM(D3L169C7:D3L171C7)</f>
        <v>755360.0889843055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8.2258984808519233E-4</v>
      </c>
      <c r="X79" s="16" t="s">
        <v>25349</v>
      </c>
      <c r="Y79" s="32">
        <f>IF(D3L172C5=0,0,D3L172C7/D3L172C5)</f>
        <v>0.23098891269711253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0.28231978218535975</v>
      </c>
      <c r="AL79" s="16" t="s">
        <v>25355</v>
      </c>
      <c r="AM79" s="15">
        <f>SUM(D3L169C18:D3L171C18)</f>
        <v>923217.88653637341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2.3221714022384541</v>
      </c>
      <c r="AR79" s="16" t="s">
        <v>25357</v>
      </c>
      <c r="AS79" s="32">
        <f>IF(D3L172C5=0,0,D3L172C18/D3L172C5)</f>
        <v>0.28231978218535975</v>
      </c>
      <c r="AT79" s="16" t="s">
        <v>25358</v>
      </c>
      <c r="AU79" s="32">
        <f>IF(SUM(D3L169C5:D3L171C5)=0,0,SUM(D3L169C23:D3L171C23)/SUM(D3L169C5:D3L171C5))</f>
        <v>2.8505881736297273E-2</v>
      </c>
      <c r="AV79" s="16" t="s">
        <v>25359</v>
      </c>
      <c r="AW79" s="15">
        <f>SUM(D3L169C23:D3L171C23)</f>
        <v>93217.484395625535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0.53979112574627419</v>
      </c>
      <c r="BB79" s="16" t="s">
        <v>25361</v>
      </c>
      <c r="BC79" s="32">
        <f>IF(D3L172C5=0,0,D3L172C23/D3L172C5)</f>
        <v>2.8505881736297273E-2</v>
      </c>
      <c r="BD79" s="16" t="s">
        <v>25362</v>
      </c>
      <c r="BE79" s="32">
        <f>IF(SUM(D3L169C5:D3L171C5)=0,0,SUM(D3L169C28:D3L171C28)/SUM(D3L169C5:D3L171C5))</f>
        <v>0.36903547137725395</v>
      </c>
      <c r="BF79" s="16" t="s">
        <v>25363</v>
      </c>
      <c r="BG79" s="15">
        <f>SUM(D3L169C28:D3L171C28)</f>
        <v>1206788.0801855137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6.9881042227641652</v>
      </c>
      <c r="BL79" s="16" t="s">
        <v>25365</v>
      </c>
      <c r="BM79" s="32">
        <f>IF(D3L172C5=0,0,D3L172C28/D3L172C5)</f>
        <v>0.36903547137725395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8.9149952003976504E-2</v>
      </c>
      <c r="BZ79" s="16" t="s">
        <v>25371</v>
      </c>
      <c r="CA79" s="15">
        <f>SUM(D3L169C38:D3L171C38)</f>
        <v>291530.5106742123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0.70506652198767672</v>
      </c>
      <c r="CF79" s="16" t="s">
        <v>25373</v>
      </c>
      <c r="CG79" s="32">
        <f>IF(D3L172C5=0,0,D3L172C38/D3L172C5)</f>
        <v>8.9149952003976504E-2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134578</v>
      </c>
      <c r="J80" s="16" t="s">
        <v>25407</v>
      </c>
      <c r="K80" s="21">
        <f>IF(FLOW_THRU_100PCT="Y",1,INDEX(VariabilityMatrix,D3L173C1,D3L173C8))</f>
        <v>0.7622526850604181</v>
      </c>
      <c r="L80" s="16" t="s">
        <v>25377</v>
      </c>
      <c r="M80" s="15">
        <f>IF(D3L173C2&lt;&gt;0,D3L173C2*D3L173C4,D3L173C3*D3L173C4)</f>
        <v>102582.44185006095</v>
      </c>
      <c r="N80" s="16" t="s">
        <v>4251</v>
      </c>
      <c r="O80" s="32">
        <f>D3L172C6</f>
        <v>0.23098891269711253</v>
      </c>
      <c r="P80" s="16" t="s">
        <v>25378</v>
      </c>
      <c r="Q80" s="15">
        <f>D3L173C5*D3L173C6</f>
        <v>23695.406704760349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918270619</v>
      </c>
      <c r="V80" s="16" t="s">
        <v>25379</v>
      </c>
      <c r="W80" s="33">
        <f>IF(D3L173C9=0,0,D3L173C7/D3L173C9)</f>
        <v>2.5804382950382026E-5</v>
      </c>
      <c r="X80" s="16" t="s">
        <v>25380</v>
      </c>
      <c r="Y80" s="32">
        <f>IF(D3L173C5=0,0,D3L173C7/D3L173C5)</f>
        <v>0.23098891269711253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0.28231978218535975</v>
      </c>
      <c r="AL80" s="16" t="s">
        <v>25384</v>
      </c>
      <c r="AM80" s="15">
        <f>D3L173C5*D3L173C17</f>
        <v>28961.052639151538</v>
      </c>
      <c r="AN80" s="16" t="s">
        <v>25401</v>
      </c>
      <c r="AO80" s="15">
        <f>IF(D3L173C17=0,0,CHOOSE(MIN(D3L173C8,RUN_YEARS),A1L108C1,A1L108C6,A1L108C7,A1L108C8,A1L108C9))</f>
        <v>397566.64199999999</v>
      </c>
      <c r="AP80" s="16" t="s">
        <v>25385</v>
      </c>
      <c r="AQ80" s="33">
        <f>IF(D3L173C19=0,0,D3L173C18/D3L173C19)</f>
        <v>7.2845781259363154E-2</v>
      </c>
      <c r="AR80" s="16" t="s">
        <v>25386</v>
      </c>
      <c r="AS80" s="32">
        <f>IF(D3L173C5=0,0,D3L173C18/D3L173C5)</f>
        <v>0.28231978218535975</v>
      </c>
      <c r="AT80" s="16" t="s">
        <v>4251</v>
      </c>
      <c r="AU80" s="32">
        <f>D3L172C22</f>
        <v>2.8505881736297273E-2</v>
      </c>
      <c r="AV80" s="16" t="s">
        <v>25387</v>
      </c>
      <c r="AW80" s="15">
        <f>D3L173C5*D3L173C22</f>
        <v>2924.2029555984295</v>
      </c>
      <c r="AX80" s="16" t="s">
        <v>25402</v>
      </c>
      <c r="AY80" s="15">
        <f>IF(D3L173C22=0,0,CHOOSE(MIN(D3L173C8,RUN_YEARS),A1L104C1,A1L104C6,A1L104C7,A1L104C8,A1L104C9))</f>
        <v>172691.769</v>
      </c>
      <c r="AZ80" s="16" t="s">
        <v>25388</v>
      </c>
      <c r="BA80" s="33">
        <f>IF(D3L173C24=0,0,D3L173C23/D3L173C24)</f>
        <v>1.6933076616977787E-2</v>
      </c>
      <c r="BB80" s="16" t="s">
        <v>25389</v>
      </c>
      <c r="BC80" s="32">
        <f>IF(D3L173C5=0,0,D3L173C23/D3L173C5)</f>
        <v>2.8505881736297273E-2</v>
      </c>
      <c r="BD80" s="16" t="s">
        <v>4251</v>
      </c>
      <c r="BE80" s="32">
        <f>D3L172C27</f>
        <v>0.36903547137725395</v>
      </c>
      <c r="BF80" s="16" t="s">
        <v>25390</v>
      </c>
      <c r="BG80" s="15">
        <f>D3L173C5*D3L173C27</f>
        <v>37856.559783166987</v>
      </c>
      <c r="BH80" s="16" t="s">
        <v>25403</v>
      </c>
      <c r="BI80" s="15">
        <f>IF(D3L173C27=0,0,CHOOSE(MIN(D3L173C8,RUN_YEARS),A1L104C1,A1L104C6,A1L104C7,A1L104C8,A1L104C9))</f>
        <v>172691.769</v>
      </c>
      <c r="BJ80" s="16" t="s">
        <v>25391</v>
      </c>
      <c r="BK80" s="33">
        <f>IF(D3L173C29=0,0,D3L173C28/D3L173C29)</f>
        <v>0.21921461574214918</v>
      </c>
      <c r="BL80" s="16" t="s">
        <v>25392</v>
      </c>
      <c r="BM80" s="32">
        <f>IF(D3L173C5=0,0,D3L173C28/D3L173C5)</f>
        <v>0.36903547137725401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8.9149952003976504E-2</v>
      </c>
      <c r="BZ80" s="16" t="s">
        <v>25396</v>
      </c>
      <c r="CA80" s="15">
        <f>D3L173C5*D3L173C37</f>
        <v>9145.2197673836436</v>
      </c>
      <c r="CB80" s="16" t="s">
        <v>25405</v>
      </c>
      <c r="CC80" s="15">
        <f>IF(D3L173C37=0,0,CHOOSE(MIN(D3L173C8,RUN_YEARS),B6L116C1,B6L117C1,B6L118C1,B6L119C1,B6L120C1))</f>
        <v>413479.44000000006</v>
      </c>
      <c r="CD80" s="16" t="s">
        <v>25397</v>
      </c>
      <c r="CE80" s="33">
        <f>IF(D3L173C39=0,0,D3L173C38/D3L173C39)</f>
        <v>2.2117713440319167E-2</v>
      </c>
      <c r="CF80" s="16" t="s">
        <v>25398</v>
      </c>
      <c r="CG80" s="32">
        <f>IF(D3L173C5=0,0,D3L173C38/D3L173C5)</f>
        <v>8.9149952003976504E-2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847502</v>
      </c>
      <c r="J81" s="16" t="s">
        <v>25439</v>
      </c>
      <c r="K81" s="21">
        <f>IF(FLOW_THRU_100PCT="Y",1,INDEX(VariabilityMatrix,D3L174C1,D3L174C8))</f>
        <v>0.7622526850604181</v>
      </c>
      <c r="L81" s="16" t="s">
        <v>25409</v>
      </c>
      <c r="M81" s="15">
        <f>IF(D3L174C2&lt;&gt;0,D3L174C2*D3L174C4,D3L174C3*D3L174C4)</f>
        <v>646010.67509407445</v>
      </c>
      <c r="N81" s="16" t="s">
        <v>4251</v>
      </c>
      <c r="O81" s="32">
        <f>D3L172C6</f>
        <v>0.23098891269711253</v>
      </c>
      <c r="P81" s="16" t="s">
        <v>25410</v>
      </c>
      <c r="Q81" s="15">
        <f>D3L174C5*D3L174C6</f>
        <v>149221.30343070789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918270619</v>
      </c>
      <c r="V81" s="16" t="s">
        <v>25411</v>
      </c>
      <c r="W81" s="33">
        <f>IF(D3L174C9=0,0,D3L174C7/D3L174C9)</f>
        <v>1.6250253502960861E-4</v>
      </c>
      <c r="X81" s="16" t="s">
        <v>25412</v>
      </c>
      <c r="Y81" s="32">
        <f>IF(D3L174C5=0,0,D3L174C7/D3L174C5)</f>
        <v>0.23098891269711253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0.28231978218535975</v>
      </c>
      <c r="AL81" s="16" t="s">
        <v>25416</v>
      </c>
      <c r="AM81" s="15">
        <f>D3L174C5*D3L174C17</f>
        <v>182381.59308197632</v>
      </c>
      <c r="AN81" s="16" t="s">
        <v>25433</v>
      </c>
      <c r="AO81" s="15">
        <f>IF(D3L174C17=0,0,CHOOSE(MIN(D3L174C8,RUN_YEARS),A1L108C1,A1L108C6,A1L108C7,A1L108C8,A1L108C9))</f>
        <v>397566.64199999999</v>
      </c>
      <c r="AP81" s="16" t="s">
        <v>25417</v>
      </c>
      <c r="AQ81" s="33">
        <f>IF(D3L174C19=0,0,D3L174C18/D3L174C19)</f>
        <v>0.45874470796766775</v>
      </c>
      <c r="AR81" s="16" t="s">
        <v>25418</v>
      </c>
      <c r="AS81" s="32">
        <f>IF(D3L174C5=0,0,D3L174C18/D3L174C5)</f>
        <v>0.28231978218535975</v>
      </c>
      <c r="AT81" s="16" t="s">
        <v>4251</v>
      </c>
      <c r="AU81" s="32">
        <f>D3L172C22</f>
        <v>2.8505881736297273E-2</v>
      </c>
      <c r="AV81" s="16" t="s">
        <v>25419</v>
      </c>
      <c r="AW81" s="15">
        <f>D3L174C5*D3L174C22</f>
        <v>18415.103904617248</v>
      </c>
      <c r="AX81" s="16" t="s">
        <v>25434</v>
      </c>
      <c r="AY81" s="15">
        <f>IF(D3L174C22=0,0,CHOOSE(MIN(D3L174C8,RUN_YEARS),A1L104C1,A1L104C6,A1L104C7,A1L104C8,A1L104C9))</f>
        <v>172691.769</v>
      </c>
      <c r="AZ81" s="16" t="s">
        <v>25420</v>
      </c>
      <c r="BA81" s="33">
        <f>IF(D3L174C24=0,0,D3L174C23/D3L174C24)</f>
        <v>0.10663567818693923</v>
      </c>
      <c r="BB81" s="16" t="s">
        <v>25421</v>
      </c>
      <c r="BC81" s="32">
        <f>IF(D3L174C5=0,0,D3L174C23/D3L174C5)</f>
        <v>2.8505881736297273E-2</v>
      </c>
      <c r="BD81" s="16" t="s">
        <v>4251</v>
      </c>
      <c r="BE81" s="32">
        <f>D3L172C27</f>
        <v>0.36903547137725395</v>
      </c>
      <c r="BF81" s="16" t="s">
        <v>25422</v>
      </c>
      <c r="BG81" s="15">
        <f>D3L174C5*D3L174C27</f>
        <v>238400.85399807981</v>
      </c>
      <c r="BH81" s="16" t="s">
        <v>25435</v>
      </c>
      <c r="BI81" s="15">
        <f>IF(D3L174C27=0,0,CHOOSE(MIN(D3L174C8,RUN_YEARS),A1L104C1,A1L104C6,A1L104C7,A1L104C8,A1L104C9))</f>
        <v>172691.769</v>
      </c>
      <c r="BJ81" s="16" t="s">
        <v>25423</v>
      </c>
      <c r="BK81" s="33">
        <f>IF(D3L174C29=0,0,D3L174C28/D3L174C29)</f>
        <v>1.3804992292254521</v>
      </c>
      <c r="BL81" s="16" t="s">
        <v>25424</v>
      </c>
      <c r="BM81" s="32">
        <f>IF(D3L174C5=0,0,D3L174C28/D3L174C5)</f>
        <v>0.36903547137725395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8.9149952003976504E-2</v>
      </c>
      <c r="BZ81" s="16" t="s">
        <v>25428</v>
      </c>
      <c r="CA81" s="15">
        <f>D3L174C5*D3L174C37</f>
        <v>57591.820678693199</v>
      </c>
      <c r="CB81" s="16" t="s">
        <v>25437</v>
      </c>
      <c r="CC81" s="15">
        <f>IF(D3L174C37=0,0,CHOOSE(MIN(D3L174C8,RUN_YEARS),B6L116C1,B6L117C1,B6L118C1,B6L119C1,B6L120C1))</f>
        <v>413479.44000000006</v>
      </c>
      <c r="CD81" s="16" t="s">
        <v>25429</v>
      </c>
      <c r="CE81" s="33">
        <f>IF(D3L174C39=0,0,D3L174C38/D3L174C39)</f>
        <v>0.13928581474013119</v>
      </c>
      <c r="CF81" s="16" t="s">
        <v>25430</v>
      </c>
      <c r="CG81" s="32">
        <f>IF(D3L174C5=0,0,D3L174C38/D3L174C5)</f>
        <v>8.9149952003976504E-2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94805</v>
      </c>
      <c r="J82" s="16" t="s">
        <v>25471</v>
      </c>
      <c r="K82" s="21">
        <f>IF(FLOW_THRU_100PCT="Y",1,INDEX(VariabilityMatrix,D3L175C1,D3L175C8))</f>
        <v>0.7622526850604181</v>
      </c>
      <c r="L82" s="16" t="s">
        <v>25441</v>
      </c>
      <c r="M82" s="15">
        <f>IF(D3L175C2&lt;&gt;0,D3L175C2*D3L175C4,D3L175C3*D3L175C4)</f>
        <v>72265.365807152935</v>
      </c>
      <c r="N82" s="16" t="s">
        <v>4251</v>
      </c>
      <c r="O82" s="32">
        <f>D3L172C6</f>
        <v>0.23098891269711253</v>
      </c>
      <c r="P82" s="16" t="s">
        <v>25442</v>
      </c>
      <c r="Q82" s="15">
        <f>D3L175C5*D3L175C6</f>
        <v>16692.498273453351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918270619</v>
      </c>
      <c r="V82" s="16" t="s">
        <v>25443</v>
      </c>
      <c r="W82" s="33">
        <f>IF(D3L175C9=0,0,D3L175C7/D3L175C9)</f>
        <v>1.8178190533452484E-5</v>
      </c>
      <c r="X82" s="16" t="s">
        <v>25444</v>
      </c>
      <c r="Y82" s="32">
        <f>IF(D3L175C5=0,0,D3L175C7/D3L175C5)</f>
        <v>0.23098891269711255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0.28231978218535975</v>
      </c>
      <c r="AL82" s="16" t="s">
        <v>25448</v>
      </c>
      <c r="AM82" s="15">
        <f>D3L175C5*D3L175C17</f>
        <v>20401.942334220759</v>
      </c>
      <c r="AN82" s="16" t="s">
        <v>25465</v>
      </c>
      <c r="AO82" s="15">
        <f>IF(D3L175C17=0,0,CHOOSE(MIN(D3L175C8,RUN_YEARS),A1L108C1,A1L108C6,A1L108C7,A1L108C8,A1L108C9))</f>
        <v>397566.64199999999</v>
      </c>
      <c r="AP82" s="16" t="s">
        <v>25449</v>
      </c>
      <c r="AQ82" s="33">
        <f>IF(D3L175C19=0,0,D3L175C18/D3L175C19)</f>
        <v>5.1317037645781056E-2</v>
      </c>
      <c r="AR82" s="16" t="s">
        <v>25450</v>
      </c>
      <c r="AS82" s="32">
        <f>IF(D3L175C5=0,0,D3L175C18/D3L175C5)</f>
        <v>0.28231978218535975</v>
      </c>
      <c r="AT82" s="16" t="s">
        <v>4251</v>
      </c>
      <c r="AU82" s="32">
        <f>D3L172C22</f>
        <v>2.8505881736297273E-2</v>
      </c>
      <c r="AV82" s="16" t="s">
        <v>25451</v>
      </c>
      <c r="AW82" s="15">
        <f>D3L175C5*D3L175C22</f>
        <v>2059.9879713289624</v>
      </c>
      <c r="AX82" s="16" t="s">
        <v>25466</v>
      </c>
      <c r="AY82" s="15">
        <f>IF(D3L175C22=0,0,CHOOSE(MIN(D3L175C8,RUN_YEARS),A1L104C1,A1L104C6,A1L104C7,A1L104C8,A1L104C9))</f>
        <v>172691.769</v>
      </c>
      <c r="AZ82" s="16" t="s">
        <v>25452</v>
      </c>
      <c r="BA82" s="33">
        <f>IF(D3L175C24=0,0,D3L175C23/D3L175C24)</f>
        <v>1.1928698068574203E-2</v>
      </c>
      <c r="BB82" s="16" t="s">
        <v>25453</v>
      </c>
      <c r="BC82" s="32">
        <f>IF(D3L175C5=0,0,D3L175C23/D3L175C5)</f>
        <v>2.8505881736297273E-2</v>
      </c>
      <c r="BD82" s="16" t="s">
        <v>4251</v>
      </c>
      <c r="BE82" s="32">
        <f>D3L172C27</f>
        <v>0.36903547137725395</v>
      </c>
      <c r="BF82" s="16" t="s">
        <v>25454</v>
      </c>
      <c r="BG82" s="15">
        <f>D3L175C5*D3L175C27</f>
        <v>26668.483334892375</v>
      </c>
      <c r="BH82" s="16" t="s">
        <v>25467</v>
      </c>
      <c r="BI82" s="15">
        <f>IF(D3L175C27=0,0,CHOOSE(MIN(D3L175C8,RUN_YEARS),A1L104C1,A1L104C6,A1L104C7,A1L104C8,A1L104C9))</f>
        <v>172691.769</v>
      </c>
      <c r="BJ82" s="16" t="s">
        <v>25455</v>
      </c>
      <c r="BK82" s="33">
        <f>IF(D3L175C29=0,0,D3L175C28/D3L175C29)</f>
        <v>0.15442822486167465</v>
      </c>
      <c r="BL82" s="16" t="s">
        <v>25456</v>
      </c>
      <c r="BM82" s="32">
        <f>IF(D3L175C5=0,0,D3L175C28/D3L175C5)</f>
        <v>0.36903547137725395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8.9149952003976504E-2</v>
      </c>
      <c r="BZ82" s="16" t="s">
        <v>25460</v>
      </c>
      <c r="CA82" s="15">
        <f>D3L175C5*D3L175C37</f>
        <v>6442.4538932574887</v>
      </c>
      <c r="CB82" s="16" t="s">
        <v>25469</v>
      </c>
      <c r="CC82" s="15">
        <f>IF(D3L175C37=0,0,CHOOSE(MIN(D3L175C8,RUN_YEARS),B6L116C1,B6L117C1,B6L118C1,B6L119C1,B6L120C1))</f>
        <v>413479.44000000006</v>
      </c>
      <c r="CD82" s="16" t="s">
        <v>25461</v>
      </c>
      <c r="CE82" s="33">
        <f>IF(D3L175C39=0,0,D3L175C38/D3L175C39)</f>
        <v>1.5581074341344488E-2</v>
      </c>
      <c r="CF82" s="16" t="s">
        <v>25462</v>
      </c>
      <c r="CG82" s="32">
        <f>IF(D3L175C5=0,0,D3L175C38/D3L175C5)</f>
        <v>8.9149952003976504E-2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90486</v>
      </c>
      <c r="J83" s="16" t="s">
        <v>25503</v>
      </c>
      <c r="K83" s="21">
        <f>IF(FLOW_THRU_100PCT="Y",1,INDEX(VariabilityMatrix,D3L176C1,D3L176C8))</f>
        <v>0.7622526850604181</v>
      </c>
      <c r="L83" s="16" t="s">
        <v>25473</v>
      </c>
      <c r="M83" s="15">
        <f>IF(D3L176C2&lt;&gt;0,D3L176C2*D3L176C4,D3L176C3*D3L176C4)</f>
        <v>68973.196460376988</v>
      </c>
      <c r="N83" s="16" t="s">
        <v>4251</v>
      </c>
      <c r="O83" s="32">
        <f>D3L172C6</f>
        <v>0.23098891269711253</v>
      </c>
      <c r="P83" s="16" t="s">
        <v>25474</v>
      </c>
      <c r="Q83" s="15">
        <f>D3L176C5*D3L176C6</f>
        <v>15932.043655626811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918270619</v>
      </c>
      <c r="V83" s="16" t="s">
        <v>25475</v>
      </c>
      <c r="W83" s="33">
        <f>IF(D3L176C9=0,0,D3L176C7/D3L176C9)</f>
        <v>1.7350052725172523E-5</v>
      </c>
      <c r="X83" s="16" t="s">
        <v>25476</v>
      </c>
      <c r="Y83" s="32">
        <f>IF(D3L176C5=0,0,D3L176C7/D3L176C5)</f>
        <v>0.23098891269711253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0.28231978218535975</v>
      </c>
      <c r="AL83" s="16" t="s">
        <v>25480</v>
      </c>
      <c r="AM83" s="15">
        <f>D3L176C5*D3L176C17</f>
        <v>19472.497801321657</v>
      </c>
      <c r="AN83" s="16" t="s">
        <v>25497</v>
      </c>
      <c r="AO83" s="15">
        <f>IF(D3L176C17=0,0,CHOOSE(MIN(D3L176C8,RUN_YEARS),A1L108C1,A1L108C6,A1L108C7,A1L108C8,A1L108C9))</f>
        <v>397566.64199999999</v>
      </c>
      <c r="AP83" s="16" t="s">
        <v>25481</v>
      </c>
      <c r="AQ83" s="33">
        <f>IF(D3L176C19=0,0,D3L176C18/D3L176C19)</f>
        <v>4.8979204350151836E-2</v>
      </c>
      <c r="AR83" s="16" t="s">
        <v>25482</v>
      </c>
      <c r="AS83" s="32">
        <f>IF(D3L176C5=0,0,D3L176C18/D3L176C5)</f>
        <v>0.28231978218535975</v>
      </c>
      <c r="AT83" s="16" t="s">
        <v>4251</v>
      </c>
      <c r="AU83" s="32">
        <f>D3L172C22</f>
        <v>2.8505881736297273E-2</v>
      </c>
      <c r="AV83" s="16" t="s">
        <v>25483</v>
      </c>
      <c r="AW83" s="15">
        <f>D3L176C5*D3L176C22</f>
        <v>1966.1417812739041</v>
      </c>
      <c r="AX83" s="16" t="s">
        <v>25498</v>
      </c>
      <c r="AY83" s="15">
        <f>IF(D3L176C22=0,0,CHOOSE(MIN(D3L176C8,RUN_YEARS),A1L104C1,A1L104C6,A1L104C7,A1L104C8,A1L104C9))</f>
        <v>172691.769</v>
      </c>
      <c r="AZ83" s="16" t="s">
        <v>25484</v>
      </c>
      <c r="BA83" s="33">
        <f>IF(D3L176C24=0,0,D3L176C23/D3L176C24)</f>
        <v>1.1385266319635096E-2</v>
      </c>
      <c r="BB83" s="16" t="s">
        <v>25485</v>
      </c>
      <c r="BC83" s="32">
        <f>IF(D3L176C5=0,0,D3L176C23/D3L176C5)</f>
        <v>2.8505881736297273E-2</v>
      </c>
      <c r="BD83" s="16" t="s">
        <v>4251</v>
      </c>
      <c r="BE83" s="32">
        <f>D3L172C27</f>
        <v>0.36903547137725395</v>
      </c>
      <c r="BF83" s="16" t="s">
        <v>25486</v>
      </c>
      <c r="BG83" s="15">
        <f>D3L176C5*D3L176C27</f>
        <v>25453.556068151167</v>
      </c>
      <c r="BH83" s="16" t="s">
        <v>25499</v>
      </c>
      <c r="BI83" s="15">
        <f>IF(D3L176C27=0,0,CHOOSE(MIN(D3L176C8,RUN_YEARS),A1L104C1,A1L104C6,A1L104C7,A1L104C8,A1L104C9))</f>
        <v>172691.769</v>
      </c>
      <c r="BJ83" s="16" t="s">
        <v>25487</v>
      </c>
      <c r="BK83" s="33">
        <f>IF(D3L176C29=0,0,D3L176C28/D3L176C29)</f>
        <v>0.14739298934479714</v>
      </c>
      <c r="BL83" s="16" t="s">
        <v>25488</v>
      </c>
      <c r="BM83" s="32">
        <f>IF(D3L176C5=0,0,D3L176C28/D3L176C5)</f>
        <v>0.36903547137725395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8.9149952003976504E-2</v>
      </c>
      <c r="BZ83" s="16" t="s">
        <v>25492</v>
      </c>
      <c r="CA83" s="15">
        <f>D3L176C5*D3L176C37</f>
        <v>6148.9571540034503</v>
      </c>
      <c r="CB83" s="16" t="s">
        <v>25501</v>
      </c>
      <c r="CC83" s="15">
        <f>IF(D3L176C37=0,0,CHOOSE(MIN(D3L176C8,RUN_YEARS),B6L116C1,B6L117C1,B6L118C1,B6L119C1,B6L120C1))</f>
        <v>413479.44000000006</v>
      </c>
      <c r="CD83" s="16" t="s">
        <v>25493</v>
      </c>
      <c r="CE83" s="33">
        <f>IF(D3L176C39=0,0,D3L176C38/D3L176C39)</f>
        <v>1.4871252495658429E-2</v>
      </c>
      <c r="CF83" s="16" t="s">
        <v>25494</v>
      </c>
      <c r="CG83" s="32">
        <f>IF(D3L176C5=0,0,D3L176C38/D3L176C5)</f>
        <v>8.9149952003976504E-2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2563</v>
      </c>
      <c r="J84" s="16" t="s">
        <v>25535</v>
      </c>
      <c r="K84" s="21">
        <f>IF(FLOW_THRU_100PCT="Y",1,INDEX(VariabilityMatrix,D3L177C1,D3L177C8))</f>
        <v>0.7622526850604181</v>
      </c>
      <c r="L84" s="16" t="s">
        <v>25505</v>
      </c>
      <c r="M84" s="15">
        <f>IF(D3L177C2&lt;&gt;0,D3L177C2*D3L177C4,D3L177C3*D3L177C4)</f>
        <v>1953.6536318098515</v>
      </c>
      <c r="N84" s="16" t="s">
        <v>4251</v>
      </c>
      <c r="O84" s="32">
        <f>D3L172C6</f>
        <v>0.23098891269711253</v>
      </c>
      <c r="P84" s="16" t="s">
        <v>25506</v>
      </c>
      <c r="Q84" s="15">
        <f>D3L177C5*D3L177C6</f>
        <v>451.27232819852259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918270619</v>
      </c>
      <c r="V84" s="16" t="s">
        <v>25507</v>
      </c>
      <c r="W84" s="33">
        <f>IF(D3L177C9=0,0,D3L177C7/D3L177C9)</f>
        <v>4.9143718514043252E-7</v>
      </c>
      <c r="X84" s="16" t="s">
        <v>25508</v>
      </c>
      <c r="Y84" s="32">
        <f>IF(D3L177C5=0,0,D3L177C7/D3L177C5)</f>
        <v>0.23098891269711253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0.28231978218535975</v>
      </c>
      <c r="AL84" s="16" t="s">
        <v>25512</v>
      </c>
      <c r="AM84" s="15">
        <f>D3L177C5*D3L177C17</f>
        <v>551.55506779819427</v>
      </c>
      <c r="AN84" s="16" t="s">
        <v>25529</v>
      </c>
      <c r="AO84" s="15">
        <f>IF(D3L177C17=0,0,CHOOSE(MIN(D3L177C8,RUN_YEARS),A1L108C1,A1L108C6,A1L108C7,A1L108C8,A1L108C9))</f>
        <v>397566.64199999999</v>
      </c>
      <c r="AP84" s="16" t="s">
        <v>25513</v>
      </c>
      <c r="AQ84" s="33">
        <f>IF(D3L177C19=0,0,D3L177C18/D3L177C19)</f>
        <v>1.3873273296359564E-3</v>
      </c>
      <c r="AR84" s="16" t="s">
        <v>25514</v>
      </c>
      <c r="AS84" s="32">
        <f>IF(D3L177C5=0,0,D3L177C18/D3L177C5)</f>
        <v>0.28231978218535975</v>
      </c>
      <c r="AT84" s="16" t="s">
        <v>4251</v>
      </c>
      <c r="AU84" s="32">
        <f>D3L172C22</f>
        <v>2.8505881736297273E-2</v>
      </c>
      <c r="AV84" s="16" t="s">
        <v>25515</v>
      </c>
      <c r="AW84" s="15">
        <f>D3L177C5*D3L177C22</f>
        <v>55.690619382059282</v>
      </c>
      <c r="AX84" s="16" t="s">
        <v>25530</v>
      </c>
      <c r="AY84" s="15">
        <f>IF(D3L177C22=0,0,CHOOSE(MIN(D3L177C8,RUN_YEARS),A1L104C1,A1L104C6,A1L104C7,A1L104C8,A1L104C9))</f>
        <v>172691.769</v>
      </c>
      <c r="AZ84" s="16" t="s">
        <v>25516</v>
      </c>
      <c r="BA84" s="33">
        <f>IF(D3L177C24=0,0,D3L177C23/D3L177C24)</f>
        <v>3.2248566161864541E-4</v>
      </c>
      <c r="BB84" s="16" t="s">
        <v>25517</v>
      </c>
      <c r="BC84" s="32">
        <f>IF(D3L177C5=0,0,D3L177C23/D3L177C5)</f>
        <v>2.8505881736297273E-2</v>
      </c>
      <c r="BD84" s="16" t="s">
        <v>4251</v>
      </c>
      <c r="BE84" s="32">
        <f>D3L172C27</f>
        <v>0.36903547137725395</v>
      </c>
      <c r="BF84" s="16" t="s">
        <v>25518</v>
      </c>
      <c r="BG84" s="15">
        <f>D3L177C5*D3L177C27</f>
        <v>720.96748892283267</v>
      </c>
      <c r="BH84" s="16" t="s">
        <v>25531</v>
      </c>
      <c r="BI84" s="15">
        <f>IF(D3L177C27=0,0,CHOOSE(MIN(D3L177C8,RUN_YEARS),A1L104C1,A1L104C6,A1L104C7,A1L104C8,A1L104C9))</f>
        <v>172691.769</v>
      </c>
      <c r="BJ84" s="16" t="s">
        <v>25519</v>
      </c>
      <c r="BK84" s="33">
        <f>IF(D3L177C29=0,0,D3L177C28/D3L177C29)</f>
        <v>4.1748804421757515E-3</v>
      </c>
      <c r="BL84" s="16" t="s">
        <v>25520</v>
      </c>
      <c r="BM84" s="32">
        <f>IF(D3L177C5=0,0,D3L177C28/D3L177C5)</f>
        <v>0.36903547137725395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8.9149952003976504E-2</v>
      </c>
      <c r="BZ84" s="16" t="s">
        <v>25524</v>
      </c>
      <c r="CA84" s="15">
        <f>D3L177C5*D3L177C37</f>
        <v>174.16812750824263</v>
      </c>
      <c r="CB84" s="16" t="s">
        <v>25533</v>
      </c>
      <c r="CC84" s="15">
        <f>IF(D3L177C37=0,0,CHOOSE(MIN(D3L177C8,RUN_YEARS),B6L116C1,B6L117C1,B6L118C1,B6L119C1,B6L120C1))</f>
        <v>413479.44000000006</v>
      </c>
      <c r="CD84" s="16" t="s">
        <v>25525</v>
      </c>
      <c r="CE84" s="33">
        <f>IF(D3L177C39=0,0,D3L177C38/D3L177C39)</f>
        <v>4.2122560557846021E-4</v>
      </c>
      <c r="CF84" s="16" t="s">
        <v>25526</v>
      </c>
      <c r="CG84" s="32">
        <f>IF(D3L177C5=0,0,D3L177C38/D3L177C5)</f>
        <v>8.9149952003976504E-2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113518</v>
      </c>
      <c r="J85" s="16" t="s">
        <v>25567</v>
      </c>
      <c r="K85" s="21">
        <f>IF(FLOW_THRU_100PCT="Y",1,INDEX(VariabilityMatrix,D3L178C1,D3L178C8))</f>
        <v>0.7622526850604181</v>
      </c>
      <c r="L85" s="16" t="s">
        <v>25537</v>
      </c>
      <c r="M85" s="15">
        <f>IF(D3L178C2&lt;&gt;0,D3L178C2*D3L178C4,D3L178C3*D3L178C4)</f>
        <v>86529.400302688548</v>
      </c>
      <c r="N85" s="16" t="s">
        <v>4251</v>
      </c>
      <c r="O85" s="32">
        <f>D3L172C6</f>
        <v>0.23098891269711253</v>
      </c>
      <c r="P85" s="16" t="s">
        <v>25538</v>
      </c>
      <c r="Q85" s="15">
        <f>D3L178C5*D3L178C6</f>
        <v>19987.332092251228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918270619</v>
      </c>
      <c r="V85" s="16" t="s">
        <v>25539</v>
      </c>
      <c r="W85" s="33">
        <f>IF(D3L178C9=0,0,D3L178C7/D3L178C9)</f>
        <v>2.1766276388127833E-5</v>
      </c>
      <c r="X85" s="16" t="s">
        <v>25540</v>
      </c>
      <c r="Y85" s="32">
        <f>IF(D3L178C5=0,0,D3L178C7/D3L178C5)</f>
        <v>0.23098891269711255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0.28231978218535975</v>
      </c>
      <c r="AL85" s="16" t="s">
        <v>25544</v>
      </c>
      <c r="AM85" s="15">
        <f>D3L178C5*D3L178C17</f>
        <v>24428.961446084832</v>
      </c>
      <c r="AN85" s="16" t="s">
        <v>25561</v>
      </c>
      <c r="AO85" s="15">
        <f>IF(D3L178C17=0,0,CHOOSE(MIN(D3L178C8,RUN_YEARS),A1L108C1,A1L108C6,A1L108C7,A1L108C8,A1L108C9))</f>
        <v>397566.64199999999</v>
      </c>
      <c r="AP85" s="16" t="s">
        <v>25545</v>
      </c>
      <c r="AQ85" s="33">
        <f>IF(D3L178C19=0,0,D3L178C18/D3L178C19)</f>
        <v>6.1446205152405196E-2</v>
      </c>
      <c r="AR85" s="16" t="s">
        <v>25546</v>
      </c>
      <c r="AS85" s="32">
        <f>IF(D3L178C5=0,0,D3L178C18/D3L178C5)</f>
        <v>0.28231978218535975</v>
      </c>
      <c r="AT85" s="16" t="s">
        <v>4251</v>
      </c>
      <c r="AU85" s="32">
        <f>D3L172C22</f>
        <v>2.8505881736297273E-2</v>
      </c>
      <c r="AV85" s="16" t="s">
        <v>25547</v>
      </c>
      <c r="AW85" s="15">
        <f>D3L178C5*D3L178C22</f>
        <v>2466.5968517411652</v>
      </c>
      <c r="AX85" s="16" t="s">
        <v>25562</v>
      </c>
      <c r="AY85" s="15">
        <f>IF(D3L178C22=0,0,CHOOSE(MIN(D3L178C8,RUN_YEARS),A1L104C1,A1L104C6,A1L104C7,A1L104C8,A1L104C9))</f>
        <v>172691.769</v>
      </c>
      <c r="AZ85" s="16" t="s">
        <v>25548</v>
      </c>
      <c r="BA85" s="33">
        <f>IF(D3L178C24=0,0,D3L178C23/D3L178C24)</f>
        <v>1.4283233451277954E-2</v>
      </c>
      <c r="BB85" s="16" t="s">
        <v>25549</v>
      </c>
      <c r="BC85" s="32">
        <f>IF(D3L178C5=0,0,D3L178C23/D3L178C5)</f>
        <v>2.8505881736297273E-2</v>
      </c>
      <c r="BD85" s="16" t="s">
        <v>4251</v>
      </c>
      <c r="BE85" s="32">
        <f>D3L172C27</f>
        <v>0.36903547137725395</v>
      </c>
      <c r="BF85" s="16" t="s">
        <v>25550</v>
      </c>
      <c r="BG85" s="15">
        <f>D3L178C5*D3L178C27</f>
        <v>31932.41802869377</v>
      </c>
      <c r="BH85" s="16" t="s">
        <v>25563</v>
      </c>
      <c r="BI85" s="15">
        <f>IF(D3L178C27=0,0,CHOOSE(MIN(D3L178C8,RUN_YEARS),A1L104C1,A1L104C6,A1L104C7,A1L104C8,A1L104C9))</f>
        <v>172691.769</v>
      </c>
      <c r="BJ85" s="16" t="s">
        <v>25551</v>
      </c>
      <c r="BK85" s="33">
        <f>IF(D3L178C29=0,0,D3L178C28/D3L178C29)</f>
        <v>0.184909901691341</v>
      </c>
      <c r="BL85" s="16" t="s">
        <v>25552</v>
      </c>
      <c r="BM85" s="32">
        <f>IF(D3L178C5=0,0,D3L178C28/D3L178C5)</f>
        <v>0.36903547137725395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8.9149952003976504E-2</v>
      </c>
      <c r="BZ85" s="16" t="s">
        <v>25556</v>
      </c>
      <c r="CA85" s="15">
        <f>D3L178C5*D3L178C37</f>
        <v>7714.0918839175538</v>
      </c>
      <c r="CB85" s="16" t="s">
        <v>25565</v>
      </c>
      <c r="CC85" s="15">
        <f>IF(D3L178C37=0,0,CHOOSE(MIN(D3L178C8,RUN_YEARS),B6L116C1,B6L117C1,B6L118C1,B6L119C1,B6L120C1))</f>
        <v>413479.44000000006</v>
      </c>
      <c r="CD85" s="16" t="s">
        <v>25557</v>
      </c>
      <c r="CE85" s="33">
        <f>IF(D3L178C39=0,0,D3L178C38/D3L178C39)</f>
        <v>1.8656530742901151E-2</v>
      </c>
      <c r="CF85" s="16" t="s">
        <v>25558</v>
      </c>
      <c r="CG85" s="32">
        <f>IF(D3L178C5=0,0,D3L178C38/D3L178C5)</f>
        <v>8.9149952003976504E-2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171.88692333962933</v>
      </c>
      <c r="J86" s="16" t="s">
        <v>25599</v>
      </c>
      <c r="K86" s="21">
        <f>IF(FLOW_THRU_100PCT="Y",1,INDEX(VariabilityMatrix,D3L179C1,D3L179C8))</f>
        <v>0.49638718358771627</v>
      </c>
      <c r="L86" s="16" t="s">
        <v>25569</v>
      </c>
      <c r="M86" s="15">
        <f>IF(D3L179C2&lt;&gt;0,D3L179C2*D3L179C4,D3L179C3*D3L179C4)</f>
        <v>85.322465772116303</v>
      </c>
      <c r="N86" s="16" t="s">
        <v>4251</v>
      </c>
      <c r="O86" s="32">
        <f>0.45*CHOOSE(MIN(D3L179C8,RUN_YEARS),B3L110C1,B3L125C1,B3L140C1,B3L155C1,B3L170C1)</f>
        <v>0.43261959051543358</v>
      </c>
      <c r="P86" s="16" t="s">
        <v>25570</v>
      </c>
      <c r="Q86" s="15">
        <f>D3L179C5*D3L179C6</f>
        <v>36.91217020410005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898742335.39999998</v>
      </c>
      <c r="V86" s="16" t="s">
        <v>25571</v>
      </c>
      <c r="W86" s="33">
        <f>IF(D3L179C9=0,0,D3L179C7/D3L179C9)</f>
        <v>4.107091515575672E-8</v>
      </c>
      <c r="X86" s="16" t="s">
        <v>25572</v>
      </c>
      <c r="Y86" s="32">
        <f>IF(D3L179C5=0,0,D3L179C7/D3L179C5)</f>
        <v>0.43261959051543358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0.52875727729664113</v>
      </c>
      <c r="AL86" s="16" t="s">
        <v>25576</v>
      </c>
      <c r="AM86" s="15">
        <f>D3L179C5*D3L179C17</f>
        <v>45.11487469390007</v>
      </c>
      <c r="AN86" s="16" t="s">
        <v>25593</v>
      </c>
      <c r="AO86" s="15">
        <f>IF(D3L179C17=0,0,CHOOSE(MIN(D3L179C8,RUN_YEARS),A1L108C1,A1L108C6,A1L108C7,A1L108C8,A1L108C9))</f>
        <v>396764.94639999996</v>
      </c>
      <c r="AP86" s="16" t="s">
        <v>25577</v>
      </c>
      <c r="AQ86" s="33">
        <f>IF(D3L179C19=0,0,D3L179C18/D3L179C19)</f>
        <v>1.13706805763071E-4</v>
      </c>
      <c r="AR86" s="16" t="s">
        <v>25578</v>
      </c>
      <c r="AS86" s="32">
        <f>IF(D3L179C5=0,0,D3L179C18/D3L179C5)</f>
        <v>0.52875727729664113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3.8623132187925291E-2</v>
      </c>
      <c r="BZ86" s="16" t="s">
        <v>25588</v>
      </c>
      <c r="CA86" s="15">
        <f>D3L179C5*D3L179C37</f>
        <v>3.295420874116179</v>
      </c>
      <c r="CB86" s="16" t="s">
        <v>25597</v>
      </c>
      <c r="CC86" s="15">
        <f>IF(D3L179C37=0,0,CHOOSE(MIN(D3L179C8,RUN_YEARS),B6L116C1,B6L117C1,B6L118C1,B6L119C1,B6L120C1))</f>
        <v>423712.95599999995</v>
      </c>
      <c r="CD86" s="16" t="s">
        <v>25589</v>
      </c>
      <c r="CE86" s="33">
        <f>IF(D3L179C39=0,0,D3L179C38/D3L179C39)</f>
        <v>7.7774843262432109E-6</v>
      </c>
      <c r="CF86" s="16" t="s">
        <v>25590</v>
      </c>
      <c r="CG86" s="32">
        <f>IF(D3L179C5=0,0,D3L179C38/D3L179C5)</f>
        <v>3.8623132187925291E-2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7.3088170387140172</v>
      </c>
      <c r="J87" s="16" t="s">
        <v>25630</v>
      </c>
      <c r="K87" s="21">
        <f>IF(FLOW_THRU_100PCT="Y",1,INDEX(VariabilityMatrix,D3L180C1,D3L180C8))</f>
        <v>0.50247984086517594</v>
      </c>
      <c r="L87" s="16" t="s">
        <v>25600</v>
      </c>
      <c r="M87" s="15">
        <f>IF(D3L180C2&lt;&gt;0,D3L180C2*D3L180C4,D3L180C3*D3L180C4)</f>
        <v>3.6725332225257059</v>
      </c>
      <c r="N87" s="16" t="s">
        <v>4251</v>
      </c>
      <c r="O87" s="32">
        <f>0.45*CHOOSE(MIN(D3L180C8,RUN_YEARS),B3L110C1,B3L125C1,B3L140C1,B3L155C1,B3L170C1)</f>
        <v>0.4332240714898874</v>
      </c>
      <c r="P87" s="16" t="s">
        <v>25601</v>
      </c>
      <c r="Q87" s="15">
        <f>D3L180C5*D3L180C6</f>
        <v>1.591029795344463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918270619</v>
      </c>
      <c r="V87" s="16" t="s">
        <v>25602</v>
      </c>
      <c r="W87" s="33">
        <f>IF(D3L180C9=0,0,D3L180C7/D3L180C9)</f>
        <v>1.7326371577445222E-9</v>
      </c>
      <c r="X87" s="16" t="s">
        <v>25603</v>
      </c>
      <c r="Y87" s="32">
        <f>IF(D3L180C5=0,0,D3L180C7/D3L180C5)</f>
        <v>0.4332240714898874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0.52949608737652909</v>
      </c>
      <c r="AL87" s="16" t="s">
        <v>25607</v>
      </c>
      <c r="AM87" s="15">
        <f>D3L180C5*D3L180C17</f>
        <v>1.9445919720876772</v>
      </c>
      <c r="AN87" s="16" t="s">
        <v>25624</v>
      </c>
      <c r="AO87" s="15">
        <f>IF(D3L180C17=0,0,CHOOSE(MIN(D3L180C8,RUN_YEARS),A1L108C1,A1L108C6,A1L108C7,A1L108C8,A1L108C9))</f>
        <v>397566.64199999999</v>
      </c>
      <c r="AP87" s="16" t="s">
        <v>25608</v>
      </c>
      <c r="AQ87" s="33">
        <f>IF(D3L180C19=0,0,D3L180C18/D3L180C19)</f>
        <v>4.8912352462601154E-6</v>
      </c>
      <c r="AR87" s="16" t="s">
        <v>25609</v>
      </c>
      <c r="AS87" s="32">
        <f>IF(D3L180C5=0,0,D3L180C18/D3L180C5)</f>
        <v>0.52949608737652909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3.7279841133583513E-2</v>
      </c>
      <c r="BZ87" s="16" t="s">
        <v>25619</v>
      </c>
      <c r="CA87" s="15">
        <f>D3L180C5*D3L180C37</f>
        <v>0.13691145509356584</v>
      </c>
      <c r="CB87" s="16" t="s">
        <v>25628</v>
      </c>
      <c r="CC87" s="15">
        <f>IF(D3L180C37=0,0,CHOOSE(MIN(D3L180C8,RUN_YEARS),B6L116C1,B6L117C1,B6L118C1,B6L119C1,B6L120C1))</f>
        <v>413479.44000000006</v>
      </c>
      <c r="CD87" s="16" t="s">
        <v>25620</v>
      </c>
      <c r="CE87" s="33">
        <f>IF(D3L180C39=0,0,D3L180C38/D3L180C39)</f>
        <v>3.3112034565386327E-7</v>
      </c>
      <c r="CF87" s="16" t="s">
        <v>25621</v>
      </c>
      <c r="CG87" s="32">
        <f>IF(D3L180C5=0,0,D3L180C38/D3L180C5)</f>
        <v>3.7279841133583513E-2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2043.9925153664497</v>
      </c>
      <c r="J88" s="16" t="s">
        <v>25661</v>
      </c>
      <c r="K88" s="21">
        <f>IF(FLOW_THRU_100PCT="Y",1,INDEX(VariabilityMatrix,D3L181C1,D3L181C8))</f>
        <v>0.49638718358771627</v>
      </c>
      <c r="L88" s="16" t="s">
        <v>25631</v>
      </c>
      <c r="M88" s="15">
        <f>IF(D3L181C2&lt;&gt;0,D3L181C2*D3L181C4,D3L181C3*D3L181C4)</f>
        <v>1014.6116879771238</v>
      </c>
      <c r="N88" s="16" t="s">
        <v>4251</v>
      </c>
      <c r="O88" s="32">
        <f>0.45*CHOOSE(MIN(D3L181C8,RUN_YEARS),B3L110C1,B3L125C1,B3L140C1,B3L155C1,B3L170C1)</f>
        <v>0.43261959051543358</v>
      </c>
      <c r="P88" s="16" t="s">
        <v>25632</v>
      </c>
      <c r="Q88" s="15">
        <f>D3L181C5*D3L181C6</f>
        <v>438.94089298483618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898742335.39999998</v>
      </c>
      <c r="V88" s="16" t="s">
        <v>25633</v>
      </c>
      <c r="W88" s="33">
        <f>IF(D3L181C9=0,0,D3L181C7/D3L181C9)</f>
        <v>4.8839458841056864E-7</v>
      </c>
      <c r="X88" s="16" t="s">
        <v>25634</v>
      </c>
      <c r="Y88" s="32">
        <f>IF(D3L181C5=0,0,D3L181C7/D3L181C5)</f>
        <v>0.43261959051543358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0.52875727729664113</v>
      </c>
      <c r="AL88" s="16" t="s">
        <v>25638</v>
      </c>
      <c r="AM88" s="15">
        <f>D3L181C5*D3L181C17</f>
        <v>536.48331364813316</v>
      </c>
      <c r="AN88" s="16" t="s">
        <v>25655</v>
      </c>
      <c r="AO88" s="15">
        <f>IF(D3L181C17=0,0,CHOOSE(MIN(D3L181C8,RUN_YEARS),A1L108C1,A1L108C6,A1L108C7,A1L108C8,A1L108C9))</f>
        <v>396764.94639999996</v>
      </c>
      <c r="AP88" s="16" t="s">
        <v>25639</v>
      </c>
      <c r="AQ88" s="33">
        <f>IF(D3L181C19=0,0,D3L181C18/D3L181C19)</f>
        <v>1.3521439293361255E-3</v>
      </c>
      <c r="AR88" s="16" t="s">
        <v>25640</v>
      </c>
      <c r="AS88" s="32">
        <f>IF(D3L181C5=0,0,D3L181C18/D3L181C5)</f>
        <v>0.52875727729664113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3.8623132187925291E-2</v>
      </c>
      <c r="BZ88" s="16" t="s">
        <v>25650</v>
      </c>
      <c r="CA88" s="15">
        <f>D3L181C5*D3L181C37</f>
        <v>39.187481344154463</v>
      </c>
      <c r="CB88" s="16" t="s">
        <v>25659</v>
      </c>
      <c r="CC88" s="15">
        <f>IF(D3L181C37=0,0,CHOOSE(MIN(D3L181C8,RUN_YEARS),B6L116C1,B6L117C1,B6L118C1,B6L119C1,B6L120C1))</f>
        <v>423712.95599999995</v>
      </c>
      <c r="CD88" s="16" t="s">
        <v>25651</v>
      </c>
      <c r="CE88" s="33">
        <f>IF(D3L181C39=0,0,D3L181C38/D3L181C39)</f>
        <v>9.2485917150370237E-5</v>
      </c>
      <c r="CF88" s="16" t="s">
        <v>25652</v>
      </c>
      <c r="CG88" s="32">
        <f>IF(D3L181C5=0,0,D3L181C38/D3L181C5)</f>
        <v>3.8623132187925291E-2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298.00275996855947</v>
      </c>
      <c r="J89" s="16" t="s">
        <v>25692</v>
      </c>
      <c r="K89" s="21">
        <f>IF(FLOW_THRU_100PCT="Y",1,INDEX(VariabilityMatrix,D3L182C1,D3L182C8))</f>
        <v>0.50247984086517594</v>
      </c>
      <c r="L89" s="16" t="s">
        <v>25662</v>
      </c>
      <c r="M89" s="15">
        <f>IF(D3L182C2&lt;&gt;0,D3L182C2*D3L182C4,D3L182C3*D3L182C4)</f>
        <v>149.74037940638499</v>
      </c>
      <c r="N89" s="16" t="s">
        <v>4251</v>
      </c>
      <c r="O89" s="32">
        <f>0.45*CHOOSE(MIN(D3L182C8,RUN_YEARS),B3L110C1,B3L125C1,B3L140C1,B3L155C1,B3L170C1)</f>
        <v>0.4332240714898874</v>
      </c>
      <c r="P89" s="16" t="s">
        <v>25663</v>
      </c>
      <c r="Q89" s="15">
        <f>D3L182C5*D3L182C6</f>
        <v>64.871136832874598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918270619</v>
      </c>
      <c r="V89" s="16" t="s">
        <v>25664</v>
      </c>
      <c r="W89" s="33">
        <f>IF(D3L182C9=0,0,D3L182C7/D3L182C9)</f>
        <v>7.0644900850164947E-8</v>
      </c>
      <c r="X89" s="16" t="s">
        <v>25665</v>
      </c>
      <c r="Y89" s="32">
        <f>IF(D3L182C5=0,0,D3L182C7/D3L182C5)</f>
        <v>0.43322407148988745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0.52949608737652909</v>
      </c>
      <c r="AL89" s="16" t="s">
        <v>25669</v>
      </c>
      <c r="AM89" s="15">
        <f>D3L182C5*D3L182C17</f>
        <v>79.286945017957848</v>
      </c>
      <c r="AN89" s="16" t="s">
        <v>25686</v>
      </c>
      <c r="AO89" s="15">
        <f>IF(D3L182C17=0,0,CHOOSE(MIN(D3L182C8,RUN_YEARS),A1L108C1,A1L108C6,A1L108C7,A1L108C8,A1L108C9))</f>
        <v>397566.64199999999</v>
      </c>
      <c r="AP89" s="16" t="s">
        <v>25670</v>
      </c>
      <c r="AQ89" s="33">
        <f>IF(D3L182C19=0,0,D3L182C18/D3L182C19)</f>
        <v>1.9943057752304542E-4</v>
      </c>
      <c r="AR89" s="16" t="s">
        <v>25671</v>
      </c>
      <c r="AS89" s="32">
        <f>IF(D3L182C5=0,0,D3L182C18/D3L182C5)</f>
        <v>0.52949608737652909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3.7279841133583513E-2</v>
      </c>
      <c r="BZ89" s="16" t="s">
        <v>25681</v>
      </c>
      <c r="CA89" s="15">
        <f>D3L182C5*D3L182C37</f>
        <v>5.5822975555525529</v>
      </c>
      <c r="CB89" s="16" t="s">
        <v>25690</v>
      </c>
      <c r="CC89" s="15">
        <f>IF(D3L182C37=0,0,CHOOSE(MIN(D3L182C8,RUN_YEARS),B6L116C1,B6L117C1,B6L118C1,B6L119C1,B6L120C1))</f>
        <v>413479.44000000006</v>
      </c>
      <c r="CD89" s="16" t="s">
        <v>25682</v>
      </c>
      <c r="CE89" s="33">
        <f>IF(D3L182C39=0,0,D3L182C38/D3L182C39)</f>
        <v>1.3500786291943686E-5</v>
      </c>
      <c r="CF89" s="16" t="s">
        <v>25683</v>
      </c>
      <c r="CG89" s="32">
        <f>IF(D3L182C5=0,0,D3L182C38/D3L182C5)</f>
        <v>3.7279841133583513E-2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2.3844367644031546</v>
      </c>
      <c r="J90" s="16" t="s">
        <v>25723</v>
      </c>
      <c r="K90" s="21">
        <f>IF(FLOW_THRU_100PCT="Y",1,INDEX(VariabilityMatrix,D3L183C1,D3L183C8))</f>
        <v>0.50247984086517594</v>
      </c>
      <c r="L90" s="16" t="s">
        <v>25693</v>
      </c>
      <c r="M90" s="15">
        <f>IF(D3L183C2&lt;&gt;0,D3L183C2*D3L183C4,D3L183C3*D3L183C4)</f>
        <v>1.198131405930372</v>
      </c>
      <c r="N90" s="16" t="s">
        <v>4251</v>
      </c>
      <c r="O90" s="32">
        <f>0.45*CHOOSE(MIN(D3L183C8,RUN_YEARS),B3L110C1,B3L125C1,B3L140C1,B3L155C1,B3L170C1)</f>
        <v>0.4332240714898874</v>
      </c>
      <c r="P90" s="16" t="s">
        <v>25694</v>
      </c>
      <c r="Q90" s="15">
        <f>D3L183C5*D3L183C6</f>
        <v>0.51905936585705881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918270619</v>
      </c>
      <c r="V90" s="16" t="s">
        <v>25695</v>
      </c>
      <c r="W90" s="33">
        <f>IF(D3L183C9=0,0,D3L183C7/D3L183C9)</f>
        <v>5.6525751245565971E-10</v>
      </c>
      <c r="X90" s="16" t="s">
        <v>25696</v>
      </c>
      <c r="Y90" s="32">
        <f>IF(D3L183C5=0,0,D3L183C7/D3L183C5)</f>
        <v>0.4332240714898874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0.52949608737652909</v>
      </c>
      <c r="AL90" s="16" t="s">
        <v>25700</v>
      </c>
      <c r="AM90" s="15">
        <f>D3L183C5*D3L183C17</f>
        <v>0.63440589160307193</v>
      </c>
      <c r="AN90" s="16" t="s">
        <v>25717</v>
      </c>
      <c r="AO90" s="15">
        <f>IF(D3L183C17=0,0,CHOOSE(MIN(D3L183C8,RUN_YEARS),A1L108C1,A1L108C6,A1L108C7,A1L108C8,A1L108C9))</f>
        <v>397566.64199999999</v>
      </c>
      <c r="AP90" s="16" t="s">
        <v>25701</v>
      </c>
      <c r="AQ90" s="33">
        <f>IF(D3L183C19=0,0,D3L183C18/D3L183C19)</f>
        <v>1.595722137077768E-6</v>
      </c>
      <c r="AR90" s="16" t="s">
        <v>25702</v>
      </c>
      <c r="AS90" s="32">
        <f>IF(D3L183C5=0,0,D3L183C18/D3L183C5)</f>
        <v>0.52949608737652909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3.7279841133583513E-2</v>
      </c>
      <c r="BZ90" s="16" t="s">
        <v>25712</v>
      </c>
      <c r="CA90" s="15">
        <f>D3L183C5*D3L183C37</f>
        <v>4.4666148470241328E-2</v>
      </c>
      <c r="CB90" s="16" t="s">
        <v>25721</v>
      </c>
      <c r="CC90" s="15">
        <f>IF(D3L183C37=0,0,CHOOSE(MIN(D3L183C8,RUN_YEARS),B6L116C1,B6L117C1,B6L118C1,B6L119C1,B6L120C1))</f>
        <v>413479.44000000006</v>
      </c>
      <c r="CD90" s="16" t="s">
        <v>25713</v>
      </c>
      <c r="CE90" s="33">
        <f>IF(D3L183C39=0,0,D3L183C38/D3L183C39)</f>
        <v>1.0802507730551566E-7</v>
      </c>
      <c r="CF90" s="16" t="s">
        <v>25714</v>
      </c>
      <c r="CG90" s="32">
        <f>IF(D3L183C5=0,0,D3L183C38/D3L183C5)</f>
        <v>3.7279841133583513E-2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5.1835581834851187E-2</v>
      </c>
      <c r="J91" s="16" t="s">
        <v>25754</v>
      </c>
      <c r="K91" s="21">
        <f>IF(FLOW_THRU_100PCT="Y",1,INDEX(VariabilityMatrix,D3L184C1,D3L184C8))</f>
        <v>0.50247984086517594</v>
      </c>
      <c r="L91" s="16" t="s">
        <v>25724</v>
      </c>
      <c r="M91" s="15">
        <f>IF(D3L184C2&lt;&gt;0,D3L184C2*D3L184C4,D3L184C3*D3L184C4)</f>
        <v>2.6046334911529828E-2</v>
      </c>
      <c r="N91" s="16" t="s">
        <v>4251</v>
      </c>
      <c r="O91" s="32">
        <f>0.45*CHOOSE(MIN(D3L184C8,RUN_YEARS),B3L110C1,B3L125C1,B3L140C1,B3L155C1,B3L170C1)</f>
        <v>0.4332240714898874</v>
      </c>
      <c r="P91" s="16" t="s">
        <v>25725</v>
      </c>
      <c r="Q91" s="15">
        <f>D3L184C5*D3L184C6</f>
        <v>1.1283899257762148E-2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918270619</v>
      </c>
      <c r="V91" s="16" t="s">
        <v>25726</v>
      </c>
      <c r="W91" s="33">
        <f>IF(D3L184C9=0,0,D3L184C7/D3L184C9)</f>
        <v>1.2288206792514341E-11</v>
      </c>
      <c r="X91" s="16" t="s">
        <v>25727</v>
      </c>
      <c r="Y91" s="32">
        <f>IF(D3L184C5=0,0,D3L184C7/D3L184C5)</f>
        <v>0.4332240714898874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0.52949608737652909</v>
      </c>
      <c r="AL91" s="16" t="s">
        <v>25731</v>
      </c>
      <c r="AM91" s="15">
        <f>D3L184C5*D3L184C17</f>
        <v>1.3791432426153738E-2</v>
      </c>
      <c r="AN91" s="16" t="s">
        <v>25748</v>
      </c>
      <c r="AO91" s="15">
        <f>IF(D3L184C17=0,0,CHOOSE(MIN(D3L184C8,RUN_YEARS),A1L108C1,A1L108C6,A1L108C7,A1L108C8,A1L108C9))</f>
        <v>397566.64199999999</v>
      </c>
      <c r="AP91" s="16" t="s">
        <v>25732</v>
      </c>
      <c r="AQ91" s="33">
        <f>IF(D3L184C19=0,0,D3L184C18/D3L184C19)</f>
        <v>3.4689611675603656E-8</v>
      </c>
      <c r="AR91" s="16" t="s">
        <v>25733</v>
      </c>
      <c r="AS91" s="32">
        <f>IF(D3L184C5=0,0,D3L184C18/D3L184C5)</f>
        <v>0.52949608737652909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3.7279841133583513E-2</v>
      </c>
      <c r="BZ91" s="16" t="s">
        <v>25743</v>
      </c>
      <c r="CA91" s="15">
        <f>D3L184C5*D3L184C37</f>
        <v>9.7100322761394203E-4</v>
      </c>
      <c r="CB91" s="16" t="s">
        <v>25752</v>
      </c>
      <c r="CC91" s="15">
        <f>IF(D3L184C37=0,0,CHOOSE(MIN(D3L184C8,RUN_YEARS),B6L116C1,B6L117C1,B6L118C1,B6L119C1,B6L120C1))</f>
        <v>413479.44000000006</v>
      </c>
      <c r="CD91" s="16" t="s">
        <v>25744</v>
      </c>
      <c r="CE91" s="33">
        <f>IF(D3L184C39=0,0,D3L184C38/D3L184C39)</f>
        <v>2.3483712457720795E-9</v>
      </c>
      <c r="CF91" s="16" t="s">
        <v>25745</v>
      </c>
      <c r="CG91" s="32">
        <f>IF(D3L184C5=0,0,D3L184C38/D3L184C5)</f>
        <v>3.7279841133583513E-2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7.9308440207322324</v>
      </c>
      <c r="J92" s="16" t="s">
        <v>25785</v>
      </c>
      <c r="K92" s="21">
        <f>IF(FLOW_THRU_100PCT="Y",1,INDEX(VariabilityMatrix,D3L185C1,D3L185C8))</f>
        <v>0.50247984086517594</v>
      </c>
      <c r="L92" s="16" t="s">
        <v>25755</v>
      </c>
      <c r="M92" s="15">
        <f>IF(D3L185C2&lt;&gt;0,D3L185C2*D3L185C4,D3L185C3*D3L185C4)</f>
        <v>3.9850892414640642</v>
      </c>
      <c r="N92" s="16" t="s">
        <v>4251</v>
      </c>
      <c r="O92" s="32">
        <f>0.45*CHOOSE(MIN(D3L185C8,RUN_YEARS),B3L110C1,B3L125C1,B3L140C1,B3L155C1,B3L170C1)</f>
        <v>0.4332240714898874</v>
      </c>
      <c r="P92" s="16" t="s">
        <v>25756</v>
      </c>
      <c r="Q92" s="15">
        <f>D3L185C5*D3L185C6</f>
        <v>1.7264365864376088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918270619</v>
      </c>
      <c r="V92" s="16" t="s">
        <v>25757</v>
      </c>
      <c r="W92" s="33">
        <f>IF(D3L185C9=0,0,D3L185C7/D3L185C9)</f>
        <v>1.8800956392546943E-9</v>
      </c>
      <c r="X92" s="16" t="s">
        <v>25758</v>
      </c>
      <c r="Y92" s="32">
        <f>IF(D3L185C5=0,0,D3L185C7/D3L185C5)</f>
        <v>0.4332240714898874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0.52949608737652909</v>
      </c>
      <c r="AL92" s="16" t="s">
        <v>25762</v>
      </c>
      <c r="AM92" s="15">
        <f>D3L185C5*D3L185C17</f>
        <v>2.1100891612015222</v>
      </c>
      <c r="AN92" s="16" t="s">
        <v>25779</v>
      </c>
      <c r="AO92" s="15">
        <f>IF(D3L185C17=0,0,CHOOSE(MIN(D3L185C8,RUN_YEARS),A1L108C1,A1L108C6,A1L108C7,A1L108C8,A1L108C9))</f>
        <v>397566.64199999999</v>
      </c>
      <c r="AP92" s="16" t="s">
        <v>25763</v>
      </c>
      <c r="AQ92" s="33">
        <f>IF(D3L185C19=0,0,D3L185C18/D3L185C19)</f>
        <v>5.3075105863673595E-6</v>
      </c>
      <c r="AR92" s="16" t="s">
        <v>25764</v>
      </c>
      <c r="AS92" s="32">
        <f>IF(D3L185C5=0,0,D3L185C18/D3L185C5)</f>
        <v>0.52949608737652909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3.7279841133583513E-2</v>
      </c>
      <c r="BZ92" s="16" t="s">
        <v>25774</v>
      </c>
      <c r="CA92" s="15">
        <f>D3L185C5*D3L185C37</f>
        <v>0.14856349382493314</v>
      </c>
      <c r="CB92" s="16" t="s">
        <v>25783</v>
      </c>
      <c r="CC92" s="15">
        <f>IF(D3L185C37=0,0,CHOOSE(MIN(D3L185C8,RUN_YEARS),B6L116C1,B6L117C1,B6L118C1,B6L119C1,B6L120C1))</f>
        <v>413479.44000000006</v>
      </c>
      <c r="CD92" s="16" t="s">
        <v>25775</v>
      </c>
      <c r="CE92" s="33">
        <f>IF(D3L185C39=0,0,D3L185C38/D3L185C39)</f>
        <v>3.5930080060312821E-7</v>
      </c>
      <c r="CF92" s="16" t="s">
        <v>25776</v>
      </c>
      <c r="CG92" s="32">
        <f>IF(D3L185C5=0,0,D3L185C38/D3L185C5)</f>
        <v>3.7279841133583513E-2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7.5420771569708478</v>
      </c>
      <c r="J93" s="16" t="s">
        <v>25816</v>
      </c>
      <c r="K93" s="21">
        <f>IF(FLOW_THRU_100PCT="Y",1,INDEX(VariabilityMatrix,D3L186C1,D3L186C8))</f>
        <v>0.50247984086517594</v>
      </c>
      <c r="L93" s="16" t="s">
        <v>25786</v>
      </c>
      <c r="M93" s="15">
        <f>IF(D3L186C2&lt;&gt;0,D3L186C2*D3L186C4,D3L186C3*D3L186C4)</f>
        <v>3.7897417296275901</v>
      </c>
      <c r="N93" s="16" t="s">
        <v>4251</v>
      </c>
      <c r="O93" s="32">
        <f>0.45*CHOOSE(MIN(D3L186C8,RUN_YEARS),B3L110C1,B3L125C1,B3L140C1,B3L155C1,B3L170C1)</f>
        <v>0.4332240714898874</v>
      </c>
      <c r="P93" s="16" t="s">
        <v>25787</v>
      </c>
      <c r="Q93" s="15">
        <f>D3L186C5*D3L186C6</f>
        <v>1.6418073420043926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918270619</v>
      </c>
      <c r="V93" s="16" t="s">
        <v>25788</v>
      </c>
      <c r="W93" s="33">
        <f>IF(D3L186C9=0,0,D3L186C7/D3L186C9)</f>
        <v>1.7879340883108367E-9</v>
      </c>
      <c r="X93" s="16" t="s">
        <v>25789</v>
      </c>
      <c r="Y93" s="32">
        <f>IF(D3L186C5=0,0,D3L186C7/D3L186C5)</f>
        <v>0.4332240714898874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0.52949608737652909</v>
      </c>
      <c r="AL93" s="16" t="s">
        <v>25793</v>
      </c>
      <c r="AM93" s="15">
        <f>D3L186C5*D3L186C17</f>
        <v>2.006653418005369</v>
      </c>
      <c r="AN93" s="16" t="s">
        <v>25810</v>
      </c>
      <c r="AO93" s="15">
        <f>IF(D3L186C17=0,0,CHOOSE(MIN(D3L186C8,RUN_YEARS),A1L108C1,A1L108C6,A1L108C7,A1L108C8,A1L108C9))</f>
        <v>397566.64199999999</v>
      </c>
      <c r="AP93" s="16" t="s">
        <v>25794</v>
      </c>
      <c r="AQ93" s="33">
        <f>IF(D3L186C19=0,0,D3L186C18/D3L186C19)</f>
        <v>5.0473384988003323E-6</v>
      </c>
      <c r="AR93" s="16" t="s">
        <v>25795</v>
      </c>
      <c r="AS93" s="32">
        <f>IF(D3L186C5=0,0,D3L186C18/D3L186C5)</f>
        <v>0.52949608737652909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3.7279841133583513E-2</v>
      </c>
      <c r="BZ93" s="16" t="s">
        <v>25805</v>
      </c>
      <c r="CA93" s="15">
        <f>D3L186C5*D3L186C37</f>
        <v>0.14128096961782857</v>
      </c>
      <c r="CB93" s="16" t="s">
        <v>25814</v>
      </c>
      <c r="CC93" s="15">
        <f>IF(D3L186C37=0,0,CHOOSE(MIN(D3L186C8,RUN_YEARS),B6L116C1,B6L117C1,B6L118C1,B6L119C1,B6L120C1))</f>
        <v>413479.44000000006</v>
      </c>
      <c r="CD93" s="16" t="s">
        <v>25806</v>
      </c>
      <c r="CE93" s="33">
        <f>IF(D3L186C39=0,0,D3L186C38/D3L186C39)</f>
        <v>3.4168801625983761E-7</v>
      </c>
      <c r="CF93" s="16" t="s">
        <v>25807</v>
      </c>
      <c r="CG93" s="32">
        <f>IF(D3L186C5=0,0,D3L186C38/D3L186C5)</f>
        <v>3.7279841133583513E-2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0.50247984086517594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0.4332240714898874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918270619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0.52949608737652909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397566.64199999999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3.7279841133583513E-2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413479.44000000006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39.840554353247647</v>
      </c>
      <c r="J95" s="16" t="s">
        <v>25878</v>
      </c>
      <c r="K95" s="21">
        <f>IF(FLOW_THRU_100PCT="Y",1,D3L165C4)</f>
        <v>0.92997227306376906</v>
      </c>
      <c r="L95" s="16" t="s">
        <v>25848</v>
      </c>
      <c r="M95" s="15">
        <f>IF(D3L188C2&lt;&gt;0,D3L188C2*D3L188C4,D3L188C3*D3L188C4)</f>
        <v>37.050610892010354</v>
      </c>
      <c r="N95" s="16" t="s">
        <v>4251</v>
      </c>
      <c r="O95" s="32">
        <f>0.45*CHOOSE(MIN(D3L188C8,RUN_YEARS),B3L110C1,B3L125C1,B3L140C1,B3L155C1,B3L170C1)</f>
        <v>0.4332240714898874</v>
      </c>
      <c r="P95" s="16" t="s">
        <v>25849</v>
      </c>
      <c r="Q95" s="15">
        <f>D3L188C5*D3L188C6</f>
        <v>16.051216501824296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918270619</v>
      </c>
      <c r="V95" s="16" t="s">
        <v>25850</v>
      </c>
      <c r="W95" s="33">
        <f>IF(D3L188C9=0,0,D3L188C7/D3L188C9)</f>
        <v>1.7479832382423525E-8</v>
      </c>
      <c r="X95" s="16" t="s">
        <v>25851</v>
      </c>
      <c r="Y95" s="32">
        <f>IF(D3L188C5=0,0,D3L188C7/D3L188C5)</f>
        <v>0.43322407148988745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0.52949608737652909</v>
      </c>
      <c r="AL95" s="16" t="s">
        <v>25855</v>
      </c>
      <c r="AM95" s="15">
        <f>D3L188C5*D3L188C17</f>
        <v>19.618153502229696</v>
      </c>
      <c r="AN95" s="16" t="s">
        <v>25872</v>
      </c>
      <c r="AO95" s="15">
        <f>IF(D3L188C17=0,0,CHOOSE(MIN(D3L188C8,RUN_YEARS),A1L108C1,A1L108C6,A1L108C7,A1L108C8,A1L108C9))</f>
        <v>397566.64199999999</v>
      </c>
      <c r="AP95" s="16" t="s">
        <v>25856</v>
      </c>
      <c r="AQ95" s="33">
        <f>IF(D3L188C19=0,0,D3L188C18/D3L188C19)</f>
        <v>4.93455723637641E-5</v>
      </c>
      <c r="AR95" s="16" t="s">
        <v>25857</v>
      </c>
      <c r="AS95" s="32">
        <f>IF(D3L188C5=0,0,D3L188C18/D3L188C5)</f>
        <v>0.52949608737652909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3.7279841133583513E-2</v>
      </c>
      <c r="BZ95" s="16" t="s">
        <v>25867</v>
      </c>
      <c r="CA95" s="15">
        <f>D3L188C5*D3L188C37</f>
        <v>1.3812408879563649</v>
      </c>
      <c r="CB95" s="16" t="s">
        <v>25876</v>
      </c>
      <c r="CC95" s="15">
        <f>IF(D3L188C37=0,0,CHOOSE(MIN(D3L188C8,RUN_YEARS),B6L116C1,B6L117C1,B6L118C1,B6L119C1,B6L120C1))</f>
        <v>413479.44000000006</v>
      </c>
      <c r="CD95" s="16" t="s">
        <v>25868</v>
      </c>
      <c r="CE95" s="33">
        <f>IF(D3L188C39=0,0,D3L188C38/D3L188C39)</f>
        <v>3.3405310018712532E-6</v>
      </c>
      <c r="CF95" s="16" t="s">
        <v>25869</v>
      </c>
      <c r="CG95" s="32">
        <f>IF(D3L188C5=0,0,D3L188C38/D3L188C5)</f>
        <v>3.7279841133583513E-2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143.50712018114586</v>
      </c>
      <c r="J96" s="16" t="s">
        <v>25909</v>
      </c>
      <c r="K96" s="21">
        <f>IF(FLOW_THRU_100PCT="Y",1,INDEX(VariabilityMatrix,D3L189C1,D3L189C8))</f>
        <v>0.49638718358771627</v>
      </c>
      <c r="L96" s="16" t="s">
        <v>25879</v>
      </c>
      <c r="M96" s="15">
        <f>IF(D3L189C2&lt;&gt;0,D3L189C2*D3L189C4,D3L189C3*D3L189C4)</f>
        <v>71.235095211502909</v>
      </c>
      <c r="N96" s="16" t="s">
        <v>4251</v>
      </c>
      <c r="O96" s="32">
        <f>0.45*CHOOSE(MIN(D3L189C8,RUN_YEARS),B3L110C1,B3L125C1,B3L140C1,B3L155C1,B3L170C1)</f>
        <v>0.43261959051543358</v>
      </c>
      <c r="P96" s="16" t="s">
        <v>25880</v>
      </c>
      <c r="Q96" s="15">
        <f>D3L189C5*D3L189C6</f>
        <v>30.817697720728312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898742335.39999998</v>
      </c>
      <c r="V96" s="16" t="s">
        <v>25881</v>
      </c>
      <c r="W96" s="33">
        <f>IF(D3L189C9=0,0,D3L189C7/D3L189C9)</f>
        <v>3.4289803102479192E-8</v>
      </c>
      <c r="X96" s="16" t="s">
        <v>25882</v>
      </c>
      <c r="Y96" s="32">
        <f>IF(D3L189C5=0,0,D3L189C7/D3L189C5)</f>
        <v>0.43261959051543358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0.52875727729664113</v>
      </c>
      <c r="AL96" s="16" t="s">
        <v>25886</v>
      </c>
      <c r="AM96" s="15">
        <f>D3L189C5*D3L189C17</f>
        <v>37.666074992001278</v>
      </c>
      <c r="AN96" s="16" t="s">
        <v>25903</v>
      </c>
      <c r="AO96" s="15">
        <f>IF(D3L189C17=0,0,CHOOSE(MIN(D3L189C8,RUN_YEARS),A1L108C1,A1L108C6,A1L108C7,A1L108C8,A1L108C9))</f>
        <v>396764.94639999996</v>
      </c>
      <c r="AP96" s="16" t="s">
        <v>25887</v>
      </c>
      <c r="AQ96" s="33">
        <f>IF(D3L189C19=0,0,D3L189C18/D3L189C19)</f>
        <v>9.4932970600754871E-5</v>
      </c>
      <c r="AR96" s="16" t="s">
        <v>25888</v>
      </c>
      <c r="AS96" s="32">
        <f>IF(D3L189C5=0,0,D3L189C18/D3L189C5)</f>
        <v>0.52875727729664113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3.8623132187925291E-2</v>
      </c>
      <c r="BZ96" s="16" t="s">
        <v>25898</v>
      </c>
      <c r="CA96" s="15">
        <f>D3L189C5*D3L189C37</f>
        <v>2.7513224987733209</v>
      </c>
      <c r="CB96" s="16" t="s">
        <v>25907</v>
      </c>
      <c r="CC96" s="15">
        <f>IF(D3L189C37=0,0,CHOOSE(MIN(D3L189C8,RUN_YEARS),B6L116C1,B6L117C1,B6L118C1,B6L119C1,B6L120C1))</f>
        <v>423712.95599999995</v>
      </c>
      <c r="CD96" s="16" t="s">
        <v>25899</v>
      </c>
      <c r="CE96" s="33">
        <f>IF(D3L189C39=0,0,D3L189C38/D3L189C39)</f>
        <v>6.4933641037243176E-6</v>
      </c>
      <c r="CF96" s="16" t="s">
        <v>25900</v>
      </c>
      <c r="CG96" s="32">
        <f>IF(D3L189C5=0,0,D3L189C38/D3L189C5)</f>
        <v>3.8623132187925291E-2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363.45929839535245</v>
      </c>
      <c r="J97" s="16" t="s">
        <v>25940</v>
      </c>
      <c r="K97" s="21">
        <f>IF(FLOW_THRU_100PCT="Y",1,INDEX(VariabilityMatrix,D3L190C1,D3L190C8))</f>
        <v>0.50302917940550418</v>
      </c>
      <c r="L97" s="16" t="s">
        <v>25910</v>
      </c>
      <c r="M97" s="15">
        <f>IF(D3L190C2&lt;&gt;0,D3L190C2*D3L190C4,D3L190C3*D3L190C4)</f>
        <v>182.83063261911443</v>
      </c>
      <c r="N97" s="16" t="s">
        <v>4251</v>
      </c>
      <c r="O97" s="32">
        <f>0.45*CHOOSE(MIN(D3L190C8,RUN_YEARS),B3L110C1,B3L125C1,B3L140C1,B3L155C1,B3L170C1)</f>
        <v>0.43289864749014639</v>
      </c>
      <c r="P97" s="16" t="s">
        <v>25911</v>
      </c>
      <c r="Q97" s="15">
        <f>D3L190C5*D3L190C6</f>
        <v>79.147133580582476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919974856.33333337</v>
      </c>
      <c r="V97" s="16" t="s">
        <v>25912</v>
      </c>
      <c r="W97" s="33">
        <f>IF(D3L190C9=0,0,D3L190C7/D3L190C9)</f>
        <v>8.6031844278910588E-8</v>
      </c>
      <c r="X97" s="16" t="s">
        <v>25913</v>
      </c>
      <c r="Y97" s="32">
        <f>IF(D3L190C5=0,0,D3L190C7/D3L190C5)</f>
        <v>0.43289864749014639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0.52909834693240121</v>
      </c>
      <c r="AL97" s="16" t="s">
        <v>25917</v>
      </c>
      <c r="AM97" s="15">
        <f>D3L190C5*D3L190C17</f>
        <v>96.735385487378593</v>
      </c>
      <c r="AN97" s="16" t="s">
        <v>25934</v>
      </c>
      <c r="AO97" s="15">
        <f>IF(D3L190C17=0,0,CHOOSE(MIN(D3L190C8,RUN_YEARS),A1L108C1,A1L108C6,A1L108C7,A1L108C8,A1L108C9))</f>
        <v>399556.72600000002</v>
      </c>
      <c r="AP97" s="16" t="s">
        <v>25918</v>
      </c>
      <c r="AQ97" s="33">
        <f>IF(D3L190C19=0,0,D3L190C18/D3L190C19)</f>
        <v>2.4210676280138151E-4</v>
      </c>
      <c r="AR97" s="16" t="s">
        <v>25919</v>
      </c>
      <c r="AS97" s="32">
        <f>IF(D3L190C5=0,0,D3L190C18/D3L190C5)</f>
        <v>0.52909834693240121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3.8003005577452398E-2</v>
      </c>
      <c r="BZ97" s="16" t="s">
        <v>25929</v>
      </c>
      <c r="CA97" s="15">
        <f>D3L190C5*D3L190C37</f>
        <v>6.948113551153356</v>
      </c>
      <c r="CB97" s="16" t="s">
        <v>25938</v>
      </c>
      <c r="CC97" s="15">
        <f>IF(D3L190C37=0,0,CHOOSE(MIN(D3L190C8,RUN_YEARS),B6L116C1,B6L117C1,B6L118C1,B6L119C1,B6L120C1))</f>
        <v>416851.68</v>
      </c>
      <c r="CD97" s="16" t="s">
        <v>25930</v>
      </c>
      <c r="CE97" s="33">
        <f>IF(D3L190C39=0,0,D3L190C38/D3L190C39)</f>
        <v>1.66680713657034E-5</v>
      </c>
      <c r="CF97" s="16" t="s">
        <v>25931</v>
      </c>
      <c r="CG97" s="32">
        <f>IF(D3L190C5=0,0,D3L190C38/D3L190C5)</f>
        <v>3.8003005577452398E-2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29268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6376703.8559680451</v>
      </c>
      <c r="J98" s="16" t="s">
        <v>25958</v>
      </c>
      <c r="K98" s="21">
        <f>IF(D3L191C2+D3L191C3=0,0,D3L191C5/(D3L191C2+D3L191C3))</f>
        <v>0.76292901191393625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4887301.7784221852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1258673.0244435156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1.3704132996242031E-3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1538378.1409865182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3.8656014759165576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121051.10869274594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0.70096165371787611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1566378.9839095753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9.0703743031874033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402820.52038982988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0.97372743144170115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7973.0463001144535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3986.5231500572268</v>
      </c>
      <c r="N8" s="16" t="s">
        <v>4251</v>
      </c>
      <c r="O8" s="32">
        <f>0.45*CHOOSE(MIN(D3L201C8,RUN_YEARS),B3L110C1,B3L125C1,B3L140C1,B3L155C1,B3L170C1)</f>
        <v>0.4332240714898874</v>
      </c>
      <c r="P8" s="16" t="s">
        <v>26001</v>
      </c>
      <c r="Q8" s="15">
        <f>D3L201C5*D3L201C6</f>
        <v>1727.0577901564832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918270619</v>
      </c>
      <c r="V8" s="16" t="s">
        <v>26002</v>
      </c>
      <c r="W8" s="33">
        <f>IF(D3L201C9=0,0,D3L201C7/D3L201C9)</f>
        <v>1.880772132334208E-6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0.52949608737652909</v>
      </c>
      <c r="AH8" s="16" t="s">
        <v>26006</v>
      </c>
      <c r="AI8" s="15">
        <f>D3L201C5*D3L201C15</f>
        <v>2110.8484101912572</v>
      </c>
      <c r="AJ8" s="16" t="s">
        <v>26007</v>
      </c>
      <c r="AK8" s="15">
        <f>IF(D3L201C15=0,0,CHOOSE(MIN(D3L201C8,RUN_YEARS),A1L108C1,A1L108C6,A1L108C7,A1L108C8,A1L108C9))</f>
        <v>397566.64199999999</v>
      </c>
      <c r="AL8" s="16" t="s">
        <v>26008</v>
      </c>
      <c r="AM8" s="33">
        <f>IF(D3L201C17=0,0,D3L201C16/D3L201C17)</f>
        <v>5.3094203265455489E-3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3.7279841133583513E-2</v>
      </c>
      <c r="BN8" s="16" t="s">
        <v>26018</v>
      </c>
      <c r="BO8" s="15">
        <f>D3L201C5*D3L201C31</f>
        <v>148.61694970948633</v>
      </c>
      <c r="BP8" s="16" t="s">
        <v>26019</v>
      </c>
      <c r="BQ8" s="15">
        <f>IF(D3L201C31=0,0,CHOOSE(MIN(D3L201C8,RUN_YEARS),B6L116C1,B6L117C1,B6L118C1,B6L119C1,B6L120C1))</f>
        <v>413479.44000000006</v>
      </c>
      <c r="BR8" s="16" t="s">
        <v>26020</v>
      </c>
      <c r="BS8" s="33">
        <f>IF(D3L201C33=0,0,D3L201C32/D3L201C33)</f>
        <v>3.5943008365660529E-4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819.59844783633901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819.59844783633901</v>
      </c>
      <c r="N9" s="16" t="s">
        <v>4251</v>
      </c>
      <c r="O9" s="32">
        <f>0.45*CHOOSE(MIN(D3L202C8,RUN_YEARS),B3L110C1,B3L125C1,B3L140C1,B3L155C1,B3L170C1)</f>
        <v>0.4332240714898874</v>
      </c>
      <c r="P9" s="16" t="s">
        <v>26025</v>
      </c>
      <c r="Q9" s="15">
        <f>D3L202C5*D3L202C6</f>
        <v>355.06977655845088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918270619</v>
      </c>
      <c r="V9" s="16" t="s">
        <v>26026</v>
      </c>
      <c r="W9" s="33">
        <f>IF(D3L202C9=0,0,D3L202C7/D3L202C9)</f>
        <v>3.8667226110873844E-7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0.52949608737652909</v>
      </c>
      <c r="AH9" s="16" t="s">
        <v>26030</v>
      </c>
      <c r="AI9" s="15">
        <f>D3L202C5*D3L202C15</f>
        <v>433.97417134921778</v>
      </c>
      <c r="AJ9" s="16" t="s">
        <v>26031</v>
      </c>
      <c r="AK9" s="15">
        <f>IF(D3L202C15=0,0,CHOOSE(MIN(D3L202C8,RUN_YEARS),A1L108C1,A1L108C6,A1L108C7,A1L108C8,A1L108C9))</f>
        <v>397566.64199999999</v>
      </c>
      <c r="AL9" s="16" t="s">
        <v>26032</v>
      </c>
      <c r="AM9" s="33">
        <f>IF(D3L202C17=0,0,D3L202C16/D3L202C17)</f>
        <v>1.0915759158415957E-3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3.7279841133583513E-2</v>
      </c>
      <c r="BN9" s="16" t="s">
        <v>26042</v>
      </c>
      <c r="BO9" s="15">
        <f>D3L202C5*D3L202C31</f>
        <v>30.554499928670353</v>
      </c>
      <c r="BP9" s="16" t="s">
        <v>26043</v>
      </c>
      <c r="BQ9" s="15">
        <f>IF(D3L202C31=0,0,CHOOSE(MIN(D3L202C8,RUN_YEARS),B6L116C1,B6L117C1,B6L118C1,B6L119C1,B6L120C1))</f>
        <v>413479.44000000006</v>
      </c>
      <c r="BR9" s="16" t="s">
        <v>26044</v>
      </c>
      <c r="BS9" s="33">
        <f>IF(D3L202C33=0,0,D3L202C32/D3L202C33)</f>
        <v>7.3896056182794364E-5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10839.923538066452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5419.9617690332261</v>
      </c>
      <c r="N10" s="16" t="s">
        <v>4251</v>
      </c>
      <c r="O10" s="32">
        <f>0.45*CHOOSE(MIN(D3L203C8,RUN_YEARS),B3L110C1,B3L125C1,B3L140C1,B3L155C1,B3L170C1)</f>
        <v>0.4332240714898874</v>
      </c>
      <c r="P10" s="16" t="s">
        <v>26049</v>
      </c>
      <c r="Q10" s="15">
        <f>D3L203C5*D3L203C6</f>
        <v>2348.0579049001071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918270619</v>
      </c>
      <c r="V10" s="16" t="s">
        <v>26050</v>
      </c>
      <c r="W10" s="33">
        <f>IF(D3L203C9=0,0,D3L203C7/D3L203C9)</f>
        <v>2.5570434862188562E-6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0.52949608737652909</v>
      </c>
      <c r="AH10" s="16" t="s">
        <v>26054</v>
      </c>
      <c r="AI10" s="15">
        <f>D3L203C5*D3L203C15</f>
        <v>2869.8485504334644</v>
      </c>
      <c r="AJ10" s="16" t="s">
        <v>26055</v>
      </c>
      <c r="AK10" s="15">
        <f>IF(D3L203C15=0,0,CHOOSE(MIN(D3L203C8,RUN_YEARS),A1L108C1,A1L108C6,A1L108C7,A1L108C8,A1L108C9))</f>
        <v>397566.64199999999</v>
      </c>
      <c r="AL10" s="16" t="s">
        <v>26056</v>
      </c>
      <c r="AM10" s="33">
        <f>IF(D3L203C17=0,0,D3L203C16/D3L203C17)</f>
        <v>7.2185345732136766E-3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3.7279841133583513E-2</v>
      </c>
      <c r="BN10" s="16" t="s">
        <v>26066</v>
      </c>
      <c r="BO10" s="15">
        <f>D3L203C5*D3L203C31</f>
        <v>202.05531369965493</v>
      </c>
      <c r="BP10" s="16" t="s">
        <v>26067</v>
      </c>
      <c r="BQ10" s="15">
        <f>IF(D3L203C31=0,0,CHOOSE(MIN(D3L203C8,RUN_YEARS),B6L116C1,B6L117C1,B6L118C1,B6L119C1,B6L120C1))</f>
        <v>413479.44000000006</v>
      </c>
      <c r="BR10" s="16" t="s">
        <v>26068</v>
      </c>
      <c r="BS10" s="33">
        <f>IF(D3L203C33=0,0,D3L203C32/D3L203C33)</f>
        <v>4.88670763653097E-4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1457.4936964068725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1457.4936964068725</v>
      </c>
      <c r="N11" s="16" t="s">
        <v>4251</v>
      </c>
      <c r="O11" s="32">
        <f>0.45*CHOOSE(MIN(D3L204C8,RUN_YEARS),B3L110C1,B3L125C1,B3L140C1,B3L155C1,B3L170C1)</f>
        <v>0.4332240714898874</v>
      </c>
      <c r="P11" s="16" t="s">
        <v>26072</v>
      </c>
      <c r="Q11" s="15">
        <f>D3L204C5*D3L204C6</f>
        <v>631.42135332823113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918270619</v>
      </c>
      <c r="V11" s="16" t="s">
        <v>26073</v>
      </c>
      <c r="W11" s="33">
        <f>IF(D3L204C9=0,0,D3L204C7/D3L204C9)</f>
        <v>6.8762012010778613E-7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0.52949608737652909</v>
      </c>
      <c r="AH11" s="16" t="s">
        <v>26077</v>
      </c>
      <c r="AI11" s="15">
        <f>D3L204C5*D3L204C15</f>
        <v>771.73720962339371</v>
      </c>
      <c r="AJ11" s="16" t="s">
        <v>26078</v>
      </c>
      <c r="AK11" s="15">
        <f>IF(D3L204C15=0,0,CHOOSE(MIN(D3L204C8,RUN_YEARS),A1L108C1,A1L108C6,A1L108C7,A1L108C8,A1L108C9))</f>
        <v>397566.64199999999</v>
      </c>
      <c r="AL11" s="16" t="s">
        <v>26079</v>
      </c>
      <c r="AM11" s="33">
        <f>IF(D3L204C17=0,0,D3L204C16/D3L204C17)</f>
        <v>1.9411518173181987E-3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3.7279841133583513E-2</v>
      </c>
      <c r="BN11" s="16" t="s">
        <v>26089</v>
      </c>
      <c r="BO11" s="15">
        <f>D3L204C5*D3L204C31</f>
        <v>54.335133455247608</v>
      </c>
      <c r="BP11" s="16" t="s">
        <v>26090</v>
      </c>
      <c r="BQ11" s="15">
        <f>IF(D3L204C31=0,0,CHOOSE(MIN(D3L204C8,RUN_YEARS),B6L116C1,B6L117C1,B6L118C1,B6L119C1,B6L120C1))</f>
        <v>413479.44000000006</v>
      </c>
      <c r="BR11" s="16" t="s">
        <v>26091</v>
      </c>
      <c r="BS11" s="33">
        <f>IF(D3L204C33=0,0,D3L204C32/D3L204C33)</f>
        <v>1.3140951689217631E-4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0.6963935769700148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0.3481967884850074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0.3481967884850074</v>
      </c>
      <c r="AR12" s="16" t="s">
        <v>26104</v>
      </c>
      <c r="AS12" s="15">
        <f>IF(D3L205C19=0,0,CHOOSE(MIN(D3L205C8,RUN_YEARS),A1L104C1,A1L104C6,A1L104C7,A1L104C8,A1L104C9))</f>
        <v>172691.769</v>
      </c>
      <c r="AT12" s="16" t="s">
        <v>26105</v>
      </c>
      <c r="AU12" s="33">
        <f>IF(D3L205C21=0,0,D3L205C20/D3L205C21)</f>
        <v>2.0162905881461405E-6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9.3634354992237989E-2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9.3634354992237989E-2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9.3634354992237989E-2</v>
      </c>
      <c r="AR13" s="16" t="s">
        <v>26127</v>
      </c>
      <c r="AS13" s="15">
        <f>IF(D3L206C19=0,0,CHOOSE(MIN(D3L206C8,RUN_YEARS),A1L104C1,A1L104C6,A1L104C7,A1L104C8,A1L104C9))</f>
        <v>172691.769</v>
      </c>
      <c r="AT13" s="16" t="s">
        <v>26128</v>
      </c>
      <c r="AU13" s="33">
        <f>IF(D3L206C21=0,0,D3L206C20/D3L206C21)</f>
        <v>5.4220508327897198E-7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0.4332240714898874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918270619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0.52949608737652909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397566.64199999999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3.7279841133583513E-2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413479.44000000006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0.4332240714898874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918270619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0.52949608737652909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397566.64199999999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3.7279841133583513E-2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413479.44000000006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352334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352334</v>
      </c>
      <c r="N16" s="16" t="s">
        <v>4251</v>
      </c>
      <c r="O16" s="32">
        <f>0.45*CHOOSE(MIN(D3L209C8,RUN_YEARS),B3L110C1,B3L125C1,B3L140C1,B3L155C1,B3L170C1)</f>
        <v>0.4332240714898874</v>
      </c>
      <c r="P16" s="16" t="s">
        <v>26189</v>
      </c>
      <c r="Q16" s="15">
        <f>D3L209C5*D3L209C6</f>
        <v>152639.570004318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918270619</v>
      </c>
      <c r="V16" s="16" t="s">
        <v>26190</v>
      </c>
      <c r="W16" s="33">
        <f>IF(D3L209C9=0,0,D3L209C7/D3L209C9)</f>
        <v>1.6622503959730632E-4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0.52949608737652909</v>
      </c>
      <c r="AH16" s="16" t="s">
        <v>26194</v>
      </c>
      <c r="AI16" s="15">
        <f>D3L209C5*D3L209C15</f>
        <v>186559.47444972201</v>
      </c>
      <c r="AJ16" s="16" t="s">
        <v>26195</v>
      </c>
      <c r="AK16" s="15">
        <f>IF(D3L209C15=0,0,CHOOSE(MIN(D3L209C8,RUN_YEARS),A1L108C1,A1L108C6,A1L108C7,A1L108C8,A1L108C9))</f>
        <v>397566.64199999999</v>
      </c>
      <c r="AL16" s="16" t="s">
        <v>26196</v>
      </c>
      <c r="AM16" s="33">
        <f>IF(D3L209C17=0,0,D3L209C16/D3L209C17)</f>
        <v>0.4692533395438192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3.7279841133583513E-2</v>
      </c>
      <c r="BN16" s="16" t="s">
        <v>26206</v>
      </c>
      <c r="BO16" s="15">
        <f>D3L209C5*D3L209C31</f>
        <v>13134.955545960014</v>
      </c>
      <c r="BP16" s="16" t="s">
        <v>26207</v>
      </c>
      <c r="BQ16" s="15">
        <f>IF(D3L209C31=0,0,CHOOSE(MIN(D3L209C8,RUN_YEARS),B6L116C1,B6L117C1,B6L118C1,B6L119C1,B6L120C1))</f>
        <v>413479.44000000006</v>
      </c>
      <c r="BR16" s="16" t="s">
        <v>26208</v>
      </c>
      <c r="BS16" s="33">
        <f>IF(D3L209C33=0,0,D3L209C32/D3L209C33)</f>
        <v>3.1766889173401251E-2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-3947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-3947</v>
      </c>
      <c r="N17" s="16" t="s">
        <v>4251</v>
      </c>
      <c r="O17" s="32">
        <f>0.45*CHOOSE(MIN(D3L210C8,RUN_YEARS),B3L110C1,B3L125C1,B3L140C1,B3L155C1,B3L170C1)</f>
        <v>0.4332240714898874</v>
      </c>
      <c r="P17" s="16" t="s">
        <v>26212</v>
      </c>
      <c r="Q17" s="15">
        <f>D3L210C5*D3L210C6</f>
        <v>-1709.9354101705856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918270619</v>
      </c>
      <c r="V17" s="16" t="s">
        <v>26213</v>
      </c>
      <c r="W17" s="33">
        <f>IF(D3L210C9=0,0,D3L210C7/D3L210C9)</f>
        <v>-1.862125799072948E-6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0.52949608737652909</v>
      </c>
      <c r="AH17" s="16" t="s">
        <v>26217</v>
      </c>
      <c r="AI17" s="15">
        <f>D3L210C5*D3L210C15</f>
        <v>-2089.9210568751605</v>
      </c>
      <c r="AJ17" s="16" t="s">
        <v>26218</v>
      </c>
      <c r="AK17" s="15">
        <f>IF(D3L210C15=0,0,CHOOSE(MIN(D3L210C8,RUN_YEARS),A1L108C1,A1L108C6,A1L108C7,A1L108C8,A1L108C9))</f>
        <v>397566.64199999999</v>
      </c>
      <c r="AL17" s="16" t="s">
        <v>26219</v>
      </c>
      <c r="AM17" s="33">
        <f>IF(D3L210C17=0,0,D3L210C16/D3L210C17)</f>
        <v>-5.2567817218305765E-3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3.7279841133583513E-2</v>
      </c>
      <c r="BN17" s="16" t="s">
        <v>26229</v>
      </c>
      <c r="BO17" s="15">
        <f>D3L210C5*D3L210C31</f>
        <v>-147.14353295425414</v>
      </c>
      <c r="BP17" s="16" t="s">
        <v>26230</v>
      </c>
      <c r="BQ17" s="15">
        <f>IF(D3L210C31=0,0,CHOOSE(MIN(D3L210C8,RUN_YEARS),B6L116C1,B6L117C1,B6L118C1,B6L119C1,B6L120C1))</f>
        <v>413479.44000000006</v>
      </c>
      <c r="BR17" s="16" t="s">
        <v>26231</v>
      </c>
      <c r="BS17" s="33">
        <f>IF(D3L210C33=0,0,D3L210C32/D3L210C33)</f>
        <v>-3.5586662532544332E-4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65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65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65</v>
      </c>
      <c r="AR18" s="16" t="s">
        <v>26245</v>
      </c>
      <c r="AS18" s="15">
        <f>IF(D3L211C19=0,0,CHOOSE(MIN(D3L211C8,RUN_YEARS),A1L104C1,A1L104C6,A1L104C7,A1L104C8,A1L104C9))</f>
        <v>172691.769</v>
      </c>
      <c r="AT18" s="16" t="s">
        <v>26246</v>
      </c>
      <c r="AU18" s="33">
        <f>IF(D3L211C21=0,0,D3L211C20/D3L211C21)</f>
        <v>3.7639315629455389E-4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17.947971344623816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17.947971344623816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17.947971344623816</v>
      </c>
      <c r="AR19" s="16" t="s">
        <v>26268</v>
      </c>
      <c r="AS19" s="15">
        <f>IF(D3L212C19=0,0,CHOOSE(MIN(D3L212C8,RUN_YEARS),A1L104C1,A1L104C6,A1L104C7,A1L104C8,A1L104C9))</f>
        <v>172691.769</v>
      </c>
      <c r="AT19" s="16" t="s">
        <v>26269</v>
      </c>
      <c r="AU19" s="33">
        <f>IF(D3L212C21=0,0,D3L212C20/D3L212C21)</f>
        <v>1.0393067051518719E-4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5538.1422087497049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2769.0711043748524</v>
      </c>
      <c r="N20" s="16" t="s">
        <v>4251</v>
      </c>
      <c r="O20" s="32">
        <f>0.45*CHOOSE(MIN(D3L213C8,RUN_YEARS),B3L110C1,B3L125C1,B3L140C1,B3L155C1,B3L170C1)</f>
        <v>0.4332240714898874</v>
      </c>
      <c r="P20" s="16" t="s">
        <v>26283</v>
      </c>
      <c r="Q20" s="15">
        <f>D3L213C5*D3L213C6</f>
        <v>1199.6282580822726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918270619</v>
      </c>
      <c r="V20" s="16" t="s">
        <v>26284</v>
      </c>
      <c r="W20" s="33">
        <f>IF(D3L213C9=0,0,D3L213C7/D3L213C9)</f>
        <v>1.3063994788253948E-6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0.52949608737652909</v>
      </c>
      <c r="AH20" s="16" t="s">
        <v>26288</v>
      </c>
      <c r="AI20" s="15">
        <f>D3L213C5*D3L213C15</f>
        <v>1466.2123154338888</v>
      </c>
      <c r="AJ20" s="16" t="s">
        <v>26289</v>
      </c>
      <c r="AK20" s="15">
        <f>IF(D3L213C15=0,0,CHOOSE(MIN(D3L213C8,RUN_YEARS),A1L108C1,A1L108C6,A1L108C7,A1L108C8,A1L108C9))</f>
        <v>397566.64199999999</v>
      </c>
      <c r="AL20" s="16" t="s">
        <v>26290</v>
      </c>
      <c r="AM20" s="33">
        <f>IF(D3L213C17=0,0,D3L213C16/D3L213C17)</f>
        <v>3.6879661433815384E-3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3.7279841133583513E-2</v>
      </c>
      <c r="BN20" s="16" t="s">
        <v>26300</v>
      </c>
      <c r="BO20" s="15">
        <f>D3L213C5*D3L213C31</f>
        <v>103.23053085869115</v>
      </c>
      <c r="BP20" s="16" t="s">
        <v>26301</v>
      </c>
      <c r="BQ20" s="15">
        <f>IF(D3L213C31=0,0,CHOOSE(MIN(D3L213C8,RUN_YEARS),B6L116C1,B6L117C1,B6L118C1,B6L119C1,B6L120C1))</f>
        <v>413479.44000000006</v>
      </c>
      <c r="BR20" s="16" t="s">
        <v>26302</v>
      </c>
      <c r="BS20" s="33">
        <f>IF(D3L213C33=0,0,D3L213C32/D3L213C33)</f>
        <v>2.4966303248038439E-4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277.14852901676818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277.14852901676818</v>
      </c>
      <c r="N21" s="16" t="s">
        <v>4251</v>
      </c>
      <c r="O21" s="32">
        <f>0.45*CHOOSE(MIN(D3L214C8,RUN_YEARS),B3L110C1,B3L125C1,B3L140C1,B3L155C1,B3L170C1)</f>
        <v>0.4332240714898874</v>
      </c>
      <c r="P21" s="16" t="s">
        <v>26307</v>
      </c>
      <c r="Q21" s="15">
        <f>D3L214C5*D3L214C6</f>
        <v>120.0674141480775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918270619</v>
      </c>
      <c r="V21" s="16" t="s">
        <v>26308</v>
      </c>
      <c r="W21" s="33">
        <f>IF(D3L214C9=0,0,D3L214C7/D3L214C9)</f>
        <v>1.3075384496003079E-7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0.52949608737652909</v>
      </c>
      <c r="AH21" s="16" t="s">
        <v>26312</v>
      </c>
      <c r="AI21" s="15">
        <f>D3L214C5*D3L214C15</f>
        <v>146.7490617365392</v>
      </c>
      <c r="AJ21" s="16" t="s">
        <v>26313</v>
      </c>
      <c r="AK21" s="15">
        <f>IF(D3L214C15=0,0,CHOOSE(MIN(D3L214C8,RUN_YEARS),A1L108C1,A1L108C6,A1L108C7,A1L108C8,A1L108C9))</f>
        <v>397566.64199999999</v>
      </c>
      <c r="AL21" s="16" t="s">
        <v>26314</v>
      </c>
      <c r="AM21" s="33">
        <f>IF(D3L214C17=0,0,D3L214C16/D3L214C17)</f>
        <v>3.6911814582406342E-4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3.7279841133583513E-2</v>
      </c>
      <c r="BN21" s="16" t="s">
        <v>26324</v>
      </c>
      <c r="BO21" s="15">
        <f>D3L214C5*D3L214C31</f>
        <v>10.332053132151477</v>
      </c>
      <c r="BP21" s="16" t="s">
        <v>26325</v>
      </c>
      <c r="BQ21" s="15">
        <f>IF(D3L214C31=0,0,CHOOSE(MIN(D3L214C8,RUN_YEARS),B6L116C1,B6L117C1,B6L118C1,B6L119C1,B6L120C1))</f>
        <v>413479.44000000006</v>
      </c>
      <c r="BR21" s="16" t="s">
        <v>26326</v>
      </c>
      <c r="BS21" s="33">
        <f>IF(D3L214C33=0,0,D3L214C32/D3L214C33)</f>
        <v>2.4988069859414232E-5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1.7992297344987904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0.89961486724939521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0.89961486724939521</v>
      </c>
      <c r="AR22" s="16" t="s">
        <v>26340</v>
      </c>
      <c r="AS22" s="15">
        <f>IF(D3L215C19=0,0,CHOOSE(MIN(D3L215C8,RUN_YEARS),A1L104C1,A1L104C6,A1L104C7,A1L104C8,A1L104C9))</f>
        <v>172691.769</v>
      </c>
      <c r="AT22" s="16" t="s">
        <v>26341</v>
      </c>
      <c r="AU22" s="33">
        <f>IF(D3L215C21=0,0,D3L215C20/D3L215C21)</f>
        <v>5.2093673743616306E-6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172691.769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375377.88994920172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363201.08611408062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157310.93709132102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1.7131217512178837E-4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192268.9231116146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0.48361432474411326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84.289417355350452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4.880916898555278E-4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13536.936493789661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3.2739080070800279E-2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16528.368483285249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8264.1842416426243</v>
      </c>
      <c r="N25" s="16" t="s">
        <v>4251</v>
      </c>
      <c r="O25" s="32">
        <f>0.45*CHOOSE(MIN(D3L218C8,RUN_YEARS),B3L110C1,B3L125C1,B3L140C1,B3L155C1,B3L170C1)</f>
        <v>0.4332240714898874</v>
      </c>
      <c r="P25" s="16" t="s">
        <v>26396</v>
      </c>
      <c r="Q25" s="15">
        <f>D3L218C5*D3L218C6</f>
        <v>3580.2435447069852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918270619</v>
      </c>
      <c r="V25" s="16" t="s">
        <v>26397</v>
      </c>
      <c r="W25" s="33">
        <f>IF(D3L218C9=0,0,D3L218C7/D3L218C9)</f>
        <v>3.898898070599148E-6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0.52949608737652909</v>
      </c>
      <c r="AH25" s="16" t="s">
        <v>26401</v>
      </c>
      <c r="AI25" s="15">
        <f>D3L218C5*D3L218C15</f>
        <v>4375.8532213085382</v>
      </c>
      <c r="AJ25" s="16" t="s">
        <v>26402</v>
      </c>
      <c r="AK25" s="15">
        <f>IF(D3L218C15=0,0,CHOOSE(MIN(D3L218C8,RUN_YEARS),A1L108C1,A1L108C6,A1L108C7,A1L108C8,A1L108C9))</f>
        <v>397566.64199999999</v>
      </c>
      <c r="AL25" s="16" t="s">
        <v>26403</v>
      </c>
      <c r="AM25" s="33">
        <f>IF(D3L218C17=0,0,D3L218C16/D3L218C17)</f>
        <v>1.1006590490830311E-2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3.7279841133583513E-2</v>
      </c>
      <c r="BN25" s="16" t="s">
        <v>26413</v>
      </c>
      <c r="BO25" s="15">
        <f>D3L218C5*D3L218C31</f>
        <v>308.08747562710136</v>
      </c>
      <c r="BP25" s="16" t="s">
        <v>26414</v>
      </c>
      <c r="BQ25" s="15">
        <f>IF(D3L218C31=0,0,CHOOSE(MIN(D3L218C8,RUN_YEARS),B6L116C1,B6L117C1,B6L118C1,B6L119C1,B6L120C1))</f>
        <v>413479.44000000006</v>
      </c>
      <c r="BR25" s="16" t="s">
        <v>26415</v>
      </c>
      <c r="BS25" s="33">
        <f>IF(D3L218C33=0,0,D3L218C32/D3L218C33)</f>
        <v>7.4510954069953591E-4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39486.963491258357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19743.481745629178</v>
      </c>
      <c r="N26" s="16" t="s">
        <v>4251</v>
      </c>
      <c r="O26" s="32">
        <f>0.45*CHOOSE(MIN(D3L219C8,RUN_YEARS),B3L110C1,B3L125C1,B3L140C1,B3L155C1,B3L170C1)</f>
        <v>0.4332240714898874</v>
      </c>
      <c r="P26" s="16" t="s">
        <v>26419</v>
      </c>
      <c r="Q26" s="15">
        <f>D3L219C5*D3L219C6</f>
        <v>8553.3515472277413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918270619</v>
      </c>
      <c r="V26" s="16" t="s">
        <v>26420</v>
      </c>
      <c r="W26" s="33">
        <f>IF(D3L219C9=0,0,D3L219C7/D3L219C9)</f>
        <v>9.3146305351056234E-6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0.52949608737652909</v>
      </c>
      <c r="AH26" s="16" t="s">
        <v>26424</v>
      </c>
      <c r="AI26" s="15">
        <f>D3L219C5*D3L219C15</f>
        <v>10454.096335500575</v>
      </c>
      <c r="AJ26" s="16" t="s">
        <v>26425</v>
      </c>
      <c r="AK26" s="15">
        <f>IF(D3L219C15=0,0,CHOOSE(MIN(D3L219C8,RUN_YEARS),A1L108C1,A1L108C6,A1L108C7,A1L108C8,A1L108C9))</f>
        <v>397566.64199999999</v>
      </c>
      <c r="AL26" s="16" t="s">
        <v>26426</v>
      </c>
      <c r="AM26" s="33">
        <f>IF(D3L219C17=0,0,D3L219C16/D3L219C17)</f>
        <v>2.6295204957111507E-2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3.7279841133583513E-2</v>
      </c>
      <c r="BN26" s="16" t="s">
        <v>26436</v>
      </c>
      <c r="BO26" s="15">
        <f>D3L219C5*D3L219C31</f>
        <v>736.03386290086189</v>
      </c>
      <c r="BP26" s="16" t="s">
        <v>26437</v>
      </c>
      <c r="BQ26" s="15">
        <f>IF(D3L219C31=0,0,CHOOSE(MIN(D3L219C8,RUN_YEARS),B6L116C1,B6L117C1,B6L118C1,B6L119C1,B6L120C1))</f>
        <v>413479.44000000006</v>
      </c>
      <c r="BR26" s="16" t="s">
        <v>26438</v>
      </c>
      <c r="BS26" s="33">
        <f>IF(D3L219C33=0,0,D3L219C32/D3L219C33)</f>
        <v>1.7800978517840253E-3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5.0852881944016239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2.542644097200812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2.542644097200812</v>
      </c>
      <c r="AR27" s="16" t="s">
        <v>26451</v>
      </c>
      <c r="AS27" s="15">
        <f>IF(D3L220C19=0,0,CHOOSE(MIN(D3L220C8,RUN_YEARS),A1L104C1,A1L104C6,A1L104C7,A1L104C8,A1L104C9))</f>
        <v>172691.769</v>
      </c>
      <c r="AT27" s="16" t="s">
        <v>26452</v>
      </c>
      <c r="AU27" s="33">
        <f>IF(D3L220C21=0,0,D3L220C20/D3L220C21)</f>
        <v>1.4723597493525079E-5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0.4332240714898874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918270619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0.52949608737652909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397566.64199999999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3.7279841133583513E-2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413479.44000000006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644284.32939421129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644284.32939421129</v>
      </c>
      <c r="N29" s="16" t="s">
        <v>4251</v>
      </c>
      <c r="O29" s="32">
        <f>0.45*CHOOSE(MIN(D3L222C8,RUN_YEARS),B3L110C1,B3L125C1,B3L140C1,B3L155C1,B3L170C1)</f>
        <v>0.4332240714898874</v>
      </c>
      <c r="P29" s="16" t="s">
        <v>26488</v>
      </c>
      <c r="Q29" s="15">
        <f>D3L222C5*D3L222C6</f>
        <v>279119.48037729197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918270619</v>
      </c>
      <c r="V29" s="16" t="s">
        <v>26489</v>
      </c>
      <c r="W29" s="33">
        <f>IF(D3L222C9=0,0,D3L222C7/D3L222C9)</f>
        <v>3.0396211596234461E-4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0.52949608737652909</v>
      </c>
      <c r="AH29" s="16" t="s">
        <v>26493</v>
      </c>
      <c r="AI29" s="15">
        <f>D3L222C5*D3L222C15</f>
        <v>341146.03157224576</v>
      </c>
      <c r="AJ29" s="16" t="s">
        <v>26494</v>
      </c>
      <c r="AK29" s="15">
        <f>IF(D3L222C15=0,0,CHOOSE(MIN(D3L222C8,RUN_YEARS),A1L108C1,A1L108C6,A1L108C7,A1L108C8,A1L108C9))</f>
        <v>397566.64199999999</v>
      </c>
      <c r="AL29" s="16" t="s">
        <v>26495</v>
      </c>
      <c r="AM29" s="33">
        <f>IF(D3L222C17=0,0,D3L222C16/D3L222C17)</f>
        <v>0.85808514984072981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3.7279841133583513E-2</v>
      </c>
      <c r="BN29" s="16" t="s">
        <v>26505</v>
      </c>
      <c r="BO29" s="15">
        <f>D3L222C5*D3L222C31</f>
        <v>24018.817444673587</v>
      </c>
      <c r="BP29" s="16" t="s">
        <v>26506</v>
      </c>
      <c r="BQ29" s="15">
        <f>IF(D3L222C31=0,0,CHOOSE(MIN(D3L222C8,RUN_YEARS),B6L116C1,B6L117C1,B6L118C1,B6L119C1,B6L120C1))</f>
        <v>413479.44000000006</v>
      </c>
      <c r="BR29" s="16" t="s">
        <v>26507</v>
      </c>
      <c r="BS29" s="33">
        <f>IF(D3L222C33=0,0,D3L222C32/D3L222C33)</f>
        <v>5.8089508500528061E-2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634.47203019683445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634.47203019683445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634.47203019683445</v>
      </c>
      <c r="AR30" s="16" t="s">
        <v>26520</v>
      </c>
      <c r="AS30" s="15">
        <f>IF(D3L223C19=0,0,CHOOSE(MIN(D3L223C8,RUN_YEARS),A1L104C1,A1L104C6,A1L104C7,A1L104C8,A1L104C9))</f>
        <v>172691.769</v>
      </c>
      <c r="AT30" s="16" t="s">
        <v>26521</v>
      </c>
      <c r="AU30" s="33">
        <f>IF(D3L223C21=0,0,D3L223C20/D3L223C21)</f>
        <v>3.6740143080984623E-3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700939.21868714609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672929.01005577715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291253.07546922669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3.1717564456804938E-4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355975.98112905485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0.89538694528867158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637.01467429403522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3.6887379055919873E-3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25062.938783201549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6.0614715893011623E-2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49757.425229866669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0.78518331654380302</v>
      </c>
      <c r="L8" s="16" t="s">
        <v>26582</v>
      </c>
      <c r="M8" s="15">
        <f>IF(D4L101C2&lt;&gt;0,D4L101C2*D4L101C4,D4L101C3*D4L101C4)</f>
        <v>39068.700164667011</v>
      </c>
      <c r="N8" s="16" t="s">
        <v>4251</v>
      </c>
      <c r="O8" s="32">
        <f>1</f>
        <v>1</v>
      </c>
      <c r="P8" s="16" t="s">
        <v>26583</v>
      </c>
      <c r="Q8" s="15">
        <f>D4L101C5*D4L101C6</f>
        <v>39068.700164667011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416851.68</v>
      </c>
      <c r="V8" s="16" t="s">
        <v>26584</v>
      </c>
      <c r="W8" s="33">
        <f>IF(D4L101C9=0,0,D4L101C7/D4L101C9)</f>
        <v>9.3723264266721951E-2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0.78518331654380302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416851.68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117.43341940764844</v>
      </c>
      <c r="J10" s="16" t="s">
        <v>26604</v>
      </c>
      <c r="K10" s="21">
        <f>IF(FLOW_THRU_100PCT="Y",1,INDEX(VariabilityMatrix,D4L103C1,D4L103C8))</f>
        <v>0.49638718358771627</v>
      </c>
      <c r="L10" s="16" t="s">
        <v>26598</v>
      </c>
      <c r="M10" s="15">
        <f>IF(D4L103C2&lt;&gt;0,D4L103C2*D4L103C4,D4L103C3*D4L103C4)</f>
        <v>58.292444318837674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58.292444318837674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423712.95599999995</v>
      </c>
      <c r="V10" s="16" t="s">
        <v>26600</v>
      </c>
      <c r="W10" s="33">
        <f>IF(D4L103C9=0,0,D4L103C7/D4L103C9)</f>
        <v>1.3757531718911536E-4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44.686756209874829</v>
      </c>
      <c r="J11" s="16" t="s">
        <v>26611</v>
      </c>
      <c r="K11" s="21">
        <f>IF(FLOW_THRU_100PCT="Y",1,INDEX(VariabilityMatrix,D4L104C1,D4L104C8))</f>
        <v>0.49638718358771627</v>
      </c>
      <c r="L11" s="16" t="s">
        <v>26605</v>
      </c>
      <c r="M11" s="15">
        <f>IF(D4L104C2&lt;&gt;0,D4L104C2*D4L104C4,D4L104C3*D4L104C4)</f>
        <v>22.181933058690657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22.181933058690657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423712.95599999995</v>
      </c>
      <c r="V11" s="16" t="s">
        <v>26607</v>
      </c>
      <c r="W11" s="33">
        <f>IF(D4L104C9=0,0,D4L104C7/D4L104C9)</f>
        <v>5.2351321205978557E-5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1.9001289850668464</v>
      </c>
      <c r="J12" s="16" t="s">
        <v>26618</v>
      </c>
      <c r="K12" s="21">
        <f>IF(FLOW_THRU_100PCT="Y",1,INDEX(VariabilityMatrix,D4L105C1,D4L105C8))</f>
        <v>0.50247984086517594</v>
      </c>
      <c r="L12" s="16" t="s">
        <v>26612</v>
      </c>
      <c r="M12" s="15">
        <f>IF(D4L105C2&lt;&gt;0,D4L105C2*D4L105C4,D4L105C3*D4L105C4)</f>
        <v>0.95477651003969721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0.95477651003969721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413479.44000000006</v>
      </c>
      <c r="V12" s="16" t="s">
        <v>26614</v>
      </c>
      <c r="W12" s="33">
        <f>IF(D4L105C9=0,0,D4L105C7/D4L105C9)</f>
        <v>2.3091269303249927E-6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2778.0756055200004</v>
      </c>
      <c r="J13" s="16" t="s">
        <v>26625</v>
      </c>
      <c r="K13" s="21">
        <f>IF(FLOW_THRU_100PCT="Y",1,INDEX(VariabilityMatrix,D4L106C1,D4L106C8))</f>
        <v>0.49638718358771627</v>
      </c>
      <c r="L13" s="16" t="s">
        <v>26619</v>
      </c>
      <c r="M13" s="15">
        <f>IF(D4L106C2&lt;&gt;0,D4L106C2*D4L106C4,D4L106C3*D4L106C4)</f>
        <v>1379.0011256178125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1379.0011256178125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423712.95599999995</v>
      </c>
      <c r="V13" s="16" t="s">
        <v>26621</v>
      </c>
      <c r="W13" s="33">
        <f>IF(D4L106C9=0,0,D4L106C7/D4L106C9)</f>
        <v>3.2545644547574623E-3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1417.1422698296119</v>
      </c>
      <c r="J14" s="16" t="s">
        <v>26632</v>
      </c>
      <c r="K14" s="21">
        <f>IF(FLOW_THRU_100PCT="Y",1,INDEX(VariabilityMatrix,D4L107C1,D4L107C8))</f>
        <v>0.61794617838318255</v>
      </c>
      <c r="L14" s="16" t="s">
        <v>26626</v>
      </c>
      <c r="M14" s="15">
        <f>IF(D4L107C2&lt;&gt;0,D4L107C2*D4L107C4,D4L107C3*D4L107C4)</f>
        <v>875.71764986647759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875.71764986647759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423712.95599999995</v>
      </c>
      <c r="V14" s="16" t="s">
        <v>26628</v>
      </c>
      <c r="W14" s="33">
        <f>IF(D4L107C9=0,0,D4L107C7/D4L107C9)</f>
        <v>2.0667710001921152E-3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225.71691917899398</v>
      </c>
      <c r="J15" s="16" t="s">
        <v>26639</v>
      </c>
      <c r="K15" s="21">
        <f>IF(FLOW_THRU_100PCT="Y",1,INDEX(VariabilityMatrix,D4L108C1,D4L108C8))</f>
        <v>0.61794617838318255</v>
      </c>
      <c r="L15" s="16" t="s">
        <v>26633</v>
      </c>
      <c r="M15" s="15">
        <f>IF(D4L108C2&lt;&gt;0,D4L108C2*D4L108C4,D4L108C3*D4L108C4)</f>
        <v>139.480907603085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139.480907603085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423712.95599999995</v>
      </c>
      <c r="V15" s="16" t="s">
        <v>26635</v>
      </c>
      <c r="W15" s="33">
        <f>IF(D4L108C9=0,0,D4L108C7/D4L108C9)</f>
        <v>3.2918726139468112E-4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531.39234477141144</v>
      </c>
      <c r="J16" s="16" t="s">
        <v>26646</v>
      </c>
      <c r="K16" s="21">
        <f>IF(FLOW_THRU_100PCT="Y",1,INDEX(VariabilityMatrix,D4L109C1,D4L109C8))</f>
        <v>0.49638718358771627</v>
      </c>
      <c r="L16" s="16" t="s">
        <v>26640</v>
      </c>
      <c r="M16" s="15">
        <f>IF(D4L109C2&lt;&gt;0,D4L109C2*D4L109C4,D4L109C3*D4L109C4)</f>
        <v>263.77634940115365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263.77634940115365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423712.95599999995</v>
      </c>
      <c r="V16" s="16" t="s">
        <v>26642</v>
      </c>
      <c r="W16" s="33">
        <f>IF(D4L109C9=0,0,D4L109C7/D4L109C9)</f>
        <v>6.2253548225500493E-4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77.474053440775151</v>
      </c>
      <c r="J17" s="16" t="s">
        <v>26653</v>
      </c>
      <c r="K17" s="21">
        <f>IF(FLOW_THRU_100PCT="Y",1,INDEX(VariabilityMatrix,D4L110C1,D4L110C8))</f>
        <v>0.50247984086517594</v>
      </c>
      <c r="L17" s="16" t="s">
        <v>26647</v>
      </c>
      <c r="M17" s="15">
        <f>IF(D4L110C2&lt;&gt;0,D4L110C2*D4L110C4,D4L110C3*D4L110C4)</f>
        <v>38.929150044100837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38.929150044100837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413479.44000000006</v>
      </c>
      <c r="V17" s="16" t="s">
        <v>26649</v>
      </c>
      <c r="W17" s="33">
        <f>IF(D4L110C9=0,0,D4L110C7/D4L110C9)</f>
        <v>9.4150146967648092E-5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0.61990023626294288</v>
      </c>
      <c r="J18" s="16" t="s">
        <v>26660</v>
      </c>
      <c r="K18" s="21">
        <f>IF(FLOW_THRU_100PCT="Y",1,INDEX(VariabilityMatrix,D4L111C1,D4L111C8))</f>
        <v>0.50247984086517594</v>
      </c>
      <c r="L18" s="16" t="s">
        <v>26654</v>
      </c>
      <c r="M18" s="15">
        <f>IF(D4L111C2&lt;&gt;0,D4L111C2*D4L111C4,D4L111C3*D4L111C4)</f>
        <v>0.31148737206968852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0.31148737206968852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413479.44000000006</v>
      </c>
      <c r="V18" s="16" t="s">
        <v>26656</v>
      </c>
      <c r="W18" s="33">
        <f>IF(D4L111C9=0,0,D4L111C7/D4L111C9)</f>
        <v>7.5333219003510426E-7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1.347609209267267E-2</v>
      </c>
      <c r="J19" s="16" t="s">
        <v>26667</v>
      </c>
      <c r="K19" s="21">
        <f>IF(FLOW_THRU_100PCT="Y",1,INDEX(VariabilityMatrix,D4L112C1,D4L112C8))</f>
        <v>0.50247984086517594</v>
      </c>
      <c r="L19" s="16" t="s">
        <v>26661</v>
      </c>
      <c r="M19" s="15">
        <f>IF(D4L112C2&lt;&gt;0,D4L112C2*D4L112C4,D4L112C3*D4L112C4)</f>
        <v>6.7714646102106195E-3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6.7714646102106195E-3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413479.44000000006</v>
      </c>
      <c r="V19" s="16" t="s">
        <v>26663</v>
      </c>
      <c r="W19" s="33">
        <f>IF(D4L112C9=0,0,D4L112C7/D4L112C9)</f>
        <v>1.6376786739893569E-8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2.0618420901789207</v>
      </c>
      <c r="J20" s="16" t="s">
        <v>26674</v>
      </c>
      <c r="K20" s="21">
        <f>IF(FLOW_THRU_100PCT="Y",1,INDEX(VariabilityMatrix,D4L113C1,D4L113C8))</f>
        <v>0.50247984086517594</v>
      </c>
      <c r="L20" s="16" t="s">
        <v>26668</v>
      </c>
      <c r="M20" s="15">
        <f>IF(D4L113C2&lt;&gt;0,D4L113C2*D4L113C4,D4L113C3*D4L113C4)</f>
        <v>1.0360340853622259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1.0360340853622259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413479.44000000006</v>
      </c>
      <c r="V20" s="16" t="s">
        <v>26670</v>
      </c>
      <c r="W20" s="33">
        <f>IF(D4L113C9=0,0,D4L113C7/D4L113C9)</f>
        <v>2.5056483712037186E-6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1.9607713994838747</v>
      </c>
      <c r="J21" s="16" t="s">
        <v>26681</v>
      </c>
      <c r="K21" s="21">
        <f>IF(FLOW_THRU_100PCT="Y",1,INDEX(VariabilityMatrix,D4L114C1,D4L114C8))</f>
        <v>0.50247984086517594</v>
      </c>
      <c r="L21" s="16" t="s">
        <v>26675</v>
      </c>
      <c r="M21" s="15">
        <f>IF(D4L114C2&lt;&gt;0,D4L114C2*D4L114C4,D4L114C3*D4L114C4)</f>
        <v>0.98524810078564573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0.98524810078564573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413479.44000000006</v>
      </c>
      <c r="V21" s="16" t="s">
        <v>26677</v>
      </c>
      <c r="W21" s="33">
        <f>IF(D4L114C9=0,0,D4L114C7/D4L114C9)</f>
        <v>2.3828224706545158E-6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0.50247984086517594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413479.44000000006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10.357653188847195</v>
      </c>
      <c r="J23" s="16" t="s">
        <v>26695</v>
      </c>
      <c r="K23" s="21">
        <f>IF(FLOW_THRU_100PCT="Y",1,D4L101C4)</f>
        <v>0.78518331654380302</v>
      </c>
      <c r="L23" s="16" t="s">
        <v>26689</v>
      </c>
      <c r="M23" s="15">
        <f>IF(D4L116C2&lt;&gt;0,D4L116C2*D4L116C4,D4L116C3*D4L116C4)</f>
        <v>8.1326564824295371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8.1326564824295371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413479.44000000006</v>
      </c>
      <c r="V23" s="16" t="s">
        <v>26691</v>
      </c>
      <c r="W23" s="33">
        <f>IF(D4L116C9=0,0,D4L116C7/D4L116C9)</f>
        <v>1.9668829198447053E-5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37.308642038143716</v>
      </c>
      <c r="J24" s="16" t="s">
        <v>26702</v>
      </c>
      <c r="K24" s="21">
        <f>IF(FLOW_THRU_100PCT="Y",1,INDEX(VariabilityMatrix,D4L117C1,D4L117C8))</f>
        <v>0.49638718358771627</v>
      </c>
      <c r="L24" s="16" t="s">
        <v>26696</v>
      </c>
      <c r="M24" s="15">
        <f>IF(D4L117C2&lt;&gt;0,D4L117C2*D4L117C4,D4L117C3*D4L117C4)</f>
        <v>18.519531744796435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18.519531744796435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423712.95599999995</v>
      </c>
      <c r="V24" s="16" t="s">
        <v>26698</v>
      </c>
      <c r="W24" s="33">
        <f>IF(D4L117C9=0,0,D4L117C7/D4L117C9)</f>
        <v>4.3707730628837406E-5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94.491289645770621</v>
      </c>
      <c r="J25" s="16" t="s">
        <v>26709</v>
      </c>
      <c r="K25" s="21">
        <f>IF(FLOW_THRU_100PCT="Y",1,INDEX(VariabilityMatrix,D4L118C1,D4L118C8))</f>
        <v>0.50302917940550418</v>
      </c>
      <c r="L25" s="16" t="s">
        <v>26703</v>
      </c>
      <c r="M25" s="15">
        <f>IF(D4L118C2&lt;&gt;0,D4L118C2*D4L118C4,D4L118C3*D4L118C4)</f>
        <v>47.531875891479807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47.531875891479807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416851.68</v>
      </c>
      <c r="V25" s="16" t="s">
        <v>26705</v>
      </c>
      <c r="W25" s="33">
        <f>IF(D4L118C9=0,0,D4L118C7/D4L118C9)</f>
        <v>1.140258710039979E-4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2395.4576156280309</v>
      </c>
      <c r="J26" s="16" t="s">
        <v>26716</v>
      </c>
      <c r="K26" s="21">
        <f>IF(FLOW_THRU_100PCT="Y",1,INDEX(VariabilityMatrix,D4L119C1,D4L119C8))</f>
        <v>0.62035846738737288</v>
      </c>
      <c r="L26" s="16" t="s">
        <v>26710</v>
      </c>
      <c r="M26" s="15">
        <f>IF(D4L119C2&lt;&gt;0,D4L119C2*D4L119C4,D4L119C3*D4L119C4)</f>
        <v>1486.0424151224158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1486.0424151224158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416851.68</v>
      </c>
      <c r="V26" s="16" t="s">
        <v>26712</v>
      </c>
      <c r="W26" s="33">
        <f>IF(D4L119C9=0,0,D4L119C7/D4L119C9)</f>
        <v>3.5649188582433347E-3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565.85459616490152</v>
      </c>
      <c r="J27" s="16" t="s">
        <v>26695</v>
      </c>
      <c r="K27" s="21">
        <f>IF(FLOW_THRU_100PCT="Y",1,D4L101C4)</f>
        <v>0.78518331654380302</v>
      </c>
      <c r="L27" s="16" t="s">
        <v>26717</v>
      </c>
      <c r="M27" s="15">
        <f>IF(D4L120C2&lt;&gt;0,D4L120C2*D4L120C4,D4L120C3*D4L120C4)</f>
        <v>444.29958849831172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444.29958849831172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416851.68</v>
      </c>
      <c r="V27" s="16" t="s">
        <v>26719</v>
      </c>
      <c r="W27" s="33">
        <f>IF(D4L120C9=0,0,D4L120C7/D4L120C9)</f>
        <v>1.0658457427790906E-3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12.347481325337469</v>
      </c>
      <c r="J28" s="16" t="s">
        <v>26729</v>
      </c>
      <c r="K28" s="21">
        <f>IF(FLOW_THRU_100PCT="Y",1,INDEX(VariabilityMatrix,D4L121C1,D4L121C8))</f>
        <v>0.61910086768621997</v>
      </c>
      <c r="L28" s="16" t="s">
        <v>26723</v>
      </c>
      <c r="M28" s="15">
        <f>IF(D4L121C2&lt;&gt;0,D4L121C2*D4L121C4,D4L121C3*D4L121C4)</f>
        <v>7.6443364022558242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7.6443364022558242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413479.44000000006</v>
      </c>
      <c r="V28" s="16" t="s">
        <v>26725</v>
      </c>
      <c r="W28" s="33">
        <f>IF(D4L121C9=0,0,D4L121C7/D4L121C9)</f>
        <v>1.8487827114827822E-5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6813.9360185266269</v>
      </c>
      <c r="J29" s="16" t="s">
        <v>26736</v>
      </c>
      <c r="K29" s="21">
        <f>IF(FLOW_THRU_100PCT="Y",1,INDEX(VariabilityMatrix,D4L122C1,D4L122C8))</f>
        <v>0.62035846738737288</v>
      </c>
      <c r="L29" s="16" t="s">
        <v>26730</v>
      </c>
      <c r="M29" s="15">
        <f>IF(D4L122C2&lt;&gt;0,D4L122C2*D4L122C4,D4L122C3*D4L122C4)</f>
        <v>4227.0829053287962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4227.0829053287962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416851.68</v>
      </c>
      <c r="V29" s="16" t="s">
        <v>26732</v>
      </c>
      <c r="W29" s="33">
        <f>IF(D4L122C9=0,0,D4L122C7/D4L122C9)</f>
        <v>1.014049626795026E-2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1695.5842246523862</v>
      </c>
      <c r="J30" s="16" t="s">
        <v>26743</v>
      </c>
      <c r="K30" s="21">
        <f>IF(FLOW_THRU_100PCT="Y",1,INDEX(VariabilityMatrix,D4L123C1,D4L123C8))</f>
        <v>0.61910086768621997</v>
      </c>
      <c r="L30" s="16" t="s">
        <v>26737</v>
      </c>
      <c r="M30" s="15">
        <f>IF(D4L123C2&lt;&gt;0,D4L123C2*D4L123C4,D4L123C3*D4L123C4)</f>
        <v>1049.7376647173587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1049.7376647173587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413479.44000000006</v>
      </c>
      <c r="V30" s="16" t="s">
        <v>26739</v>
      </c>
      <c r="W30" s="33">
        <f>IF(D4L123C9=0,0,D4L123C7/D4L123C9)</f>
        <v>2.538790477024344E-3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0.61910086768621997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413479.44000000006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0.61910086768621997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413479.44000000006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0.61910086768621997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413479.44000000006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0.61910086768621997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413479.44000000006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0.61910086768621997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413479.44000000006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684.20261448268138</v>
      </c>
      <c r="J36" s="16" t="s">
        <v>26695</v>
      </c>
      <c r="K36" s="21">
        <f>IF(FLOW_THRU_100PCT="Y",1,D4L101C4)</f>
        <v>0.78518331654380302</v>
      </c>
      <c r="L36" s="16" t="s">
        <v>26779</v>
      </c>
      <c r="M36" s="15">
        <f>IF(D4L129C2&lt;&gt;0,D4L129C2*D4L129C4,D4L129C3*D4L129C4)</f>
        <v>537.22447802745285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537.22447802745285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413479.44000000006</v>
      </c>
      <c r="V36" s="16" t="s">
        <v>26781</v>
      </c>
      <c r="W36" s="33">
        <f>IF(D4L129C9=0,0,D4L129C7/D4L129C9)</f>
        <v>1.2992773667959228E-3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2.3655316495916762E-3</v>
      </c>
      <c r="J37" s="16" t="s">
        <v>26695</v>
      </c>
      <c r="K37" s="21">
        <f>IF(FLOW_THRU_100PCT="Y",1,D4L101C4)</f>
        <v>0.78518331654380302</v>
      </c>
      <c r="L37" s="16" t="s">
        <v>26785</v>
      </c>
      <c r="M37" s="15">
        <f>IF(D4L130C2&lt;&gt;0,D4L130C2*D4L130C4,D4L130C3*D4L130C4)</f>
        <v>1.8573759860157255E-3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1.8573759860157255E-3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416851.68</v>
      </c>
      <c r="V37" s="16" t="s">
        <v>26787</v>
      </c>
      <c r="W37" s="33">
        <f>IF(D4L130C9=0,0,D4L130C7/D4L130C9)</f>
        <v>4.4557238824507694E-9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489523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0.84958311159571709</v>
      </c>
      <c r="L38" s="16" t="s">
        <v>26791</v>
      </c>
      <c r="M38" s="15">
        <f>IF(D4L131C2&lt;&gt;0,D4L131C2*D4L131C4,D4L131C3*D4L131C4)</f>
        <v>415890.47353767022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415890.47353767022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413479.44000000006</v>
      </c>
      <c r="V38" s="16" t="s">
        <v>26793</v>
      </c>
      <c r="W38" s="33">
        <f>IF(D4L131C9=0,0,D4L131C7/D4L131C9)</f>
        <v>1.0058310844613463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95707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0.59453847889443256</v>
      </c>
      <c r="L39" s="16" t="s">
        <v>26799</v>
      </c>
      <c r="M39" s="15">
        <f>IF(D4L132C2&lt;&gt;0,D4L132C2*D4L132C4,D4L132C3*D4L132C4)</f>
        <v>56901.494199549459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56901.494199549459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413479.44000000006</v>
      </c>
      <c r="V39" s="16" t="s">
        <v>26801</v>
      </c>
      <c r="W39" s="33">
        <f>IF(D4L132C9=0,0,D4L132C7/D4L132C9)</f>
        <v>0.13761626019312945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41809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0.59453847889443256</v>
      </c>
      <c r="L40" s="16" t="s">
        <v>26807</v>
      </c>
      <c r="M40" s="15">
        <f>IF(D4L133C2&lt;&gt;0,D4L133C2*D4L133C4,D4L133C3*D4L133C4)</f>
        <v>24857.05926409733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24857.05926409733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413479.44000000006</v>
      </c>
      <c r="V40" s="16" t="s">
        <v>26809</v>
      </c>
      <c r="W40" s="33">
        <f>IF(D4L133C9=0,0,D4L133C7/D4L133C9)</f>
        <v>6.0116796288824728E-2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8106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0.59453847889443256</v>
      </c>
      <c r="L41" s="16" t="s">
        <v>26815</v>
      </c>
      <c r="M41" s="15">
        <f>IF(D4L134C2&lt;&gt;0,D4L134C2*D4L134C4,D4L134C3*D4L134C4)</f>
        <v>4819.3289099182703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4819.3289099182703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413479.44000000006</v>
      </c>
      <c r="V41" s="16" t="s">
        <v>26817</v>
      </c>
      <c r="W41" s="33">
        <f>IF(D4L134C9=0,0,D4L134C7/D4L134C9)</f>
        <v>1.1655546669789118E-2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145761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0.59453847889443256</v>
      </c>
      <c r="L42" s="16" t="s">
        <v>26823</v>
      </c>
      <c r="M42" s="15">
        <f>IF(D4L135C2&lt;&gt;0,D4L135C2*D4L135C4,D4L135C3*D4L135C4)</f>
        <v>86660.523222131378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86660.523222131378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413479.44000000006</v>
      </c>
      <c r="V42" s="16" t="s">
        <v>26825</v>
      </c>
      <c r="W42" s="33">
        <f>IF(D4L135C9=0,0,D4L135C7/D4L135C9)</f>
        <v>0.20958847003887635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0.59453847889443256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413479.44000000006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1357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0.59453847889443256</v>
      </c>
      <c r="L44" s="16" t="s">
        <v>26837</v>
      </c>
      <c r="M44" s="15">
        <f>IF(D4L137C2&lt;&gt;0,D4L137C2*D4L137C4,D4L137C3*D4L137C4)</f>
        <v>806.78871585974503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806.78871585974503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413479.44000000006</v>
      </c>
      <c r="V44" s="16" t="s">
        <v>26839</v>
      </c>
      <c r="W44" s="33">
        <f>IF(D4L137C9=0,0,D4L137C7/D4L137C9)</f>
        <v>1.9512184592775518E-3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9838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0.59453847889443256</v>
      </c>
      <c r="L45" s="16" t="s">
        <v>26844</v>
      </c>
      <c r="M45" s="15">
        <f>IF(D4L138C2&lt;&gt;0,D4L138C2*D4L138C4,D4L138C3*D4L138C4)</f>
        <v>5849.0695553634278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5849.0695553634278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413479.44000000006</v>
      </c>
      <c r="V45" s="16" t="s">
        <v>26846</v>
      </c>
      <c r="W45" s="33">
        <f>IF(D4L138C9=0,0,D4L138C7/D4L138C9)</f>
        <v>1.4145974356943666E-2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25861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0.59453847889443256</v>
      </c>
      <c r="L46" s="16" t="s">
        <v>26852</v>
      </c>
      <c r="M46" s="15">
        <f>IF(D4L139C2&lt;&gt;0,D4L139C2*D4L139C4,D4L139C3*D4L139C4)</f>
        <v>15375.359602688921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15375.359602688921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413479.44000000006</v>
      </c>
      <c r="V46" s="16" t="s">
        <v>26854</v>
      </c>
      <c r="W46" s="33">
        <f>IF(D4L139C9=0,0,D4L139C7/D4L139C9)</f>
        <v>3.7185306245671901E-2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247169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0.59453847889443256</v>
      </c>
      <c r="L47" s="16" t="s">
        <v>26860</v>
      </c>
      <c r="M47" s="15">
        <f>IF(D4L140C2&lt;&gt;0,D4L140C2*D4L140C4,D4L140C3*D4L140C4)</f>
        <v>146951.481289858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146951.481289858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413479.44000000006</v>
      </c>
      <c r="V47" s="16" t="s">
        <v>26862</v>
      </c>
      <c r="W47" s="33">
        <f>IF(D4L140C9=0,0,D4L140C7/D4L140C9)</f>
        <v>0.35540214838701045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36734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0.59453847889443256</v>
      </c>
      <c r="L48" s="16" t="s">
        <v>26868</v>
      </c>
      <c r="M48" s="15">
        <f>IF(D4L141C2&lt;&gt;0,D4L141C2*D4L141C4,D4L141C3*D4L141C4)</f>
        <v>21839.776483708087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21839.776483708087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413479.44000000006</v>
      </c>
      <c r="V48" s="16" t="s">
        <v>26870</v>
      </c>
      <c r="W48" s="33">
        <f>IF(D4L141C9=0,0,D4L141C7/D4L141C9)</f>
        <v>5.2819498071556066E-2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47015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0.59453847889443256</v>
      </c>
      <c r="L49" s="16" t="s">
        <v>26876</v>
      </c>
      <c r="M49" s="15">
        <f>IF(D4L142C2&lt;&gt;0,D4L142C2*D4L142C4,D4L142C3*D4L142C4)</f>
        <v>27952.226585221746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27952.226585221746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413479.44000000006</v>
      </c>
      <c r="V49" s="16" t="s">
        <v>26878</v>
      </c>
      <c r="W49" s="33">
        <f>IF(D4L142C9=0,0,D4L142C7/D4L142C9)</f>
        <v>6.7602458263031753E-2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78395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0.59453847889443256</v>
      </c>
      <c r="L50" s="16" t="s">
        <v>26884</v>
      </c>
      <c r="M50" s="15">
        <f>IF(D4L143C2&lt;&gt;0,D4L143C2*D4L143C4,D4L143C3*D4L143C4)</f>
        <v>46608.844052929038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46608.844052929038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413479.44000000006</v>
      </c>
      <c r="V50" s="16" t="s">
        <v>26886</v>
      </c>
      <c r="W50" s="33">
        <f>IF(D4L143C9=0,0,D4L143C7/D4L143C9)</f>
        <v>0.11272348645177867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19332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0.59453847889443256</v>
      </c>
      <c r="L51" s="16" t="s">
        <v>26892</v>
      </c>
      <c r="M51" s="15">
        <f>IF(D4L144C2&lt;&gt;0,D4L144C2*D4L144C4,D4L144C3*D4L144C4)</f>
        <v>11493.61787398717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11493.61787398717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413479.44000000006</v>
      </c>
      <c r="V51" s="16" t="s">
        <v>26894</v>
      </c>
      <c r="W51" s="33">
        <f>IF(D4L144C9=0,0,D4L144C7/D4L144C9)</f>
        <v>2.7797314115514834E-2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10.683834215470682</v>
      </c>
      <c r="J52" s="16" t="s">
        <v>26906</v>
      </c>
      <c r="K52" s="21">
        <f>IF(FLOW_THRU_100PCT="Y",1,INDEX(VariabilityMatrix,D4L145C1,D4L145C8))</f>
        <v>0.49638718358771627</v>
      </c>
      <c r="L52" s="16" t="s">
        <v>26900</v>
      </c>
      <c r="M52" s="15">
        <f>IF(D4L145C2&lt;&gt;0,D4L145C2*D4L145C4,D4L145C3*D4L145C4)</f>
        <v>5.3033183761355698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5.3033183761355698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423712.95599999995</v>
      </c>
      <c r="V52" s="16" t="s">
        <v>26902</v>
      </c>
      <c r="W52" s="33">
        <f>IF(D4L145C9=0,0,D4L145C7/D4L145C9)</f>
        <v>1.2516299775680143E-5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0.45428813335926854</v>
      </c>
      <c r="J53" s="16" t="s">
        <v>26913</v>
      </c>
      <c r="K53" s="21">
        <f>IF(FLOW_THRU_100PCT="Y",1,INDEX(VariabilityMatrix,D4L146C1,D4L146C8))</f>
        <v>0.50247984086517594</v>
      </c>
      <c r="L53" s="16" t="s">
        <v>26907</v>
      </c>
      <c r="M53" s="15">
        <f>IF(D4L146C2&lt;&gt;0,D4L146C2*D4L146C4,D4L146C3*D4L146C4)</f>
        <v>0.22827062895730307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0.22827062895730307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413479.44000000006</v>
      </c>
      <c r="V53" s="16" t="s">
        <v>26909</v>
      </c>
      <c r="W53" s="33">
        <f>IF(D4L146C9=0,0,D4L146C7/D4L146C9)</f>
        <v>5.5207250197809844E-7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127.04676276443229</v>
      </c>
      <c r="J54" s="16" t="s">
        <v>26920</v>
      </c>
      <c r="K54" s="21">
        <f>IF(FLOW_THRU_100PCT="Y",1,INDEX(VariabilityMatrix,D4L147C1,D4L147C8))</f>
        <v>0.49638718358771627</v>
      </c>
      <c r="L54" s="16" t="s">
        <v>26914</v>
      </c>
      <c r="M54" s="15">
        <f>IF(D4L147C2&lt;&gt;0,D4L147C2*D4L147C4,D4L147C3*D4L147C4)</f>
        <v>63.064384752573282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63.064384752573282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423712.95599999995</v>
      </c>
      <c r="V54" s="16" t="s">
        <v>26916</v>
      </c>
      <c r="W54" s="33">
        <f>IF(D4L147C9=0,0,D4L147C7/D4L147C9)</f>
        <v>1.4883751808753587E-4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18.522712614769034</v>
      </c>
      <c r="J55" s="16" t="s">
        <v>26927</v>
      </c>
      <c r="K55" s="21">
        <f>IF(FLOW_THRU_100PCT="Y",1,INDEX(VariabilityMatrix,D4L148C1,D4L148C8))</f>
        <v>0.50247984086517594</v>
      </c>
      <c r="L55" s="16" t="s">
        <v>26921</v>
      </c>
      <c r="M55" s="15">
        <f>IF(D4L148C2&lt;&gt;0,D4L148C2*D4L148C4,D4L148C3*D4L148C4)</f>
        <v>9.3072896870605319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9.3072896870605319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413479.44000000006</v>
      </c>
      <c r="V55" s="16" t="s">
        <v>26923</v>
      </c>
      <c r="W55" s="33">
        <f>IF(D4L148C9=0,0,D4L148C7/D4L148C9)</f>
        <v>2.2509679531007711E-5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0.14820747613139273</v>
      </c>
      <c r="J56" s="16" t="s">
        <v>26934</v>
      </c>
      <c r="K56" s="21">
        <f>IF(FLOW_THRU_100PCT="Y",1,INDEX(VariabilityMatrix,D4L149C1,D4L149C8))</f>
        <v>0.50247984086517594</v>
      </c>
      <c r="L56" s="16" t="s">
        <v>26928</v>
      </c>
      <c r="M56" s="15">
        <f>IF(D4L149C2&lt;&gt;0,D4L149C2*D4L149C4,D4L149C3*D4L149C4)</f>
        <v>7.4471269021531589E-2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7.4471269021531589E-2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413479.44000000006</v>
      </c>
      <c r="V56" s="16" t="s">
        <v>26930</v>
      </c>
      <c r="W56" s="33">
        <f>IF(D4L149C9=0,0,D4L149C7/D4L149C9)</f>
        <v>1.8010875951058552E-7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3.2219016550302723E-3</v>
      </c>
      <c r="J57" s="16" t="s">
        <v>26941</v>
      </c>
      <c r="K57" s="21">
        <f>IF(FLOW_THRU_100PCT="Y",1,INDEX(VariabilityMatrix,D4L150C1,D4L150C8))</f>
        <v>0.50247984086517594</v>
      </c>
      <c r="L57" s="16" t="s">
        <v>26935</v>
      </c>
      <c r="M57" s="15">
        <f>IF(D4L150C2&lt;&gt;0,D4L150C2*D4L150C4,D4L150C3*D4L150C4)</f>
        <v>1.6189406309028583E-3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1.6189406309028583E-3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413479.44000000006</v>
      </c>
      <c r="V57" s="16" t="s">
        <v>26937</v>
      </c>
      <c r="W57" s="33">
        <f>IF(D4L150C9=0,0,D4L150C7/D4L150C9)</f>
        <v>3.9154078154475061E-9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0.49295095321963167</v>
      </c>
      <c r="J58" s="16" t="s">
        <v>26948</v>
      </c>
      <c r="K58" s="21">
        <f>IF(FLOW_THRU_100PCT="Y",1,INDEX(VariabilityMatrix,D4L151C1,D4L151C8))</f>
        <v>0.50247984086517594</v>
      </c>
      <c r="L58" s="16" t="s">
        <v>26942</v>
      </c>
      <c r="M58" s="15">
        <f>IF(D4L151C2&lt;&gt;0,D4L151C2*D4L151C4,D4L151C3*D4L151C4)</f>
        <v>0.2476979165281373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0.2476979165281373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413479.44000000006</v>
      </c>
      <c r="V58" s="16" t="s">
        <v>26944</v>
      </c>
      <c r="W58" s="33">
        <f>IF(D4L151C9=0,0,D4L151C7/D4L151C9)</f>
        <v>5.9905739576346832E-7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0.46878669080690472</v>
      </c>
      <c r="J59" s="16" t="s">
        <v>26955</v>
      </c>
      <c r="K59" s="21">
        <f>IF(FLOW_THRU_100PCT="Y",1,INDEX(VariabilityMatrix,D4L152C1,D4L152C8))</f>
        <v>0.50247984086517594</v>
      </c>
      <c r="L59" s="16" t="s">
        <v>26949</v>
      </c>
      <c r="M59" s="15">
        <f>IF(D4L152C2&lt;&gt;0,D4L152C2*D4L152C4,D4L152C3*D4L152C4)</f>
        <v>0.23555586179636592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0.23555586179636592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413479.44000000006</v>
      </c>
      <c r="V59" s="16" t="s">
        <v>26951</v>
      </c>
      <c r="W59" s="33">
        <f>IF(D4L152C9=0,0,D4L152C7/D4L152C9)</f>
        <v>5.6969183714761217E-7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0.50247984086517594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413479.44000000006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2.4763365908965014</v>
      </c>
      <c r="J61" s="16" t="s">
        <v>26969</v>
      </c>
      <c r="K61" s="21">
        <f>IF(FLOW_THRU_100PCT="Y",1,D4L136C4)</f>
        <v>0.59453847889443256</v>
      </c>
      <c r="L61" s="16" t="s">
        <v>26963</v>
      </c>
      <c r="M61" s="15">
        <f>IF(D4L154C2&lt;&gt;0,D4L154C2*D4L154C4,D4L154C3*D4L154C4)</f>
        <v>1.4722773899822306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1.4722773899822306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413479.44000000006</v>
      </c>
      <c r="V61" s="16" t="s">
        <v>26965</v>
      </c>
      <c r="W61" s="33">
        <f>IF(D4L154C9=0,0,D4L154C7/D4L154C9)</f>
        <v>3.5607027763756049E-6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8.9198541166831262</v>
      </c>
      <c r="J62" s="16" t="s">
        <v>26976</v>
      </c>
      <c r="K62" s="21">
        <f>IF(FLOW_THRU_100PCT="Y",1,INDEX(VariabilityMatrix,D4L155C1,D4L155C8))</f>
        <v>0.49638718358771627</v>
      </c>
      <c r="L62" s="16" t="s">
        <v>26970</v>
      </c>
      <c r="M62" s="15">
        <f>IF(D4L155C2&lt;&gt;0,D4L155C2*D4L155C4,D4L155C3*D4L155C4)</f>
        <v>4.4277012629936339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4.4277012629936339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423712.95599999995</v>
      </c>
      <c r="V62" s="16" t="s">
        <v>26972</v>
      </c>
      <c r="W62" s="33">
        <f>IF(D4L155C9=0,0,D4L155C7/D4L155C9)</f>
        <v>1.0449766051037709E-5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22.591240873248921</v>
      </c>
      <c r="J63" s="16" t="s">
        <v>26983</v>
      </c>
      <c r="K63" s="21">
        <f>IF(FLOW_THRU_100PCT="Y",1,INDEX(VariabilityMatrix,D4L156C1,D4L156C8))</f>
        <v>0.50302917940550418</v>
      </c>
      <c r="L63" s="16" t="s">
        <v>26977</v>
      </c>
      <c r="M63" s="15">
        <f>IF(D4L156C2&lt;&gt;0,D4L156C2*D4L156C4,D4L156C3*D4L156C4)</f>
        <v>11.36405335822249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11.36405335822249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416851.68</v>
      </c>
      <c r="V63" s="16" t="s">
        <v>26979</v>
      </c>
      <c r="W63" s="33">
        <f>IF(D4L156C9=0,0,D4L156C7/D4L156C9)</f>
        <v>2.7261623026738167E-5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1139574.4252298665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17694.930941445069</v>
      </c>
      <c r="J64" s="16" t="s">
        <v>26990</v>
      </c>
      <c r="K64" s="21">
        <f>IF((D4L157C2+D4L157C3)=0,0,D4L157C5/(D4L157C2+D4L157C3))</f>
        <v>0.71077420886362652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822557.21107478242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822557.21107478242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1.9883032649937875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0.71077420886362652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413479.44000000006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1139574.4252298665</v>
      </c>
      <c r="H66" s="16" t="s">
        <v>27001</v>
      </c>
      <c r="I66" s="15">
        <f>SUM(D4L157C3:D4L158C3)</f>
        <v>17694.930941445069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822557.21107478242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822557.21107478242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1.9883032649937875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645.95369988554648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322.97684994277324</v>
      </c>
      <c r="N8" s="16" t="s">
        <v>4251</v>
      </c>
      <c r="O8" s="32">
        <f>1</f>
        <v>1</v>
      </c>
      <c r="P8" s="16" t="s">
        <v>27023</v>
      </c>
      <c r="Q8" s="15">
        <f>D4L201C5*D4L201C6</f>
        <v>322.97684994277324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413479.44000000006</v>
      </c>
      <c r="V8" s="16" t="s">
        <v>27024</v>
      </c>
      <c r="W8" s="33">
        <f>IF(D4L201C9=0,0,D4L201C7/D4L201C9)</f>
        <v>7.811194915586932E-4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66.401552163660995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66.401552163660995</v>
      </c>
      <c r="N9" s="16" t="s">
        <v>4251</v>
      </c>
      <c r="O9" s="32">
        <f>1</f>
        <v>1</v>
      </c>
      <c r="P9" s="16" t="s">
        <v>27028</v>
      </c>
      <c r="Q9" s="15">
        <f>D4L202C5*D4L202C6</f>
        <v>66.401552163660995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413479.44000000006</v>
      </c>
      <c r="V9" s="16" t="s">
        <v>27029</v>
      </c>
      <c r="W9" s="33">
        <f>IF(D4L202C9=0,0,D4L202C7/D4L202C9)</f>
        <v>1.6059214979023136E-4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673.76821772677295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336.88410886338647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336.88410886338647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413479.44000000006</v>
      </c>
      <c r="V10" s="16" t="s">
        <v>27034</v>
      </c>
      <c r="W10" s="33">
        <f>IF(D4L203C9=0,0,D4L203C7/D4L203C9)</f>
        <v>8.1475419639580251E-4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90.592237733738571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90.592237733738571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90.592237733738571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413479.44000000006</v>
      </c>
      <c r="V11" s="16" t="s">
        <v>27039</v>
      </c>
      <c r="W11" s="33">
        <f>IF(D4L204C9=0,0,D4L204C7/D4L204C9)</f>
        <v>2.190973213413914E-4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1986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993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993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413479.44000000006</v>
      </c>
      <c r="V12" s="16" t="s">
        <v>27044</v>
      </c>
      <c r="W12" s="33">
        <f>IF(D4L205C9=0,0,D4L205C7/D4L205C9)</f>
        <v>2.4015704384237335E-3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281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281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281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413479.44000000006</v>
      </c>
      <c r="V13" s="16" t="s">
        <v>27049</v>
      </c>
      <c r="W13" s="33">
        <f>IF(D4L206C9=0,0,D4L206C7/D4L206C9)</f>
        <v>6.795984825750948E-4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12524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12524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12524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413479.44000000006</v>
      </c>
      <c r="V14" s="16" t="s">
        <v>27054</v>
      </c>
      <c r="W14" s="33">
        <f>IF(D4L207C9=0,0,D4L207C7/D4L207C9)</f>
        <v>3.0289293223382516E-2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275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275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275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413479.44000000006</v>
      </c>
      <c r="V15" s="16" t="s">
        <v>27059</v>
      </c>
      <c r="W15" s="33">
        <f>IF(D4L208C9=0,0,D4L208C7/D4L208C9)</f>
        <v>6.6508748294715684E-4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196.85779125029512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98.428895625147561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98.428895625147561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413479.44000000006</v>
      </c>
      <c r="V16" s="16" t="s">
        <v>27065</v>
      </c>
      <c r="W16" s="33">
        <f>IF(D4L209C9=0,0,D4L209C7/D4L209C9)</f>
        <v>2.3805027796581021E-4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9.8514709832318204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9.8514709832318204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9.8514709832318204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413479.44000000006</v>
      </c>
      <c r="V17" s="16" t="s">
        <v>27070</v>
      </c>
      <c r="W17" s="33">
        <f>IF(D4L210C9=0,0,D4L210C7/D4L210C9)</f>
        <v>2.3825781962053106E-5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16026.579708862615</v>
      </c>
      <c r="J18" s="16" t="s">
        <v>27079</v>
      </c>
      <c r="K18" s="21">
        <f>IF((D4L211C2+D4L211C3)=0,0,D4L211C5/(D4L211C2+D4L211C3))</f>
        <v>0.8907259136855723</v>
      </c>
      <c r="L18" s="16" t="s">
        <v>27073</v>
      </c>
      <c r="M18" s="15">
        <f>SUM(D4L201C5,D4L203C5,D4L205C5,D4L207C5,D4L209C5)</f>
        <v>14275.289854431307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14275.289854431307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3.4524787627726559E-2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0.8907259136855723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413479.44000000006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16749.424969743246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14998.135115311939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14998.135115311939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3.6272988846342488E-2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1339.0817478002723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669.54087390013615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669.54087390013615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413479.44000000006</v>
      </c>
      <c r="V21" s="16" t="s">
        <v>27093</v>
      </c>
      <c r="W21" s="33">
        <f>IF(D4L214C9=0,0,D4L214C7/D4L214C9)</f>
        <v>1.6192845620090228E-3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2454.3587343138133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1227.1793671569067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1227.1793671569067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413479.44000000006</v>
      </c>
      <c r="V22" s="16" t="s">
        <v>27098</v>
      </c>
      <c r="W22" s="33">
        <f>IF(D4L215C9=0,0,D4L215C7/D4L215C9)</f>
        <v>2.9679332233711704E-3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5563.2764490850359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2781.6382245425179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2781.6382245425179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413479.44000000006</v>
      </c>
      <c r="V23" s="16" t="s">
        <v>27103</v>
      </c>
      <c r="W23" s="33">
        <f>IF(D4L216C9=0,0,D4L216C7/D4L216C9)</f>
        <v>6.7273918735657511E-3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20521.996405538543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20521.996405538543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20521.996405538543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413479.44000000006</v>
      </c>
      <c r="V24" s="16" t="s">
        <v>27108</v>
      </c>
      <c r="W24" s="33">
        <f>IF(D4L217C9=0,0,D4L217C7/D4L217C9)</f>
        <v>4.9632447034219013E-2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29878.713336737666</v>
      </c>
      <c r="J25" s="16" t="s">
        <v>27117</v>
      </c>
      <c r="K25" s="21">
        <f>IF((D4L218C2+D4L218C3)=0,0,D4L218C5/(D4L218C2+D4L218C3))</f>
        <v>0.84342168911780946</v>
      </c>
      <c r="L25" s="16" t="s">
        <v>27111</v>
      </c>
      <c r="M25" s="15">
        <f>SUM(D4L214C5:D4L217C5)</f>
        <v>25200.354871138104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25200.354871138104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6.0947056693164955E-2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0.84342168911780946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413479.44000000006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29878.713336737666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25200.354871138104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25200.354871138104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6.0947056693164955E-2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9578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0.91841414611209227</v>
      </c>
      <c r="L8" s="16" t="s">
        <v>27139</v>
      </c>
      <c r="M8" s="15">
        <f>IF(D5L101C2&lt;&gt;0,D5L101C2*D5L101C4,D5L101C3*D5L101C4)</f>
        <v>8796.5706914616203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8796.5706914616203</v>
      </c>
      <c r="AJ8" s="16" t="s">
        <v>27150</v>
      </c>
      <c r="AK8" s="15">
        <f>IF(D5L101C15=0,0,CHOOSE(MIN(D5L101C8,RUN_YEARS),A1L145C1,A1L145C6,A1L145C7,A1L145C8,A1L145C9))</f>
        <v>16916.691999999999</v>
      </c>
      <c r="AL8" s="16" t="s">
        <v>27145</v>
      </c>
      <c r="AM8" s="33">
        <f>IF(D5L101C17=0,0,D5L101C16/D5L101C17)</f>
        <v>0.51999354787931473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538.27897215647033</v>
      </c>
      <c r="J9" s="16" t="s">
        <v>27159</v>
      </c>
      <c r="K9" s="21">
        <f>IF(FLOW_THRU_100PCT="Y",1,INDEX(VariabilityMatrix,D5L102C1,D5L102C8))</f>
        <v>0.91841414611209227</v>
      </c>
      <c r="L9" s="16" t="s">
        <v>27151</v>
      </c>
      <c r="M9" s="15">
        <f>IF(D5L102C2&lt;&gt;0,D5L102C2*D5L102C4,D5L102C3*D5L102C4)</f>
        <v>494.36302258317937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494.36302258317937</v>
      </c>
      <c r="AJ9" s="16" t="s">
        <v>27163</v>
      </c>
      <c r="AK9" s="15">
        <f>IF(D5L102C15=0,0,CHOOSE(MIN(D5L102C8,RUN_YEARS),A1L145C1,A1L145C6,A1L145C7,A1L145C8,A1L145C9))</f>
        <v>16916.691999999999</v>
      </c>
      <c r="AL9" s="16" t="s">
        <v>27157</v>
      </c>
      <c r="AM9" s="33">
        <f>IF(D5L102C17=0,0,D5L102C16/D5L102C17)</f>
        <v>2.9223386143294412E-2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31399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0.91841414611209227</v>
      </c>
      <c r="L10" s="16" t="s">
        <v>27164</v>
      </c>
      <c r="M10" s="15">
        <f>IF(D5L103C2&lt;&gt;0,D5L103C2*D5L103C4,D5L103C3*D5L103C4)</f>
        <v>28837.285773773587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28837.285773773587</v>
      </c>
      <c r="AJ10" s="16" t="s">
        <v>27175</v>
      </c>
      <c r="AK10" s="15">
        <f>IF(D5L103C15=0,0,CHOOSE(MIN(D5L103C8,RUN_YEARS),A1L145C1,A1L145C6,A1L145C7,A1L145C8,A1L145C9))</f>
        <v>16916.691999999999</v>
      </c>
      <c r="AL10" s="16" t="s">
        <v>27170</v>
      </c>
      <c r="AM10" s="33">
        <f>IF(D5L103C17=0,0,D5L103C16/D5L103C17)</f>
        <v>1.7046645865381711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1764.6086288098782</v>
      </c>
      <c r="J11" s="16" t="s">
        <v>27184</v>
      </c>
      <c r="K11" s="21">
        <f>IF(FLOW_THRU_100PCT="Y",1,INDEX(VariabilityMatrix,D5L104C1,D5L104C8))</f>
        <v>0.91841414611209227</v>
      </c>
      <c r="L11" s="16" t="s">
        <v>27176</v>
      </c>
      <c r="M11" s="15">
        <f>IF(D5L104C2&lt;&gt;0,D5L104C2*D5L104C4,D5L104C3*D5L104C4)</f>
        <v>1620.6415270504542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1620.6415270504542</v>
      </c>
      <c r="AJ11" s="16" t="s">
        <v>27187</v>
      </c>
      <c r="AK11" s="15">
        <f>IF(D5L104C15=0,0,CHOOSE(MIN(D5L104C8,RUN_YEARS),A1L145C1,A1L145C6,A1L145C7,A1L145C8,A1L145C9))</f>
        <v>16916.691999999999</v>
      </c>
      <c r="AL11" s="16" t="s">
        <v>27182</v>
      </c>
      <c r="AM11" s="33">
        <f>IF(D5L104C17=0,0,D5L104C16/D5L104C17)</f>
        <v>9.5801326113311894E-2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0.91841414611209227</v>
      </c>
      <c r="L12" s="16" t="s">
        <v>27188</v>
      </c>
      <c r="M12" s="15">
        <f>IF(D5L105C2&lt;&gt;0,D5L105C2*D5L105C4,D5L105C3*D5L105C4)</f>
        <v>1.8368282922241845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1.8368282922241845</v>
      </c>
      <c r="AJ12" s="16" t="s">
        <v>27199</v>
      </c>
      <c r="AK12" s="15">
        <f>IF(D5L105C15=0,0,CHOOSE(MIN(D5L105C8,RUN_YEARS),A1L145C1,A1L145C6,A1L145C7,A1L145C8,A1L145C9))</f>
        <v>16916.691999999999</v>
      </c>
      <c r="AL12" s="16" t="s">
        <v>27194</v>
      </c>
      <c r="AM12" s="33">
        <f>IF(D5L105C17=0,0,D5L105C16/D5L105C17)</f>
        <v>1.0858082018778758E-4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0.11239903365138242</v>
      </c>
      <c r="J13" s="16" t="s">
        <v>27208</v>
      </c>
      <c r="K13" s="21">
        <f>IF(FLOW_THRU_100PCT="Y",1,INDEX(VariabilityMatrix,D5L106C1,D5L106C8))</f>
        <v>0.91841414611209227</v>
      </c>
      <c r="L13" s="16" t="s">
        <v>27200</v>
      </c>
      <c r="M13" s="15">
        <f>IF(D5L106C2&lt;&gt;0,D5L106C2*D5L106C4,D5L106C3*D5L106C4)</f>
        <v>0.1032288625147587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0.1032288625147587</v>
      </c>
      <c r="AJ13" s="16" t="s">
        <v>27211</v>
      </c>
      <c r="AK13" s="15">
        <f>IF(D5L106C15=0,0,CHOOSE(MIN(D5L106C8,RUN_YEARS),A1L145C1,A1L145C6,A1L145C7,A1L145C8,A1L145C9))</f>
        <v>16916.691999999999</v>
      </c>
      <c r="AL13" s="16" t="s">
        <v>27206</v>
      </c>
      <c r="AM13" s="33">
        <f>IF(D5L106C17=0,0,D5L106C16/D5L106C17)</f>
        <v>6.1021896310909188E-6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44162</v>
      </c>
      <c r="J14" s="16" t="s">
        <v>27219</v>
      </c>
      <c r="K14" s="21">
        <f>IF(FLOW_THRU_100PCT="Y",1,INDEX(VariabilityMatrix,D5L107C1,D5L107C8))</f>
        <v>0.79424279499846873</v>
      </c>
      <c r="L14" s="16" t="s">
        <v>27212</v>
      </c>
      <c r="M14" s="15">
        <f>IF(D5L107C2&lt;&gt;0,D5L107C2*D5L107C4,D5L107C3*D5L107C4)</f>
        <v>35075.350312722374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35075.350312722374</v>
      </c>
      <c r="AB14" s="16" t="s">
        <v>27222</v>
      </c>
      <c r="AC14" s="15">
        <f>IF(D5L107C11=0,0,CHOOSE(MIN(D5L107C8,RUN_YEARS),A1L144C1,A1L144C6,A1L144C7,A1L144C8,A1L144C9))</f>
        <v>26176.965</v>
      </c>
      <c r="AD14" s="16" t="s">
        <v>27216</v>
      </c>
      <c r="AE14" s="33">
        <f>IF(D5L107C13=0,0,D5L107C12/D5L107C13)</f>
        <v>1.3399318948060774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99782.827787530332</v>
      </c>
      <c r="J15" s="16" t="s">
        <v>27232</v>
      </c>
      <c r="K15" s="21">
        <f>IF(FLOW_THRU_100PCT="Y",1,INDEX(VariabilityMatrix,D5L108C1,D5L108C8))</f>
        <v>0.79424279499846873</v>
      </c>
      <c r="L15" s="16" t="s">
        <v>27224</v>
      </c>
      <c r="M15" s="15">
        <f>IF(D5L108C2&lt;&gt;0,D5L108C2*D5L108C4,D5L108C3*D5L108C4)</f>
        <v>79251.792034818965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79251.792034818965</v>
      </c>
      <c r="AB15" s="16" t="s">
        <v>27235</v>
      </c>
      <c r="AC15" s="15">
        <f>IF(D5L108C11=0,0,CHOOSE(MIN(D5L108C8,RUN_YEARS),A1L144C1,A1L144C6,A1L144C7,A1L144C8,A1L144C9))</f>
        <v>26176.965</v>
      </c>
      <c r="AD15" s="16" t="s">
        <v>27228</v>
      </c>
      <c r="AE15" s="33">
        <f>IF(D5L108C13=0,0,D5L108C12/D5L108C13)</f>
        <v>3.027539366569767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40341.519674944284</v>
      </c>
      <c r="J16" s="16" t="s">
        <v>27245</v>
      </c>
      <c r="K16" s="21">
        <f>IF(FLOW_THRU_100PCT="Y",1,INDEX(VariabilityMatrix,D5L109C1,D5L109C8))</f>
        <v>0.79424279499846873</v>
      </c>
      <c r="L16" s="16" t="s">
        <v>27237</v>
      </c>
      <c r="M16" s="15">
        <f>IF(D5L109C2&lt;&gt;0,D5L109C2*D5L109C4,D5L109C3*D5L109C4)</f>
        <v>32040.961341113467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32040.961341113467</v>
      </c>
      <c r="AB16" s="16" t="s">
        <v>27248</v>
      </c>
      <c r="AC16" s="15">
        <f>IF(D5L109C11=0,0,CHOOSE(MIN(D5L109C8,RUN_YEARS),A1L144C1,A1L144C6,A1L144C7,A1L144C8,A1L144C9))</f>
        <v>26176.965</v>
      </c>
      <c r="AD16" s="16" t="s">
        <v>27241</v>
      </c>
      <c r="AE16" s="33">
        <f>IF(D5L109C13=0,0,D5L109C12/D5L109C13)</f>
        <v>1.2240136066619436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1697.7009013984498</v>
      </c>
      <c r="J17" s="16" t="s">
        <v>27258</v>
      </c>
      <c r="K17" s="21">
        <f>IF(FLOW_THRU_100PCT="Y",1,INDEX(VariabilityMatrix,D5L110C1,D5L110C8))</f>
        <v>0.79424279499846873</v>
      </c>
      <c r="L17" s="16" t="s">
        <v>27250</v>
      </c>
      <c r="M17" s="15">
        <f>IF(D5L110C2&lt;&gt;0,D5L110C2*D5L110C4,D5L110C3*D5L110C4)</f>
        <v>1348.3867089981245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1348.3867089981245</v>
      </c>
      <c r="AB17" s="16" t="s">
        <v>27261</v>
      </c>
      <c r="AC17" s="15">
        <f>IF(D5L110C11=0,0,CHOOSE(MIN(D5L110C8,RUN_YEARS),A1L144C1,A1L144C6,A1L144C7,A1L144C8,A1L144C9))</f>
        <v>26176.965</v>
      </c>
      <c r="AD17" s="16" t="s">
        <v>27254</v>
      </c>
      <c r="AE17" s="33">
        <f>IF(D5L110C13=0,0,D5L110C12/D5L110C13)</f>
        <v>5.1510429455749532E-2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0.79424279499846873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26176.965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0.79424279499846873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26176.965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25941.113670881085</v>
      </c>
      <c r="J20" s="16" t="s">
        <v>27297</v>
      </c>
      <c r="K20" s="21">
        <f>IF(FLOW_THRU_100PCT="Y",1,INDEX(VariabilityMatrix,D5L113C1,D5L113C8))</f>
        <v>0.79424279499846873</v>
      </c>
      <c r="L20" s="16" t="s">
        <v>27289</v>
      </c>
      <c r="M20" s="15">
        <f>IF(D5L113C2&lt;&gt;0,D5L113C2*D5L113C4,D5L113C3*D5L113C4)</f>
        <v>20603.54262733358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20603.54262733358</v>
      </c>
      <c r="AB20" s="16" t="s">
        <v>27300</v>
      </c>
      <c r="AC20" s="15">
        <f>IF(D5L113C11=0,0,CHOOSE(MIN(D5L113C8,RUN_YEARS),A1L144C1,A1L144C6,A1L144C7,A1L144C8,A1L144C9))</f>
        <v>26176.965</v>
      </c>
      <c r="AD20" s="16" t="s">
        <v>27293</v>
      </c>
      <c r="AE20" s="33">
        <f>IF(D5L113C13=0,0,D5L113C12/D5L113C13)</f>
        <v>0.78708676224816665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4448</v>
      </c>
      <c r="J21" s="16" t="s">
        <v>27309</v>
      </c>
      <c r="K21" s="21">
        <f>IF(FLOW_THRU_100PCT="Y",1,INDEX(VariabilityMatrix,D5L114C1,D5L114C8))</f>
        <v>0.79424279499846873</v>
      </c>
      <c r="L21" s="16" t="s">
        <v>27302</v>
      </c>
      <c r="M21" s="15">
        <f>IF(D5L114C2&lt;&gt;0,D5L114C2*D5L114C4,D5L114C3*D5L114C4)</f>
        <v>3532.791952153189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3532.791952153189</v>
      </c>
      <c r="AB21" s="16" t="s">
        <v>27312</v>
      </c>
      <c r="AC21" s="15">
        <f>IF(D5L114C11=0,0,CHOOSE(MIN(D5L114C8,RUN_YEARS),A1L144C1,A1L144C6,A1L144C7,A1L144C8,A1L144C9))</f>
        <v>26176.965</v>
      </c>
      <c r="AD21" s="16" t="s">
        <v>27306</v>
      </c>
      <c r="AE21" s="33">
        <f>IF(D5L114C13=0,0,D5L114C12/D5L114C13)</f>
        <v>0.13495804239159082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10050.134006587901</v>
      </c>
      <c r="J22" s="16" t="s">
        <v>27322</v>
      </c>
      <c r="K22" s="21">
        <f>IF(FLOW_THRU_100PCT="Y",1,INDEX(VariabilityMatrix,D5L115C1,D5L115C8))</f>
        <v>0.79424279499846873</v>
      </c>
      <c r="L22" s="16" t="s">
        <v>27314</v>
      </c>
      <c r="M22" s="15">
        <f>IF(D5L115C2&lt;&gt;0,D5L115C2*D5L115C4,D5L115C3*D5L115C4)</f>
        <v>7982.2465235015334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7982.2465235015334</v>
      </c>
      <c r="AB22" s="16" t="s">
        <v>27324</v>
      </c>
      <c r="AC22" s="15">
        <f>IF(D5L115C11=0,0,CHOOSE(MIN(D5L115C8,RUN_YEARS),A1L144C1,A1L144C6,A1L144C7,A1L144C8,A1L144C9))</f>
        <v>26176.965</v>
      </c>
      <c r="AD22" s="16" t="s">
        <v>27318</v>
      </c>
      <c r="AE22" s="33">
        <f>IF(D5L115C13=0,0,D5L115C12/D5L115C13)</f>
        <v>0.30493399534673071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4063.2009309848318</v>
      </c>
      <c r="J23" s="16" t="s">
        <v>27334</v>
      </c>
      <c r="K23" s="21">
        <f>IF(FLOW_THRU_100PCT="Y",1,INDEX(VariabilityMatrix,D5L116C1,D5L116C8))</f>
        <v>0.79424279499846873</v>
      </c>
      <c r="L23" s="16" t="s">
        <v>27326</v>
      </c>
      <c r="M23" s="15">
        <f>IF(D5L116C2&lt;&gt;0,D5L116C2*D5L116C4,D5L116C3*D5L116C4)</f>
        <v>3227.1680640657728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3227.1680640657728</v>
      </c>
      <c r="AB23" s="16" t="s">
        <v>27336</v>
      </c>
      <c r="AC23" s="15">
        <f>IF(D5L116C11=0,0,CHOOSE(MIN(D5L116C8,RUN_YEARS),A1L144C1,A1L144C6,A1L144C7,A1L144C8,A1L144C9))</f>
        <v>26176.965</v>
      </c>
      <c r="AD23" s="16" t="s">
        <v>27330</v>
      </c>
      <c r="AE23" s="33">
        <f>IF(D5L116C13=0,0,D5L116C12/D5L116C13)</f>
        <v>0.12328274359024328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170.99256395589657</v>
      </c>
      <c r="J24" s="16" t="s">
        <v>27346</v>
      </c>
      <c r="K24" s="21">
        <f>IF(FLOW_THRU_100PCT="Y",1,INDEX(VariabilityMatrix,D5L117C1,D5L117C8))</f>
        <v>0.79424279499846873</v>
      </c>
      <c r="L24" s="16" t="s">
        <v>27338</v>
      </c>
      <c r="M24" s="15">
        <f>IF(D5L117C2&lt;&gt;0,D5L117C2*D5L117C4,D5L117C3*D5L117C4)</f>
        <v>135.8096119202857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135.8096119202857</v>
      </c>
      <c r="AB24" s="16" t="s">
        <v>27348</v>
      </c>
      <c r="AC24" s="15">
        <f>IF(D5L117C11=0,0,CHOOSE(MIN(D5L117C8,RUN_YEARS),A1L144C1,A1L144C6,A1L144C7,A1L144C8,A1L144C9))</f>
        <v>26176.965</v>
      </c>
      <c r="AD24" s="16" t="s">
        <v>27342</v>
      </c>
      <c r="AE24" s="33">
        <f>IF(D5L117C13=0,0,D5L117C12/D5L117C13)</f>
        <v>5.1881343738774035E-3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0.79424279499846873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26176.965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0.79424279499846873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26176.965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2612.7909426221422</v>
      </c>
      <c r="J27" s="16" t="s">
        <v>27382</v>
      </c>
      <c r="K27" s="21">
        <f>IF(FLOW_THRU_100PCT="Y",1,INDEX(VariabilityMatrix,D5L120C1,D5L120C8))</f>
        <v>0.79424279499846873</v>
      </c>
      <c r="L27" s="16" t="s">
        <v>27374</v>
      </c>
      <c r="M27" s="15">
        <f>IF(D5L120C2&lt;&gt;0,D5L120C2*D5L120C4,D5L120C3*D5L120C4)</f>
        <v>2075.1903810148938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2075.1903810148938</v>
      </c>
      <c r="AB27" s="16" t="s">
        <v>27384</v>
      </c>
      <c r="AC27" s="15">
        <f>IF(D5L120C11=0,0,CHOOSE(MIN(D5L120C8,RUN_YEARS),A1L144C1,A1L144C6,A1L144C7,A1L144C8,A1L144C9))</f>
        <v>26176.965</v>
      </c>
      <c r="AD27" s="16" t="s">
        <v>27378</v>
      </c>
      <c r="AE27" s="33">
        <f>IF(D5L120C13=0,0,D5L120C12/D5L120C13)</f>
        <v>7.9275438577959434E-2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40979</v>
      </c>
      <c r="H28" s="16" t="s">
        <v>27394</v>
      </c>
      <c r="I28" s="15">
        <f>SUM(D5L101C3:D5L106C3)</f>
        <v>2303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39750.801072023576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39750.801072023576</v>
      </c>
      <c r="AK28" s="21" t="str">
        <f>NULL_VALUE</f>
        <v>n/a</v>
      </c>
      <c r="AL28" s="16" t="s">
        <v>27392</v>
      </c>
      <c r="AM28" s="33">
        <f>SUM(D5L101C18:D5L106C18)</f>
        <v>2.3497975296839106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233270.2804789049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185273.2395576422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185273.2395576422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7.0777204140221066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30735</v>
      </c>
      <c r="L9" s="16" t="s">
        <v>27461</v>
      </c>
      <c r="M9" s="15">
        <f>B7L802C16</f>
        <v>30940</v>
      </c>
      <c r="N9" s="16" t="s">
        <v>27462</v>
      </c>
      <c r="O9" s="15">
        <f>B7L802C25</f>
        <v>31058.333333333336</v>
      </c>
      <c r="P9" s="16" t="s">
        <v>27463</v>
      </c>
      <c r="Q9" s="15">
        <f>B7L802C34</f>
        <v>30712.5</v>
      </c>
      <c r="R9" s="16" t="s">
        <v>27464</v>
      </c>
      <c r="S9" s="15">
        <f>B7L802C43</f>
        <v>31093.4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600207</v>
      </c>
      <c r="L10" s="16" t="s">
        <v>27470</v>
      </c>
      <c r="M10" s="15">
        <f>B7L803C16</f>
        <v>606610.5</v>
      </c>
      <c r="N10" s="16" t="s">
        <v>27471</v>
      </c>
      <c r="O10" s="15">
        <f>B7L803C25</f>
        <v>617207</v>
      </c>
      <c r="P10" s="16" t="s">
        <v>27472</v>
      </c>
      <c r="Q10" s="15">
        <f>B7L803C34</f>
        <v>621354.75</v>
      </c>
      <c r="R10" s="16" t="s">
        <v>27473</v>
      </c>
      <c r="S10" s="15">
        <f>B7L803C43</f>
        <v>631882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672642</v>
      </c>
      <c r="L11" s="16" t="s">
        <v>27479</v>
      </c>
      <c r="M11" s="15">
        <f>B7L804C16</f>
        <v>760900</v>
      </c>
      <c r="N11" s="16" t="s">
        <v>27480</v>
      </c>
      <c r="O11" s="15">
        <f>B7L804C25</f>
        <v>789965.66666666674</v>
      </c>
      <c r="P11" s="16" t="s">
        <v>27481</v>
      </c>
      <c r="Q11" s="15">
        <f>B7L804C34</f>
        <v>792845.25</v>
      </c>
      <c r="R11" s="16" t="s">
        <v>27482</v>
      </c>
      <c r="S11" s="15">
        <f>B7L804C43</f>
        <v>782878.39999999991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298889</v>
      </c>
      <c r="L12" s="16" t="s">
        <v>27488</v>
      </c>
      <c r="M12" s="15">
        <f>B7L805C16</f>
        <v>317369</v>
      </c>
      <c r="N12" s="16" t="s">
        <v>27489</v>
      </c>
      <c r="O12" s="15">
        <f>B7L805C25</f>
        <v>330967.66666666669</v>
      </c>
      <c r="P12" s="16" t="s">
        <v>27490</v>
      </c>
      <c r="Q12" s="15">
        <f>B7L805C34</f>
        <v>356827.25</v>
      </c>
      <c r="R12" s="16" t="s">
        <v>27491</v>
      </c>
      <c r="S12" s="15">
        <f>B7L805C43</f>
        <v>369543.6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614929</v>
      </c>
      <c r="L13" s="16" t="s">
        <v>27497</v>
      </c>
      <c r="M13" s="15">
        <f>B7L806C16</f>
        <v>631592.5</v>
      </c>
      <c r="N13" s="16" t="s">
        <v>27498</v>
      </c>
      <c r="O13" s="15">
        <f>B7L806C25</f>
        <v>620029.33333333337</v>
      </c>
      <c r="P13" s="16" t="s">
        <v>27499</v>
      </c>
      <c r="Q13" s="15">
        <f>B7L806C34</f>
        <v>610589.75</v>
      </c>
      <c r="R13" s="16" t="s">
        <v>27500</v>
      </c>
      <c r="S13" s="15">
        <f>B7L806C43</f>
        <v>618404.60000000009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180963</v>
      </c>
      <c r="L14" s="16" t="s">
        <v>27506</v>
      </c>
      <c r="M14" s="15">
        <f>B7L807C16</f>
        <v>201448</v>
      </c>
      <c r="N14" s="16" t="s">
        <v>27507</v>
      </c>
      <c r="O14" s="15">
        <f>B7L807C25</f>
        <v>208367</v>
      </c>
      <c r="P14" s="16" t="s">
        <v>27508</v>
      </c>
      <c r="Q14" s="15">
        <f>B7L807C34</f>
        <v>214462.5</v>
      </c>
      <c r="R14" s="16" t="s">
        <v>27509</v>
      </c>
      <c r="S14" s="15">
        <f>B7L807C43</f>
        <v>233114.59999999998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182344</v>
      </c>
      <c r="L15" s="16" t="s">
        <v>27515</v>
      </c>
      <c r="M15" s="15">
        <f>B7L808C16</f>
        <v>191556</v>
      </c>
      <c r="N15" s="16" t="s">
        <v>27516</v>
      </c>
      <c r="O15" s="15">
        <f>B7L808C25</f>
        <v>192534</v>
      </c>
      <c r="P15" s="16" t="s">
        <v>27517</v>
      </c>
      <c r="Q15" s="15">
        <f>B7L808C34</f>
        <v>184767</v>
      </c>
      <c r="R15" s="16" t="s">
        <v>27518</v>
      </c>
      <c r="S15" s="15">
        <f>B7L808C43</f>
        <v>187760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40312</v>
      </c>
      <c r="L16" s="16" t="s">
        <v>27524</v>
      </c>
      <c r="M16" s="15">
        <f>B7L809C16</f>
        <v>42836</v>
      </c>
      <c r="N16" s="16" t="s">
        <v>27525</v>
      </c>
      <c r="O16" s="15">
        <f>B7L809C25</f>
        <v>42549.333333333328</v>
      </c>
      <c r="P16" s="16" t="s">
        <v>27526</v>
      </c>
      <c r="Q16" s="15">
        <f>B7L809C34</f>
        <v>43274</v>
      </c>
      <c r="R16" s="16" t="s">
        <v>27527</v>
      </c>
      <c r="S16" s="15">
        <f>B7L809C43</f>
        <v>43016.2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24708</v>
      </c>
      <c r="L17" s="16" t="s">
        <v>27533</v>
      </c>
      <c r="M17" s="15">
        <f>B7L810C16</f>
        <v>25237</v>
      </c>
      <c r="N17" s="16" t="s">
        <v>27534</v>
      </c>
      <c r="O17" s="15">
        <f>B7L810C25</f>
        <v>24862.666666666664</v>
      </c>
      <c r="P17" s="16" t="s">
        <v>27535</v>
      </c>
      <c r="Q17" s="15">
        <f>B7L810C34</f>
        <v>25567.25</v>
      </c>
      <c r="R17" s="16" t="s">
        <v>27536</v>
      </c>
      <c r="S17" s="15">
        <f>B7L810C43</f>
        <v>27085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326960</v>
      </c>
      <c r="L18" s="16" t="s">
        <v>27542</v>
      </c>
      <c r="M18" s="15">
        <f>B7L811C16</f>
        <v>320749</v>
      </c>
      <c r="N18" s="16" t="s">
        <v>27543</v>
      </c>
      <c r="O18" s="15">
        <f>B7L811C25</f>
        <v>318271.33333333331</v>
      </c>
      <c r="P18" s="16" t="s">
        <v>27544</v>
      </c>
      <c r="Q18" s="15">
        <f>B7L811C34</f>
        <v>317369.5</v>
      </c>
      <c r="R18" s="16" t="s">
        <v>27545</v>
      </c>
      <c r="S18" s="15">
        <f>B7L811C43</f>
        <v>314754.8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111665</v>
      </c>
      <c r="L19" s="16" t="s">
        <v>27551</v>
      </c>
      <c r="M19" s="15">
        <f>B7L812C16</f>
        <v>110628</v>
      </c>
      <c r="N19" s="16" t="s">
        <v>27552</v>
      </c>
      <c r="O19" s="15">
        <f>B7L812C25</f>
        <v>112177</v>
      </c>
      <c r="P19" s="16" t="s">
        <v>27553</v>
      </c>
      <c r="Q19" s="15">
        <f>B7L812C34</f>
        <v>110016</v>
      </c>
      <c r="R19" s="16" t="s">
        <v>27554</v>
      </c>
      <c r="S19" s="15">
        <f>B7L812C43</f>
        <v>105681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1011</v>
      </c>
      <c r="L20" s="16" t="s">
        <v>27560</v>
      </c>
      <c r="M20" s="15">
        <f>B7L813C16</f>
        <v>1082</v>
      </c>
      <c r="N20" s="16" t="s">
        <v>27561</v>
      </c>
      <c r="O20" s="15">
        <f>B7L813C25</f>
        <v>1107.6666666666665</v>
      </c>
      <c r="P20" s="16" t="s">
        <v>27562</v>
      </c>
      <c r="Q20" s="15">
        <f>B7L813C34</f>
        <v>1079.5</v>
      </c>
      <c r="R20" s="16" t="s">
        <v>27563</v>
      </c>
      <c r="S20" s="15">
        <f>B7L813C43</f>
        <v>1038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219171</v>
      </c>
      <c r="L21" s="16" t="s">
        <v>27569</v>
      </c>
      <c r="M21" s="15">
        <f>B7L814C16</f>
        <v>210131.5</v>
      </c>
      <c r="N21" s="16" t="s">
        <v>27570</v>
      </c>
      <c r="O21" s="15">
        <f>B7L814C25</f>
        <v>202900.33333333334</v>
      </c>
      <c r="P21" s="16" t="s">
        <v>27571</v>
      </c>
      <c r="Q21" s="15">
        <f>B7L814C34</f>
        <v>195403</v>
      </c>
      <c r="R21" s="16" t="s">
        <v>27572</v>
      </c>
      <c r="S21" s="15">
        <f>B7L814C43</f>
        <v>190966.2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184878</v>
      </c>
      <c r="L22" s="16" t="s">
        <v>27578</v>
      </c>
      <c r="M22" s="15">
        <f>B7L815C16</f>
        <v>195109.5</v>
      </c>
      <c r="N22" s="16" t="s">
        <v>27579</v>
      </c>
      <c r="O22" s="15">
        <f>B7L815C25</f>
        <v>203837.33333333334</v>
      </c>
      <c r="P22" s="16" t="s">
        <v>27580</v>
      </c>
      <c r="Q22" s="15">
        <f>B7L815C34</f>
        <v>208625.5</v>
      </c>
      <c r="R22" s="16" t="s">
        <v>27581</v>
      </c>
      <c r="S22" s="15">
        <f>B7L815C43</f>
        <v>213998.80000000002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111665</v>
      </c>
      <c r="L23" s="16" t="s">
        <v>27551</v>
      </c>
      <c r="M23" s="15">
        <f>B7L812C16</f>
        <v>110628</v>
      </c>
      <c r="N23" s="16" t="s">
        <v>27552</v>
      </c>
      <c r="O23" s="15">
        <f>B7L812C25</f>
        <v>112177</v>
      </c>
      <c r="P23" s="16" t="s">
        <v>27553</v>
      </c>
      <c r="Q23" s="15">
        <f>B7L812C34</f>
        <v>110016</v>
      </c>
      <c r="R23" s="16" t="s">
        <v>27554</v>
      </c>
      <c r="S23" s="15">
        <f>B7L812C43</f>
        <v>105681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3489415</v>
      </c>
      <c r="L24" s="16" t="s">
        <v>27591</v>
      </c>
      <c r="M24" s="15">
        <f>B7L816C16</f>
        <v>3646189.5</v>
      </c>
      <c r="N24" s="16" t="s">
        <v>27592</v>
      </c>
      <c r="O24" s="15">
        <f>B7L816C25</f>
        <v>3695835</v>
      </c>
      <c r="P24" s="16" t="s">
        <v>27593</v>
      </c>
      <c r="Q24" s="15">
        <f>B7L816C34</f>
        <v>3712894</v>
      </c>
      <c r="R24" s="16" t="s">
        <v>27594</v>
      </c>
      <c r="S24" s="15">
        <f>B7L816C43</f>
        <v>3751216.8000000003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0.49638718358771627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0.49638718358771627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0.50247984086517594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0.2539264262266655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0.49638718358771627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0.50247984086517594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0.50247984086517594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0.50247984086517594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0.50247984086517594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0.50247984086517594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0.50247984086517594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0.49638718358771627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0.50302917940550418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0.25172468872340353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0.24099162708112404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0.25172468872340353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0.24099162708112404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0.24099162708112404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0.24099162708112404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0.24099162708112404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0.24099162708112404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0.24099162708112404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-521.1240343622494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-521.1240343622494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-208.44961374489978</v>
      </c>
      <c r="R46" s="16" t="s">
        <v>28440</v>
      </c>
      <c r="S46" s="15">
        <f>D6L139C5-D6L139C7</f>
        <v>-312.6744206173496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-208.44961374489978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-312.6744206173496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0.59999999999999987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-521.1240343622494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-521.1240343622494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-208.44961374489978</v>
      </c>
      <c r="R47" s="16" t="s">
        <v>28460</v>
      </c>
      <c r="S47" s="15">
        <f>SUM(D6L138C8:D6L139C8)</f>
        <v>-312.6744206173496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-208.44961374489978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-312.6744206173496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0.59999999999999987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-521.1240343622494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-521.1240343622494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-208.44961374489978</v>
      </c>
      <c r="R48" s="16" t="s">
        <v>28477</v>
      </c>
      <c r="S48" s="15">
        <f>SUM(D6L128C8,D6L137C8,D6L140C8)</f>
        <v>-312.6744206173496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-208.44961374489978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-312.6744206173496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0.59999999999999987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961.34753199999989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826.75887751999994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413.37943875999997</v>
      </c>
      <c r="R8" s="16" t="s">
        <v>28499</v>
      </c>
      <c r="S8" s="15">
        <f>D6L201C5-D6L201C7</f>
        <v>413.37943875999997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397.85336432264637</v>
      </c>
      <c r="X8" s="16" t="s">
        <v>28501</v>
      </c>
      <c r="Y8" s="33">
        <f>D6L201C7-D6L201C10</f>
        <v>15.5260744373536</v>
      </c>
      <c r="Z8" s="16" t="s">
        <v>28502</v>
      </c>
      <c r="AA8" s="33">
        <f>CHOOSE(MIN(D6L201C9,RUN_YEARS),B7L802C7,B7L802C16,B7L802C25,B7L802C34,B7L802C43)</f>
        <v>31058.333333333336</v>
      </c>
      <c r="AB8" s="16" t="s">
        <v>28503</v>
      </c>
      <c r="AC8" s="33">
        <f>IF(D6L201C12=0,0,D6L201C10/D6L201C12)</f>
        <v>1.2809874890989418E-2</v>
      </c>
      <c r="AD8" s="16" t="s">
        <v>28504</v>
      </c>
      <c r="AE8" s="33">
        <f>IF(D6L201C5=0,0,D6L201C10/D6L201C5)</f>
        <v>0.4812205531025846</v>
      </c>
      <c r="AF8" s="16" t="s">
        <v>28505</v>
      </c>
      <c r="AG8" s="33">
        <f>CHOOSE(MIN(D6L201C9,RUN_YEARS),B7L802C5,B7L802C14,B7L802C23,B7L802C32,B7L802C41)</f>
        <v>466.16904084600333</v>
      </c>
      <c r="AH8" s="16" t="s">
        <v>28506</v>
      </c>
      <c r="AI8" s="33">
        <f>IF(D6L201C15=0,0,D6L201C11/D6L201C15)</f>
        <v>3.3305674716572531E-2</v>
      </c>
      <c r="AJ8" s="16" t="s">
        <v>28507</v>
      </c>
      <c r="AK8" s="33">
        <f>IF(D6L201C5=0,0,D6L201C11/D6L201C5)</f>
        <v>1.8779446897415397E-2</v>
      </c>
      <c r="AL8" s="16" t="s">
        <v>28508</v>
      </c>
      <c r="AM8" s="33">
        <f>D6L201C8*CHOOSE(MIN(D6L201C9,RUN_YEARS),B7L802C4,B7L802C13,B7L802C22,B7L802C31,B7L802C40)</f>
        <v>86.403850814598115</v>
      </c>
      <c r="AN8" s="16" t="s">
        <v>28509</v>
      </c>
      <c r="AO8" s="33">
        <f>D6L201C8-D6L201C18</f>
        <v>326.97558794540186</v>
      </c>
      <c r="AP8" s="16" t="s">
        <v>28510</v>
      </c>
      <c r="AQ8" s="33">
        <f>CHOOSE(MIN(D6L201C9,RUN_YEARS),B7L802C2,B7L802C11,B7L802C20,B7L802C29,B7L802C38)</f>
        <v>54.265728458092617</v>
      </c>
      <c r="AR8" s="16" t="s">
        <v>28511</v>
      </c>
      <c r="AS8" s="33">
        <f>IF(D6L201C20=0,0,D6L201C18/D6L201C20)</f>
        <v>1.5922360810345439</v>
      </c>
      <c r="AT8" s="16" t="s">
        <v>28512</v>
      </c>
      <c r="AU8" s="33">
        <f>IF(D6L201C5=0,0,D6L201C18/D6L201C5)</f>
        <v>0.10450912976438882</v>
      </c>
      <c r="AV8" s="16" t="s">
        <v>28513</v>
      </c>
      <c r="AW8" s="33">
        <f>CHOOSE(MIN(D6L201C9,RUN_YEARS),B7L802C1,B7L802C10,B7L802C19,B7L802C28,B7L802C37)</f>
        <v>205.35622313806118</v>
      </c>
      <c r="AX8" s="16" t="s">
        <v>28514</v>
      </c>
      <c r="AY8" s="33">
        <f>IF(D6L201C23=0,0,D6L201C19/D6L201C23)</f>
        <v>1.5922360810345439</v>
      </c>
      <c r="AZ8" s="16" t="s">
        <v>28515</v>
      </c>
      <c r="BA8" s="33">
        <f>IF(D6L201C5=0,0,D6L201C19/D6L201C5)</f>
        <v>0.39549087023561119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2.0091591750383446</v>
      </c>
      <c r="J9" s="16" t="s">
        <v>28536</v>
      </c>
      <c r="K9" s="21">
        <f>IF(FLOW_THRU_100PCT="Y",1,INDEX(VariabilityMatrix,D6L202C1,D6L202C9))</f>
        <v>0.49638718358771627</v>
      </c>
      <c r="L9" s="16" t="s">
        <v>28516</v>
      </c>
      <c r="M9" s="15">
        <f>IF(D6L202C2&lt;&gt;0,D6L202C2*D6L202C4,D6L202C3*D6L202C4)</f>
        <v>0.9973208642767033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0.49866043213835165</v>
      </c>
      <c r="R9" s="16" t="s">
        <v>28518</v>
      </c>
      <c r="S9" s="15">
        <f>D6L202C5-D6L202C7</f>
        <v>0.49866043213835165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0.48012459046198508</v>
      </c>
      <c r="X9" s="16" t="s">
        <v>28520</v>
      </c>
      <c r="Y9" s="33">
        <f>D6L202C7-D6L202C10</f>
        <v>1.8535841676366571E-2</v>
      </c>
      <c r="Z9" s="16" t="s">
        <v>28521</v>
      </c>
      <c r="AA9" s="33">
        <f>CHOOSE(MIN(D6L202C9,RUN_YEARS),B7L802C7,B7L802C16,B7L802C25,B7L802C34,B7L802C43)</f>
        <v>31093.4</v>
      </c>
      <c r="AB9" s="16" t="s">
        <v>28522</v>
      </c>
      <c r="AC9" s="33">
        <f>IF(D6L202C12=0,0,D6L202C10/D6L202C12)</f>
        <v>1.5441366671447481E-5</v>
      </c>
      <c r="AD9" s="16" t="s">
        <v>28523</v>
      </c>
      <c r="AE9" s="33">
        <f>IF(D6L202C5=0,0,D6L202C10/D6L202C5)</f>
        <v>0.48141436488465578</v>
      </c>
      <c r="AF9" s="16" t="s">
        <v>28524</v>
      </c>
      <c r="AG9" s="33">
        <f>CHOOSE(MIN(D6L202C9,RUN_YEARS),B7L802C5,B7L802C14,B7L802C23,B7L802C32,B7L802C41)</f>
        <v>461.69293348289432</v>
      </c>
      <c r="AH9" s="16" t="s">
        <v>28525</v>
      </c>
      <c r="AI9" s="33">
        <f>IF(D6L202C15=0,0,D6L202C11/D6L202C15)</f>
        <v>4.0147553345763572E-5</v>
      </c>
      <c r="AJ9" s="16" t="s">
        <v>28526</v>
      </c>
      <c r="AK9" s="33">
        <f>IF(D6L202C5=0,0,D6L202C11/D6L202C5)</f>
        <v>1.8585635115344248E-2</v>
      </c>
      <c r="AL9" s="16" t="s">
        <v>28527</v>
      </c>
      <c r="AM9" s="33">
        <f>D6L202C8*CHOOSE(MIN(D6L202C9,RUN_YEARS),B7L802C4,B7L802C13,B7L802C22,B7L802C31,B7L802C40)</f>
        <v>0.10402462079466866</v>
      </c>
      <c r="AN9" s="16" t="s">
        <v>28528</v>
      </c>
      <c r="AO9" s="33">
        <f>D6L202C8-D6L202C18</f>
        <v>0.39463581134368297</v>
      </c>
      <c r="AP9" s="16" t="s">
        <v>28529</v>
      </c>
      <c r="AQ9" s="33">
        <f>CHOOSE(MIN(D6L202C9,RUN_YEARS),B7L802C2,B7L802C11,B7L802C20,B7L802C29,B7L802C38)</f>
        <v>53.951590595873313</v>
      </c>
      <c r="AR9" s="16" t="s">
        <v>28530</v>
      </c>
      <c r="AS9" s="33">
        <f>IF(D6L202C20=0,0,D6L202C18/D6L202C20)</f>
        <v>1.9281103605242988E-3</v>
      </c>
      <c r="AT9" s="16" t="s">
        <v>28531</v>
      </c>
      <c r="AU9" s="33">
        <f>IF(D6L202C5=0,0,D6L202C18/D6L202C5)</f>
        <v>0.10430406554274932</v>
      </c>
      <c r="AV9" s="16" t="s">
        <v>28532</v>
      </c>
      <c r="AW9" s="33">
        <f>CHOOSE(MIN(D6L202C9,RUN_YEARS),B7L802C1,B7L802C10,B7L802C19,B7L802C28,B7L802C37)</f>
        <v>204.67490835761714</v>
      </c>
      <c r="AX9" s="16" t="s">
        <v>28533</v>
      </c>
      <c r="AY9" s="33">
        <f>IF(D6L202C23=0,0,D6L202C19/D6L202C23)</f>
        <v>1.9281103605242986E-3</v>
      </c>
      <c r="AZ9" s="16" t="s">
        <v>28534</v>
      </c>
      <c r="BA9" s="33">
        <f>IF(D6L202C5=0,0,D6L202C19/D6L202C5)</f>
        <v>0.39569593445725065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0.76454221204363804</v>
      </c>
      <c r="J10" s="16" t="s">
        <v>28557</v>
      </c>
      <c r="K10" s="21">
        <f>IF(FLOW_THRU_100PCT="Y",1,INDEX(VariabilityMatrix,D6L203C1,D6L203C9))</f>
        <v>0.49638718358771627</v>
      </c>
      <c r="L10" s="16" t="s">
        <v>28537</v>
      </c>
      <c r="M10" s="15">
        <f>IF(D6L203C2&lt;&gt;0,D6L203C2*D6L203C4,D6L203C3*D6L203C4)</f>
        <v>0.37950895537026408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0.18975447768513204</v>
      </c>
      <c r="R10" s="16" t="s">
        <v>28539</v>
      </c>
      <c r="S10" s="15">
        <f>D6L203C5-D6L203C7</f>
        <v>0.18975447768513204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0.18270106271761485</v>
      </c>
      <c r="X10" s="16" t="s">
        <v>28541</v>
      </c>
      <c r="Y10" s="33">
        <f>D6L203C7-D6L203C10</f>
        <v>7.0534149675171853E-3</v>
      </c>
      <c r="Z10" s="16" t="s">
        <v>28542</v>
      </c>
      <c r="AA10" s="33">
        <f>CHOOSE(MIN(D6L203C9,RUN_YEARS),B7L802C7,B7L802C16,B7L802C25,B7L802C34,B7L802C43)</f>
        <v>31093.4</v>
      </c>
      <c r="AB10" s="16" t="s">
        <v>28543</v>
      </c>
      <c r="AC10" s="33">
        <f>IF(D6L203C12=0,0,D6L203C10/D6L203C12)</f>
        <v>5.8758792128752352E-6</v>
      </c>
      <c r="AD10" s="16" t="s">
        <v>28544</v>
      </c>
      <c r="AE10" s="33">
        <f>IF(D6L203C5=0,0,D6L203C10/D6L203C5)</f>
        <v>0.48141436488465578</v>
      </c>
      <c r="AF10" s="16" t="s">
        <v>28545</v>
      </c>
      <c r="AG10" s="33">
        <f>CHOOSE(MIN(D6L203C9,RUN_YEARS),B7L802C5,B7L802C14,B7L802C23,B7L802C32,B7L802C41)</f>
        <v>461.69293348289432</v>
      </c>
      <c r="AH10" s="16" t="s">
        <v>28546</v>
      </c>
      <c r="AI10" s="33">
        <f>IF(D6L203C15=0,0,D6L203C11/D6L203C15)</f>
        <v>1.5277285953475643E-5</v>
      </c>
      <c r="AJ10" s="16" t="s">
        <v>28547</v>
      </c>
      <c r="AK10" s="33">
        <f>IF(D6L203C5=0,0,D6L203C11/D6L203C5)</f>
        <v>1.8585635115344227E-2</v>
      </c>
      <c r="AL10" s="16" t="s">
        <v>28548</v>
      </c>
      <c r="AM10" s="33">
        <f>D6L203C8*CHOOSE(MIN(D6L203C9,RUN_YEARS),B7L802C4,B7L802C13,B7L802C22,B7L802C31,B7L802C40)</f>
        <v>3.9584326955000353E-2</v>
      </c>
      <c r="AN10" s="16" t="s">
        <v>28549</v>
      </c>
      <c r="AO10" s="33">
        <f>D6L203C8-D6L203C18</f>
        <v>0.15017015073013168</v>
      </c>
      <c r="AP10" s="16" t="s">
        <v>28550</v>
      </c>
      <c r="AQ10" s="33">
        <f>CHOOSE(MIN(D6L203C9,RUN_YEARS),B7L802C2,B7L802C11,B7L802C20,B7L802C29,B7L802C38)</f>
        <v>53.951590595873313</v>
      </c>
      <c r="AR10" s="16" t="s">
        <v>28551</v>
      </c>
      <c r="AS10" s="33">
        <f>IF(D6L203C20=0,0,D6L203C18/D6L203C20)</f>
        <v>7.3370083287272174E-4</v>
      </c>
      <c r="AT10" s="16" t="s">
        <v>28552</v>
      </c>
      <c r="AU10" s="33">
        <f>IF(D6L203C5=0,0,D6L203C18/D6L203C5)</f>
        <v>0.10430406554274932</v>
      </c>
      <c r="AV10" s="16" t="s">
        <v>28553</v>
      </c>
      <c r="AW10" s="33">
        <f>CHOOSE(MIN(D6L203C9,RUN_YEARS),B7L802C1,B7L802C10,B7L802C19,B7L802C28,B7L802C37)</f>
        <v>204.67490835761714</v>
      </c>
      <c r="AX10" s="16" t="s">
        <v>28554</v>
      </c>
      <c r="AY10" s="33">
        <f>IF(D6L203C23=0,0,D6L203C19/D6L203C23)</f>
        <v>7.3370083287272164E-4</v>
      </c>
      <c r="AZ10" s="16" t="s">
        <v>28555</v>
      </c>
      <c r="BA10" s="33">
        <f>IF(D6L203C5=0,0,D6L203C19/D6L203C5)</f>
        <v>0.39569593445725065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3.2509157983819294E-2</v>
      </c>
      <c r="J11" s="16" t="s">
        <v>28578</v>
      </c>
      <c r="K11" s="21">
        <f>IF(FLOW_THRU_100PCT="Y",1,INDEX(VariabilityMatrix,D6L204C1,D6L204C9))</f>
        <v>0.50247984086517594</v>
      </c>
      <c r="L11" s="16" t="s">
        <v>28558</v>
      </c>
      <c r="M11" s="15">
        <f>IF(D6L204C2&lt;&gt;0,D6L204C2*D6L204C4,D6L204C3*D6L204C4)</f>
        <v>1.6335196530370383E-2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8.1675982651851914E-3</v>
      </c>
      <c r="R11" s="16" t="s">
        <v>28560</v>
      </c>
      <c r="S11" s="15">
        <f>D6L204C5-D6L204C7</f>
        <v>8.1675982651851914E-3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7.8560077216315652E-3</v>
      </c>
      <c r="X11" s="16" t="s">
        <v>28562</v>
      </c>
      <c r="Y11" s="33">
        <f>D6L204C7-D6L204C10</f>
        <v>3.115905435536262E-4</v>
      </c>
      <c r="Z11" s="16" t="s">
        <v>28563</v>
      </c>
      <c r="AA11" s="33">
        <f>CHOOSE(MIN(D6L204C9,RUN_YEARS),B7L802C7,B7L802C16,B7L802C25,B7L802C34,B7L802C43)</f>
        <v>30735</v>
      </c>
      <c r="AB11" s="16" t="s">
        <v>28564</v>
      </c>
      <c r="AC11" s="33">
        <f>IF(D6L204C12=0,0,D6L204C10/D6L204C12)</f>
        <v>2.5560461108285553E-7</v>
      </c>
      <c r="AD11" s="16" t="s">
        <v>28565</v>
      </c>
      <c r="AE11" s="33">
        <f>IF(D6L204C5=0,0,D6L204C10/D6L204C5)</f>
        <v>0.48092520387040844</v>
      </c>
      <c r="AF11" s="16" t="s">
        <v>28566</v>
      </c>
      <c r="AG11" s="33">
        <f>CHOOSE(MIN(D6L204C9,RUN_YEARS),B7L802C5,B7L802C14,B7L802C23,B7L802C32,B7L802C41)</f>
        <v>468.85897810563057</v>
      </c>
      <c r="AH11" s="16" t="s">
        <v>28567</v>
      </c>
      <c r="AI11" s="33">
        <f>IF(D6L204C15=0,0,D6L204C11/D6L204C15)</f>
        <v>6.6457198881542389E-7</v>
      </c>
      <c r="AJ11" s="16" t="s">
        <v>28568</v>
      </c>
      <c r="AK11" s="33">
        <f>IF(D6L204C5=0,0,D6L204C11/D6L204C5)</f>
        <v>1.9074796129591544E-2</v>
      </c>
      <c r="AL11" s="16" t="s">
        <v>28569</v>
      </c>
      <c r="AM11" s="33">
        <f>D6L204C8*CHOOSE(MIN(D6L204C9,RUN_YEARS),B7L802C4,B7L802C13,B7L802C22,B7L802C31,B7L802C40)</f>
        <v>1.7032005670871658E-3</v>
      </c>
      <c r="AN11" s="16" t="s">
        <v>28570</v>
      </c>
      <c r="AO11" s="33">
        <f>D6L204C8-D6L204C18</f>
        <v>6.4643976980980258E-3</v>
      </c>
      <c r="AP11" s="16" t="s">
        <v>28571</v>
      </c>
      <c r="AQ11" s="33">
        <f>CHOOSE(MIN(D6L204C9,RUN_YEARS),B7L802C2,B7L802C11,B7L802C20,B7L802C29,B7L802C38)</f>
        <v>53.941910098361426</v>
      </c>
      <c r="AR11" s="16" t="s">
        <v>28572</v>
      </c>
      <c r="AS11" s="33">
        <f>IF(D6L204C20=0,0,D6L204C18/D6L204C20)</f>
        <v>3.15747173947202E-5</v>
      </c>
      <c r="AT11" s="16" t="s">
        <v>28573</v>
      </c>
      <c r="AU11" s="33">
        <f>IF(D6L204C5=0,0,D6L204C18/D6L204C5)</f>
        <v>0.10426569180974204</v>
      </c>
      <c r="AV11" s="16" t="s">
        <v>28574</v>
      </c>
      <c r="AW11" s="33">
        <f>CHOOSE(MIN(D6L204C9,RUN_YEARS),B7L802C1,B7L802C10,B7L802C19,B7L802C28,B7L802C37)</f>
        <v>204.73335096829646</v>
      </c>
      <c r="AX11" s="16" t="s">
        <v>28575</v>
      </c>
      <c r="AY11" s="33">
        <f>IF(D6L204C23=0,0,D6L204C19/D6L204C23)</f>
        <v>3.15747173947202E-5</v>
      </c>
      <c r="AZ11" s="16" t="s">
        <v>28576</v>
      </c>
      <c r="BA11" s="33">
        <f>IF(D6L204C5=0,0,D6L204C19/D6L204C5)</f>
        <v>0.39573430819025796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24.245776101256823</v>
      </c>
      <c r="J12" s="16" t="s">
        <v>28599</v>
      </c>
      <c r="K12" s="21">
        <f>IF(FLOW_THRU_100PCT="Y",1,INDEX(VariabilityMatrix,D6L205C1,D6L205C9))</f>
        <v>0.2539264262266655</v>
      </c>
      <c r="L12" s="16" t="s">
        <v>28579</v>
      </c>
      <c r="M12" s="15">
        <f>IF(D6L205C2&lt;&gt;0,D6L205C2*D6L205C4,D6L205C3*D6L205C4)</f>
        <v>6.15664327648404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3.07832163824202</v>
      </c>
      <c r="R12" s="16" t="s">
        <v>28581</v>
      </c>
      <c r="S12" s="15">
        <f>D6L205C5-D6L205C7</f>
        <v>3.07832163824202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2.9638965127699501</v>
      </c>
      <c r="X12" s="16" t="s">
        <v>28583</v>
      </c>
      <c r="Y12" s="33">
        <f>D6L205C7-D6L205C10</f>
        <v>0.11442512547206984</v>
      </c>
      <c r="Z12" s="16" t="s">
        <v>28584</v>
      </c>
      <c r="AA12" s="33">
        <f>CHOOSE(MIN(D6L205C9,RUN_YEARS),B7L802C7,B7L802C16,B7L802C25,B7L802C34,B7L802C43)</f>
        <v>31093.4</v>
      </c>
      <c r="AB12" s="16" t="s">
        <v>28585</v>
      </c>
      <c r="AC12" s="33">
        <f>IF(D6L205C12=0,0,D6L205C10/D6L205C12)</f>
        <v>9.5322367858450671E-5</v>
      </c>
      <c r="AD12" s="16" t="s">
        <v>28586</v>
      </c>
      <c r="AE12" s="33">
        <f>IF(D6L205C5=0,0,D6L205C10/D6L205C5)</f>
        <v>0.48141436488465578</v>
      </c>
      <c r="AF12" s="16" t="s">
        <v>28587</v>
      </c>
      <c r="AG12" s="33">
        <f>CHOOSE(MIN(D6L205C9,RUN_YEARS),B7L802C5,B7L802C14,B7L802C23,B7L802C32,B7L802C41)</f>
        <v>461.69293348289432</v>
      </c>
      <c r="AH12" s="16" t="s">
        <v>28588</v>
      </c>
      <c r="AI12" s="33">
        <f>IF(D6L205C15=0,0,D6L205C11/D6L205C15)</f>
        <v>2.4783815643197253E-4</v>
      </c>
      <c r="AJ12" s="16" t="s">
        <v>28589</v>
      </c>
      <c r="AK12" s="33">
        <f>IF(D6L205C5=0,0,D6L205C11/D6L205C5)</f>
        <v>1.8585635115344248E-2</v>
      </c>
      <c r="AL12" s="16" t="s">
        <v>28590</v>
      </c>
      <c r="AM12" s="33">
        <f>D6L205C8*CHOOSE(MIN(D6L205C9,RUN_YEARS),B7L802C4,B7L802C13,B7L802C22,B7L802C31,B7L802C40)</f>
        <v>0.6421629238337182</v>
      </c>
      <c r="AN12" s="16" t="s">
        <v>28591</v>
      </c>
      <c r="AO12" s="33">
        <f>D6L205C8-D6L205C18</f>
        <v>2.4361587144083017</v>
      </c>
      <c r="AP12" s="16" t="s">
        <v>28592</v>
      </c>
      <c r="AQ12" s="33">
        <f>CHOOSE(MIN(D6L205C9,RUN_YEARS),B7L802C2,B7L802C11,B7L802C20,B7L802C29,B7L802C38)</f>
        <v>53.951590595873313</v>
      </c>
      <c r="AR12" s="16" t="s">
        <v>28593</v>
      </c>
      <c r="AS12" s="33">
        <f>IF(D6L205C20=0,0,D6L205C18/D6L205C20)</f>
        <v>1.1902576304818646E-2</v>
      </c>
      <c r="AT12" s="16" t="s">
        <v>28594</v>
      </c>
      <c r="AU12" s="33">
        <f>IF(D6L205C5=0,0,D6L205C18/D6L205C5)</f>
        <v>0.10430406554274932</v>
      </c>
      <c r="AV12" s="16" t="s">
        <v>28595</v>
      </c>
      <c r="AW12" s="33">
        <f>CHOOSE(MIN(D6L205C9,RUN_YEARS),B7L802C1,B7L802C10,B7L802C19,B7L802C28,B7L802C37)</f>
        <v>204.67490835761714</v>
      </c>
      <c r="AX12" s="16" t="s">
        <v>28596</v>
      </c>
      <c r="AY12" s="33">
        <f>IF(D6L205C23=0,0,D6L205C19/D6L205C23)</f>
        <v>1.1902576304818646E-2</v>
      </c>
      <c r="AZ12" s="16" t="s">
        <v>28597</v>
      </c>
      <c r="BA12" s="33">
        <f>IF(D6L205C5=0,0,D6L205C19/D6L205C5)</f>
        <v>0.39569593445725065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9.0915500070424091</v>
      </c>
      <c r="J13" s="16" t="s">
        <v>28620</v>
      </c>
      <c r="K13" s="21">
        <f>IF(FLOW_THRU_100PCT="Y",1,INDEX(VariabilityMatrix,D6L206C1,D6L206C9))</f>
        <v>0.49638718358771627</v>
      </c>
      <c r="L13" s="16" t="s">
        <v>28600</v>
      </c>
      <c r="M13" s="15">
        <f>IF(D6L206C2&lt;&gt;0,D6L206C2*D6L206C4,D6L206C3*D6L206C4)</f>
        <v>4.5129289024426633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2.2564644512213317</v>
      </c>
      <c r="R13" s="16" t="s">
        <v>28602</v>
      </c>
      <c r="S13" s="15">
        <f>D6L206C5-D6L206C7</f>
        <v>2.2564644512213317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2.1725888013390415</v>
      </c>
      <c r="X13" s="16" t="s">
        <v>28604</v>
      </c>
      <c r="Y13" s="33">
        <f>D6L206C7-D6L206C10</f>
        <v>8.3875649882290126E-2</v>
      </c>
      <c r="Z13" s="16" t="s">
        <v>28605</v>
      </c>
      <c r="AA13" s="33">
        <f>CHOOSE(MIN(D6L206C9,RUN_YEARS),B7L802C7,B7L802C16,B7L802C25,B7L802C34,B7L802C43)</f>
        <v>31093.4</v>
      </c>
      <c r="AB13" s="16" t="s">
        <v>28606</v>
      </c>
      <c r="AC13" s="33">
        <f>IF(D6L206C12=0,0,D6L206C10/D6L206C12)</f>
        <v>6.9872989166158784E-5</v>
      </c>
      <c r="AD13" s="16" t="s">
        <v>28607</v>
      </c>
      <c r="AE13" s="33">
        <f>IF(D6L206C5=0,0,D6L206C10/D6L206C5)</f>
        <v>0.48141436488465578</v>
      </c>
      <c r="AF13" s="16" t="s">
        <v>28608</v>
      </c>
      <c r="AG13" s="33">
        <f>CHOOSE(MIN(D6L206C9,RUN_YEARS),B7L802C5,B7L802C14,B7L802C23,B7L802C32,B7L802C41)</f>
        <v>461.69293348289432</v>
      </c>
      <c r="AH13" s="16" t="s">
        <v>28609</v>
      </c>
      <c r="AI13" s="33">
        <f>IF(D6L206C15=0,0,D6L206C11/D6L206C15)</f>
        <v>1.8166977183201291E-4</v>
      </c>
      <c r="AJ13" s="16" t="s">
        <v>28610</v>
      </c>
      <c r="AK13" s="33">
        <f>IF(D6L206C5=0,0,D6L206C11/D6L206C5)</f>
        <v>1.8585635115344199E-2</v>
      </c>
      <c r="AL13" s="16" t="s">
        <v>28611</v>
      </c>
      <c r="AM13" s="33">
        <f>D6L206C8*CHOOSE(MIN(D6L206C9,RUN_YEARS),B7L802C4,B7L802C13,B7L802C22,B7L802C31,B7L802C40)</f>
        <v>0.4707168320301473</v>
      </c>
      <c r="AN13" s="16" t="s">
        <v>28612</v>
      </c>
      <c r="AO13" s="33">
        <f>D6L206C8-D6L206C18</f>
        <v>1.7857476191911843</v>
      </c>
      <c r="AP13" s="16" t="s">
        <v>28613</v>
      </c>
      <c r="AQ13" s="33">
        <f>CHOOSE(MIN(D6L206C9,RUN_YEARS),B7L802C2,B7L802C11,B7L802C20,B7L802C29,B7L802C38)</f>
        <v>53.951590595873313</v>
      </c>
      <c r="AR13" s="16" t="s">
        <v>28614</v>
      </c>
      <c r="AS13" s="33">
        <f>IF(D6L206C20=0,0,D6L206C18/D6L206C20)</f>
        <v>8.7247998961897492E-3</v>
      </c>
      <c r="AT13" s="16" t="s">
        <v>28615</v>
      </c>
      <c r="AU13" s="33">
        <f>IF(D6L206C5=0,0,D6L206C18/D6L206C5)</f>
        <v>0.10430406554274932</v>
      </c>
      <c r="AV13" s="16" t="s">
        <v>28616</v>
      </c>
      <c r="AW13" s="33">
        <f>CHOOSE(MIN(D6L206C9,RUN_YEARS),B7L802C1,B7L802C10,B7L802C19,B7L802C28,B7L802C37)</f>
        <v>204.67490835761714</v>
      </c>
      <c r="AX13" s="16" t="s">
        <v>28617</v>
      </c>
      <c r="AY13" s="33">
        <f>IF(D6L206C23=0,0,D6L206C19/D6L206C23)</f>
        <v>8.7247998961897492E-3</v>
      </c>
      <c r="AZ13" s="16" t="s">
        <v>28618</v>
      </c>
      <c r="BA13" s="33">
        <f>IF(D6L206C5=0,0,D6L206C19/D6L206C5)</f>
        <v>0.39569593445725065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1.3254975124040931</v>
      </c>
      <c r="J14" s="16" t="s">
        <v>28641</v>
      </c>
      <c r="K14" s="21">
        <f>IF(FLOW_THRU_100PCT="Y",1,INDEX(VariabilityMatrix,D6L207C1,D6L207C9))</f>
        <v>0.50247984086517594</v>
      </c>
      <c r="L14" s="16" t="s">
        <v>28621</v>
      </c>
      <c r="M14" s="15">
        <f>IF(D6L207C2&lt;&gt;0,D6L207C2*D6L207C4,D6L207C3*D6L207C4)</f>
        <v>0.66603577909999523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0.33301788954999761</v>
      </c>
      <c r="R14" s="16" t="s">
        <v>28623</v>
      </c>
      <c r="S14" s="15">
        <f>D6L207C5-D6L207C7</f>
        <v>0.33301788954999761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0.32031339284865151</v>
      </c>
      <c r="X14" s="16" t="s">
        <v>28625</v>
      </c>
      <c r="Y14" s="33">
        <f>D6L207C7-D6L207C10</f>
        <v>1.2704496701346102E-2</v>
      </c>
      <c r="Z14" s="16" t="s">
        <v>28626</v>
      </c>
      <c r="AA14" s="33">
        <f>CHOOSE(MIN(D6L207C9,RUN_YEARS),B7L802C7,B7L802C16,B7L802C25,B7L802C34,B7L802C43)</f>
        <v>30735</v>
      </c>
      <c r="AB14" s="16" t="s">
        <v>28627</v>
      </c>
      <c r="AC14" s="33">
        <f>IF(D6L207C12=0,0,D6L207C10/D6L207C12)</f>
        <v>1.0421779497271889E-5</v>
      </c>
      <c r="AD14" s="16" t="s">
        <v>28628</v>
      </c>
      <c r="AE14" s="33">
        <f>IF(D6L207C5=0,0,D6L207C10/D6L207C5)</f>
        <v>0.48092520387040844</v>
      </c>
      <c r="AF14" s="16" t="s">
        <v>28629</v>
      </c>
      <c r="AG14" s="33">
        <f>CHOOSE(MIN(D6L207C9,RUN_YEARS),B7L802C5,B7L802C14,B7L802C23,B7L802C32,B7L802C41)</f>
        <v>468.85897810563057</v>
      </c>
      <c r="AH14" s="16" t="s">
        <v>28630</v>
      </c>
      <c r="AI14" s="33">
        <f>IF(D6L207C15=0,0,D6L207C11/D6L207C15)</f>
        <v>2.7096626692906946E-5</v>
      </c>
      <c r="AJ14" s="16" t="s">
        <v>28631</v>
      </c>
      <c r="AK14" s="33">
        <f>IF(D6L207C5=0,0,D6L207C11/D6L207C5)</f>
        <v>1.9074796129591582E-2</v>
      </c>
      <c r="AL14" s="16" t="s">
        <v>28632</v>
      </c>
      <c r="AM14" s="33">
        <f>D6L207C8*CHOOSE(MIN(D6L207C9,RUN_YEARS),B7L802C4,B7L802C13,B7L802C22,B7L802C31,B7L802C40)</f>
        <v>6.9444681277901529E-2</v>
      </c>
      <c r="AN14" s="16" t="s">
        <v>28633</v>
      </c>
      <c r="AO14" s="33">
        <f>D6L207C8-D6L207C18</f>
        <v>0.26357320827209607</v>
      </c>
      <c r="AP14" s="16" t="s">
        <v>28634</v>
      </c>
      <c r="AQ14" s="33">
        <f>CHOOSE(MIN(D6L207C9,RUN_YEARS),B7L802C2,B7L802C11,B7L802C20,B7L802C29,B7L802C38)</f>
        <v>53.941910098361426</v>
      </c>
      <c r="AR14" s="16" t="s">
        <v>28635</v>
      </c>
      <c r="AS14" s="33">
        <f>IF(D6L207C20=0,0,D6L207C18/D6L207C20)</f>
        <v>1.2873975198740882E-3</v>
      </c>
      <c r="AT14" s="16" t="s">
        <v>28636</v>
      </c>
      <c r="AU14" s="33">
        <f>IF(D6L207C5=0,0,D6L207C18/D6L207C5)</f>
        <v>0.10426569180974203</v>
      </c>
      <c r="AV14" s="16" t="s">
        <v>28637</v>
      </c>
      <c r="AW14" s="33">
        <f>CHOOSE(MIN(D6L207C9,RUN_YEARS),B7L802C1,B7L802C10,B7L802C19,B7L802C28,B7L802C37)</f>
        <v>204.73335096829646</v>
      </c>
      <c r="AX14" s="16" t="s">
        <v>28638</v>
      </c>
      <c r="AY14" s="33">
        <f>IF(D6L207C23=0,0,D6L207C19/D6L207C23)</f>
        <v>1.287397519874088E-3</v>
      </c>
      <c r="AZ14" s="16" t="s">
        <v>28639</v>
      </c>
      <c r="BA14" s="33">
        <f>IF(D6L207C5=0,0,D6L207C19/D6L207C5)</f>
        <v>0.39573430819025796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1.0605824590465869E-2</v>
      </c>
      <c r="J15" s="16" t="s">
        <v>28662</v>
      </c>
      <c r="K15" s="21">
        <f>IF(FLOW_THRU_100PCT="Y",1,INDEX(VariabilityMatrix,D6L208C1,D6L208C9))</f>
        <v>0.50247984086517594</v>
      </c>
      <c r="L15" s="16" t="s">
        <v>28642</v>
      </c>
      <c r="M15" s="15">
        <f>IF(D6L208C2&lt;&gt;0,D6L208C2*D6L208C4,D6L208C3*D6L208C4)</f>
        <v>5.3292130524612595E-3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2.6646065262306297E-3</v>
      </c>
      <c r="R15" s="16" t="s">
        <v>28644</v>
      </c>
      <c r="S15" s="15">
        <f>D6L208C5-D6L208C7</f>
        <v>2.6646065262306297E-3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2.5629528737237729E-3</v>
      </c>
      <c r="X15" s="16" t="s">
        <v>28646</v>
      </c>
      <c r="Y15" s="33">
        <f>D6L208C7-D6L208C10</f>
        <v>1.0165365250685687E-4</v>
      </c>
      <c r="Z15" s="16" t="s">
        <v>28647</v>
      </c>
      <c r="AA15" s="33">
        <f>CHOOSE(MIN(D6L208C9,RUN_YEARS),B7L802C7,B7L802C16,B7L802C25,B7L802C34,B7L802C43)</f>
        <v>30735</v>
      </c>
      <c r="AB15" s="16" t="s">
        <v>28648</v>
      </c>
      <c r="AC15" s="33">
        <f>IF(D6L208C12=0,0,D6L208C10/D6L208C12)</f>
        <v>8.3388738367456414E-8</v>
      </c>
      <c r="AD15" s="16" t="s">
        <v>28649</v>
      </c>
      <c r="AE15" s="33">
        <f>IF(D6L208C5=0,0,D6L208C10/D6L208C5)</f>
        <v>0.48092520387040844</v>
      </c>
      <c r="AF15" s="16" t="s">
        <v>28650</v>
      </c>
      <c r="AG15" s="33">
        <f>CHOOSE(MIN(D6L208C9,RUN_YEARS),B7L802C5,B7L802C14,B7L802C23,B7L802C32,B7L802C41)</f>
        <v>468.85897810563057</v>
      </c>
      <c r="AH15" s="16" t="s">
        <v>28651</v>
      </c>
      <c r="AI15" s="33">
        <f>IF(D6L208C15=0,0,D6L208C11/D6L208C15)</f>
        <v>2.1681071975538672E-7</v>
      </c>
      <c r="AJ15" s="16" t="s">
        <v>28652</v>
      </c>
      <c r="AK15" s="33">
        <f>IF(D6L208C5=0,0,D6L208C11/D6L208C5)</f>
        <v>1.9074796129591561E-2</v>
      </c>
      <c r="AL15" s="16" t="s">
        <v>28653</v>
      </c>
      <c r="AM15" s="33">
        <f>D6L208C8*CHOOSE(MIN(D6L208C9,RUN_YEARS),B7L802C4,B7L802C13,B7L802C22,B7L802C31,B7L802C40)</f>
        <v>5.5565408571638033E-4</v>
      </c>
      <c r="AN15" s="16" t="s">
        <v>28654</v>
      </c>
      <c r="AO15" s="33">
        <f>D6L208C8-D6L208C18</f>
        <v>2.1089524405142495E-3</v>
      </c>
      <c r="AP15" s="16" t="s">
        <v>28655</v>
      </c>
      <c r="AQ15" s="33">
        <f>CHOOSE(MIN(D6L208C9,RUN_YEARS),B7L802C2,B7L802C11,B7L802C20,B7L802C29,B7L802C38)</f>
        <v>53.941910098361426</v>
      </c>
      <c r="AR15" s="16" t="s">
        <v>28656</v>
      </c>
      <c r="AS15" s="33">
        <f>IF(D6L208C20=0,0,D6L208C18/D6L208C20)</f>
        <v>1.0300971632320066E-5</v>
      </c>
      <c r="AT15" s="16" t="s">
        <v>28657</v>
      </c>
      <c r="AU15" s="33">
        <f>IF(D6L208C5=0,0,D6L208C18/D6L208C5)</f>
        <v>0.10426569180974204</v>
      </c>
      <c r="AV15" s="16" t="s">
        <v>28658</v>
      </c>
      <c r="AW15" s="33">
        <f>CHOOSE(MIN(D6L208C9,RUN_YEARS),B7L802C1,B7L802C10,B7L802C19,B7L802C28,B7L802C37)</f>
        <v>204.73335096829646</v>
      </c>
      <c r="AX15" s="16" t="s">
        <v>28659</v>
      </c>
      <c r="AY15" s="33">
        <f>IF(D6L208C23=0,0,D6L208C19/D6L208C23)</f>
        <v>1.0300971632320066E-5</v>
      </c>
      <c r="AZ15" s="16" t="s">
        <v>28660</v>
      </c>
      <c r="BA15" s="33">
        <f>IF(D6L208C5=0,0,D6L208C19/D6L208C5)</f>
        <v>0.39573430819025796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2.3056140414056236E-4</v>
      </c>
      <c r="J16" s="16" t="s">
        <v>28683</v>
      </c>
      <c r="K16" s="21">
        <f>IF(FLOW_THRU_100PCT="Y",1,INDEX(VariabilityMatrix,D6L209C1,D6L209C9))</f>
        <v>0.50247984086517594</v>
      </c>
      <c r="L16" s="16" t="s">
        <v>28663</v>
      </c>
      <c r="M16" s="15">
        <f>IF(D6L209C2&lt;&gt;0,D6L209C2*D6L209C4,D6L209C3*D6L209C4)</f>
        <v>1.158524576622013E-4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5.7926228831100648E-5</v>
      </c>
      <c r="R16" s="16" t="s">
        <v>28665</v>
      </c>
      <c r="S16" s="15">
        <f>D6L209C5-D6L209C7</f>
        <v>5.7926228831100648E-5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5.571636682008202E-5</v>
      </c>
      <c r="X16" s="16" t="s">
        <v>28667</v>
      </c>
      <c r="Y16" s="33">
        <f>D6L209C7-D6L209C10</f>
        <v>2.2098620110186281E-6</v>
      </c>
      <c r="Z16" s="16" t="s">
        <v>28668</v>
      </c>
      <c r="AA16" s="33">
        <f>CHOOSE(MIN(D6L209C9,RUN_YEARS),B7L802C7,B7L802C16,B7L802C25,B7L802C34,B7L802C43)</f>
        <v>30735</v>
      </c>
      <c r="AB16" s="16" t="s">
        <v>28669</v>
      </c>
      <c r="AC16" s="33">
        <f>IF(D6L209C12=0,0,D6L209C10/D6L209C12)</f>
        <v>1.812798660162096E-9</v>
      </c>
      <c r="AD16" s="16" t="s">
        <v>28670</v>
      </c>
      <c r="AE16" s="33">
        <f>IF(D6L209C5=0,0,D6L209C10/D6L209C5)</f>
        <v>0.48092520387040844</v>
      </c>
      <c r="AF16" s="16" t="s">
        <v>28671</v>
      </c>
      <c r="AG16" s="33">
        <f>CHOOSE(MIN(D6L209C9,RUN_YEARS),B7L802C5,B7L802C14,B7L802C23,B7L802C32,B7L802C41)</f>
        <v>468.85897810563057</v>
      </c>
      <c r="AH16" s="16" t="s">
        <v>28672</v>
      </c>
      <c r="AI16" s="33">
        <f>IF(D6L209C15=0,0,D6L209C11/D6L209C15)</f>
        <v>4.7132765164214519E-9</v>
      </c>
      <c r="AJ16" s="16" t="s">
        <v>28673</v>
      </c>
      <c r="AK16" s="33">
        <f>IF(D6L209C5=0,0,D6L209C11/D6L209C5)</f>
        <v>1.9074796129591568E-2</v>
      </c>
      <c r="AL16" s="16" t="s">
        <v>28674</v>
      </c>
      <c r="AM16" s="33">
        <f>D6L209C8*CHOOSE(MIN(D6L209C9,RUN_YEARS),B7L802C4,B7L802C13,B7L802C22,B7L802C31,B7L802C40)</f>
        <v>1.2079436646008268E-5</v>
      </c>
      <c r="AN16" s="16" t="s">
        <v>28675</v>
      </c>
      <c r="AO16" s="33">
        <f>D6L209C8-D6L209C18</f>
        <v>4.584679218509238E-5</v>
      </c>
      <c r="AP16" s="16" t="s">
        <v>28676</v>
      </c>
      <c r="AQ16" s="33">
        <f>CHOOSE(MIN(D6L209C9,RUN_YEARS),B7L802C2,B7L802C11,B7L802C20,B7L802C29,B7L802C38)</f>
        <v>53.941910098361426</v>
      </c>
      <c r="AR16" s="16" t="s">
        <v>28677</v>
      </c>
      <c r="AS16" s="33">
        <f>IF(D6L209C20=0,0,D6L209C18/D6L209C20)</f>
        <v>2.2393416592000144E-7</v>
      </c>
      <c r="AT16" s="16" t="s">
        <v>28678</v>
      </c>
      <c r="AU16" s="33">
        <f>IF(D6L209C5=0,0,D6L209C18/D6L209C5)</f>
        <v>0.10426569180974204</v>
      </c>
      <c r="AV16" s="16" t="s">
        <v>28679</v>
      </c>
      <c r="AW16" s="33">
        <f>CHOOSE(MIN(D6L209C9,RUN_YEARS),B7L802C1,B7L802C10,B7L802C19,B7L802C28,B7L802C37)</f>
        <v>204.73335096829646</v>
      </c>
      <c r="AX16" s="16" t="s">
        <v>28680</v>
      </c>
      <c r="AY16" s="33">
        <f>IF(D6L209C23=0,0,D6L209C19/D6L209C23)</f>
        <v>2.2393416592000141E-7</v>
      </c>
      <c r="AZ16" s="16" t="s">
        <v>28681</v>
      </c>
      <c r="BA16" s="33">
        <f>IF(D6L209C5=0,0,D6L209C19/D6L209C5)</f>
        <v>0.39573430819025796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3.5275894833506044E-2</v>
      </c>
      <c r="J17" s="16" t="s">
        <v>28704</v>
      </c>
      <c r="K17" s="21">
        <f>IF(FLOW_THRU_100PCT="Y",1,INDEX(VariabilityMatrix,D6L210C1,D6L210C9))</f>
        <v>0.50247984086517594</v>
      </c>
      <c r="L17" s="16" t="s">
        <v>28684</v>
      </c>
      <c r="M17" s="15">
        <f>IF(D6L210C2&lt;&gt;0,D6L210C2*D6L210C4,D6L210C3*D6L210C4)</f>
        <v>1.77254260223168E-2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8.8627130111584001E-3</v>
      </c>
      <c r="R17" s="16" t="s">
        <v>28686</v>
      </c>
      <c r="S17" s="15">
        <f>D6L210C5-D6L210C7</f>
        <v>8.8627130111584001E-3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8.5246041234725498E-3</v>
      </c>
      <c r="X17" s="16" t="s">
        <v>28688</v>
      </c>
      <c r="Y17" s="33">
        <f>D6L210C7-D6L210C10</f>
        <v>3.3810888768585033E-4</v>
      </c>
      <c r="Z17" s="16" t="s">
        <v>28689</v>
      </c>
      <c r="AA17" s="33">
        <f>CHOOSE(MIN(D6L210C9,RUN_YEARS),B7L802C7,B7L802C16,B7L802C25,B7L802C34,B7L802C43)</f>
        <v>30735</v>
      </c>
      <c r="AB17" s="16" t="s">
        <v>28690</v>
      </c>
      <c r="AC17" s="33">
        <f>IF(D6L210C12=0,0,D6L210C10/D6L210C12)</f>
        <v>2.7735819500480073E-7</v>
      </c>
      <c r="AD17" s="16" t="s">
        <v>28691</v>
      </c>
      <c r="AE17" s="33">
        <f>IF(D6L210C5=0,0,D6L210C10/D6L210C5)</f>
        <v>0.48092520387040844</v>
      </c>
      <c r="AF17" s="16" t="s">
        <v>28692</v>
      </c>
      <c r="AG17" s="33">
        <f>CHOOSE(MIN(D6L210C9,RUN_YEARS),B7L802C5,B7L802C14,B7L802C23,B7L802C32,B7L802C41)</f>
        <v>468.85897810563057</v>
      </c>
      <c r="AH17" s="16" t="s">
        <v>28693</v>
      </c>
      <c r="AI17" s="33">
        <f>IF(D6L210C15=0,0,D6L210C11/D6L210C15)</f>
        <v>7.2113130701248254E-7</v>
      </c>
      <c r="AJ17" s="16" t="s">
        <v>28694</v>
      </c>
      <c r="AK17" s="33">
        <f>IF(D6L210C5=0,0,D6L210C11/D6L210C5)</f>
        <v>1.9074796129591579E-2</v>
      </c>
      <c r="AL17" s="16" t="s">
        <v>28695</v>
      </c>
      <c r="AM17" s="33">
        <f>D6L210C8*CHOOSE(MIN(D6L210C9,RUN_YEARS),B7L802C4,B7L802C13,B7L802C22,B7L802C31,B7L802C40)</f>
        <v>1.8481538068392653E-3</v>
      </c>
      <c r="AN17" s="16" t="s">
        <v>28696</v>
      </c>
      <c r="AO17" s="33">
        <f>D6L210C8-D6L210C18</f>
        <v>7.0145592043191346E-3</v>
      </c>
      <c r="AP17" s="16" t="s">
        <v>28697</v>
      </c>
      <c r="AQ17" s="33">
        <f>CHOOSE(MIN(D6L210C9,RUN_YEARS),B7L802C2,B7L802C11,B7L802C20,B7L802C29,B7L802C38)</f>
        <v>53.941910098361426</v>
      </c>
      <c r="AR17" s="16" t="s">
        <v>28698</v>
      </c>
      <c r="AS17" s="33">
        <f>IF(D6L210C20=0,0,D6L210C18/D6L210C20)</f>
        <v>3.4261927385760223E-5</v>
      </c>
      <c r="AT17" s="16" t="s">
        <v>28699</v>
      </c>
      <c r="AU17" s="33">
        <f>IF(D6L210C5=0,0,D6L210C18/D6L210C5)</f>
        <v>0.10426569180974204</v>
      </c>
      <c r="AV17" s="16" t="s">
        <v>28700</v>
      </c>
      <c r="AW17" s="33">
        <f>CHOOSE(MIN(D6L210C9,RUN_YEARS),B7L802C1,B7L802C10,B7L802C19,B7L802C28,B7L802C37)</f>
        <v>204.73335096829646</v>
      </c>
      <c r="AX17" s="16" t="s">
        <v>28701</v>
      </c>
      <c r="AY17" s="33">
        <f>IF(D6L210C23=0,0,D6L210C19/D6L210C23)</f>
        <v>3.4261927385760216E-5</v>
      </c>
      <c r="AZ17" s="16" t="s">
        <v>28702</v>
      </c>
      <c r="BA17" s="33">
        <f>IF(D6L210C5=0,0,D6L210C19/D6L210C5)</f>
        <v>0.39573430819025796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3.3546684302451828E-2</v>
      </c>
      <c r="J18" s="16" t="s">
        <v>28725</v>
      </c>
      <c r="K18" s="21">
        <f>IF(FLOW_THRU_100PCT="Y",1,INDEX(VariabilityMatrix,D6L211C1,D6L211C9))</f>
        <v>0.50247984086517594</v>
      </c>
      <c r="L18" s="16" t="s">
        <v>28705</v>
      </c>
      <c r="M18" s="15">
        <f>IF(D6L211C2&lt;&gt;0,D6L211C2*D6L211C4,D6L211C3*D6L211C4)</f>
        <v>1.6856532589850291E-2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8.4282662949251453E-3</v>
      </c>
      <c r="R18" s="16" t="s">
        <v>28707</v>
      </c>
      <c r="S18" s="15">
        <f>D6L211C5-D6L211C7</f>
        <v>8.4282662949251453E-3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8.1067313723219344E-3</v>
      </c>
      <c r="X18" s="16" t="s">
        <v>28709</v>
      </c>
      <c r="Y18" s="33">
        <f>D6L211C7-D6L211C10</f>
        <v>3.215349226032109E-4</v>
      </c>
      <c r="Z18" s="16" t="s">
        <v>28710</v>
      </c>
      <c r="AA18" s="33">
        <f>CHOOSE(MIN(D6L211C9,RUN_YEARS),B7L802C7,B7L802C16,B7L802C25,B7L802C34,B7L802C43)</f>
        <v>30735</v>
      </c>
      <c r="AB18" s="16" t="s">
        <v>28711</v>
      </c>
      <c r="AC18" s="33">
        <f>IF(D6L211C12=0,0,D6L211C10/D6L211C12)</f>
        <v>2.6376220505358498E-7</v>
      </c>
      <c r="AD18" s="16" t="s">
        <v>28712</v>
      </c>
      <c r="AE18" s="33">
        <f>IF(D6L211C5=0,0,D6L211C10/D6L211C5)</f>
        <v>0.48092520387040838</v>
      </c>
      <c r="AF18" s="16" t="s">
        <v>28713</v>
      </c>
      <c r="AG18" s="33">
        <f>CHOOSE(MIN(D6L211C9,RUN_YEARS),B7L802C5,B7L802C14,B7L802C23,B7L802C32,B7L802C41)</f>
        <v>468.85897810563057</v>
      </c>
      <c r="AH18" s="16" t="s">
        <v>28714</v>
      </c>
      <c r="AI18" s="33">
        <f>IF(D6L211C15=0,0,D6L211C11/D6L211C15)</f>
        <v>6.8578173313932229E-7</v>
      </c>
      <c r="AJ18" s="16" t="s">
        <v>28715</v>
      </c>
      <c r="AK18" s="33">
        <f>IF(D6L211C5=0,0,D6L211C11/D6L211C5)</f>
        <v>1.9074796129591596E-2</v>
      </c>
      <c r="AL18" s="16" t="s">
        <v>28716</v>
      </c>
      <c r="AM18" s="33">
        <f>D6L211C8*CHOOSE(MIN(D6L211C9,RUN_YEARS),B7L802C4,B7L802C13,B7L802C22,B7L802C31,B7L802C40)</f>
        <v>1.7575580319942033E-3</v>
      </c>
      <c r="AN18" s="16" t="s">
        <v>28717</v>
      </c>
      <c r="AO18" s="33">
        <f>D6L211C8-D6L211C18</f>
        <v>6.6707082629309418E-3</v>
      </c>
      <c r="AP18" s="16" t="s">
        <v>28718</v>
      </c>
      <c r="AQ18" s="33">
        <f>CHOOSE(MIN(D6L211C9,RUN_YEARS),B7L802C2,B7L802C11,B7L802C20,B7L802C29,B7L802C38)</f>
        <v>53.941910098361426</v>
      </c>
      <c r="AR18" s="16" t="s">
        <v>28719</v>
      </c>
      <c r="AS18" s="33">
        <f>IF(D6L211C20=0,0,D6L211C18/D6L211C20)</f>
        <v>3.2582421141360216E-5</v>
      </c>
      <c r="AT18" s="16" t="s">
        <v>28720</v>
      </c>
      <c r="AU18" s="33">
        <f>IF(D6L211C5=0,0,D6L211C18/D6L211C5)</f>
        <v>0.10426569180974204</v>
      </c>
      <c r="AV18" s="16" t="s">
        <v>28721</v>
      </c>
      <c r="AW18" s="33">
        <f>CHOOSE(MIN(D6L211C9,RUN_YEARS),B7L802C1,B7L802C10,B7L802C19,B7L802C28,B7L802C37)</f>
        <v>204.73335096829646</v>
      </c>
      <c r="AX18" s="16" t="s">
        <v>28722</v>
      </c>
      <c r="AY18" s="33">
        <f>IF(D6L211C23=0,0,D6L211C19/D6L211C23)</f>
        <v>3.258242114136021E-5</v>
      </c>
      <c r="AZ18" s="16" t="s">
        <v>28723</v>
      </c>
      <c r="BA18" s="33">
        <f>IF(D6L211C5=0,0,D6L211C19/D6L211C5)</f>
        <v>0.39573430819025796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0.50247984086517594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30735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468.85897810563057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53.941910098361426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204.73335096829646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0.17720827717703466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0.15239911837224981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7.6199559186124907E-2</v>
      </c>
      <c r="R20" s="16" t="s">
        <v>28749</v>
      </c>
      <c r="S20" s="15">
        <f>D6L213C5-D6L213C7</f>
        <v>7.6199559186124907E-2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7.3292577072844756E-2</v>
      </c>
      <c r="X20" s="16" t="s">
        <v>28751</v>
      </c>
      <c r="Y20" s="33">
        <f>D6L213C7-D6L213C10</f>
        <v>2.9069821132801515E-3</v>
      </c>
      <c r="Z20" s="16" t="s">
        <v>28752</v>
      </c>
      <c r="AA20" s="33">
        <f>CHOOSE(MIN(D6L213C9,RUN_YEARS),B7L802C7,B7L802C16,B7L802C25,B7L802C34,B7L802C43)</f>
        <v>30735</v>
      </c>
      <c r="AB20" s="16" t="s">
        <v>28753</v>
      </c>
      <c r="AC20" s="33">
        <f>IF(D6L213C12=0,0,D6L213C10/D6L213C12)</f>
        <v>2.3846616909986908E-6</v>
      </c>
      <c r="AD20" s="16" t="s">
        <v>28754</v>
      </c>
      <c r="AE20" s="33">
        <f>IF(D6L213C5=0,0,D6L213C10/D6L213C5)</f>
        <v>0.48092520387040849</v>
      </c>
      <c r="AF20" s="16" t="s">
        <v>28755</v>
      </c>
      <c r="AG20" s="33">
        <f>CHOOSE(MIN(D6L213C9,RUN_YEARS),B7L802C5,B7L802C14,B7L802C23,B7L802C32,B7L802C41)</f>
        <v>468.85897810563057</v>
      </c>
      <c r="AH20" s="16" t="s">
        <v>28756</v>
      </c>
      <c r="AI20" s="33">
        <f>IF(D6L213C15=0,0,D6L213C11/D6L213C15)</f>
        <v>6.2001203965965848E-6</v>
      </c>
      <c r="AJ20" s="16" t="s">
        <v>28757</v>
      </c>
      <c r="AK20" s="33">
        <f>IF(D6L213C5=0,0,D6L213C11/D6L213C5)</f>
        <v>1.9074796129591527E-2</v>
      </c>
      <c r="AL20" s="16" t="s">
        <v>28758</v>
      </c>
      <c r="AM20" s="33">
        <f>D6L213C8*CHOOSE(MIN(D6L213C9,RUN_YEARS),B7L802C4,B7L802C13,B7L802C22,B7L802C31,B7L802C40)</f>
        <v>1.5889999508277394E-2</v>
      </c>
      <c r="AN20" s="16" t="s">
        <v>28759</v>
      </c>
      <c r="AO20" s="33">
        <f>D6L213C8-D6L213C18</f>
        <v>6.0309559677847513E-2</v>
      </c>
      <c r="AP20" s="16" t="s">
        <v>28760</v>
      </c>
      <c r="AQ20" s="33">
        <f>CHOOSE(MIN(D6L213C9,RUN_YEARS),B7L802C2,B7L802C11,B7L802C20,B7L802C29,B7L802C38)</f>
        <v>53.941910098361426</v>
      </c>
      <c r="AR20" s="16" t="s">
        <v>28761</v>
      </c>
      <c r="AS20" s="33">
        <f>IF(D6L213C20=0,0,D6L213C18/D6L213C20)</f>
        <v>2.9457613716871476E-4</v>
      </c>
      <c r="AT20" s="16" t="s">
        <v>28762</v>
      </c>
      <c r="AU20" s="33">
        <f>IF(D6L213C5=0,0,D6L213C18/D6L213C5)</f>
        <v>0.10426569180974203</v>
      </c>
      <c r="AV20" s="16" t="s">
        <v>28763</v>
      </c>
      <c r="AW20" s="33">
        <f>CHOOSE(MIN(D6L213C9,RUN_YEARS),B7L802C1,B7L802C10,B7L802C19,B7L802C28,B7L802C37)</f>
        <v>204.73335096829646</v>
      </c>
      <c r="AX20" s="16" t="s">
        <v>28764</v>
      </c>
      <c r="AY20" s="33">
        <f>IF(D6L213C23=0,0,D6L213C19/D6L213C23)</f>
        <v>2.9457613716871471E-4</v>
      </c>
      <c r="AZ20" s="16" t="s">
        <v>28765</v>
      </c>
      <c r="BA20" s="33">
        <f>IF(D6L213C5=0,0,D6L213C19/D6L213C5)</f>
        <v>0.39573430819025796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0.63831063454732073</v>
      </c>
      <c r="J21" s="16" t="s">
        <v>28787</v>
      </c>
      <c r="K21" s="21">
        <f>IF(FLOW_THRU_100PCT="Y",1,INDEX(VariabilityMatrix,D6L214C1,D6L214C9))</f>
        <v>0.49638718358771627</v>
      </c>
      <c r="L21" s="16" t="s">
        <v>28767</v>
      </c>
      <c r="M21" s="15">
        <f>IF(D6L214C2&lt;&gt;0,D6L214C2*D6L214C4,D6L214C3*D6L214C4)</f>
        <v>0.31684921813703254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0.15842460906851627</v>
      </c>
      <c r="R21" s="16" t="s">
        <v>28769</v>
      </c>
      <c r="S21" s="15">
        <f>D6L214C5-D6L214C7</f>
        <v>0.15842460906851627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0.15253576511363928</v>
      </c>
      <c r="X21" s="16" t="s">
        <v>28771</v>
      </c>
      <c r="Y21" s="33">
        <f>D6L214C7-D6L214C10</f>
        <v>5.8888439548769878E-3</v>
      </c>
      <c r="Z21" s="16" t="s">
        <v>28772</v>
      </c>
      <c r="AA21" s="33">
        <f>CHOOSE(MIN(D6L214C9,RUN_YEARS),B7L802C7,B7L802C16,B7L802C25,B7L802C34,B7L802C43)</f>
        <v>31093.4</v>
      </c>
      <c r="AB21" s="16" t="s">
        <v>28773</v>
      </c>
      <c r="AC21" s="33">
        <f>IF(D6L214C12=0,0,D6L214C10/D6L214C12)</f>
        <v>4.9057280681314774E-6</v>
      </c>
      <c r="AD21" s="16" t="s">
        <v>28774</v>
      </c>
      <c r="AE21" s="33">
        <f>IF(D6L214C5=0,0,D6L214C10/D6L214C5)</f>
        <v>0.48141436488465578</v>
      </c>
      <c r="AF21" s="16" t="s">
        <v>28775</v>
      </c>
      <c r="AG21" s="33">
        <f>CHOOSE(MIN(D6L214C9,RUN_YEARS),B7L802C5,B7L802C14,B7L802C23,B7L802C32,B7L802C41)</f>
        <v>461.69293348289432</v>
      </c>
      <c r="AH21" s="16" t="s">
        <v>28776</v>
      </c>
      <c r="AI21" s="33">
        <f>IF(D6L214C15=0,0,D6L214C11/D6L214C15)</f>
        <v>1.275489297714185E-5</v>
      </c>
      <c r="AJ21" s="16" t="s">
        <v>28777</v>
      </c>
      <c r="AK21" s="33">
        <f>IF(D6L214C5=0,0,D6L214C11/D6L214C5)</f>
        <v>1.8585635115344206E-2</v>
      </c>
      <c r="AL21" s="16" t="s">
        <v>28778</v>
      </c>
      <c r="AM21" s="33">
        <f>D6L214C8*CHOOSE(MIN(D6L214C9,RUN_YEARS),B7L802C4,B7L802C13,B7L802C22,B7L802C31,B7L802C40)</f>
        <v>3.3048661615733915E-2</v>
      </c>
      <c r="AN21" s="16" t="s">
        <v>28779</v>
      </c>
      <c r="AO21" s="33">
        <f>D6L214C8-D6L214C18</f>
        <v>0.12537594745278235</v>
      </c>
      <c r="AP21" s="16" t="s">
        <v>28780</v>
      </c>
      <c r="AQ21" s="33">
        <f>CHOOSE(MIN(D6L214C9,RUN_YEARS),B7L802C2,B7L802C11,B7L802C20,B7L802C29,B7L802C38)</f>
        <v>53.951590595873313</v>
      </c>
      <c r="AR21" s="16" t="s">
        <v>28781</v>
      </c>
      <c r="AS21" s="33">
        <f>IF(D6L214C20=0,0,D6L214C18/D6L214C20)</f>
        <v>6.1256139533097961E-4</v>
      </c>
      <c r="AT21" s="16" t="s">
        <v>28782</v>
      </c>
      <c r="AU21" s="33">
        <f>IF(D6L214C5=0,0,D6L214C18/D6L214C5)</f>
        <v>0.10430406554274931</v>
      </c>
      <c r="AV21" s="16" t="s">
        <v>28783</v>
      </c>
      <c r="AW21" s="33">
        <f>CHOOSE(MIN(D6L214C9,RUN_YEARS),B7L802C1,B7L802C10,B7L802C19,B7L802C28,B7L802C37)</f>
        <v>204.67490835761714</v>
      </c>
      <c r="AX21" s="16" t="s">
        <v>28784</v>
      </c>
      <c r="AY21" s="33">
        <f>IF(D6L214C23=0,0,D6L214C19/D6L214C23)</f>
        <v>6.1256139533097972E-4</v>
      </c>
      <c r="AZ21" s="16" t="s">
        <v>28785</v>
      </c>
      <c r="BA21" s="33">
        <f>IF(D6L214C5=0,0,D6L214C19/D6L214C5)</f>
        <v>0.39569593445725071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1.6166440738132926</v>
      </c>
      <c r="J22" s="16" t="s">
        <v>28808</v>
      </c>
      <c r="K22" s="21">
        <f>IF(FLOW_THRU_100PCT="Y",1,INDEX(VariabilityMatrix,D6L215C1,D6L215C9))</f>
        <v>0.50302917940550418</v>
      </c>
      <c r="L22" s="16" t="s">
        <v>28788</v>
      </c>
      <c r="M22" s="15">
        <f>IF(D6L215C2&lt;&gt;0,D6L215C2*D6L215C4,D6L215C3*D6L215C4)</f>
        <v>0.81321914184107191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0.40660957092053596</v>
      </c>
      <c r="R22" s="16" t="s">
        <v>28790</v>
      </c>
      <c r="S22" s="15">
        <f>D6L215C5-D6L215C7</f>
        <v>0.40660957092053596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0.39133776523036984</v>
      </c>
      <c r="X22" s="16" t="s">
        <v>28792</v>
      </c>
      <c r="Y22" s="33">
        <f>D6L215C7-D6L215C10</f>
        <v>1.5271805690166118E-2</v>
      </c>
      <c r="Z22" s="16" t="s">
        <v>28793</v>
      </c>
      <c r="AA22" s="33">
        <f>CHOOSE(MIN(D6L215C9,RUN_YEARS),B7L802C7,B7L802C16,B7L802C25,B7L802C34,B7L802C43)</f>
        <v>31058.333333333336</v>
      </c>
      <c r="AB22" s="16" t="s">
        <v>28794</v>
      </c>
      <c r="AC22" s="33">
        <f>IF(D6L215C12=0,0,D6L215C10/D6L215C12)</f>
        <v>1.2600089033443622E-5</v>
      </c>
      <c r="AD22" s="16" t="s">
        <v>28795</v>
      </c>
      <c r="AE22" s="33">
        <f>IF(D6L215C5=0,0,D6L215C10/D6L215C5)</f>
        <v>0.4812205531025846</v>
      </c>
      <c r="AF22" s="16" t="s">
        <v>28796</v>
      </c>
      <c r="AG22" s="33">
        <f>CHOOSE(MIN(D6L215C9,RUN_YEARS),B7L802C5,B7L802C14,B7L802C23,B7L802C32,B7L802C41)</f>
        <v>466.16904084600333</v>
      </c>
      <c r="AH22" s="16" t="s">
        <v>28797</v>
      </c>
      <c r="AI22" s="33">
        <f>IF(D6L215C15=0,0,D6L215C11/D6L215C15)</f>
        <v>3.2760231486953431E-5</v>
      </c>
      <c r="AJ22" s="16" t="s">
        <v>28798</v>
      </c>
      <c r="AK22" s="33">
        <f>IF(D6L215C5=0,0,D6L215C11/D6L215C5)</f>
        <v>1.8779446897415383E-2</v>
      </c>
      <c r="AL22" s="16" t="s">
        <v>28799</v>
      </c>
      <c r="AM22" s="33">
        <f>D6L215C8*CHOOSE(MIN(D6L215C9,RUN_YEARS),B7L802C4,B7L802C13,B7L802C22,B7L802C31,B7L802C40)</f>
        <v>8.498882482155351E-2</v>
      </c>
      <c r="AN22" s="16" t="s">
        <v>28800</v>
      </c>
      <c r="AO22" s="33">
        <f>D6L215C8-D6L215C18</f>
        <v>0.32162074609898245</v>
      </c>
      <c r="AP22" s="16" t="s">
        <v>28801</v>
      </c>
      <c r="AQ22" s="33">
        <f>CHOOSE(MIN(D6L215C9,RUN_YEARS),B7L802C2,B7L802C11,B7L802C20,B7L802C29,B7L802C38)</f>
        <v>54.265728458092617</v>
      </c>
      <c r="AR22" s="16" t="s">
        <v>28802</v>
      </c>
      <c r="AS22" s="33">
        <f>IF(D6L215C20=0,0,D6L215C18/D6L215C20)</f>
        <v>1.5661602126503689E-3</v>
      </c>
      <c r="AT22" s="16" t="s">
        <v>28803</v>
      </c>
      <c r="AU22" s="33">
        <f>IF(D6L215C5=0,0,D6L215C18/D6L215C5)</f>
        <v>0.10450912976438884</v>
      </c>
      <c r="AV22" s="16" t="s">
        <v>28804</v>
      </c>
      <c r="AW22" s="33">
        <f>CHOOSE(MIN(D6L215C9,RUN_YEARS),B7L802C1,B7L802C10,B7L802C19,B7L802C28,B7L802C37)</f>
        <v>205.35622313806118</v>
      </c>
      <c r="AX22" s="16" t="s">
        <v>28805</v>
      </c>
      <c r="AY22" s="33">
        <f>IF(D6L215C23=0,0,D6L215C19/D6L215C23)</f>
        <v>1.5661602126503687E-3</v>
      </c>
      <c r="AZ22" s="16" t="s">
        <v>28806</v>
      </c>
      <c r="BA22" s="33">
        <f>IF(D6L215C5=0,0,D6L215C19/D6L215C5)</f>
        <v>0.39549087023561119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74.430874419646912</v>
      </c>
      <c r="J23" s="16" t="s">
        <v>28829</v>
      </c>
      <c r="K23" s="21">
        <f>IF(FLOW_THRU_100PCT="Y",1,INDEX(VariabilityMatrix,D6L216C1,D6L216C9))</f>
        <v>0.25172468872340353</v>
      </c>
      <c r="L23" s="16" t="s">
        <v>28809</v>
      </c>
      <c r="M23" s="15">
        <f>IF(D6L216C2&lt;&gt;0,D6L216C2*D6L216C4,D6L216C3*D6L216C4)</f>
        <v>18.736088694696356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9.368044347348178</v>
      </c>
      <c r="R23" s="16" t="s">
        <v>28811</v>
      </c>
      <c r="S23" s="15">
        <f>D6L216C5-D6L216C7</f>
        <v>9.368044347348178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9.0161909646408631</v>
      </c>
      <c r="X23" s="16" t="s">
        <v>28813</v>
      </c>
      <c r="Y23" s="33">
        <f>D6L216C7-D6L216C10</f>
        <v>0.35185338270731492</v>
      </c>
      <c r="Z23" s="16" t="s">
        <v>28814</v>
      </c>
      <c r="AA23" s="33">
        <f>CHOOSE(MIN(D6L216C9,RUN_YEARS),B7L802C7,B7L802C16,B7L802C25,B7L802C34,B7L802C43)</f>
        <v>31058.333333333336</v>
      </c>
      <c r="AB23" s="16" t="s">
        <v>28815</v>
      </c>
      <c r="AC23" s="33">
        <f>IF(D6L216C12=0,0,D6L216C10/D6L216C12)</f>
        <v>2.9029860900373045E-4</v>
      </c>
      <c r="AD23" s="16" t="s">
        <v>28816</v>
      </c>
      <c r="AE23" s="33">
        <f>IF(D6L216C5=0,0,D6L216C10/D6L216C5)</f>
        <v>0.4812205531025846</v>
      </c>
      <c r="AF23" s="16" t="s">
        <v>28817</v>
      </c>
      <c r="AG23" s="33">
        <f>CHOOSE(MIN(D6L216C9,RUN_YEARS),B7L802C5,B7L802C14,B7L802C23,B7L802C32,B7L802C41)</f>
        <v>466.16904084600333</v>
      </c>
      <c r="AH23" s="16" t="s">
        <v>28818</v>
      </c>
      <c r="AI23" s="33">
        <f>IF(D6L216C15=0,0,D6L216C11/D6L216C15)</f>
        <v>7.5477638340969958E-4</v>
      </c>
      <c r="AJ23" s="16" t="s">
        <v>28819</v>
      </c>
      <c r="AK23" s="33">
        <f>IF(D6L216C5=0,0,D6L216C11/D6L216C5)</f>
        <v>1.8779446897415383E-2</v>
      </c>
      <c r="AL23" s="16" t="s">
        <v>28820</v>
      </c>
      <c r="AM23" s="33">
        <f>D6L216C8*CHOOSE(MIN(D6L216C9,RUN_YEARS),B7L802C4,B7L802C13,B7L802C22,B7L802C31,B7L802C40)</f>
        <v>1.9580923246711199</v>
      </c>
      <c r="AN23" s="16" t="s">
        <v>28821</v>
      </c>
      <c r="AO23" s="33">
        <f>D6L216C8-D6L216C18</f>
        <v>7.4099520226770581</v>
      </c>
      <c r="AP23" s="16" t="s">
        <v>28822</v>
      </c>
      <c r="AQ23" s="33">
        <f>CHOOSE(MIN(D6L216C9,RUN_YEARS),B7L802C2,B7L802C11,B7L802C20,B7L802C29,B7L802C38)</f>
        <v>54.265728458092617</v>
      </c>
      <c r="AR23" s="16" t="s">
        <v>28823</v>
      </c>
      <c r="AS23" s="33">
        <f>IF(D6L216C20=0,0,D6L216C18/D6L216C20)</f>
        <v>3.6083406236466192E-2</v>
      </c>
      <c r="AT23" s="16" t="s">
        <v>28824</v>
      </c>
      <c r="AU23" s="33">
        <f>IF(D6L216C5=0,0,D6L216C18/D6L216C5)</f>
        <v>0.10450912976438882</v>
      </c>
      <c r="AV23" s="16" t="s">
        <v>28825</v>
      </c>
      <c r="AW23" s="33">
        <f>CHOOSE(MIN(D6L216C9,RUN_YEARS),B7L802C1,B7L802C10,B7L802C19,B7L802C28,B7L802C37)</f>
        <v>205.35622313806118</v>
      </c>
      <c r="AX23" s="16" t="s">
        <v>28826</v>
      </c>
      <c r="AY23" s="33">
        <f>IF(D6L216C23=0,0,D6L216C19/D6L216C23)</f>
        <v>3.6083406236466185E-2</v>
      </c>
      <c r="AZ23" s="16" t="s">
        <v>28827</v>
      </c>
      <c r="BA23" s="33">
        <f>IF(D6L216C5=0,0,D6L216C19/D6L216C5)</f>
        <v>0.39549087023561119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30.187430871940624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25.961190549868935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12.980595274934467</v>
      </c>
      <c r="R24" s="16" t="s">
        <v>28832</v>
      </c>
      <c r="S24" s="15">
        <f>D6L217C5-D6L217C7</f>
        <v>12.980595274934467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12.493058475609521</v>
      </c>
      <c r="X24" s="16" t="s">
        <v>28834</v>
      </c>
      <c r="Y24" s="33">
        <f>D6L217C7-D6L217C10</f>
        <v>0.4875367993249462</v>
      </c>
      <c r="Z24" s="16" t="s">
        <v>28835</v>
      </c>
      <c r="AA24" s="33">
        <f>CHOOSE(MIN(D6L217C9,RUN_YEARS),B7L802C7,B7L802C16,B7L802C25,B7L802C34,B7L802C43)</f>
        <v>31058.333333333336</v>
      </c>
      <c r="AB24" s="16" t="s">
        <v>28836</v>
      </c>
      <c r="AC24" s="33">
        <f>IF(D6L217C12=0,0,D6L217C10/D6L217C12)</f>
        <v>4.022449737250181E-4</v>
      </c>
      <c r="AD24" s="16" t="s">
        <v>28837</v>
      </c>
      <c r="AE24" s="33">
        <f>IF(D6L217C5=0,0,D6L217C10/D6L217C5)</f>
        <v>0.4812205531025846</v>
      </c>
      <c r="AF24" s="16" t="s">
        <v>28838</v>
      </c>
      <c r="AG24" s="33">
        <f>CHOOSE(MIN(D6L217C9,RUN_YEARS),B7L802C5,B7L802C14,B7L802C23,B7L802C32,B7L802C41)</f>
        <v>466.16904084600333</v>
      </c>
      <c r="AH24" s="16" t="s">
        <v>28839</v>
      </c>
      <c r="AI24" s="33">
        <f>IF(D6L217C15=0,0,D6L217C11/D6L217C15)</f>
        <v>1.0458369316850486E-3</v>
      </c>
      <c r="AJ24" s="16" t="s">
        <v>28840</v>
      </c>
      <c r="AK24" s="33">
        <f>IF(D6L217C5=0,0,D6L217C11/D6L217C5)</f>
        <v>1.8779446897415401E-2</v>
      </c>
      <c r="AL24" s="16" t="s">
        <v>28841</v>
      </c>
      <c r="AM24" s="33">
        <f>D6L217C8*CHOOSE(MIN(D6L217C9,RUN_YEARS),B7L802C4,B7L802C13,B7L802C22,B7L802C31,B7L802C40)</f>
        <v>2.7131814320142773</v>
      </c>
      <c r="AN24" s="16" t="s">
        <v>28842</v>
      </c>
      <c r="AO24" s="33">
        <f>D6L217C8-D6L217C18</f>
        <v>10.26741384292019</v>
      </c>
      <c r="AP24" s="16" t="s">
        <v>28843</v>
      </c>
      <c r="AQ24" s="33">
        <f>CHOOSE(MIN(D6L217C9,RUN_YEARS),B7L802C2,B7L802C11,B7L802C20,B7L802C29,B7L802C38)</f>
        <v>54.265728458092617</v>
      </c>
      <c r="AR24" s="16" t="s">
        <v>28844</v>
      </c>
      <c r="AS24" s="33">
        <f>IF(D6L217C20=0,0,D6L217C18/D6L217C20)</f>
        <v>4.999806524498359E-2</v>
      </c>
      <c r="AT24" s="16" t="s">
        <v>28845</v>
      </c>
      <c r="AU24" s="33">
        <f>IF(D6L217C5=0,0,D6L217C18/D6L217C5)</f>
        <v>0.10450912976438882</v>
      </c>
      <c r="AV24" s="16" t="s">
        <v>28846</v>
      </c>
      <c r="AW24" s="33">
        <f>CHOOSE(MIN(D6L217C9,RUN_YEARS),B7L802C1,B7L802C10,B7L802C19,B7L802C28,B7L802C37)</f>
        <v>205.35622313806118</v>
      </c>
      <c r="AX24" s="16" t="s">
        <v>28847</v>
      </c>
      <c r="AY24" s="33">
        <f>IF(D6L217C23=0,0,D6L217C19/D6L217C23)</f>
        <v>4.9998065244983583E-2</v>
      </c>
      <c r="AZ24" s="16" t="s">
        <v>28848</v>
      </c>
      <c r="BA24" s="33">
        <f>IF(D6L217C5=0,0,D6L217C19/D6L217C5)</f>
        <v>0.39549087023561119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35.556979470615751</v>
      </c>
      <c r="J25" s="16" t="s">
        <v>28870</v>
      </c>
      <c r="K25" s="21">
        <f>IF(FLOW_THRU_100PCT="Y",1,INDEX(VariabilityMatrix,D6L218C1,D6L218C9))</f>
        <v>0.24099162708112404</v>
      </c>
      <c r="L25" s="16" t="s">
        <v>28850</v>
      </c>
      <c r="M25" s="15">
        <f>IF(D6L218C2&lt;&gt;0,D6L218C2*D6L218C4,D6L218C3*D6L218C4)</f>
        <v>8.5689343367138147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4.2844671683569073</v>
      </c>
      <c r="R25" s="16" t="s">
        <v>28852</v>
      </c>
      <c r="S25" s="15">
        <f>D6L218C5-D6L218C7</f>
        <v>4.2844671683569073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4.1210164928362341</v>
      </c>
      <c r="X25" s="16" t="s">
        <v>28854</v>
      </c>
      <c r="Y25" s="33">
        <f>D6L218C7-D6L218C10</f>
        <v>0.16345067552067327</v>
      </c>
      <c r="Z25" s="16" t="s">
        <v>28855</v>
      </c>
      <c r="AA25" s="33">
        <f>CHOOSE(MIN(D6L218C9,RUN_YEARS),B7L802C7,B7L802C16,B7L802C25,B7L802C34,B7L802C43)</f>
        <v>30735</v>
      </c>
      <c r="AB25" s="16" t="s">
        <v>28856</v>
      </c>
      <c r="AC25" s="33">
        <f>IF(D6L218C12=0,0,D6L218C10/D6L218C12)</f>
        <v>1.3408220246742262E-4</v>
      </c>
      <c r="AD25" s="16" t="s">
        <v>28857</v>
      </c>
      <c r="AE25" s="33">
        <f>IF(D6L218C5=0,0,D6L218C10/D6L218C5)</f>
        <v>0.48092520387040838</v>
      </c>
      <c r="AF25" s="16" t="s">
        <v>28858</v>
      </c>
      <c r="AG25" s="33">
        <f>CHOOSE(MIN(D6L218C9,RUN_YEARS),B7L802C5,B7L802C14,B7L802C23,B7L802C32,B7L802C41)</f>
        <v>468.85897810563057</v>
      </c>
      <c r="AH25" s="16" t="s">
        <v>28859</v>
      </c>
      <c r="AI25" s="33">
        <f>IF(D6L218C15=0,0,D6L218C11/D6L218C15)</f>
        <v>3.4861372641529966E-4</v>
      </c>
      <c r="AJ25" s="16" t="s">
        <v>28860</v>
      </c>
      <c r="AK25" s="33">
        <f>IF(D6L218C5=0,0,D6L218C11/D6L218C5)</f>
        <v>1.9074796129591603E-2</v>
      </c>
      <c r="AL25" s="16" t="s">
        <v>28861</v>
      </c>
      <c r="AM25" s="33">
        <f>D6L218C8*CHOOSE(MIN(D6L218C9,RUN_YEARS),B7L802C4,B7L802C13,B7L802C22,B7L802C31,B7L802C40)</f>
        <v>0.89344586668971893</v>
      </c>
      <c r="AN25" s="16" t="s">
        <v>28862</v>
      </c>
      <c r="AO25" s="33">
        <f>D6L218C8-D6L218C18</f>
        <v>3.3910213016671884</v>
      </c>
      <c r="AP25" s="16" t="s">
        <v>28863</v>
      </c>
      <c r="AQ25" s="33">
        <f>CHOOSE(MIN(D6L218C9,RUN_YEARS),B7L802C2,B7L802C11,B7L802C20,B7L802C29,B7L802C38)</f>
        <v>53.941910098361426</v>
      </c>
      <c r="AR25" s="16" t="s">
        <v>28864</v>
      </c>
      <c r="AS25" s="33">
        <f>IF(D6L218C20=0,0,D6L218C18/D6L218C20)</f>
        <v>1.6563111411155958E-2</v>
      </c>
      <c r="AT25" s="16" t="s">
        <v>28865</v>
      </c>
      <c r="AU25" s="33">
        <f>IF(D6L218C5=0,0,D6L218C18/D6L218C5)</f>
        <v>0.10426569180974204</v>
      </c>
      <c r="AV25" s="16" t="s">
        <v>28866</v>
      </c>
      <c r="AW25" s="33">
        <f>CHOOSE(MIN(D6L218C9,RUN_YEARS),B7L802C1,B7L802C10,B7L802C19,B7L802C28,B7L802C37)</f>
        <v>204.73335096829646</v>
      </c>
      <c r="AX25" s="16" t="s">
        <v>28867</v>
      </c>
      <c r="AY25" s="33">
        <f>IF(D6L218C23=0,0,D6L218C19/D6L218C23)</f>
        <v>1.6563111411155955E-2</v>
      </c>
      <c r="AZ25" s="16" t="s">
        <v>28868</v>
      </c>
      <c r="BA25" s="33">
        <f>IF(D6L218C5=0,0,D6L218C19/D6L218C5)</f>
        <v>0.39573430819025796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209.40169002162864</v>
      </c>
      <c r="J26" s="16" t="s">
        <v>28891</v>
      </c>
      <c r="K26" s="21">
        <f>IF(FLOW_THRU_100PCT="Y",1,INDEX(VariabilityMatrix,D6L219C1,D6L219C9))</f>
        <v>0.25172468872340353</v>
      </c>
      <c r="L26" s="16" t="s">
        <v>28871</v>
      </c>
      <c r="M26" s="15">
        <f>IF(D6L219C2&lt;&gt;0,D6L219C2*D6L219C4,D6L219C3*D6L219C4)</f>
        <v>52.711575238849107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26.355787619424554</v>
      </c>
      <c r="R26" s="16" t="s">
        <v>28873</v>
      </c>
      <c r="S26" s="15">
        <f>D6L219C5-D6L219C7</f>
        <v>26.355787619424554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25.36589339134747</v>
      </c>
      <c r="X26" s="16" t="s">
        <v>28875</v>
      </c>
      <c r="Y26" s="33">
        <f>D6L219C7-D6L219C10</f>
        <v>0.98989422807708394</v>
      </c>
      <c r="Z26" s="16" t="s">
        <v>28876</v>
      </c>
      <c r="AA26" s="33">
        <f>CHOOSE(MIN(D6L219C9,RUN_YEARS),B7L802C7,B7L802C16,B7L802C25,B7L802C34,B7L802C43)</f>
        <v>31058.333333333336</v>
      </c>
      <c r="AB26" s="16" t="s">
        <v>28877</v>
      </c>
      <c r="AC26" s="33">
        <f>IF(D6L219C12=0,0,D6L219C10/D6L219C12)</f>
        <v>8.1671779097442876E-4</v>
      </c>
      <c r="AD26" s="16" t="s">
        <v>28878</v>
      </c>
      <c r="AE26" s="33">
        <f>IF(D6L219C5=0,0,D6L219C10/D6L219C5)</f>
        <v>0.4812205531025846</v>
      </c>
      <c r="AF26" s="16" t="s">
        <v>28879</v>
      </c>
      <c r="AG26" s="33">
        <f>CHOOSE(MIN(D6L219C9,RUN_YEARS),B7L802C5,B7L802C14,B7L802C23,B7L802C32,B7L802C41)</f>
        <v>466.16904084600333</v>
      </c>
      <c r="AH26" s="16" t="s">
        <v>28880</v>
      </c>
      <c r="AI26" s="33">
        <f>IF(D6L219C15=0,0,D6L219C11/D6L219C15)</f>
        <v>2.1234662565335193E-3</v>
      </c>
      <c r="AJ26" s="16" t="s">
        <v>28881</v>
      </c>
      <c r="AK26" s="33">
        <f>IF(D6L219C5=0,0,D6L219C11/D6L219C5)</f>
        <v>1.8779446897415411E-2</v>
      </c>
      <c r="AL26" s="16" t="s">
        <v>28882</v>
      </c>
      <c r="AM26" s="33">
        <f>D6L219C8*CHOOSE(MIN(D6L219C9,RUN_YEARS),B7L802C4,B7L802C13,B7L802C22,B7L802C31,B7L802C40)</f>
        <v>5.5088408567222258</v>
      </c>
      <c r="AN26" s="16" t="s">
        <v>28883</v>
      </c>
      <c r="AO26" s="33">
        <f>D6L219C8-D6L219C18</f>
        <v>20.846946762702327</v>
      </c>
      <c r="AP26" s="16" t="s">
        <v>28884</v>
      </c>
      <c r="AQ26" s="33">
        <f>CHOOSE(MIN(D6L219C9,RUN_YEARS),B7L802C2,B7L802C11,B7L802C20,B7L802C29,B7L802C38)</f>
        <v>54.265728458092617</v>
      </c>
      <c r="AR26" s="16" t="s">
        <v>28885</v>
      </c>
      <c r="AS26" s="33">
        <f>IF(D6L219C20=0,0,D6L219C18/D6L219C20)</f>
        <v>0.10151602149737098</v>
      </c>
      <c r="AT26" s="16" t="s">
        <v>28886</v>
      </c>
      <c r="AU26" s="33">
        <f>IF(D6L219C5=0,0,D6L219C18/D6L219C5)</f>
        <v>0.10450912976438882</v>
      </c>
      <c r="AV26" s="16" t="s">
        <v>28887</v>
      </c>
      <c r="AW26" s="33">
        <f>CHOOSE(MIN(D6L219C9,RUN_YEARS),B7L802C1,B7L802C10,B7L802C19,B7L802C28,B7L802C37)</f>
        <v>205.35622313806118</v>
      </c>
      <c r="AX26" s="16" t="s">
        <v>28888</v>
      </c>
      <c r="AY26" s="33">
        <f>IF(D6L219C23=0,0,D6L219C19/D6L219C23)</f>
        <v>0.10151602149737096</v>
      </c>
      <c r="AZ26" s="16" t="s">
        <v>28889</v>
      </c>
      <c r="BA26" s="33">
        <f>IF(D6L219C5=0,0,D6L219C19/D6L219C5)</f>
        <v>0.39549087023561119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72.260855795135399</v>
      </c>
      <c r="J27" s="16" t="s">
        <v>28912</v>
      </c>
      <c r="K27" s="21">
        <f>IF(FLOW_THRU_100PCT="Y",1,INDEX(VariabilityMatrix,D6L220C1,D6L220C9))</f>
        <v>0.24099162708112404</v>
      </c>
      <c r="L27" s="16" t="s">
        <v>28892</v>
      </c>
      <c r="M27" s="15">
        <f>IF(D6L220C2&lt;&gt;0,D6L220C2*D6L220C4,D6L220C3*D6L220C4)</f>
        <v>17.414261212344151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8.7071306061720755</v>
      </c>
      <c r="R27" s="16" t="s">
        <v>28894</v>
      </c>
      <c r="S27" s="15">
        <f>D6L220C5-D6L220C7</f>
        <v>8.7071306061720755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8.374957123799156</v>
      </c>
      <c r="X27" s="16" t="s">
        <v>28896</v>
      </c>
      <c r="Y27" s="33">
        <f>D6L220C7-D6L220C10</f>
        <v>0.33217348237291944</v>
      </c>
      <c r="Z27" s="16" t="s">
        <v>28897</v>
      </c>
      <c r="AA27" s="33">
        <f>CHOOSE(MIN(D6L220C9,RUN_YEARS),B7L802C7,B7L802C16,B7L802C25,B7L802C34,B7L802C43)</f>
        <v>30735</v>
      </c>
      <c r="AB27" s="16" t="s">
        <v>28898</v>
      </c>
      <c r="AC27" s="33">
        <f>IF(D6L220C12=0,0,D6L220C10/D6L220C12)</f>
        <v>2.7248925081500424E-4</v>
      </c>
      <c r="AD27" s="16" t="s">
        <v>28899</v>
      </c>
      <c r="AE27" s="33">
        <f>IF(D6L220C5=0,0,D6L220C10/D6L220C5)</f>
        <v>0.48092520387040838</v>
      </c>
      <c r="AF27" s="16" t="s">
        <v>28900</v>
      </c>
      <c r="AG27" s="33">
        <f>CHOOSE(MIN(D6L220C9,RUN_YEARS),B7L802C5,B7L802C14,B7L802C23,B7L802C32,B7L802C41)</f>
        <v>468.85897810563057</v>
      </c>
      <c r="AH27" s="16" t="s">
        <v>28901</v>
      </c>
      <c r="AI27" s="33">
        <f>IF(D6L220C15=0,0,D6L220C11/D6L220C15)</f>
        <v>7.0847205211901291E-4</v>
      </c>
      <c r="AJ27" s="16" t="s">
        <v>28902</v>
      </c>
      <c r="AK27" s="33">
        <f>IF(D6L220C5=0,0,D6L220C11/D6L220C5)</f>
        <v>1.9074796129591606E-2</v>
      </c>
      <c r="AL27" s="16" t="s">
        <v>28903</v>
      </c>
      <c r="AM27" s="33">
        <f>D6L220C8*CHOOSE(MIN(D6L220C9,RUN_YEARS),B7L802C4,B7L802C13,B7L802C22,B7L802C31,B7L802C40)</f>
        <v>1.8157099926606202</v>
      </c>
      <c r="AN27" s="16" t="s">
        <v>28904</v>
      </c>
      <c r="AO27" s="33">
        <f>D6L220C8-D6L220C18</f>
        <v>6.8914206135114551</v>
      </c>
      <c r="AP27" s="16" t="s">
        <v>28905</v>
      </c>
      <c r="AQ27" s="33">
        <f>CHOOSE(MIN(D6L220C9,RUN_YEARS),B7L802C2,B7L802C11,B7L802C20,B7L802C29,B7L802C38)</f>
        <v>53.941910098361426</v>
      </c>
      <c r="AR27" s="16" t="s">
        <v>28906</v>
      </c>
      <c r="AS27" s="33">
        <f>IF(D6L220C20=0,0,D6L220C18/D6L220C20)</f>
        <v>3.366046899988763E-2</v>
      </c>
      <c r="AT27" s="16" t="s">
        <v>28907</v>
      </c>
      <c r="AU27" s="33">
        <f>IF(D6L220C5=0,0,D6L220C18/D6L220C5)</f>
        <v>0.10426569180974204</v>
      </c>
      <c r="AV27" s="16" t="s">
        <v>28908</v>
      </c>
      <c r="AW27" s="33">
        <f>CHOOSE(MIN(D6L220C9,RUN_YEARS),B7L802C1,B7L802C10,B7L802C19,B7L802C28,B7L802C37)</f>
        <v>204.73335096829646</v>
      </c>
      <c r="AX27" s="16" t="s">
        <v>28909</v>
      </c>
      <c r="AY27" s="33">
        <f>IF(D6L220C23=0,0,D6L220C19/D6L220C23)</f>
        <v>3.3660468999887623E-2</v>
      </c>
      <c r="AZ27" s="16" t="s">
        <v>28910</v>
      </c>
      <c r="BA27" s="33">
        <f>IF(D6L220C5=0,0,D6L220C19/D6L220C5)</f>
        <v>0.39573430819025796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0.24099162708112404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30735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468.85897810563057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53.941910098361426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204.73335096829646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0.24099162708112404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30735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468.85897810563057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53.941910098361426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204.73335096829646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0.24099162708112404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30735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468.85897810563057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53.941910098361426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204.73335096829646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0.24099162708112404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30735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468.85897810563057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53.941910098361426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204.73335096829646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0.24099162708112404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30735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468.85897810563057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53.941910098361426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204.73335096829646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123.94428521150218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106.59208528189187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53.296042640945934</v>
      </c>
      <c r="R33" s="16" t="s">
        <v>29020</v>
      </c>
      <c r="S33" s="15">
        <f>D6L226C5-D6L226C7</f>
        <v>53.296042640945934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51.262820345165807</v>
      </c>
      <c r="X33" s="16" t="s">
        <v>29022</v>
      </c>
      <c r="Y33" s="33">
        <f>D6L226C7-D6L226C10</f>
        <v>2.0332222957801278</v>
      </c>
      <c r="Z33" s="16" t="s">
        <v>29023</v>
      </c>
      <c r="AA33" s="33">
        <f>CHOOSE(MIN(D6L226C9,RUN_YEARS),B7L802C7,B7L802C16,B7L802C25,B7L802C34,B7L802C43)</f>
        <v>30735</v>
      </c>
      <c r="AB33" s="16" t="s">
        <v>29024</v>
      </c>
      <c r="AC33" s="33">
        <f>IF(D6L226C12=0,0,D6L226C10/D6L226C12)</f>
        <v>1.6678971968493836E-3</v>
      </c>
      <c r="AD33" s="16" t="s">
        <v>29025</v>
      </c>
      <c r="AE33" s="33">
        <f>IF(D6L226C5=0,0,D6L226C10/D6L226C5)</f>
        <v>0.48092520387040844</v>
      </c>
      <c r="AF33" s="16" t="s">
        <v>29026</v>
      </c>
      <c r="AG33" s="33">
        <f>CHOOSE(MIN(D6L226C9,RUN_YEARS),B7L802C5,B7L802C14,B7L802C23,B7L802C32,B7L802C41)</f>
        <v>468.85897810563057</v>
      </c>
      <c r="AH33" s="16" t="s">
        <v>29027</v>
      </c>
      <c r="AI33" s="33">
        <f>IF(D6L226C15=0,0,D6L226C11/D6L226C15)</f>
        <v>4.3365327118084053E-3</v>
      </c>
      <c r="AJ33" s="16" t="s">
        <v>29028</v>
      </c>
      <c r="AK33" s="33">
        <f>IF(D6L226C5=0,0,D6L226C11/D6L226C5)</f>
        <v>1.9074796129591592E-2</v>
      </c>
      <c r="AL33" s="16" t="s">
        <v>29029</v>
      </c>
      <c r="AM33" s="33">
        <f>D6L226C8*CHOOSE(MIN(D6L226C9,RUN_YEARS),B7L802C4,B7L802C13,B7L802C22,B7L802C31,B7L802C40)</f>
        <v>11.113897513359479</v>
      </c>
      <c r="AN33" s="16" t="s">
        <v>29030</v>
      </c>
      <c r="AO33" s="33">
        <f>D6L226C8-D6L226C18</f>
        <v>42.182145127586452</v>
      </c>
      <c r="AP33" s="16" t="s">
        <v>29031</v>
      </c>
      <c r="AQ33" s="33">
        <f>CHOOSE(MIN(D6L226C9,RUN_YEARS),B7L802C2,B7L802C11,B7L802C20,B7L802C29,B7L802C38)</f>
        <v>53.941910098361426</v>
      </c>
      <c r="AR33" s="16" t="s">
        <v>29032</v>
      </c>
      <c r="AS33" s="33">
        <f>IF(D6L226C20=0,0,D6L226C18/D6L226C20)</f>
        <v>0.20603455630498857</v>
      </c>
      <c r="AT33" s="16" t="s">
        <v>29033</v>
      </c>
      <c r="AU33" s="33">
        <f>IF(D6L226C5=0,0,D6L226C18/D6L226C5)</f>
        <v>0.10426569180974204</v>
      </c>
      <c r="AV33" s="16" t="s">
        <v>29034</v>
      </c>
      <c r="AW33" s="33">
        <f>CHOOSE(MIN(D6L226C9,RUN_YEARS),B7L802C1,B7L802C10,B7L802C19,B7L802C28,B7L802C37)</f>
        <v>204.73335096829646</v>
      </c>
      <c r="AX33" s="16" t="s">
        <v>29035</v>
      </c>
      <c r="AY33" s="33">
        <f>IF(D6L226C23=0,0,D6L226C19/D6L226C23)</f>
        <v>0.20603455630498851</v>
      </c>
      <c r="AZ33" s="16" t="s">
        <v>29036</v>
      </c>
      <c r="BA33" s="33">
        <f>IF(D6L226C5=0,0,D6L226C19/D6L226C5)</f>
        <v>0.3957343081902579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-6.7225734743852993E-5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-5.7814131879713576E-5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-2.8907065939856788E-5</v>
      </c>
      <c r="R34" s="16" t="s">
        <v>29040</v>
      </c>
      <c r="S34" s="15">
        <f>D6L227C5-D6L227C7</f>
        <v>-2.8907065939856788E-5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-2.7821348520301537E-5</v>
      </c>
      <c r="X34" s="16" t="s">
        <v>29042</v>
      </c>
      <c r="Y34" s="33">
        <f>D6L227C7-D6L227C10</f>
        <v>-1.0857174195552515E-6</v>
      </c>
      <c r="Z34" s="16" t="s">
        <v>29043</v>
      </c>
      <c r="AA34" s="33">
        <f>CHOOSE(MIN(D6L227C9,RUN_YEARS),B7L802C7,B7L802C16,B7L802C25,B7L802C34,B7L802C43)</f>
        <v>31058.333333333336</v>
      </c>
      <c r="AB34" s="16" t="s">
        <v>29044</v>
      </c>
      <c r="AC34" s="33">
        <f>IF(D6L227C12=0,0,D6L227C10/D6L227C12)</f>
        <v>-8.9577725313554716E-10</v>
      </c>
      <c r="AD34" s="16" t="s">
        <v>29045</v>
      </c>
      <c r="AE34" s="33">
        <f>IF(D6L227C5=0,0,D6L227C10/D6L227C5)</f>
        <v>0.4812205531025846</v>
      </c>
      <c r="AF34" s="16" t="s">
        <v>29046</v>
      </c>
      <c r="AG34" s="33">
        <f>CHOOSE(MIN(D6L227C9,RUN_YEARS),B7L802C5,B7L802C14,B7L802C23,B7L802C32,B7L802C41)</f>
        <v>466.16904084600333</v>
      </c>
      <c r="AH34" s="16" t="s">
        <v>29047</v>
      </c>
      <c r="AI34" s="33">
        <f>IF(D6L227C15=0,0,D6L227C11/D6L227C15)</f>
        <v>-2.3290208581524251E-9</v>
      </c>
      <c r="AJ34" s="16" t="s">
        <v>29048</v>
      </c>
      <c r="AK34" s="33">
        <f>IF(D6L227C5=0,0,D6L227C11/D6L227C5)</f>
        <v>1.8779446897415394E-2</v>
      </c>
      <c r="AL34" s="16" t="s">
        <v>29049</v>
      </c>
      <c r="AM34" s="33">
        <f>D6L227C8*CHOOSE(MIN(D6L227C9,RUN_YEARS),B7L802C4,B7L802C13,B7L802C22,B7L802C31,B7L802C40)</f>
        <v>-6.0421046108324747E-6</v>
      </c>
      <c r="AN34" s="16" t="s">
        <v>29050</v>
      </c>
      <c r="AO34" s="33">
        <f>D6L227C8-D6L227C18</f>
        <v>-2.2864961329024313E-5</v>
      </c>
      <c r="AP34" s="16" t="s">
        <v>29051</v>
      </c>
      <c r="AQ34" s="33">
        <f>CHOOSE(MIN(D6L227C9,RUN_YEARS),B7L802C2,B7L802C11,B7L802C20,B7L802C29,B7L802C38)</f>
        <v>54.265728458092617</v>
      </c>
      <c r="AR34" s="16" t="s">
        <v>29052</v>
      </c>
      <c r="AS34" s="33">
        <f>IF(D6L227C20=0,0,D6L227C18/D6L227C20)</f>
        <v>-1.1134291904877984E-7</v>
      </c>
      <c r="AT34" s="16" t="s">
        <v>29053</v>
      </c>
      <c r="AU34" s="33">
        <f>IF(D6L227C5=0,0,D6L227C18/D6L227C5)</f>
        <v>0.10450912976438882</v>
      </c>
      <c r="AV34" s="16" t="s">
        <v>29054</v>
      </c>
      <c r="AW34" s="33">
        <f>CHOOSE(MIN(D6L227C9,RUN_YEARS),B7L802C1,B7L802C10,B7L802C19,B7L802C28,B7L802C37)</f>
        <v>205.35622313806118</v>
      </c>
      <c r="AX34" s="16" t="s">
        <v>29055</v>
      </c>
      <c r="AY34" s="33">
        <f>IF(D6L227C23=0,0,D6L227C19/D6L227C23)</f>
        <v>-1.1134291904877982E-7</v>
      </c>
      <c r="AZ34" s="16" t="s">
        <v>29056</v>
      </c>
      <c r="BA34" s="33">
        <f>IF(D6L227C5=0,0,D6L227C19/D6L227C5)</f>
        <v>0.39549087023561119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1547.0430166412282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1070.7603933550777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535.38019667753883</v>
      </c>
      <c r="R35" s="16" t="s">
        <v>29060</v>
      </c>
      <c r="S35" s="15">
        <f>SUM(D6L201C8:D6L227C8)-2*SUM(D6L209C8,D6L211C8,D6L222C8,D6L224C8,D6L227C8)</f>
        <v>535.38019667753883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515.23490052192767</v>
      </c>
      <c r="X35" s="16" t="s">
        <v>29062</v>
      </c>
      <c r="Y35" s="33">
        <f>SUM(D6L201C11:D6L227C11)-2*SUM(D6L209C11,D6L211C11,D6L222C11,D6L224C11,D6L227C11)</f>
        <v>20.145296155611135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1.6610781448341175E-2</v>
      </c>
      <c r="AD35" s="16" t="s">
        <v>29064</v>
      </c>
      <c r="AE35" s="33">
        <f>IF(D6L228C5=0,0,D6L228C10/D6L228C5)</f>
        <v>0.48118599055341532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4.318803176568712E-2</v>
      </c>
      <c r="AJ35" s="16" t="s">
        <v>29066</v>
      </c>
      <c r="AK35" s="33">
        <f>IF(D6L228C5=0,0,D6L228C11/D6L228C5)</f>
        <v>1.8814009446584658E-2</v>
      </c>
      <c r="AL35" s="16" t="s">
        <v>29067</v>
      </c>
      <c r="AM35" s="33">
        <f>SUM(D6L201C18:D6L227C18)-2*SUM(D6L209C18,D6L211C18,D6L222C18,D6L224C18,D6L227C18)</f>
        <v>111.86922308464816</v>
      </c>
      <c r="AN35" s="16" t="s">
        <v>29068</v>
      </c>
      <c r="AO35" s="33">
        <f>SUM(D6L201C19:D6L227C19)-2*SUM(D6L209C19,D6L211C19,D6L222C19,D6L224C19,D6L227C19)</f>
        <v>423.51097359289059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2.0631850359928507</v>
      </c>
      <c r="AT35" s="16" t="s">
        <v>29070</v>
      </c>
      <c r="AU35" s="33">
        <f>IF(D6L228C5=0,0,D6L228C18/D6L228C5)</f>
        <v>0.10447642981463072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2.0631850359928507</v>
      </c>
      <c r="AZ35" s="16" t="s">
        <v>29072</v>
      </c>
      <c r="BA35" s="33">
        <f>IF(D6L228C5=0,0,D6L228C19/D6L228C5)</f>
        <v>0.39552357018536921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13.017663399167958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6.508831699583979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3.2544158497919895</v>
      </c>
      <c r="R36" s="16" t="s">
        <v>29077</v>
      </c>
      <c r="S36" s="15">
        <f>D6L229C5-D6L229C7</f>
        <v>3.2544158497919895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3.1302612120806019</v>
      </c>
      <c r="X36" s="16" t="s">
        <v>29079</v>
      </c>
      <c r="Y36" s="33">
        <f>D6L229C7-D6L229C10</f>
        <v>0.12415463771138757</v>
      </c>
      <c r="Z36" s="16" t="s">
        <v>29080</v>
      </c>
      <c r="AA36" s="33">
        <f>CHOOSE(MIN(D6L229C9,RUN_YEARS),B7L802C7,B7L802C16,B7L802C25,B7L802C34,B7L802C43)</f>
        <v>30735</v>
      </c>
      <c r="AB36" s="16" t="s">
        <v>29081</v>
      </c>
      <c r="AC36" s="33">
        <f>IF(D6L229C12=0,0,D6L229C10/D6L229C12)</f>
        <v>1.0184679395088992E-4</v>
      </c>
      <c r="AD36" s="16" t="s">
        <v>29082</v>
      </c>
      <c r="AE36" s="33">
        <f>IF(D6L229C5=0,0,D6L229C10/D6L229C5)</f>
        <v>0.48092520387040838</v>
      </c>
      <c r="AF36" s="16" t="s">
        <v>29083</v>
      </c>
      <c r="AG36" s="33">
        <f>CHOOSE(MIN(D6L229C9,RUN_YEARS),B7L802C5,B7L802C14,B7L802C23,B7L802C32,B7L802C41)</f>
        <v>468.85897810563057</v>
      </c>
      <c r="AH36" s="16" t="s">
        <v>29084</v>
      </c>
      <c r="AI36" s="33">
        <f>IF(D6L229C15=0,0,D6L229C11/D6L229C15)</f>
        <v>2.6480166427231435E-4</v>
      </c>
      <c r="AJ36" s="16" t="s">
        <v>29085</v>
      </c>
      <c r="AK36" s="33">
        <f>IF(D6L229C5=0,0,D6L229C11/D6L229C5)</f>
        <v>1.9074796129591596E-2</v>
      </c>
      <c r="AL36" s="16" t="s">
        <v>29086</v>
      </c>
      <c r="AM36" s="33">
        <f>D6L229C8*CHOOSE(MIN(D6L229C9,RUN_YEARS),B7L802C4,B7L802C13,B7L802C22,B7L802C31,B7L802C40)</f>
        <v>0.67864784003030265</v>
      </c>
      <c r="AN36" s="16" t="s">
        <v>29087</v>
      </c>
      <c r="AO36" s="33">
        <f>D6L229C8-D6L229C18</f>
        <v>2.5757680097616866</v>
      </c>
      <c r="AP36" s="16" t="s">
        <v>29088</v>
      </c>
      <c r="AQ36" s="33">
        <f>CHOOSE(MIN(D6L229C9,RUN_YEARS),B7L802C2,B7L802C11,B7L802C20,B7L802C29,B7L802C38)</f>
        <v>53.941910098361426</v>
      </c>
      <c r="AR36" s="16" t="s">
        <v>29089</v>
      </c>
      <c r="AS36" s="33">
        <f>IF(D6L229C20=0,0,D6L229C18/D6L229C20)</f>
        <v>1.2581086557610012E-2</v>
      </c>
      <c r="AT36" s="16" t="s">
        <v>29090</v>
      </c>
      <c r="AU36" s="33">
        <f>IF(D6L229C5=0,0,D6L229C18/D6L229C5)</f>
        <v>0.10426569180974204</v>
      </c>
      <c r="AV36" s="16" t="s">
        <v>29091</v>
      </c>
      <c r="AW36" s="33">
        <f>CHOOSE(MIN(D6L229C9,RUN_YEARS),B7L802C1,B7L802C10,B7L802C19,B7L802C28,B7L802C37)</f>
        <v>204.73335096829646</v>
      </c>
      <c r="AX36" s="16" t="s">
        <v>29092</v>
      </c>
      <c r="AY36" s="33">
        <f>IF(D6L229C23=0,0,D6L229C19/D6L229C23)</f>
        <v>1.2581086557610009E-2</v>
      </c>
      <c r="AZ36" s="16" t="s">
        <v>29093</v>
      </c>
      <c r="BA36" s="33">
        <f>IF(D6L229C5=0,0,D6L229C19/D6L229C5)</f>
        <v>0.3957343081902579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1.7503040754490464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1.7503040754490464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0.87515203772452321</v>
      </c>
      <c r="R37" s="16" t="s">
        <v>29097</v>
      </c>
      <c r="S37" s="15">
        <f>D6L230C5-D6L230C7</f>
        <v>0.87515203772452321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0.8417653443205394</v>
      </c>
      <c r="X37" s="16" t="s">
        <v>29099</v>
      </c>
      <c r="Y37" s="33">
        <f>D6L230C7-D6L230C10</f>
        <v>3.3386693403983814E-2</v>
      </c>
      <c r="Z37" s="16" t="s">
        <v>29100</v>
      </c>
      <c r="AA37" s="33">
        <f>CHOOSE(MIN(D6L230C9,RUN_YEARS),B7L802C7,B7L802C16,B7L802C25,B7L802C34,B7L802C43)</f>
        <v>30735</v>
      </c>
      <c r="AB37" s="16" t="s">
        <v>29101</v>
      </c>
      <c r="AC37" s="33">
        <f>IF(D6L230C12=0,0,D6L230C10/D6L230C12)</f>
        <v>2.7387842665382768E-5</v>
      </c>
      <c r="AD37" s="16" t="s">
        <v>29102</v>
      </c>
      <c r="AE37" s="33">
        <f>IF(D6L230C5=0,0,D6L230C10/D6L230C5)</f>
        <v>0.48092520387040844</v>
      </c>
      <c r="AF37" s="16" t="s">
        <v>29103</v>
      </c>
      <c r="AG37" s="33">
        <f>CHOOSE(MIN(D6L230C9,RUN_YEARS),B7L802C5,B7L802C14,B7L802C23,B7L802C32,B7L802C41)</f>
        <v>468.85897810563057</v>
      </c>
      <c r="AH37" s="16" t="s">
        <v>29104</v>
      </c>
      <c r="AI37" s="33">
        <f>IF(D6L230C15=0,0,D6L230C11/D6L230C15)</f>
        <v>7.120839092999523E-5</v>
      </c>
      <c r="AJ37" s="16" t="s">
        <v>29105</v>
      </c>
      <c r="AK37" s="33">
        <f>IF(D6L230C5=0,0,D6L230C11/D6L230C5)</f>
        <v>1.9074796129591565E-2</v>
      </c>
      <c r="AL37" s="16" t="s">
        <v>29106</v>
      </c>
      <c r="AM37" s="33">
        <f>D6L230C8*CHOOSE(MIN(D6L230C9,RUN_YEARS),B7L802C4,B7L802C13,B7L802C22,B7L802C31,B7L802C40)</f>
        <v>0.18249666530410577</v>
      </c>
      <c r="AN37" s="16" t="s">
        <v>29107</v>
      </c>
      <c r="AO37" s="33">
        <f>D6L230C8-D6L230C18</f>
        <v>0.69265537242041741</v>
      </c>
      <c r="AP37" s="16" t="s">
        <v>29108</v>
      </c>
      <c r="AQ37" s="33">
        <f>CHOOSE(MIN(D6L230C9,RUN_YEARS),B7L802C2,B7L802C11,B7L802C20,B7L802C29,B7L802C38)</f>
        <v>53.941910098361426</v>
      </c>
      <c r="AR37" s="16" t="s">
        <v>29109</v>
      </c>
      <c r="AS37" s="33">
        <f>IF(D6L230C20=0,0,D6L230C18/D6L230C20)</f>
        <v>3.3832073237919954E-3</v>
      </c>
      <c r="AT37" s="16" t="s">
        <v>29110</v>
      </c>
      <c r="AU37" s="33">
        <f>IF(D6L230C5=0,0,D6L230C18/D6L230C5)</f>
        <v>0.10426569180974204</v>
      </c>
      <c r="AV37" s="16" t="s">
        <v>29111</v>
      </c>
      <c r="AW37" s="33">
        <f>CHOOSE(MIN(D6L230C9,RUN_YEARS),B7L802C1,B7L802C10,B7L802C19,B7L802C28,B7L802C37)</f>
        <v>204.73335096829646</v>
      </c>
      <c r="AX37" s="16" t="s">
        <v>29112</v>
      </c>
      <c r="AY37" s="33">
        <f>IF(D6L230C23=0,0,D6L230C19/D6L230C23)</f>
        <v>3.3832073237919946E-3</v>
      </c>
      <c r="AZ37" s="16" t="s">
        <v>29113</v>
      </c>
      <c r="BA37" s="33">
        <f>IF(D6L230C5=0,0,D6L230C19/D6L230C5)</f>
        <v>0.39573430819025796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3.1278916922825122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1.5639458461412561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0.78197292307062805</v>
      </c>
      <c r="R38" s="16" t="s">
        <v>29117</v>
      </c>
      <c r="S38" s="15">
        <f>D6L231C5-D6L231C7</f>
        <v>0.78197292307062805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0.75214097489776199</v>
      </c>
      <c r="X38" s="16" t="s">
        <v>29119</v>
      </c>
      <c r="Y38" s="33">
        <f>D6L231C7-D6L231C10</f>
        <v>2.9831948172866052E-2</v>
      </c>
      <c r="Z38" s="16" t="s">
        <v>29120</v>
      </c>
      <c r="AA38" s="33">
        <f>CHOOSE(MIN(D6L231C9,RUN_YEARS),B7L802C7,B7L802C16,B7L802C25,B7L802C34,B7L802C43)</f>
        <v>30735</v>
      </c>
      <c r="AB38" s="16" t="s">
        <v>29121</v>
      </c>
      <c r="AC38" s="33">
        <f>IF(D6L231C12=0,0,D6L231C10/D6L231C12)</f>
        <v>2.447180656898526E-5</v>
      </c>
      <c r="AD38" s="16" t="s">
        <v>29122</v>
      </c>
      <c r="AE38" s="33">
        <f>IF(D6L231C5=0,0,D6L231C10/D6L231C5)</f>
        <v>0.48092520387040844</v>
      </c>
      <c r="AF38" s="16" t="s">
        <v>29123</v>
      </c>
      <c r="AG38" s="33">
        <f>CHOOSE(MIN(D6L231C9,RUN_YEARS),B7L802C5,B7L802C14,B7L802C23,B7L802C32,B7L802C41)</f>
        <v>468.85897810563057</v>
      </c>
      <c r="AH38" s="16" t="s">
        <v>29124</v>
      </c>
      <c r="AI38" s="33">
        <f>IF(D6L231C15=0,0,D6L231C11/D6L231C15)</f>
        <v>6.3626697079361739E-5</v>
      </c>
      <c r="AJ38" s="16" t="s">
        <v>29125</v>
      </c>
      <c r="AK38" s="33">
        <f>IF(D6L231C5=0,0,D6L231C11/D6L231C5)</f>
        <v>1.9074796129591575E-2</v>
      </c>
      <c r="AL38" s="16" t="s">
        <v>29126</v>
      </c>
      <c r="AM38" s="33">
        <f>D6L231C8*CHOOSE(MIN(D6L231C9,RUN_YEARS),B7L802C4,B7L802C13,B7L802C22,B7L802C31,B7L802C40)</f>
        <v>0.16306589560089046</v>
      </c>
      <c r="AN38" s="16" t="s">
        <v>29127</v>
      </c>
      <c r="AO38" s="33">
        <f>D6L231C8-D6L231C18</f>
        <v>0.61890702746973758</v>
      </c>
      <c r="AP38" s="16" t="s">
        <v>29128</v>
      </c>
      <c r="AQ38" s="33">
        <f>CHOOSE(MIN(D6L231C9,RUN_YEARS),B7L802C2,B7L802C11,B7L802C20,B7L802C29,B7L802C38)</f>
        <v>53.941910098361426</v>
      </c>
      <c r="AR38" s="16" t="s">
        <v>29129</v>
      </c>
      <c r="AS38" s="33">
        <f>IF(D6L231C20=0,0,D6L231C18/D6L231C20)</f>
        <v>3.0229907562328582E-3</v>
      </c>
      <c r="AT38" s="16" t="s">
        <v>29130</v>
      </c>
      <c r="AU38" s="33">
        <f>IF(D6L231C5=0,0,D6L231C18/D6L231C5)</f>
        <v>0.10426569180974204</v>
      </c>
      <c r="AV38" s="16" t="s">
        <v>29131</v>
      </c>
      <c r="AW38" s="33">
        <f>CHOOSE(MIN(D6L231C9,RUN_YEARS),B7L802C1,B7L802C10,B7L802C19,B7L802C28,B7L802C37)</f>
        <v>204.73335096829646</v>
      </c>
      <c r="AX38" s="16" t="s">
        <v>29132</v>
      </c>
      <c r="AY38" s="33">
        <f>IF(D6L231C23=0,0,D6L231C19/D6L231C23)</f>
        <v>3.0229907562328577E-3</v>
      </c>
      <c r="AZ38" s="16" t="s">
        <v>29133</v>
      </c>
      <c r="BA38" s="33">
        <f>IF(D6L231C5=0,0,D6L231C19/D6L231C5)</f>
        <v>0.39573430819025796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30735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468.85897810563057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53.941910098361426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204.73335096829646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113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113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45.2</v>
      </c>
      <c r="R40" s="16" t="s">
        <v>29158</v>
      </c>
      <c r="S40" s="15">
        <f>D6L233C5-D6L233C7</f>
        <v>67.8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43.475638429884924</v>
      </c>
      <c r="X40" s="16" t="s">
        <v>29160</v>
      </c>
      <c r="Y40" s="33">
        <f>D6L233C7-D6L233C10</f>
        <v>1.7243615701150787</v>
      </c>
      <c r="Z40" s="16" t="s">
        <v>29161</v>
      </c>
      <c r="AA40" s="33">
        <f>CHOOSE(MIN(D6L233C9,RUN_YEARS),B7L802C7,B7L802C16,B7L802C25,B7L802C34,B7L802C43)</f>
        <v>30735</v>
      </c>
      <c r="AB40" s="16" t="s">
        <v>29162</v>
      </c>
      <c r="AC40" s="33">
        <f>IF(D6L233C12=0,0,D6L233C10/D6L233C12)</f>
        <v>1.414531915727507E-3</v>
      </c>
      <c r="AD40" s="16" t="s">
        <v>29163</v>
      </c>
      <c r="AE40" s="33">
        <f>IF(D6L233C5=0,0,D6L233C10/D6L233C5)</f>
        <v>0.38474016309632675</v>
      </c>
      <c r="AF40" s="16" t="s">
        <v>29164</v>
      </c>
      <c r="AG40" s="33">
        <f>CHOOSE(MIN(D6L233C9,RUN_YEARS),B7L802C5,B7L802C14,B7L802C23,B7L802C32,B7L802C41)</f>
        <v>468.85897810563057</v>
      </c>
      <c r="AH40" s="16" t="s">
        <v>29165</v>
      </c>
      <c r="AI40" s="33">
        <f>IF(D6L233C15=0,0,D6L233C11/D6L233C15)</f>
        <v>3.6777829808915218E-3</v>
      </c>
      <c r="AJ40" s="16" t="s">
        <v>29166</v>
      </c>
      <c r="AK40" s="33">
        <f>IF(D6L233C5=0,0,D6L233C11/D6L233C5)</f>
        <v>1.5259836903673264E-2</v>
      </c>
      <c r="AL40" s="16" t="s">
        <v>29167</v>
      </c>
      <c r="AM40" s="33">
        <f>D6L233C8*CHOOSE(MIN(D6L233C9,RUN_YEARS),B7L802C4,B7L802C13,B7L802C22,B7L802C31,B7L802C40)</f>
        <v>14.138427809401021</v>
      </c>
      <c r="AN40" s="16" t="s">
        <v>29168</v>
      </c>
      <c r="AO40" s="33">
        <f>D6L233C8-D6L233C18</f>
        <v>53.661572190598974</v>
      </c>
      <c r="AP40" s="16" t="s">
        <v>29169</v>
      </c>
      <c r="AQ40" s="33">
        <f>CHOOSE(MIN(D6L233C9,RUN_YEARS),B7L802C2,B7L802C11,B7L802C20,B7L802C29,B7L802C38)</f>
        <v>53.941910098361426</v>
      </c>
      <c r="AR40" s="16" t="s">
        <v>29170</v>
      </c>
      <c r="AS40" s="33">
        <f>IF(D6L233C20=0,0,D6L233C18/D6L233C20)</f>
        <v>0.26210469343076709</v>
      </c>
      <c r="AT40" s="16" t="s">
        <v>29171</v>
      </c>
      <c r="AU40" s="33">
        <f>IF(D6L233C5=0,0,D6L233C18/D6L233C5)</f>
        <v>0.12511883017169045</v>
      </c>
      <c r="AV40" s="16" t="s">
        <v>29172</v>
      </c>
      <c r="AW40" s="33">
        <f>CHOOSE(MIN(D6L233C9,RUN_YEARS),B7L802C1,B7L802C10,B7L802C19,B7L802C28,B7L802C37)</f>
        <v>204.73335096829646</v>
      </c>
      <c r="AX40" s="16" t="s">
        <v>29173</v>
      </c>
      <c r="AY40" s="33">
        <f>IF(D6L233C23=0,0,D6L233C19/D6L233C23)</f>
        <v>0.26210469343076703</v>
      </c>
      <c r="AZ40" s="16" t="s">
        <v>29174</v>
      </c>
      <c r="BA40" s="33">
        <f>IF(D6L233C5=0,0,D6L233C19/D6L233C5)</f>
        <v>0.47488116982830952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573.05308507477469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573.05308507477469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573.05308507477469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30735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468.85897810563057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119.49955271805669</v>
      </c>
      <c r="AN41" s="16" t="s">
        <v>29187</v>
      </c>
      <c r="AO41" s="33">
        <f>D6L234C8-D6L234C18</f>
        <v>453.55353235671799</v>
      </c>
      <c r="AP41" s="16" t="s">
        <v>29188</v>
      </c>
      <c r="AQ41" s="33">
        <f>CHOOSE(MIN(D6L234C9,RUN_YEARS),B7L802C2,B7L802C11,B7L802C20,B7L802C29,B7L802C38)</f>
        <v>53.941910098361426</v>
      </c>
      <c r="AR41" s="16" t="s">
        <v>29189</v>
      </c>
      <c r="AS41" s="33">
        <f>IF(D6L234C20=0,0,D6L234C18/D6L234C20)</f>
        <v>2.2153378050601638</v>
      </c>
      <c r="AT41" s="16" t="s">
        <v>29190</v>
      </c>
      <c r="AU41" s="33">
        <f>IF(D6L234C5=0,0,D6L234C18/D6L234C5)</f>
        <v>0.20853138361948409</v>
      </c>
      <c r="AV41" s="16" t="s">
        <v>29191</v>
      </c>
      <c r="AW41" s="33">
        <f>CHOOSE(MIN(D6L234C9,RUN_YEARS),B7L802C1,B7L802C10,B7L802C19,B7L802C28,B7L802C37)</f>
        <v>204.73335096829646</v>
      </c>
      <c r="AX41" s="16" t="s">
        <v>29192</v>
      </c>
      <c r="AY41" s="33">
        <f>IF(D6L234C23=0,0,D6L234C19/D6L234C23)</f>
        <v>2.2153378050601638</v>
      </c>
      <c r="AZ41" s="16" t="s">
        <v>29193</v>
      </c>
      <c r="BA41" s="33">
        <f>IF(D6L234C5=0,0,D6L234C19/D6L234C5)</f>
        <v>0.79146861638051591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2706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2706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2706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2602.7672033466506</v>
      </c>
      <c r="X42" s="16" t="s">
        <v>29200</v>
      </c>
      <c r="Y42" s="33">
        <f>D6L235C7-D6L235C10</f>
        <v>103.2327966533494</v>
      </c>
      <c r="Z42" s="16" t="s">
        <v>29201</v>
      </c>
      <c r="AA42" s="33">
        <f>CHOOSE(MIN(D6L235C9,RUN_YEARS),B7L802C7,B7L802C16,B7L802C25,B7L802C34,B7L802C43)</f>
        <v>30735</v>
      </c>
      <c r="AB42" s="16" t="s">
        <v>29202</v>
      </c>
      <c r="AC42" s="33">
        <f>IF(D6L235C12=0,0,D6L235C10/D6L235C12)</f>
        <v>8.4684145220323762E-2</v>
      </c>
      <c r="AD42" s="16" t="s">
        <v>29203</v>
      </c>
      <c r="AE42" s="33">
        <f>IF(D6L235C5=0,0,D6L235C10/D6L235C5)</f>
        <v>0.96185040774081698</v>
      </c>
      <c r="AF42" s="16" t="s">
        <v>29204</v>
      </c>
      <c r="AG42" s="33">
        <f>CHOOSE(MIN(D6L235C9,RUN_YEARS),B7L802C5,B7L802C14,B7L802C23,B7L802C32,B7L802C41)</f>
        <v>468.85897810563057</v>
      </c>
      <c r="AH42" s="16" t="s">
        <v>29205</v>
      </c>
      <c r="AI42" s="33">
        <f>IF(D6L235C15=0,0,D6L235C11/D6L235C15)</f>
        <v>0.22017877757284149</v>
      </c>
      <c r="AJ42" s="16" t="s">
        <v>29206</v>
      </c>
      <c r="AK42" s="33">
        <f>IF(D6L235C5=0,0,D6L235C11/D6L235C5)</f>
        <v>3.8149592259183074E-2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53.941910098361426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204.73335096829646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8772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8772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8772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30735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468.85897810563057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1829.2372971101145</v>
      </c>
      <c r="AN43" s="16" t="s">
        <v>29228</v>
      </c>
      <c r="AO43" s="33">
        <f>D6L236C8-D6L236C18</f>
        <v>6942.762702889886</v>
      </c>
      <c r="AP43" s="16" t="s">
        <v>29229</v>
      </c>
      <c r="AQ43" s="33">
        <f>CHOOSE(MIN(D6L236C9,RUN_YEARS),B7L802C2,B7L802C11,B7L802C20,B7L802C29,B7L802C38)</f>
        <v>53.941910098361426</v>
      </c>
      <c r="AR43" s="16" t="s">
        <v>29230</v>
      </c>
      <c r="AS43" s="33">
        <f>IF(D6L236C20=0,0,D6L236C18/D6L236C20)</f>
        <v>33.911244406706331</v>
      </c>
      <c r="AT43" s="16" t="s">
        <v>29231</v>
      </c>
      <c r="AU43" s="33">
        <f>IF(D6L236C5=0,0,D6L236C18/D6L236C5)</f>
        <v>0.20853138361948409</v>
      </c>
      <c r="AV43" s="16" t="s">
        <v>29232</v>
      </c>
      <c r="AW43" s="33">
        <f>CHOOSE(MIN(D6L236C9,RUN_YEARS),B7L802C1,B7L802C10,B7L802C19,B7L802C28,B7L802C37)</f>
        <v>204.73335096829646</v>
      </c>
      <c r="AX43" s="16" t="s">
        <v>29233</v>
      </c>
      <c r="AY43" s="33">
        <f>IF(D6L236C23=0,0,D6L236C19/D6L236C23)</f>
        <v>33.911244406706324</v>
      </c>
      <c r="AZ43" s="16" t="s">
        <v>29234</v>
      </c>
      <c r="BA43" s="33">
        <f>IF(D6L236C5=0,0,D6L236C19/D6L236C5)</f>
        <v>0.79146861638051591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12181.948944241674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12173.876166695949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2756.111540810587</v>
      </c>
      <c r="R44" s="16" t="s">
        <v>29238</v>
      </c>
      <c r="S44" s="15">
        <f>SUM(D6L229C8:D6L236C8)</f>
        <v>9417.764625885362</v>
      </c>
      <c r="U44" s="21" t="str">
        <f>NULL_VALUE</f>
        <v>n/a</v>
      </c>
      <c r="V44" s="16" t="s">
        <v>29239</v>
      </c>
      <c r="W44" s="33">
        <f>SUM(D6L229C10:D6L236C10)</f>
        <v>2650.9670093078344</v>
      </c>
      <c r="X44" s="16" t="s">
        <v>29240</v>
      </c>
      <c r="Y44" s="33">
        <f>SUM(D6L229C11:D6L236C11)</f>
        <v>105.14453150275271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8.6252383579236522E-2</v>
      </c>
      <c r="AD44" s="16" t="s">
        <v>29242</v>
      </c>
      <c r="AE44" s="33">
        <f>IF(D6L237C5=0,0,D6L237C10/D6L237C5)</f>
        <v>0.21775866396276314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0.22425619730601468</v>
      </c>
      <c r="AJ44" s="16" t="s">
        <v>29244</v>
      </c>
      <c r="AK44" s="33">
        <f>IF(D6L237C5=0,0,D6L237C11/D6L237C5)</f>
        <v>8.6368983931672007E-3</v>
      </c>
      <c r="AL44" s="16" t="s">
        <v>29245</v>
      </c>
      <c r="AM44" s="33">
        <f>SUM(D6L229C18:D6L236C18)</f>
        <v>1963.8994880385076</v>
      </c>
      <c r="AN44" s="16" t="s">
        <v>29246</v>
      </c>
      <c r="AO44" s="33">
        <f>SUM(D6L229C19:D6L236C19)</f>
        <v>7453.8651378468549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36.407674189834893</v>
      </c>
      <c r="AT44" s="16" t="s">
        <v>29248</v>
      </c>
      <c r="AU44" s="33">
        <f>IF(D6L237C5=0,0,D6L237C18/D6L237C5)</f>
        <v>0.16132080375609076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36.407674189834893</v>
      </c>
      <c r="AZ44" s="16" t="s">
        <v>29250</v>
      </c>
      <c r="BA44" s="33">
        <f>IF(D6L237C5=0,0,D6L237C19/D6L237C5)</f>
        <v>0.61228363388797891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42.855516905326489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21.427758452663245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10.713879226331622</v>
      </c>
      <c r="R45" s="16" t="s">
        <v>29255</v>
      </c>
      <c r="S45" s="15">
        <f>D6L238C5-D6L238C7</f>
        <v>10.713879226331622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10.305149102332939</v>
      </c>
      <c r="X45" s="16" t="s">
        <v>29257</v>
      </c>
      <c r="Y45" s="33">
        <f>D6L238C7-D6L238C10</f>
        <v>0.40873012399868358</v>
      </c>
      <c r="Z45" s="16" t="s">
        <v>29258</v>
      </c>
      <c r="AA45" s="33">
        <f>CHOOSE(MIN(D6L238C9,RUN_YEARS),B7L802C7,B7L802C16,B7L802C25,B7L802C34,B7L802C43)</f>
        <v>30735</v>
      </c>
      <c r="AB45" s="16" t="s">
        <v>29259</v>
      </c>
      <c r="AC45" s="33">
        <f>IF(D6L238C12=0,0,D6L238C10/D6L238C12)</f>
        <v>3.3529035634725685E-4</v>
      </c>
      <c r="AD45" s="16" t="s">
        <v>29260</v>
      </c>
      <c r="AE45" s="33">
        <f>IF(D6L238C5=0,0,D6L238C10/D6L238C5)</f>
        <v>0.48092520387040844</v>
      </c>
      <c r="AF45" s="16" t="s">
        <v>29261</v>
      </c>
      <c r="AG45" s="33">
        <f>CHOOSE(MIN(D6L238C9,RUN_YEARS),B7L802C5,B7L802C14,B7L802C23,B7L802C32,B7L802C41)</f>
        <v>468.85897810563057</v>
      </c>
      <c r="AH45" s="16" t="s">
        <v>29262</v>
      </c>
      <c r="AI45" s="33">
        <f>IF(D6L238C15=0,0,D6L238C11/D6L238C15)</f>
        <v>8.7175492650286757E-4</v>
      </c>
      <c r="AJ45" s="16" t="s">
        <v>29263</v>
      </c>
      <c r="AK45" s="33">
        <f>IF(D6L238C5=0,0,D6L238C11/D6L238C5)</f>
        <v>1.9074796129591554E-2</v>
      </c>
      <c r="AL45" s="16" t="s">
        <v>29264</v>
      </c>
      <c r="AM45" s="33">
        <f>D6L238C8*CHOOSE(MIN(D6L238C9,RUN_YEARS),B7L802C4,B7L802C13,B7L802C22,B7L802C31,B7L802C40)</f>
        <v>2.2341800589989811</v>
      </c>
      <c r="AN45" s="16" t="s">
        <v>29265</v>
      </c>
      <c r="AO45" s="33">
        <f>D6L238C8-D6L238C18</f>
        <v>8.4796991673326403</v>
      </c>
      <c r="AP45" s="16" t="s">
        <v>29266</v>
      </c>
      <c r="AQ45" s="33">
        <f>CHOOSE(MIN(D6L238C9,RUN_YEARS),B7L802C2,B7L802C11,B7L802C20,B7L802C29,B7L802C38)</f>
        <v>53.941910098361426</v>
      </c>
      <c r="AR45" s="16" t="s">
        <v>29267</v>
      </c>
      <c r="AS45" s="33">
        <f>IF(D6L238C20=0,0,D6L238C18/D6L238C20)</f>
        <v>4.1418260030559206E-2</v>
      </c>
      <c r="AT45" s="16" t="s">
        <v>29268</v>
      </c>
      <c r="AU45" s="33">
        <f>IF(D6L238C5=0,0,D6L238C18/D6L238C5)</f>
        <v>0.10426569180974206</v>
      </c>
      <c r="AV45" s="16" t="s">
        <v>29269</v>
      </c>
      <c r="AW45" s="33">
        <f>CHOOSE(MIN(D6L238C9,RUN_YEARS),B7L802C1,B7L802C10,B7L802C19,B7L802C28,B7L802C37)</f>
        <v>204.73335096829646</v>
      </c>
      <c r="AX45" s="16" t="s">
        <v>29270</v>
      </c>
      <c r="AY45" s="33">
        <f>IF(D6L238C23=0,0,D6L238C19/D6L238C23)</f>
        <v>4.1418260030559192E-2</v>
      </c>
      <c r="AZ45" s="16" t="s">
        <v>29271</v>
      </c>
      <c r="BA45" s="33">
        <f>IF(D6L238C5=0,0,D6L238C19/D6L238C5)</f>
        <v>0.3957343081902579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221.39567689168541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221.39567689168541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88.558270756674176</v>
      </c>
      <c r="R46" s="16" t="s">
        <v>29275</v>
      </c>
      <c r="S46" s="15">
        <f>D6L239C5-D6L239C7</f>
        <v>132.83740613501124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85.179808836128714</v>
      </c>
      <c r="X46" s="16" t="s">
        <v>29277</v>
      </c>
      <c r="Y46" s="33">
        <f>D6L239C7-D6L239C10</f>
        <v>3.3784619205454618</v>
      </c>
      <c r="Z46" s="16" t="s">
        <v>29278</v>
      </c>
      <c r="AA46" s="33">
        <f>CHOOSE(MIN(D6L239C9,RUN_YEARS),B7L802C7,B7L802C16,B7L802C25,B7L802C34,B7L802C43)</f>
        <v>30735</v>
      </c>
      <c r="AB46" s="16" t="s">
        <v>29279</v>
      </c>
      <c r="AC46" s="33">
        <f>IF(D6L239C12=0,0,D6L239C10/D6L239C12)</f>
        <v>2.7714269997113623E-3</v>
      </c>
      <c r="AD46" s="16" t="s">
        <v>29280</v>
      </c>
      <c r="AE46" s="33">
        <f>IF(D6L239C5=0,0,D6L239C10/D6L239C5)</f>
        <v>0.3847401630963268</v>
      </c>
      <c r="AF46" s="16" t="s">
        <v>29281</v>
      </c>
      <c r="AG46" s="33">
        <f>CHOOSE(MIN(D6L239C9,RUN_YEARS),B7L802C5,B7L802C14,B7L802C23,B7L802C32,B7L802C41)</f>
        <v>468.85897810563057</v>
      </c>
      <c r="AH46" s="16" t="s">
        <v>29282</v>
      </c>
      <c r="AI46" s="33">
        <f>IF(D6L239C15=0,0,D6L239C11/D6L239C15)</f>
        <v>7.2057101992495463E-3</v>
      </c>
      <c r="AJ46" s="16" t="s">
        <v>29283</v>
      </c>
      <c r="AK46" s="33">
        <f>IF(D6L239C5=0,0,D6L239C11/D6L239C5)</f>
        <v>1.5259836903673258E-2</v>
      </c>
      <c r="AL46" s="16" t="s">
        <v>29284</v>
      </c>
      <c r="AM46" s="33">
        <f>D6L239C8*CHOOSE(MIN(D6L239C9,RUN_YEARS),B7L802C4,B7L802C13,B7L802C22,B7L802C31,B7L802C40)</f>
        <v>27.700768097757237</v>
      </c>
      <c r="AN46" s="16" t="s">
        <v>29285</v>
      </c>
      <c r="AO46" s="33">
        <f>D6L239C8-D6L239C18</f>
        <v>105.136638037254</v>
      </c>
      <c r="AP46" s="16" t="s">
        <v>29286</v>
      </c>
      <c r="AQ46" s="33">
        <f>CHOOSE(MIN(D6L239C9,RUN_YEARS),B7L802C2,B7L802C11,B7L802C20,B7L802C29,B7L802C38)</f>
        <v>53.941910098361426</v>
      </c>
      <c r="AR46" s="16" t="s">
        <v>29287</v>
      </c>
      <c r="AS46" s="33">
        <f>IF(D6L239C20=0,0,D6L239C18/D6L239C20)</f>
        <v>0.51352961078400328</v>
      </c>
      <c r="AT46" s="16" t="s">
        <v>29288</v>
      </c>
      <c r="AU46" s="33">
        <f>IF(D6L239C5=0,0,D6L239C18/D6L239C5)</f>
        <v>0.12511883017169045</v>
      </c>
      <c r="AV46" s="16" t="s">
        <v>29289</v>
      </c>
      <c r="AW46" s="33">
        <f>CHOOSE(MIN(D6L239C9,RUN_YEARS),B7L802C1,B7L802C10,B7L802C19,B7L802C28,B7L802C37)</f>
        <v>204.73335096829646</v>
      </c>
      <c r="AX46" s="16" t="s">
        <v>29290</v>
      </c>
      <c r="AY46" s="33">
        <f>IF(D6L239C23=0,0,D6L239C19/D6L239C23)</f>
        <v>0.51352961078400317</v>
      </c>
      <c r="AZ46" s="16" t="s">
        <v>29291</v>
      </c>
      <c r="BA46" s="33">
        <f>IF(D6L239C5=0,0,D6L239C19/D6L239C5)</f>
        <v>0.47488116982830952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264.25119379701192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242.82343534434867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99.272149983005804</v>
      </c>
      <c r="R47" s="16" t="s">
        <v>29295</v>
      </c>
      <c r="S47" s="15">
        <f>SUM(D6L238C8:D6L239C8)</f>
        <v>143.55128536134285</v>
      </c>
      <c r="U47" s="21" t="str">
        <f>NULL_VALUE</f>
        <v>n/a</v>
      </c>
      <c r="V47" s="16" t="s">
        <v>29296</v>
      </c>
      <c r="W47" s="33">
        <f>SUM(D6L238C10:D6L239C10)</f>
        <v>95.484957938461648</v>
      </c>
      <c r="X47" s="16" t="s">
        <v>29297</v>
      </c>
      <c r="Y47" s="33">
        <f>SUM(D6L238C11:D6L239C11)</f>
        <v>3.7871920445441454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3.1067173560586194E-3</v>
      </c>
      <c r="AD47" s="16" t="s">
        <v>29299</v>
      </c>
      <c r="AE47" s="33">
        <f>IF(D6L240C5=0,0,D6L240C10/D6L240C5)</f>
        <v>0.39322793454039612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8.0774651257524144E-3</v>
      </c>
      <c r="AJ47" s="16" t="s">
        <v>29301</v>
      </c>
      <c r="AK47" s="33">
        <f>IF(D6L240C5=0,0,D6L240C11/D6L240C5)</f>
        <v>1.5596484907535867E-2</v>
      </c>
      <c r="AL47" s="16" t="s">
        <v>29302</v>
      </c>
      <c r="AM47" s="33">
        <f>SUM(D6L238C18:D6L239C18)</f>
        <v>29.934948156756217</v>
      </c>
      <c r="AN47" s="16" t="s">
        <v>29303</v>
      </c>
      <c r="AO47" s="33">
        <f>SUM(D6L238C19:D6L239C19)</f>
        <v>113.61633720458664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0.55494787081456254</v>
      </c>
      <c r="AT47" s="16" t="s">
        <v>29305</v>
      </c>
      <c r="AU47" s="33">
        <f>IF(D6L240C5=0,0,D6L240C18/D6L240C5)</f>
        <v>0.1232786617745745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0.55494787081456232</v>
      </c>
      <c r="AZ47" s="16" t="s">
        <v>29307</v>
      </c>
      <c r="BA47" s="33">
        <f>IF(D6L240C5=0,0,D6L240C19/D6L240C5)</f>
        <v>0.46789691877749345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13993.243154679914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13487.459995395377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3390.763887471132</v>
      </c>
      <c r="R48" s="16" t="s">
        <v>29312</v>
      </c>
      <c r="S48" s="15">
        <f>SUM(D6L228C8,D6L237C8,D6L240C8)</f>
        <v>10096.696107924245</v>
      </c>
      <c r="U48" s="21" t="str">
        <f>NULL_VALUE</f>
        <v>n/a</v>
      </c>
      <c r="V48" s="16" t="s">
        <v>29313</v>
      </c>
      <c r="W48" s="33">
        <f>SUM(D6L228C10,D6L237C10,D6L240C10)</f>
        <v>3261.6868677682237</v>
      </c>
      <c r="X48" s="16" t="s">
        <v>29314</v>
      </c>
      <c r="Y48" s="33">
        <f>SUM(D6L228C11,D6L237C11,D6L240C11)</f>
        <v>129.07701970290799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0.10596988238363632</v>
      </c>
      <c r="AD48" s="16" t="s">
        <v>29316</v>
      </c>
      <c r="AE48" s="33">
        <f>IF(D6L241C5=0,0,D6L241C10/D6L241C5)</f>
        <v>0.24183106892489503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0.2755216941974542</v>
      </c>
      <c r="AJ48" s="16" t="s">
        <v>29318</v>
      </c>
      <c r="AK48" s="33">
        <f>IF(D6L241C5=0,0,D6L241C11/D6L241C5)</f>
        <v>9.5701503283030995E-3</v>
      </c>
      <c r="AL48" s="16" t="s">
        <v>29319</v>
      </c>
      <c r="AM48" s="33">
        <f>SUM(D6L228C18,D6L237C18,D6L240C18)</f>
        <v>2105.7036592799118</v>
      </c>
      <c r="AN48" s="16" t="s">
        <v>29320</v>
      </c>
      <c r="AO48" s="33">
        <f>SUM(D6L228C19,D6L237C19,D6L240C19)</f>
        <v>7990.9924486443324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39.025807096642311</v>
      </c>
      <c r="AT48" s="16" t="s">
        <v>29322</v>
      </c>
      <c r="AU48" s="33">
        <f>IF(D6L241C5=0,0,D6L241C18/D6L241C5)</f>
        <v>0.15612306987370489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39.025807096642311</v>
      </c>
      <c r="AZ48" s="16" t="s">
        <v>29324</v>
      </c>
      <c r="BA48" s="33">
        <f>IF(D6L241C5=0,0,D6L241C19/D6L241C5)</f>
        <v>0.59247571087309692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56792.61998399999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48841.653186239993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24420.826593119997</v>
      </c>
      <c r="R8" s="16" t="s">
        <v>29335</v>
      </c>
      <c r="S8" s="15">
        <f>D6L301C5-D6L301C7</f>
        <v>24420.826593119997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23264.270369672711</v>
      </c>
      <c r="X8" s="16" t="s">
        <v>29337</v>
      </c>
      <c r="Y8" s="33">
        <f>D6L301C7-D6L301C10</f>
        <v>1156.5562234472854</v>
      </c>
      <c r="Z8" s="16" t="s">
        <v>29338</v>
      </c>
      <c r="AA8" s="33">
        <f>CHOOSE(MIN(D6L301C9,RUN_YEARS),B7L803C7,B7L803C16,B7L803C25,B7L803C34,B7L803C43)</f>
        <v>617207</v>
      </c>
      <c r="AB8" s="16" t="s">
        <v>29339</v>
      </c>
      <c r="AC8" s="33">
        <f>IF(D6L301C12=0,0,D6L301C10/D6L301C12)</f>
        <v>3.7692816785410262E-2</v>
      </c>
      <c r="AD8" s="16" t="s">
        <v>29340</v>
      </c>
      <c r="AE8" s="33">
        <f>IF(D6L301C5=0,0,D6L301C10/D6L301C5)</f>
        <v>0.47632028917945968</v>
      </c>
      <c r="AF8" s="16" t="s">
        <v>29341</v>
      </c>
      <c r="AG8" s="33">
        <f>CHOOSE(MIN(D6L301C9,RUN_YEARS),B7L803C5,B7L803C14,B7L803C23,B7L803C32,B7L803C41)</f>
        <v>11801.434720120826</v>
      </c>
      <c r="AH8" s="16" t="s">
        <v>29342</v>
      </c>
      <c r="AI8" s="33">
        <f>IF(D6L301C15=0,0,D6L301C11/D6L301C15)</f>
        <v>9.8001323642066832E-2</v>
      </c>
      <c r="AJ8" s="16" t="s">
        <v>29343</v>
      </c>
      <c r="AK8" s="33">
        <f>IF(D6L301C5=0,0,D6L301C11/D6L301C5)</f>
        <v>2.3679710820540333E-2</v>
      </c>
      <c r="AL8" s="16" t="s">
        <v>29344</v>
      </c>
      <c r="AM8" s="33">
        <f>D6L301C8*CHOOSE(MIN(D6L301C9,RUN_YEARS),B7L803C4,B7L803C13,B7L803C22,B7L803C31,B7L803C40)</f>
        <v>4297.5704431325221</v>
      </c>
      <c r="AN8" s="16" t="s">
        <v>29345</v>
      </c>
      <c r="AO8" s="33">
        <f>D6L301C8-D6L301C18</f>
        <v>20123.256149987476</v>
      </c>
      <c r="AP8" s="16" t="s">
        <v>29346</v>
      </c>
      <c r="AQ8" s="33">
        <f>CHOOSE(MIN(D6L301C9,RUN_YEARS),B7L803C2,B7L803C11,B7L803C20,B7L803C29,B7L803C38)</f>
        <v>1078.3961619887511</v>
      </c>
      <c r="AR8" s="16" t="s">
        <v>29347</v>
      </c>
      <c r="AS8" s="33">
        <f>IF(D6L301C20=0,0,D6L301C18/D6L301C20)</f>
        <v>3.9851499797690773</v>
      </c>
      <c r="AT8" s="16" t="s">
        <v>29348</v>
      </c>
      <c r="AU8" s="33">
        <f>IF(D6L301C5=0,0,D6L301C18/D6L301C5)</f>
        <v>8.7989864445113891E-2</v>
      </c>
      <c r="AV8" s="16" t="s">
        <v>29349</v>
      </c>
      <c r="AW8" s="33">
        <f>CHOOSE(MIN(D6L301C9,RUN_YEARS),B7L803C1,B7L803C10,B7L803C19,B7L803C28,B7L803C37)</f>
        <v>5049.5605566025733</v>
      </c>
      <c r="AX8" s="16" t="s">
        <v>29350</v>
      </c>
      <c r="AY8" s="33">
        <f>IF(D6L301C23=0,0,D6L301C19/D6L301C23)</f>
        <v>3.9851499797690773</v>
      </c>
      <c r="AZ8" s="16" t="s">
        <v>29351</v>
      </c>
      <c r="BA8" s="33">
        <f>IF(D6L301C5=0,0,D6L301C19/D6L301C5)</f>
        <v>0.41201013555488614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118.69319857505978</v>
      </c>
      <c r="J9" s="16" t="s">
        <v>29372</v>
      </c>
      <c r="K9" s="21">
        <f>IF(FLOW_THRU_100PCT="Y",1,INDEX(VariabilityMatrix,D6L302C1,D6L302C9))</f>
        <v>0.49638718358771627</v>
      </c>
      <c r="L9" s="16" t="s">
        <v>29352</v>
      </c>
      <c r="M9" s="15">
        <f>IF(D6L302C2&lt;&gt;0,D6L302C2*D6L302C4,D6L302C3*D6L302C4)</f>
        <v>58.917782551691467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29.458891275845733</v>
      </c>
      <c r="R9" s="16" t="s">
        <v>29354</v>
      </c>
      <c r="S9" s="15">
        <f>D6L302C5-D6L302C7</f>
        <v>29.458891275845733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28.076865661124199</v>
      </c>
      <c r="X9" s="16" t="s">
        <v>29356</v>
      </c>
      <c r="Y9" s="33">
        <f>D6L302C7-D6L302C10</f>
        <v>1.3820256147215346</v>
      </c>
      <c r="Z9" s="16" t="s">
        <v>29357</v>
      </c>
      <c r="AA9" s="33">
        <f>CHOOSE(MIN(D6L302C9,RUN_YEARS),B7L803C7,B7L803C16,B7L803C25,B7L803C34,B7L803C43)</f>
        <v>631882</v>
      </c>
      <c r="AB9" s="16" t="s">
        <v>29358</v>
      </c>
      <c r="AC9" s="33">
        <f>IF(D6L302C12=0,0,D6L302C10/D6L302C12)</f>
        <v>4.4433716518470532E-5</v>
      </c>
      <c r="AD9" s="16" t="s">
        <v>29359</v>
      </c>
      <c r="AE9" s="33">
        <f>IF(D6L302C5=0,0,D6L302C10/D6L302C5)</f>
        <v>0.47654314954048016</v>
      </c>
      <c r="AF9" s="16" t="s">
        <v>29360</v>
      </c>
      <c r="AG9" s="33">
        <f>CHOOSE(MIN(D6L302C9,RUN_YEARS),B7L803C5,B7L803C14,B7L803C23,B7L803C32,B7L803C41)</f>
        <v>11962.724593012095</v>
      </c>
      <c r="AH9" s="16" t="s">
        <v>29361</v>
      </c>
      <c r="AI9" s="33">
        <f>IF(D6L302C15=0,0,D6L302C11/D6L302C15)</f>
        <v>1.1552766294802365E-4</v>
      </c>
      <c r="AJ9" s="16" t="s">
        <v>29362</v>
      </c>
      <c r="AK9" s="33">
        <f>IF(D6L302C5=0,0,D6L302C11/D6L302C5)</f>
        <v>2.3456850459519851E-2</v>
      </c>
      <c r="AL9" s="16" t="s">
        <v>29363</v>
      </c>
      <c r="AM9" s="33">
        <f>D6L302C8*CHOOSE(MIN(D6L302C9,RUN_YEARS),B7L803C4,B7L803C13,B7L803C22,B7L803C31,B7L803C40)</f>
        <v>5.1880312281433909</v>
      </c>
      <c r="AN9" s="16" t="s">
        <v>29364</v>
      </c>
      <c r="AO9" s="33">
        <f>D6L302C8-D6L302C18</f>
        <v>24.270860047702342</v>
      </c>
      <c r="AP9" s="16" t="s">
        <v>29365</v>
      </c>
      <c r="AQ9" s="33">
        <f>CHOOSE(MIN(D6L302C9,RUN_YEARS),B7L803C2,B7L803C11,B7L803C20,B7L803C29,B7L803C38)</f>
        <v>1096.4075645925379</v>
      </c>
      <c r="AR9" s="16" t="s">
        <v>29366</v>
      </c>
      <c r="AS9" s="33">
        <f>IF(D6L302C20=0,0,D6L302C18/D6L302C20)</f>
        <v>4.7318455250456417E-3</v>
      </c>
      <c r="AT9" s="16" t="s">
        <v>29367</v>
      </c>
      <c r="AU9" s="33">
        <f>IF(D6L302C5=0,0,D6L302C18/D6L302C5)</f>
        <v>8.8055439350448669E-2</v>
      </c>
      <c r="AV9" s="16" t="s">
        <v>29368</v>
      </c>
      <c r="AW9" s="33">
        <f>CHOOSE(MIN(D6L302C9,RUN_YEARS),B7L803C1,B7L803C10,B7L803C19,B7L803C28,B7L803C37)</f>
        <v>5129.2587467694721</v>
      </c>
      <c r="AX9" s="16" t="s">
        <v>29369</v>
      </c>
      <c r="AY9" s="33">
        <f>IF(D6L302C23=0,0,D6L302C19/D6L302C23)</f>
        <v>4.7318455250456417E-3</v>
      </c>
      <c r="AZ9" s="16" t="s">
        <v>29370</v>
      </c>
      <c r="BA9" s="33">
        <f>IF(D6L302C5=0,0,D6L302C19/D6L302C5)</f>
        <v>0.41194456064955132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45.166138014614553</v>
      </c>
      <c r="J10" s="16" t="s">
        <v>29393</v>
      </c>
      <c r="K10" s="21">
        <f>IF(FLOW_THRU_100PCT="Y",1,INDEX(VariabilityMatrix,D6L303C1,D6L303C9))</f>
        <v>0.49638718358771627</v>
      </c>
      <c r="L10" s="16" t="s">
        <v>29373</v>
      </c>
      <c r="M10" s="15">
        <f>IF(D6L303C2&lt;&gt;0,D6L303C2*D6L303C4,D6L303C3*D6L303C4)</f>
        <v>22.419892042608605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11.209946021304303</v>
      </c>
      <c r="R10" s="16" t="s">
        <v>29375</v>
      </c>
      <c r="S10" s="15">
        <f>D6L303C5-D6L303C7</f>
        <v>11.209946021304303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10.684045966342254</v>
      </c>
      <c r="X10" s="16" t="s">
        <v>29377</v>
      </c>
      <c r="Y10" s="33">
        <f>D6L303C7-D6L303C10</f>
        <v>0.52590005496204917</v>
      </c>
      <c r="Z10" s="16" t="s">
        <v>29378</v>
      </c>
      <c r="AA10" s="33">
        <f>CHOOSE(MIN(D6L303C9,RUN_YEARS),B7L803C7,B7L803C16,B7L803C25,B7L803C34,B7L803C43)</f>
        <v>631882</v>
      </c>
      <c r="AB10" s="16" t="s">
        <v>29379</v>
      </c>
      <c r="AC10" s="33">
        <f>IF(D6L303C12=0,0,D6L303C10/D6L303C12)</f>
        <v>1.6908292950807673E-5</v>
      </c>
      <c r="AD10" s="16" t="s">
        <v>29380</v>
      </c>
      <c r="AE10" s="33">
        <f>IF(D6L303C5=0,0,D6L303C10/D6L303C5)</f>
        <v>0.47654314954048016</v>
      </c>
      <c r="AF10" s="16" t="s">
        <v>29381</v>
      </c>
      <c r="AG10" s="33">
        <f>CHOOSE(MIN(D6L303C9,RUN_YEARS),B7L803C5,B7L803C14,B7L803C23,B7L803C32,B7L803C41)</f>
        <v>11962.724593012095</v>
      </c>
      <c r="AH10" s="16" t="s">
        <v>29382</v>
      </c>
      <c r="AI10" s="33">
        <f>IF(D6L303C15=0,0,D6L303C11/D6L303C15)</f>
        <v>4.3961561672100047E-5</v>
      </c>
      <c r="AJ10" s="16" t="s">
        <v>29383</v>
      </c>
      <c r="AK10" s="33">
        <f>IF(D6L303C5=0,0,D6L303C11/D6L303C5)</f>
        <v>2.3456850459519854E-2</v>
      </c>
      <c r="AL10" s="16" t="s">
        <v>29384</v>
      </c>
      <c r="AM10" s="33">
        <f>D6L303C8*CHOOSE(MIN(D6L303C9,RUN_YEARS),B7L803C4,B7L803C13,B7L803C22,B7L803C31,B7L803C40)</f>
        <v>1.9741934440015287</v>
      </c>
      <c r="AN10" s="16" t="s">
        <v>29385</v>
      </c>
      <c r="AO10" s="33">
        <f>D6L303C8-D6L303C18</f>
        <v>9.2357525773027742</v>
      </c>
      <c r="AP10" s="16" t="s">
        <v>29386</v>
      </c>
      <c r="AQ10" s="33">
        <f>CHOOSE(MIN(D6L303C9,RUN_YEARS),B7L803C2,B7L803C11,B7L803C20,B7L803C29,B7L803C38)</f>
        <v>1096.4075645925379</v>
      </c>
      <c r="AR10" s="16" t="s">
        <v>29387</v>
      </c>
      <c r="AS10" s="33">
        <f>IF(D6L303C20=0,0,D6L303C18/D6L303C20)</f>
        <v>1.8006018088129532E-3</v>
      </c>
      <c r="AT10" s="16" t="s">
        <v>29388</v>
      </c>
      <c r="AU10" s="33">
        <f>IF(D6L303C5=0,0,D6L303C18/D6L303C5)</f>
        <v>8.8055439350448669E-2</v>
      </c>
      <c r="AV10" s="16" t="s">
        <v>29389</v>
      </c>
      <c r="AW10" s="33">
        <f>CHOOSE(MIN(D6L303C9,RUN_YEARS),B7L803C1,B7L803C10,B7L803C19,B7L803C28,B7L803C37)</f>
        <v>5129.2587467694721</v>
      </c>
      <c r="AX10" s="16" t="s">
        <v>29390</v>
      </c>
      <c r="AY10" s="33">
        <f>IF(D6L303C23=0,0,D6L303C19/D6L303C23)</f>
        <v>1.8006018088129534E-3</v>
      </c>
      <c r="AZ10" s="16" t="s">
        <v>29391</v>
      </c>
      <c r="BA10" s="33">
        <f>IF(D6L303C5=0,0,D6L303C19/D6L303C5)</f>
        <v>0.41194456064955132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1.9205128155203592</v>
      </c>
      <c r="J11" s="16" t="s">
        <v>29414</v>
      </c>
      <c r="K11" s="21">
        <f>IF(FLOW_THRU_100PCT="Y",1,INDEX(VariabilityMatrix,D6L304C1,D6L304C9))</f>
        <v>0.50247984086517594</v>
      </c>
      <c r="L11" s="16" t="s">
        <v>29394</v>
      </c>
      <c r="M11" s="15">
        <f>IF(D6L304C2&lt;&gt;0,D6L304C2*D6L304C4,D6L304C3*D6L304C4)</f>
        <v>0.96501897392220115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0.48250948696110058</v>
      </c>
      <c r="R11" s="16" t="s">
        <v>29396</v>
      </c>
      <c r="S11" s="15">
        <f>D6L304C5-D6L304C7</f>
        <v>0.48250948696110058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0.46007245761250865</v>
      </c>
      <c r="X11" s="16" t="s">
        <v>29398</v>
      </c>
      <c r="Y11" s="33">
        <f>D6L304C7-D6L304C10</f>
        <v>2.243702934859193E-2</v>
      </c>
      <c r="Z11" s="16" t="s">
        <v>29399</v>
      </c>
      <c r="AA11" s="33">
        <f>CHOOSE(MIN(D6L304C9,RUN_YEARS),B7L803C7,B7L803C16,B7L803C25,B7L803C34,B7L803C43)</f>
        <v>600207</v>
      </c>
      <c r="AB11" s="16" t="s">
        <v>29400</v>
      </c>
      <c r="AC11" s="33">
        <f>IF(D6L304C12=0,0,D6L304C10/D6L304C12)</f>
        <v>7.6652297892645141E-7</v>
      </c>
      <c r="AD11" s="16" t="s">
        <v>29401</v>
      </c>
      <c r="AE11" s="33">
        <f>IF(D6L304C5=0,0,D6L304C10/D6L304C5)</f>
        <v>0.47674964953549115</v>
      </c>
      <c r="AF11" s="16" t="s">
        <v>29402</v>
      </c>
      <c r="AG11" s="33">
        <f>CHOOSE(MIN(D6L304C9,RUN_YEARS),B7L803C5,B7L803C14,B7L803C23,B7L803C32,B7L803C41)</f>
        <v>11258.144778153321</v>
      </c>
      <c r="AH11" s="16" t="s">
        <v>29403</v>
      </c>
      <c r="AI11" s="33">
        <f>IF(D6L304C15=0,0,D6L304C11/D6L304C15)</f>
        <v>1.9929597452087739E-6</v>
      </c>
      <c r="AJ11" s="16" t="s">
        <v>29404</v>
      </c>
      <c r="AK11" s="33">
        <f>IF(D6L304C5=0,0,D6L304C11/D6L304C5)</f>
        <v>2.3250350464508879E-2</v>
      </c>
      <c r="AL11" s="16" t="s">
        <v>29405</v>
      </c>
      <c r="AM11" s="33">
        <f>D6L304C8*CHOOSE(MIN(D6L304C9,RUN_YEARS),B7L803C4,B7L803C13,B7L803C22,B7L803C31,B7L803C40)</f>
        <v>8.6895509764292486E-2</v>
      </c>
      <c r="AN11" s="16" t="s">
        <v>29406</v>
      </c>
      <c r="AO11" s="33">
        <f>D6L304C8-D6L304C18</f>
        <v>0.39561397719680808</v>
      </c>
      <c r="AP11" s="16" t="s">
        <v>29407</v>
      </c>
      <c r="AQ11" s="33">
        <f>CHOOSE(MIN(D6L304C9,RUN_YEARS),B7L803C2,B7L803C11,B7L803C20,B7L803C29,B7L803C38)</f>
        <v>1053.4020508998608</v>
      </c>
      <c r="AR11" s="16" t="s">
        <v>29408</v>
      </c>
      <c r="AS11" s="33">
        <f>IF(D6L304C20=0,0,D6L304C18/D6L304C20)</f>
        <v>8.2490355596006909E-5</v>
      </c>
      <c r="AT11" s="16" t="s">
        <v>29409</v>
      </c>
      <c r="AU11" s="33">
        <f>IF(D6L304C5=0,0,D6L304C18/D6L304C5)</f>
        <v>9.0045389896445616E-2</v>
      </c>
      <c r="AV11" s="16" t="s">
        <v>29410</v>
      </c>
      <c r="AW11" s="33">
        <f>CHOOSE(MIN(D6L304C9,RUN_YEARS),B7L803C1,B7L803C10,B7L803C19,B7L803C28,B7L803C37)</f>
        <v>4795.881583227876</v>
      </c>
      <c r="AX11" s="16" t="s">
        <v>29411</v>
      </c>
      <c r="AY11" s="33">
        <f>IF(D6L304C23=0,0,D6L304C19/D6L304C23)</f>
        <v>8.2490355596006909E-5</v>
      </c>
      <c r="AZ11" s="16" t="s">
        <v>29412</v>
      </c>
      <c r="BA11" s="33">
        <f>IF(D6L304C5=0,0,D6L304C19/D6L304C5)</f>
        <v>0.40995461010355438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1432.3448102801472</v>
      </c>
      <c r="J12" s="16" t="s">
        <v>29435</v>
      </c>
      <c r="K12" s="21">
        <f>IF(FLOW_THRU_100PCT="Y",1,INDEX(VariabilityMatrix,D6L305C1,D6L305C9))</f>
        <v>0.2539264262266655</v>
      </c>
      <c r="L12" s="16" t="s">
        <v>29415</v>
      </c>
      <c r="M12" s="15">
        <f>IF(D6L305C2&lt;&gt;0,D6L305C2*D6L305C4,D6L305C3*D6L305C4)</f>
        <v>363.71019879874899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181.8550993993745</v>
      </c>
      <c r="R12" s="16" t="s">
        <v>29417</v>
      </c>
      <c r="S12" s="15">
        <f>D6L305C5-D6L305C7</f>
        <v>181.8550993993745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173.32360365555002</v>
      </c>
      <c r="X12" s="16" t="s">
        <v>29419</v>
      </c>
      <c r="Y12" s="33">
        <f>D6L305C7-D6L305C10</f>
        <v>8.531495743824479</v>
      </c>
      <c r="Z12" s="16" t="s">
        <v>29420</v>
      </c>
      <c r="AA12" s="33">
        <f>CHOOSE(MIN(D6L305C9,RUN_YEARS),B7L803C7,B7L803C16,B7L803C25,B7L803C34,B7L803C43)</f>
        <v>631882</v>
      </c>
      <c r="AB12" s="16" t="s">
        <v>29421</v>
      </c>
      <c r="AC12" s="33">
        <f>IF(D6L305C12=0,0,D6L305C10/D6L305C12)</f>
        <v>2.7429742207492856E-4</v>
      </c>
      <c r="AD12" s="16" t="s">
        <v>29422</v>
      </c>
      <c r="AE12" s="33">
        <f>IF(D6L305C5=0,0,D6L305C10/D6L305C5)</f>
        <v>0.47654314954048016</v>
      </c>
      <c r="AF12" s="16" t="s">
        <v>29423</v>
      </c>
      <c r="AG12" s="33">
        <f>CHOOSE(MIN(D6L305C9,RUN_YEARS),B7L803C5,B7L803C14,B7L803C23,B7L803C32,B7L803C41)</f>
        <v>11962.724593012095</v>
      </c>
      <c r="AH12" s="16" t="s">
        <v>29424</v>
      </c>
      <c r="AI12" s="33">
        <f>IF(D6L305C15=0,0,D6L305C11/D6L305C15)</f>
        <v>7.1317329739481472E-4</v>
      </c>
      <c r="AJ12" s="16" t="s">
        <v>29425</v>
      </c>
      <c r="AK12" s="33">
        <f>IF(D6L305C5=0,0,D6L305C11/D6L305C5)</f>
        <v>2.3456850459519816E-2</v>
      </c>
      <c r="AL12" s="16" t="s">
        <v>29426</v>
      </c>
      <c r="AM12" s="33">
        <f>D6L305C8*CHOOSE(MIN(D6L305C9,RUN_YEARS),B7L803C4,B7L803C13,B7L803C22,B7L803C31,B7L803C40)</f>
        <v>32.02666135146287</v>
      </c>
      <c r="AN12" s="16" t="s">
        <v>29427</v>
      </c>
      <c r="AO12" s="33">
        <f>D6L305C8-D6L305C18</f>
        <v>149.82843804791162</v>
      </c>
      <c r="AP12" s="16" t="s">
        <v>29428</v>
      </c>
      <c r="AQ12" s="33">
        <f>CHOOSE(MIN(D6L305C9,RUN_YEARS),B7L803C2,B7L803C11,B7L803C20,B7L803C29,B7L803C38)</f>
        <v>1096.4075645925379</v>
      </c>
      <c r="AR12" s="16" t="s">
        <v>29429</v>
      </c>
      <c r="AS12" s="33">
        <f>IF(D6L305C20=0,0,D6L305C18/D6L305C20)</f>
        <v>2.9210543948923827E-2</v>
      </c>
      <c r="AT12" s="16" t="s">
        <v>29430</v>
      </c>
      <c r="AU12" s="33">
        <f>IF(D6L305C5=0,0,D6L305C18/D6L305C5)</f>
        <v>8.8055439350448669E-2</v>
      </c>
      <c r="AV12" s="16" t="s">
        <v>29431</v>
      </c>
      <c r="AW12" s="33">
        <f>CHOOSE(MIN(D6L305C9,RUN_YEARS),B7L803C1,B7L803C10,B7L803C19,B7L803C28,B7L803C37)</f>
        <v>5129.2587467694721</v>
      </c>
      <c r="AX12" s="16" t="s">
        <v>29432</v>
      </c>
      <c r="AY12" s="33">
        <f>IF(D6L305C23=0,0,D6L305C19/D6L305C23)</f>
        <v>2.9210543948923827E-2</v>
      </c>
      <c r="AZ12" s="16" t="s">
        <v>29433</v>
      </c>
      <c r="BA12" s="33">
        <f>IF(D6L305C5=0,0,D6L305C19/D6L305C5)</f>
        <v>0.41194456064955132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537.09291117781947</v>
      </c>
      <c r="J13" s="16" t="s">
        <v>29456</v>
      </c>
      <c r="K13" s="21">
        <f>IF(FLOW_THRU_100PCT="Y",1,INDEX(VariabilityMatrix,D6L306C1,D6L306C9))</f>
        <v>0.49638718358771627</v>
      </c>
      <c r="L13" s="16" t="s">
        <v>29436</v>
      </c>
      <c r="M13" s="15">
        <f>IF(D6L306C2&lt;&gt;0,D6L306C2*D6L306C4,D6L306C3*D6L306C4)</f>
        <v>266.60603750448524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133.30301875224262</v>
      </c>
      <c r="R13" s="16" t="s">
        <v>29438</v>
      </c>
      <c r="S13" s="15">
        <f>D6L306C5-D6L306C7</f>
        <v>133.30301875224262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127.04928079889477</v>
      </c>
      <c r="X13" s="16" t="s">
        <v>29440</v>
      </c>
      <c r="Y13" s="33">
        <f>D6L306C7-D6L306C10</f>
        <v>6.2537379533478514</v>
      </c>
      <c r="Z13" s="16" t="s">
        <v>29441</v>
      </c>
      <c r="AA13" s="33">
        <f>CHOOSE(MIN(D6L306C9,RUN_YEARS),B7L803C7,B7L803C16,B7L803C25,B7L803C34,B7L803C43)</f>
        <v>631882</v>
      </c>
      <c r="AB13" s="16" t="s">
        <v>29442</v>
      </c>
      <c r="AC13" s="33">
        <f>IF(D6L306C12=0,0,D6L306C10/D6L306C12)</f>
        <v>2.0106488363158751E-4</v>
      </c>
      <c r="AD13" s="16" t="s">
        <v>29443</v>
      </c>
      <c r="AE13" s="33">
        <f>IF(D6L306C5=0,0,D6L306C10/D6L306C5)</f>
        <v>0.47654314954048016</v>
      </c>
      <c r="AF13" s="16" t="s">
        <v>29444</v>
      </c>
      <c r="AG13" s="33">
        <f>CHOOSE(MIN(D6L306C9,RUN_YEARS),B7L803C5,B7L803C14,B7L803C23,B7L803C32,B7L803C41)</f>
        <v>11962.724593012095</v>
      </c>
      <c r="AH13" s="16" t="s">
        <v>29445</v>
      </c>
      <c r="AI13" s="33">
        <f>IF(D6L306C15=0,0,D6L306C11/D6L306C15)</f>
        <v>5.2276869744212863E-4</v>
      </c>
      <c r="AJ13" s="16" t="s">
        <v>29446</v>
      </c>
      <c r="AK13" s="33">
        <f>IF(D6L306C5=0,0,D6L306C11/D6L306C5)</f>
        <v>2.3456850459519851E-2</v>
      </c>
      <c r="AL13" s="16" t="s">
        <v>29447</v>
      </c>
      <c r="AM13" s="33">
        <f>D6L306C8*CHOOSE(MIN(D6L306C9,RUN_YEARS),B7L803C4,B7L803C13,B7L803C22,B7L803C31,B7L803C40)</f>
        <v>23.476111765939645</v>
      </c>
      <c r="AN13" s="16" t="s">
        <v>29448</v>
      </c>
      <c r="AO13" s="33">
        <f>D6L306C8-D6L306C18</f>
        <v>109.82690698630297</v>
      </c>
      <c r="AP13" s="16" t="s">
        <v>29449</v>
      </c>
      <c r="AQ13" s="33">
        <f>CHOOSE(MIN(D6L306C9,RUN_YEARS),B7L803C2,B7L803C11,B7L803C20,B7L803C29,B7L803C38)</f>
        <v>1096.4075645925379</v>
      </c>
      <c r="AR13" s="16" t="s">
        <v>29450</v>
      </c>
      <c r="AS13" s="33">
        <f>IF(D6L306C20=0,0,D6L306C18/D6L306C20)</f>
        <v>2.1411847677888066E-2</v>
      </c>
      <c r="AT13" s="16" t="s">
        <v>29451</v>
      </c>
      <c r="AU13" s="33">
        <f>IF(D6L306C5=0,0,D6L306C18/D6L306C5)</f>
        <v>8.8055439350448669E-2</v>
      </c>
      <c r="AV13" s="16" t="s">
        <v>29452</v>
      </c>
      <c r="AW13" s="33">
        <f>CHOOSE(MIN(D6L306C9,RUN_YEARS),B7L803C1,B7L803C10,B7L803C19,B7L803C28,B7L803C37)</f>
        <v>5129.2587467694721</v>
      </c>
      <c r="AX13" s="16" t="s">
        <v>29453</v>
      </c>
      <c r="AY13" s="33">
        <f>IF(D6L306C23=0,0,D6L306C19/D6L306C23)</f>
        <v>2.1411847677888066E-2</v>
      </c>
      <c r="AZ13" s="16" t="s">
        <v>29454</v>
      </c>
      <c r="BA13" s="33">
        <f>IF(D6L306C5=0,0,D6L306C19/D6L306C5)</f>
        <v>0.41194456064955132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78.305164371819473</v>
      </c>
      <c r="J14" s="16" t="s">
        <v>29477</v>
      </c>
      <c r="K14" s="21">
        <f>IF(FLOW_THRU_100PCT="Y",1,INDEX(VariabilityMatrix,D6L307C1,D6L307C9))</f>
        <v>0.50247984086517594</v>
      </c>
      <c r="L14" s="16" t="s">
        <v>29457</v>
      </c>
      <c r="M14" s="15">
        <f>IF(D6L307C2&lt;&gt;0,D6L307C2*D6L307C4,D6L307C3*D6L307C4)</f>
        <v>39.346766532473296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19.673383266236648</v>
      </c>
      <c r="R14" s="16" t="s">
        <v>29459</v>
      </c>
      <c r="S14" s="15">
        <f>D6L307C5-D6L307C7</f>
        <v>19.673383266236648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18.758557154711433</v>
      </c>
      <c r="X14" s="16" t="s">
        <v>29461</v>
      </c>
      <c r="Y14" s="33">
        <f>D6L307C7-D6L307C10</f>
        <v>0.91482611152521542</v>
      </c>
      <c r="Z14" s="16" t="s">
        <v>29462</v>
      </c>
      <c r="AA14" s="33">
        <f>CHOOSE(MIN(D6L307C9,RUN_YEARS),B7L803C7,B7L803C16,B7L803C25,B7L803C34,B7L803C43)</f>
        <v>600207</v>
      </c>
      <c r="AB14" s="16" t="s">
        <v>29463</v>
      </c>
      <c r="AC14" s="33">
        <f>IF(D6L307C12=0,0,D6L307C10/D6L307C12)</f>
        <v>3.1253479474100493E-5</v>
      </c>
      <c r="AD14" s="16" t="s">
        <v>29464</v>
      </c>
      <c r="AE14" s="33">
        <f>IF(D6L307C5=0,0,D6L307C10/D6L307C5)</f>
        <v>0.47674964953549104</v>
      </c>
      <c r="AF14" s="16" t="s">
        <v>29465</v>
      </c>
      <c r="AG14" s="33">
        <f>CHOOSE(MIN(D6L307C9,RUN_YEARS),B7L803C5,B7L803C14,B7L803C23,B7L803C32,B7L803C41)</f>
        <v>11258.144778153321</v>
      </c>
      <c r="AH14" s="16" t="s">
        <v>29466</v>
      </c>
      <c r="AI14" s="33">
        <f>IF(D6L307C15=0,0,D6L307C11/D6L307C15)</f>
        <v>8.1259046632661521E-5</v>
      </c>
      <c r="AJ14" s="16" t="s">
        <v>29467</v>
      </c>
      <c r="AK14" s="33">
        <f>IF(D6L307C5=0,0,D6L307C11/D6L307C5)</f>
        <v>2.3250350464508941E-2</v>
      </c>
      <c r="AL14" s="16" t="s">
        <v>29468</v>
      </c>
      <c r="AM14" s="33">
        <f>D6L307C8*CHOOSE(MIN(D6L307C9,RUN_YEARS),B7L803C4,B7L803C13,B7L803C22,B7L803C31,B7L803C40)</f>
        <v>3.5429949335809754</v>
      </c>
      <c r="AN14" s="16" t="s">
        <v>29469</v>
      </c>
      <c r="AO14" s="33">
        <f>D6L307C8-D6L307C18</f>
        <v>16.130388332655674</v>
      </c>
      <c r="AP14" s="16" t="s">
        <v>29470</v>
      </c>
      <c r="AQ14" s="33">
        <f>CHOOSE(MIN(D6L307C9,RUN_YEARS),B7L803C2,B7L803C11,B7L803C20,B7L803C29,B7L803C38)</f>
        <v>1053.4020508998608</v>
      </c>
      <c r="AR14" s="16" t="s">
        <v>29471</v>
      </c>
      <c r="AS14" s="33">
        <f>IF(D6L307C20=0,0,D6L307C18/D6L307C20)</f>
        <v>3.3633833639818704E-3</v>
      </c>
      <c r="AT14" s="16" t="s">
        <v>29472</v>
      </c>
      <c r="AU14" s="33">
        <f>IF(D6L307C5=0,0,D6L307C18/D6L307C5)</f>
        <v>9.0045389896445616E-2</v>
      </c>
      <c r="AV14" s="16" t="s">
        <v>29473</v>
      </c>
      <c r="AW14" s="33">
        <f>CHOOSE(MIN(D6L307C9,RUN_YEARS),B7L803C1,B7L803C10,B7L803C19,B7L803C28,B7L803C37)</f>
        <v>4795.881583227876</v>
      </c>
      <c r="AX14" s="16" t="s">
        <v>29474</v>
      </c>
      <c r="AY14" s="33">
        <f>IF(D6L307C23=0,0,D6L307C19/D6L307C23)</f>
        <v>3.3633833639818709E-3</v>
      </c>
      <c r="AZ14" s="16" t="s">
        <v>29475</v>
      </c>
      <c r="BA14" s="33">
        <f>IF(D6L307C5=0,0,D6L307C19/D6L307C5)</f>
        <v>0.40995461010355438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0.62655028024068449</v>
      </c>
      <c r="J15" s="16" t="s">
        <v>29498</v>
      </c>
      <c r="K15" s="21">
        <f>IF(FLOW_THRU_100PCT="Y",1,INDEX(VariabilityMatrix,D6L308C1,D6L308C9))</f>
        <v>0.50247984086517594</v>
      </c>
      <c r="L15" s="16" t="s">
        <v>29478</v>
      </c>
      <c r="M15" s="15">
        <f>IF(D6L308C2&lt;&gt;0,D6L308C2*D6L308C4,D6L308C3*D6L308C4)</f>
        <v>0.31482888510937052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0.15741444255468526</v>
      </c>
      <c r="R15" s="16" t="s">
        <v>29480</v>
      </c>
      <c r="S15" s="15">
        <f>D6L308C5-D6L308C7</f>
        <v>0.15741444255468526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0.1500945606395418</v>
      </c>
      <c r="X15" s="16" t="s">
        <v>29482</v>
      </c>
      <c r="Y15" s="33">
        <f>D6L308C7-D6L308C10</f>
        <v>7.3198819151434613E-3</v>
      </c>
      <c r="Z15" s="16" t="s">
        <v>29483</v>
      </c>
      <c r="AA15" s="33">
        <f>CHOOSE(MIN(D6L308C9,RUN_YEARS),B7L803C7,B7L803C16,B7L803C25,B7L803C34,B7L803C43)</f>
        <v>600207</v>
      </c>
      <c r="AB15" s="16" t="s">
        <v>29484</v>
      </c>
      <c r="AC15" s="33">
        <f>IF(D6L308C12=0,0,D6L308C10/D6L308C12)</f>
        <v>2.500713264582749E-7</v>
      </c>
      <c r="AD15" s="16" t="s">
        <v>29485</v>
      </c>
      <c r="AE15" s="33">
        <f>IF(D6L308C5=0,0,D6L308C10/D6L308C5)</f>
        <v>0.47674964953549115</v>
      </c>
      <c r="AF15" s="16" t="s">
        <v>29486</v>
      </c>
      <c r="AG15" s="33">
        <f>CHOOSE(MIN(D6L308C9,RUN_YEARS),B7L803C5,B7L803C14,B7L803C23,B7L803C32,B7L803C41)</f>
        <v>11258.144778153321</v>
      </c>
      <c r="AH15" s="16" t="s">
        <v>29487</v>
      </c>
      <c r="AI15" s="33">
        <f>IF(D6L308C15=0,0,D6L308C11/D6L308C15)</f>
        <v>6.5018544879151447E-7</v>
      </c>
      <c r="AJ15" s="16" t="s">
        <v>29488</v>
      </c>
      <c r="AK15" s="33">
        <f>IF(D6L308C5=0,0,D6L308C11/D6L308C5)</f>
        <v>2.3250350464508865E-2</v>
      </c>
      <c r="AL15" s="16" t="s">
        <v>29489</v>
      </c>
      <c r="AM15" s="33">
        <f>D6L308C8*CHOOSE(MIN(D6L308C9,RUN_YEARS),B7L803C4,B7L803C13,B7L803C22,B7L803C31,B7L803C40)</f>
        <v>2.8348889710336549E-2</v>
      </c>
      <c r="AN15" s="16" t="s">
        <v>29490</v>
      </c>
      <c r="AO15" s="33">
        <f>D6L308C8-D6L308C18</f>
        <v>0.1290655528443487</v>
      </c>
      <c r="AP15" s="16" t="s">
        <v>29491</v>
      </c>
      <c r="AQ15" s="33">
        <f>CHOOSE(MIN(D6L308C9,RUN_YEARS),B7L803C2,B7L803C11,B7L803C20,B7L803C29,B7L803C38)</f>
        <v>1053.4020508998608</v>
      </c>
      <c r="AR15" s="16" t="s">
        <v>29492</v>
      </c>
      <c r="AS15" s="33">
        <f>IF(D6L308C20=0,0,D6L308C18/D6L308C20)</f>
        <v>2.691174721571856E-5</v>
      </c>
      <c r="AT15" s="16" t="s">
        <v>29493</v>
      </c>
      <c r="AU15" s="33">
        <f>IF(D6L308C5=0,0,D6L308C18/D6L308C5)</f>
        <v>9.0045389896445616E-2</v>
      </c>
      <c r="AV15" s="16" t="s">
        <v>29494</v>
      </c>
      <c r="AW15" s="33">
        <f>CHOOSE(MIN(D6L308C9,RUN_YEARS),B7L803C1,B7L803C10,B7L803C19,B7L803C28,B7L803C37)</f>
        <v>4795.881583227876</v>
      </c>
      <c r="AX15" s="16" t="s">
        <v>29495</v>
      </c>
      <c r="AY15" s="33">
        <f>IF(D6L308C23=0,0,D6L308C19/D6L308C23)</f>
        <v>2.6911747215718557E-5</v>
      </c>
      <c r="AZ15" s="16" t="s">
        <v>29496</v>
      </c>
      <c r="BA15" s="33">
        <f>IF(D6L308C5=0,0,D6L308C19/D6L308C5)</f>
        <v>0.40995461010355438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1.3620658266101838E-2</v>
      </c>
      <c r="J16" s="16" t="s">
        <v>29519</v>
      </c>
      <c r="K16" s="21">
        <f>IF(FLOW_THRU_100PCT="Y",1,INDEX(VariabilityMatrix,D6L309C1,D6L309C9))</f>
        <v>0.50247984086517594</v>
      </c>
      <c r="L16" s="16" t="s">
        <v>29499</v>
      </c>
      <c r="M16" s="15">
        <f>IF(D6L309C2&lt;&gt;0,D6L309C2*D6L309C4,D6L309C3*D6L309C4)</f>
        <v>6.8441061980297948E-3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3.4220530990148974E-3</v>
      </c>
      <c r="R16" s="16" t="s">
        <v>29501</v>
      </c>
      <c r="S16" s="15">
        <f>D6L309C5-D6L309C7</f>
        <v>3.4220530990148974E-3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3.2629252312943871E-3</v>
      </c>
      <c r="X16" s="16" t="s">
        <v>29503</v>
      </c>
      <c r="Y16" s="33">
        <f>D6L309C7-D6L309C10</f>
        <v>1.5912786772051025E-4</v>
      </c>
      <c r="Z16" s="16" t="s">
        <v>29504</v>
      </c>
      <c r="AA16" s="33">
        <f>CHOOSE(MIN(D6L309C9,RUN_YEARS),B7L803C7,B7L803C16,B7L803C25,B7L803C34,B7L803C43)</f>
        <v>600207</v>
      </c>
      <c r="AB16" s="16" t="s">
        <v>29505</v>
      </c>
      <c r="AC16" s="33">
        <f>IF(D6L309C12=0,0,D6L309C10/D6L309C12)</f>
        <v>5.4363331838755418E-9</v>
      </c>
      <c r="AD16" s="16" t="s">
        <v>29506</v>
      </c>
      <c r="AE16" s="33">
        <f>IF(D6L309C5=0,0,D6L309C10/D6L309C5)</f>
        <v>0.47674964953549109</v>
      </c>
      <c r="AF16" s="16" t="s">
        <v>29507</v>
      </c>
      <c r="AG16" s="33">
        <f>CHOOSE(MIN(D6L309C9,RUN_YEARS),B7L803C5,B7L803C14,B7L803C23,B7L803C32,B7L803C41)</f>
        <v>11258.144778153321</v>
      </c>
      <c r="AH16" s="16" t="s">
        <v>29508</v>
      </c>
      <c r="AI16" s="33">
        <f>IF(D6L309C15=0,0,D6L309C11/D6L309C15)</f>
        <v>1.4134466278076421E-8</v>
      </c>
      <c r="AJ16" s="16" t="s">
        <v>29509</v>
      </c>
      <c r="AK16" s="33">
        <f>IF(D6L309C5=0,0,D6L309C11/D6L309C5)</f>
        <v>2.3250350464508896E-2</v>
      </c>
      <c r="AL16" s="16" t="s">
        <v>29510</v>
      </c>
      <c r="AM16" s="33">
        <f>D6L309C8*CHOOSE(MIN(D6L309C9,RUN_YEARS),B7L803C4,B7L803C13,B7L803C22,B7L803C31,B7L803C40)</f>
        <v>6.162802110942729E-4</v>
      </c>
      <c r="AN16" s="16" t="s">
        <v>29511</v>
      </c>
      <c r="AO16" s="33">
        <f>D6L309C8-D6L309C18</f>
        <v>2.8057728879206244E-3</v>
      </c>
      <c r="AP16" s="16" t="s">
        <v>29512</v>
      </c>
      <c r="AQ16" s="33">
        <f>CHOOSE(MIN(D6L309C9,RUN_YEARS),B7L803C2,B7L803C11,B7L803C20,B7L803C29,B7L803C38)</f>
        <v>1053.4020508998608</v>
      </c>
      <c r="AR16" s="16" t="s">
        <v>29513</v>
      </c>
      <c r="AS16" s="33">
        <f>IF(D6L309C20=0,0,D6L309C18/D6L309C20)</f>
        <v>5.8503798295040351E-7</v>
      </c>
      <c r="AT16" s="16" t="s">
        <v>29514</v>
      </c>
      <c r="AU16" s="33">
        <f>IF(D6L309C5=0,0,D6L309C18/D6L309C5)</f>
        <v>9.0045389896445616E-2</v>
      </c>
      <c r="AV16" s="16" t="s">
        <v>29515</v>
      </c>
      <c r="AW16" s="33">
        <f>CHOOSE(MIN(D6L309C9,RUN_YEARS),B7L803C1,B7L803C10,B7L803C19,B7L803C28,B7L803C37)</f>
        <v>4795.881583227876</v>
      </c>
      <c r="AX16" s="16" t="s">
        <v>29516</v>
      </c>
      <c r="AY16" s="33">
        <f>IF(D6L309C23=0,0,D6L309C19/D6L309C23)</f>
        <v>5.8503798295040351E-7</v>
      </c>
      <c r="AZ16" s="16" t="s">
        <v>29517</v>
      </c>
      <c r="BA16" s="33">
        <f>IF(D6L309C5=0,0,D6L309C19/D6L309C5)</f>
        <v>0.40995461010355438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2.083960714713581</v>
      </c>
      <c r="J17" s="16" t="s">
        <v>29540</v>
      </c>
      <c r="K17" s="21">
        <f>IF(FLOW_THRU_100PCT="Y",1,INDEX(VariabilityMatrix,D6L310C1,D6L310C9))</f>
        <v>0.50247984086517594</v>
      </c>
      <c r="L17" s="16" t="s">
        <v>29520</v>
      </c>
      <c r="M17" s="15">
        <f>IF(D6L310C2&lt;&gt;0,D6L310C2*D6L310C4,D6L310C3*D6L310C4)</f>
        <v>1.0471482482985586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0.52357412414927929</v>
      </c>
      <c r="R17" s="16" t="s">
        <v>29522</v>
      </c>
      <c r="S17" s="15">
        <f>D6L310C5-D6L310C7</f>
        <v>0.52357412414927929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0.49922756038804122</v>
      </c>
      <c r="X17" s="16" t="s">
        <v>29524</v>
      </c>
      <c r="Y17" s="33">
        <f>D6L310C7-D6L310C10</f>
        <v>2.434656376123806E-2</v>
      </c>
      <c r="Z17" s="16" t="s">
        <v>29525</v>
      </c>
      <c r="AA17" s="33">
        <f>CHOOSE(MIN(D6L310C9,RUN_YEARS),B7L803C7,B7L803C16,B7L803C25,B7L803C34,B7L803C43)</f>
        <v>600207</v>
      </c>
      <c r="AB17" s="16" t="s">
        <v>29526</v>
      </c>
      <c r="AC17" s="33">
        <f>IF(D6L310C12=0,0,D6L310C10/D6L310C12)</f>
        <v>8.3175897713295789E-7</v>
      </c>
      <c r="AD17" s="16" t="s">
        <v>29527</v>
      </c>
      <c r="AE17" s="33">
        <f>IF(D6L310C5=0,0,D6L310C10/D6L310C5)</f>
        <v>0.47674964953549109</v>
      </c>
      <c r="AF17" s="16" t="s">
        <v>29528</v>
      </c>
      <c r="AG17" s="33">
        <f>CHOOSE(MIN(D6L310C9,RUN_YEARS),B7L803C5,B7L803C14,B7L803C23,B7L803C32,B7L803C41)</f>
        <v>11258.144778153321</v>
      </c>
      <c r="AH17" s="16" t="s">
        <v>29529</v>
      </c>
      <c r="AI17" s="33">
        <f>IF(D6L310C15=0,0,D6L310C11/D6L310C15)</f>
        <v>2.1625733405456914E-6</v>
      </c>
      <c r="AJ17" s="16" t="s">
        <v>29530</v>
      </c>
      <c r="AK17" s="33">
        <f>IF(D6L310C5=0,0,D6L310C11/D6L310C5)</f>
        <v>2.3250350464508889E-2</v>
      </c>
      <c r="AL17" s="16" t="s">
        <v>29531</v>
      </c>
      <c r="AM17" s="33">
        <f>D6L310C8*CHOOSE(MIN(D6L310C9,RUN_YEARS),B7L803C4,B7L803C13,B7L803C22,B7L803C31,B7L803C40)</f>
        <v>9.429087229742375E-2</v>
      </c>
      <c r="AN17" s="16" t="s">
        <v>29532</v>
      </c>
      <c r="AO17" s="33">
        <f>D6L310C8-D6L310C18</f>
        <v>0.42928325185185556</v>
      </c>
      <c r="AP17" s="16" t="s">
        <v>29533</v>
      </c>
      <c r="AQ17" s="33">
        <f>CHOOSE(MIN(D6L310C9,RUN_YEARS),B7L803C2,B7L803C11,B7L803C20,B7L803C29,B7L803C38)</f>
        <v>1053.4020508998608</v>
      </c>
      <c r="AR17" s="16" t="s">
        <v>29534</v>
      </c>
      <c r="AS17" s="33">
        <f>IF(D6L310C20=0,0,D6L310C18/D6L310C20)</f>
        <v>8.9510811391411743E-5</v>
      </c>
      <c r="AT17" s="16" t="s">
        <v>29535</v>
      </c>
      <c r="AU17" s="33">
        <f>IF(D6L310C5=0,0,D6L310C18/D6L310C5)</f>
        <v>9.0045389896445616E-2</v>
      </c>
      <c r="AV17" s="16" t="s">
        <v>29536</v>
      </c>
      <c r="AW17" s="33">
        <f>CHOOSE(MIN(D6L310C9,RUN_YEARS),B7L803C1,B7L803C10,B7L803C19,B7L803C28,B7L803C37)</f>
        <v>4795.881583227876</v>
      </c>
      <c r="AX17" s="16" t="s">
        <v>29537</v>
      </c>
      <c r="AY17" s="33">
        <f>IF(D6L310C23=0,0,D6L310C19/D6L310C23)</f>
        <v>8.9510811391411743E-5</v>
      </c>
      <c r="AZ17" s="16" t="s">
        <v>29538</v>
      </c>
      <c r="BA17" s="33">
        <f>IF(D6L310C5=0,0,D6L310C19/D6L310C5)</f>
        <v>0.40995461010355438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1.9818057777178175</v>
      </c>
      <c r="J18" s="16" t="s">
        <v>29561</v>
      </c>
      <c r="K18" s="21">
        <f>IF(FLOW_THRU_100PCT="Y",1,INDEX(VariabilityMatrix,D6L311C1,D6L311C9))</f>
        <v>0.50247984086517594</v>
      </c>
      <c r="L18" s="16" t="s">
        <v>29541</v>
      </c>
      <c r="M18" s="15">
        <f>IF(D6L311C2&lt;&gt;0,D6L311C2*D6L311C4,D6L311C3*D6L311C4)</f>
        <v>0.99581745181333514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0.49790872590666757</v>
      </c>
      <c r="R18" s="16" t="s">
        <v>29543</v>
      </c>
      <c r="S18" s="15">
        <f>D6L311C5-D6L311C7</f>
        <v>0.49790872590666757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0.47475562115333331</v>
      </c>
      <c r="X18" s="16" t="s">
        <v>29545</v>
      </c>
      <c r="Y18" s="33">
        <f>D6L311C7-D6L311C10</f>
        <v>2.3153104753334264E-2</v>
      </c>
      <c r="Z18" s="16" t="s">
        <v>29546</v>
      </c>
      <c r="AA18" s="33">
        <f>CHOOSE(MIN(D6L311C9,RUN_YEARS),B7L803C7,B7L803C16,B7L803C25,B7L803C34,B7L803C43)</f>
        <v>600207</v>
      </c>
      <c r="AB18" s="16" t="s">
        <v>29547</v>
      </c>
      <c r="AC18" s="33">
        <f>IF(D6L311C12=0,0,D6L311C10/D6L311C12)</f>
        <v>7.9098647825389124E-7</v>
      </c>
      <c r="AD18" s="16" t="s">
        <v>29548</v>
      </c>
      <c r="AE18" s="33">
        <f>IF(D6L311C5=0,0,D6L311C10/D6L311C5)</f>
        <v>0.47674964953549109</v>
      </c>
      <c r="AF18" s="16" t="s">
        <v>29549</v>
      </c>
      <c r="AG18" s="33">
        <f>CHOOSE(MIN(D6L311C9,RUN_YEARS),B7L803C5,B7L803C14,B7L803C23,B7L803C32,B7L803C41)</f>
        <v>11258.144778153321</v>
      </c>
      <c r="AH18" s="16" t="s">
        <v>29550</v>
      </c>
      <c r="AI18" s="33">
        <f>IF(D6L311C15=0,0,D6L311C11/D6L311C15)</f>
        <v>2.056564843460121E-6</v>
      </c>
      <c r="AJ18" s="16" t="s">
        <v>29551</v>
      </c>
      <c r="AK18" s="33">
        <f>IF(D6L311C5=0,0,D6L311C11/D6L311C5)</f>
        <v>2.3250350464508917E-2</v>
      </c>
      <c r="AL18" s="16" t="s">
        <v>29552</v>
      </c>
      <c r="AM18" s="33">
        <f>D6L311C8*CHOOSE(MIN(D6L311C9,RUN_YEARS),B7L803C4,B7L803C13,B7L803C22,B7L803C31,B7L803C40)</f>
        <v>8.9668770714216708E-2</v>
      </c>
      <c r="AN18" s="16" t="s">
        <v>29553</v>
      </c>
      <c r="AO18" s="33">
        <f>D6L311C8-D6L311C18</f>
        <v>0.40823995519245088</v>
      </c>
      <c r="AP18" s="16" t="s">
        <v>29554</v>
      </c>
      <c r="AQ18" s="33">
        <f>CHOOSE(MIN(D6L311C9,RUN_YEARS),B7L803C2,B7L803C11,B7L803C20,B7L803C29,B7L803C38)</f>
        <v>1053.4020508998608</v>
      </c>
      <c r="AR18" s="16" t="s">
        <v>29555</v>
      </c>
      <c r="AS18" s="33">
        <f>IF(D6L311C20=0,0,D6L311C18/D6L311C20)</f>
        <v>8.5123026519283722E-5</v>
      </c>
      <c r="AT18" s="16" t="s">
        <v>29556</v>
      </c>
      <c r="AU18" s="33">
        <f>IF(D6L311C5=0,0,D6L311C18/D6L311C5)</f>
        <v>9.0045389896445616E-2</v>
      </c>
      <c r="AV18" s="16" t="s">
        <v>29557</v>
      </c>
      <c r="AW18" s="33">
        <f>CHOOSE(MIN(D6L311C9,RUN_YEARS),B7L803C1,B7L803C10,B7L803C19,B7L803C28,B7L803C37)</f>
        <v>4795.881583227876</v>
      </c>
      <c r="AX18" s="16" t="s">
        <v>29558</v>
      </c>
      <c r="AY18" s="33">
        <f>IF(D6L311C23=0,0,D6L311C19/D6L311C23)</f>
        <v>8.5123026519283722E-5</v>
      </c>
      <c r="AZ18" s="16" t="s">
        <v>29559</v>
      </c>
      <c r="BA18" s="33">
        <f>IF(D6L311C5=0,0,D6L311C19/D6L311C5)</f>
        <v>0.40995461010355438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0.50247984086517594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600207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11258.144778153321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1053.4020508998608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4795.881583227876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10.468765986008345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9.0031387479671761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4.501569373983588</v>
      </c>
      <c r="R20" s="16" t="s">
        <v>29585</v>
      </c>
      <c r="S20" s="15">
        <f>D6L313C5-D6L313C7</f>
        <v>4.501569373983588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4.2922432428127513</v>
      </c>
      <c r="X20" s="16" t="s">
        <v>29587</v>
      </c>
      <c r="Y20" s="33">
        <f>D6L313C7-D6L313C10</f>
        <v>0.20932613117083676</v>
      </c>
      <c r="Z20" s="16" t="s">
        <v>29588</v>
      </c>
      <c r="AA20" s="33">
        <f>CHOOSE(MIN(D6L313C9,RUN_YEARS),B7L803C7,B7L803C16,B7L803C25,B7L803C34,B7L803C43)</f>
        <v>600207</v>
      </c>
      <c r="AB20" s="16" t="s">
        <v>29589</v>
      </c>
      <c r="AC20" s="33">
        <f>IF(D6L313C12=0,0,D6L313C10/D6L313C12)</f>
        <v>7.1512715493367308E-6</v>
      </c>
      <c r="AD20" s="16" t="s">
        <v>29590</v>
      </c>
      <c r="AE20" s="33">
        <f>IF(D6L313C5=0,0,D6L313C10/D6L313C5)</f>
        <v>0.47674964953549109</v>
      </c>
      <c r="AF20" s="16" t="s">
        <v>29591</v>
      </c>
      <c r="AG20" s="33">
        <f>CHOOSE(MIN(D6L313C9,RUN_YEARS),B7L803C5,B7L803C14,B7L803C23,B7L803C32,B7L803C41)</f>
        <v>11258.144778153321</v>
      </c>
      <c r="AH20" s="16" t="s">
        <v>29592</v>
      </c>
      <c r="AI20" s="33">
        <f>IF(D6L313C15=0,0,D6L313C11/D6L313C15)</f>
        <v>1.8593306028275525E-5</v>
      </c>
      <c r="AJ20" s="16" t="s">
        <v>29593</v>
      </c>
      <c r="AK20" s="33">
        <f>IF(D6L313C5=0,0,D6L313C11/D6L313C5)</f>
        <v>2.3250350464508907E-2</v>
      </c>
      <c r="AL20" s="16" t="s">
        <v>29594</v>
      </c>
      <c r="AM20" s="33">
        <f>D6L313C8*CHOOSE(MIN(D6L313C9,RUN_YEARS),B7L803C4,B7L803C13,B7L803C22,B7L803C31,B7L803C40)</f>
        <v>0.81069113885250155</v>
      </c>
      <c r="AN20" s="16" t="s">
        <v>29595</v>
      </c>
      <c r="AO20" s="33">
        <f>D6L313C8-D6L313C18</f>
        <v>3.6908782351310867</v>
      </c>
      <c r="AP20" s="16" t="s">
        <v>29596</v>
      </c>
      <c r="AQ20" s="33">
        <f>CHOOSE(MIN(D6L313C9,RUN_YEARS),B7L803C2,B7L803C11,B7L803C20,B7L803C29,B7L803C38)</f>
        <v>1053.4020508998608</v>
      </c>
      <c r="AR20" s="16" t="s">
        <v>29597</v>
      </c>
      <c r="AS20" s="33">
        <f>IF(D6L313C20=0,0,D6L313C18/D6L313C20)</f>
        <v>7.6959327937512053E-4</v>
      </c>
      <c r="AT20" s="16" t="s">
        <v>29598</v>
      </c>
      <c r="AU20" s="33">
        <f>IF(D6L313C5=0,0,D6L313C18/D6L313C5)</f>
        <v>9.0045389896445616E-2</v>
      </c>
      <c r="AV20" s="16" t="s">
        <v>29599</v>
      </c>
      <c r="AW20" s="33">
        <f>CHOOSE(MIN(D6L313C9,RUN_YEARS),B7L803C1,B7L803C10,B7L803C19,B7L803C28,B7L803C37)</f>
        <v>4795.881583227876</v>
      </c>
      <c r="AX20" s="16" t="s">
        <v>29600</v>
      </c>
      <c r="AY20" s="33">
        <f>IF(D6L313C23=0,0,D6L313C19/D6L313C23)</f>
        <v>7.6959327937512064E-4</v>
      </c>
      <c r="AZ20" s="16" t="s">
        <v>29601</v>
      </c>
      <c r="BA20" s="33">
        <f>IF(D6L313C5=0,0,D6L313C19/D6L313C5)</f>
        <v>0.40995461010355444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37.708874359071935</v>
      </c>
      <c r="J21" s="16" t="s">
        <v>29623</v>
      </c>
      <c r="K21" s="21">
        <f>IF(FLOW_THRU_100PCT="Y",1,INDEX(VariabilityMatrix,D6L314C1,D6L314C9))</f>
        <v>0.49638718358771627</v>
      </c>
      <c r="L21" s="16" t="s">
        <v>29603</v>
      </c>
      <c r="M21" s="15">
        <f>IF(D6L314C2&lt;&gt;0,D6L314C2*D6L314C4,D6L314C3*D6L314C4)</f>
        <v>18.718201939362768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9.3591009696813838</v>
      </c>
      <c r="R21" s="16" t="s">
        <v>29605</v>
      </c>
      <c r="S21" s="15">
        <f>D6L314C5-D6L314C7</f>
        <v>9.3591009696813838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8.920030905918658</v>
      </c>
      <c r="X21" s="16" t="s">
        <v>29607</v>
      </c>
      <c r="Y21" s="33">
        <f>D6L314C7-D6L314C10</f>
        <v>0.43907006376272584</v>
      </c>
      <c r="Z21" s="16" t="s">
        <v>29608</v>
      </c>
      <c r="AA21" s="33">
        <f>CHOOSE(MIN(D6L314C9,RUN_YEARS),B7L803C7,B7L803C16,B7L803C25,B7L803C34,B7L803C43)</f>
        <v>631882</v>
      </c>
      <c r="AB21" s="16" t="s">
        <v>29609</v>
      </c>
      <c r="AC21" s="33">
        <f>IF(D6L314C12=0,0,D6L314C10/D6L314C12)</f>
        <v>1.4116608648321455E-5</v>
      </c>
      <c r="AD21" s="16" t="s">
        <v>29610</v>
      </c>
      <c r="AE21" s="33">
        <f>IF(D6L314C5=0,0,D6L314C10/D6L314C5)</f>
        <v>0.47654314954048022</v>
      </c>
      <c r="AF21" s="16" t="s">
        <v>29611</v>
      </c>
      <c r="AG21" s="33">
        <f>CHOOSE(MIN(D6L314C9,RUN_YEARS),B7L803C5,B7L803C14,B7L803C23,B7L803C32,B7L803C41)</f>
        <v>11962.724593012095</v>
      </c>
      <c r="AH21" s="16" t="s">
        <v>29612</v>
      </c>
      <c r="AI21" s="33">
        <f>IF(D6L314C15=0,0,D6L314C11/D6L314C15)</f>
        <v>3.6703182485635771E-5</v>
      </c>
      <c r="AJ21" s="16" t="s">
        <v>29613</v>
      </c>
      <c r="AK21" s="33">
        <f>IF(D6L314C5=0,0,D6L314C11/D6L314C5)</f>
        <v>2.3456850459519795E-2</v>
      </c>
      <c r="AL21" s="16" t="s">
        <v>29614</v>
      </c>
      <c r="AM21" s="33">
        <f>D6L314C8*CHOOSE(MIN(D6L314C9,RUN_YEARS),B7L803C4,B7L803C13,B7L803C22,B7L803C31,B7L803C40)</f>
        <v>1.6482394956210089</v>
      </c>
      <c r="AN21" s="16" t="s">
        <v>29615</v>
      </c>
      <c r="AO21" s="33">
        <f>D6L314C8-D6L314C18</f>
        <v>7.7108614740603745</v>
      </c>
      <c r="AP21" s="16" t="s">
        <v>29616</v>
      </c>
      <c r="AQ21" s="33">
        <f>CHOOSE(MIN(D6L314C9,RUN_YEARS),B7L803C2,B7L803C11,B7L803C20,B7L803C29,B7L803C38)</f>
        <v>1096.4075645925379</v>
      </c>
      <c r="AR21" s="16" t="s">
        <v>29617</v>
      </c>
      <c r="AS21" s="33">
        <f>IF(D6L314C20=0,0,D6L314C18/D6L314C20)</f>
        <v>1.5033091241335519E-3</v>
      </c>
      <c r="AT21" s="16" t="s">
        <v>29618</v>
      </c>
      <c r="AU21" s="33">
        <f>IF(D6L314C5=0,0,D6L314C18/D6L314C5)</f>
        <v>8.8055439350448669E-2</v>
      </c>
      <c r="AV21" s="16" t="s">
        <v>29619</v>
      </c>
      <c r="AW21" s="33">
        <f>CHOOSE(MIN(D6L314C9,RUN_YEARS),B7L803C1,B7L803C10,B7L803C19,B7L803C28,B7L803C37)</f>
        <v>5129.2587467694721</v>
      </c>
      <c r="AX21" s="16" t="s">
        <v>29620</v>
      </c>
      <c r="AY21" s="33">
        <f>IF(D6L314C23=0,0,D6L314C19/D6L314C23)</f>
        <v>1.5033091241335517E-3</v>
      </c>
      <c r="AZ21" s="16" t="s">
        <v>29621</v>
      </c>
      <c r="BA21" s="33">
        <f>IF(D6L314C5=0,0,D6L314C19/D6L314C5)</f>
        <v>0.41194456064955132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95.504954740409062</v>
      </c>
      <c r="J22" s="16" t="s">
        <v>29644</v>
      </c>
      <c r="K22" s="21">
        <f>IF(FLOW_THRU_100PCT="Y",1,INDEX(VariabilityMatrix,D6L315C1,D6L315C9))</f>
        <v>0.50302917940550418</v>
      </c>
      <c r="L22" s="16" t="s">
        <v>29624</v>
      </c>
      <c r="M22" s="15">
        <f>IF(D6L315C2&lt;&gt;0,D6L315C2*D6L315C4,D6L315C3*D6L315C4)</f>
        <v>48.041779012227785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24.020889506113893</v>
      </c>
      <c r="R22" s="16" t="s">
        <v>29626</v>
      </c>
      <c r="S22" s="15">
        <f>D6L315C5-D6L315C7</f>
        <v>24.020889506113893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22.883274071800034</v>
      </c>
      <c r="X22" s="16" t="s">
        <v>29628</v>
      </c>
      <c r="Y22" s="33">
        <f>D6L315C7-D6L315C10</f>
        <v>1.137615434313858</v>
      </c>
      <c r="Z22" s="16" t="s">
        <v>29629</v>
      </c>
      <c r="AA22" s="33">
        <f>CHOOSE(MIN(D6L315C9,RUN_YEARS),B7L803C7,B7L803C16,B7L803C25,B7L803C34,B7L803C43)</f>
        <v>617207</v>
      </c>
      <c r="AB22" s="16" t="s">
        <v>29630</v>
      </c>
      <c r="AC22" s="33">
        <f>IF(D6L315C12=0,0,D6L315C10/D6L315C12)</f>
        <v>3.7075525831366195E-5</v>
      </c>
      <c r="AD22" s="16" t="s">
        <v>29631</v>
      </c>
      <c r="AE22" s="33">
        <f>IF(D6L315C5=0,0,D6L315C10/D6L315C5)</f>
        <v>0.47632028917945968</v>
      </c>
      <c r="AF22" s="16" t="s">
        <v>29632</v>
      </c>
      <c r="AG22" s="33">
        <f>CHOOSE(MIN(D6L315C9,RUN_YEARS),B7L803C5,B7L803C14,B7L803C23,B7L803C32,B7L803C41)</f>
        <v>11801.434720120826</v>
      </c>
      <c r="AH22" s="16" t="s">
        <v>29633</v>
      </c>
      <c r="AI22" s="33">
        <f>IF(D6L315C15=0,0,D6L315C11/D6L315C15)</f>
        <v>9.6396367161552277E-5</v>
      </c>
      <c r="AJ22" s="16" t="s">
        <v>29634</v>
      </c>
      <c r="AK22" s="33">
        <f>IF(D6L315C5=0,0,D6L315C11/D6L315C5)</f>
        <v>2.367971082054034E-2</v>
      </c>
      <c r="AL22" s="16" t="s">
        <v>29635</v>
      </c>
      <c r="AM22" s="33">
        <f>D6L315C8*CHOOSE(MIN(D6L315C9,RUN_YEARS),B7L803C4,B7L803C13,B7L803C22,B7L803C31,B7L803C40)</f>
        <v>4.2271896229880399</v>
      </c>
      <c r="AN22" s="16" t="s">
        <v>29636</v>
      </c>
      <c r="AO22" s="33">
        <f>D6L315C8-D6L315C18</f>
        <v>19.793699883125853</v>
      </c>
      <c r="AP22" s="16" t="s">
        <v>29637</v>
      </c>
      <c r="AQ22" s="33">
        <f>CHOOSE(MIN(D6L315C9,RUN_YEARS),B7L803C2,B7L803C11,B7L803C20,B7L803C29,B7L803C38)</f>
        <v>1078.3961619887511</v>
      </c>
      <c r="AR22" s="16" t="s">
        <v>29638</v>
      </c>
      <c r="AS22" s="33">
        <f>IF(D6L315C20=0,0,D6L315C18/D6L315C20)</f>
        <v>3.919885633858677E-3</v>
      </c>
      <c r="AT22" s="16" t="s">
        <v>29639</v>
      </c>
      <c r="AU22" s="33">
        <f>IF(D6L315C5=0,0,D6L315C18/D6L315C5)</f>
        <v>8.7989864445113877E-2</v>
      </c>
      <c r="AV22" s="16" t="s">
        <v>29640</v>
      </c>
      <c r="AW22" s="33">
        <f>CHOOSE(MIN(D6L315C9,RUN_YEARS),B7L803C1,B7L803C10,B7L803C19,B7L803C28,B7L803C37)</f>
        <v>5049.5605566025733</v>
      </c>
      <c r="AX22" s="16" t="s">
        <v>29641</v>
      </c>
      <c r="AY22" s="33">
        <f>IF(D6L315C23=0,0,D6L315C19/D6L315C23)</f>
        <v>3.919885633858677E-3</v>
      </c>
      <c r="AZ22" s="16" t="s">
        <v>29642</v>
      </c>
      <c r="BA22" s="33">
        <f>IF(D6L315C5=0,0,D6L315C19/D6L315C5)</f>
        <v>0.41201013555488614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4397.0824548721403</v>
      </c>
      <c r="J23" s="16" t="s">
        <v>29665</v>
      </c>
      <c r="K23" s="21">
        <f>IF(FLOW_THRU_100PCT="Y",1,INDEX(VariabilityMatrix,D6L316C1,D6L316C9))</f>
        <v>0.25172468872340353</v>
      </c>
      <c r="L23" s="16" t="s">
        <v>29645</v>
      </c>
      <c r="M23" s="15">
        <f>IF(D6L316C2&lt;&gt;0,D6L316C2*D6L316C4,D6L316C3*D6L316C4)</f>
        <v>1106.8542122438287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553.42710612191433</v>
      </c>
      <c r="R23" s="16" t="s">
        <v>29647</v>
      </c>
      <c r="S23" s="15">
        <f>D6L316C5-D6L316C7</f>
        <v>553.42710612191433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527.2171184554835</v>
      </c>
      <c r="X23" s="16" t="s">
        <v>29649</v>
      </c>
      <c r="Y23" s="33">
        <f>D6L316C7-D6L316C10</f>
        <v>26.209987666430834</v>
      </c>
      <c r="Z23" s="16" t="s">
        <v>29650</v>
      </c>
      <c r="AA23" s="33">
        <f>CHOOSE(MIN(D6L316C9,RUN_YEARS),B7L803C7,B7L803C16,B7L803C25,B7L803C34,B7L803C43)</f>
        <v>617207</v>
      </c>
      <c r="AB23" s="16" t="s">
        <v>29651</v>
      </c>
      <c r="AC23" s="33">
        <f>IF(D6L316C12=0,0,D6L316C10/D6L316C12)</f>
        <v>8.5419821624752067E-4</v>
      </c>
      <c r="AD23" s="16" t="s">
        <v>29652</v>
      </c>
      <c r="AE23" s="33">
        <f>IF(D6L316C5=0,0,D6L316C10/D6L316C5)</f>
        <v>0.47632028917945968</v>
      </c>
      <c r="AF23" s="16" t="s">
        <v>29653</v>
      </c>
      <c r="AG23" s="33">
        <f>CHOOSE(MIN(D6L316C9,RUN_YEARS),B7L803C5,B7L803C14,B7L803C23,B7L803C32,B7L803C41)</f>
        <v>11801.434720120826</v>
      </c>
      <c r="AH23" s="16" t="s">
        <v>29654</v>
      </c>
      <c r="AI23" s="33">
        <f>IF(D6L316C15=0,0,D6L316C11/D6L316C15)</f>
        <v>2.2209153622435572E-3</v>
      </c>
      <c r="AJ23" s="16" t="s">
        <v>29655</v>
      </c>
      <c r="AK23" s="33">
        <f>IF(D6L316C5=0,0,D6L316C11/D6L316C5)</f>
        <v>2.367971082054033E-2</v>
      </c>
      <c r="AL23" s="16" t="s">
        <v>29656</v>
      </c>
      <c r="AM23" s="33">
        <f>D6L316C8*CHOOSE(MIN(D6L316C9,RUN_YEARS),B7L803C4,B7L803C13,B7L803C22,B7L803C31,B7L803C40)</f>
        <v>97.391952095837809</v>
      </c>
      <c r="AN23" s="16" t="s">
        <v>29657</v>
      </c>
      <c r="AO23" s="33">
        <f>D6L316C8-D6L316C18</f>
        <v>456.0351540260765</v>
      </c>
      <c r="AP23" s="16" t="s">
        <v>29658</v>
      </c>
      <c r="AQ23" s="33">
        <f>CHOOSE(MIN(D6L316C9,RUN_YEARS),B7L803C2,B7L803C11,B7L803C20,B7L803C29,B7L803C38)</f>
        <v>1078.3961619887511</v>
      </c>
      <c r="AR23" s="16" t="s">
        <v>29659</v>
      </c>
      <c r="AS23" s="33">
        <f>IF(D6L316C20=0,0,D6L316C18/D6L316C20)</f>
        <v>9.0311849697452568E-2</v>
      </c>
      <c r="AT23" s="16" t="s">
        <v>29660</v>
      </c>
      <c r="AU23" s="33">
        <f>IF(D6L316C5=0,0,D6L316C18/D6L316C5)</f>
        <v>8.7989864445113891E-2</v>
      </c>
      <c r="AV23" s="16" t="s">
        <v>29661</v>
      </c>
      <c r="AW23" s="33">
        <f>CHOOSE(MIN(D6L316C9,RUN_YEARS),B7L803C1,B7L803C10,B7L803C19,B7L803C28,B7L803C37)</f>
        <v>5049.5605566025733</v>
      </c>
      <c r="AX23" s="16" t="s">
        <v>29662</v>
      </c>
      <c r="AY23" s="33">
        <f>IF(D6L316C23=0,0,D6L316C19/D6L316C23)</f>
        <v>9.0311849697452568E-2</v>
      </c>
      <c r="AZ23" s="16" t="s">
        <v>29663</v>
      </c>
      <c r="BA23" s="33">
        <f>IF(D6L316C5=0,0,D6L316C19/D6L316C5)</f>
        <v>0.41201013555488608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1783.3543362166695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1533.6847291463357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766.84236457316786</v>
      </c>
      <c r="R24" s="16" t="s">
        <v>29668</v>
      </c>
      <c r="S24" s="15">
        <f>D6L317C5-D6L317C7</f>
        <v>766.84236457316786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730.52515369710386</v>
      </c>
      <c r="X24" s="16" t="s">
        <v>29670</v>
      </c>
      <c r="Y24" s="33">
        <f>D6L317C7-D6L317C10</f>
        <v>36.317210876063996</v>
      </c>
      <c r="Z24" s="16" t="s">
        <v>29671</v>
      </c>
      <c r="AA24" s="33">
        <f>CHOOSE(MIN(D6L317C9,RUN_YEARS),B7L803C7,B7L803C16,B7L803C25,B7L803C34,B7L803C43)</f>
        <v>617207</v>
      </c>
      <c r="AB24" s="16" t="s">
        <v>29672</v>
      </c>
      <c r="AC24" s="33">
        <f>IF(D6L317C12=0,0,D6L317C10/D6L317C12)</f>
        <v>1.1835982963529317E-3</v>
      </c>
      <c r="AD24" s="16" t="s">
        <v>29673</v>
      </c>
      <c r="AE24" s="33">
        <f>IF(D6L317C5=0,0,D6L317C10/D6L317C5)</f>
        <v>0.47632028917945962</v>
      </c>
      <c r="AF24" s="16" t="s">
        <v>29674</v>
      </c>
      <c r="AG24" s="33">
        <f>CHOOSE(MIN(D6L317C9,RUN_YEARS),B7L803C5,B7L803C14,B7L803C23,B7L803C32,B7L803C41)</f>
        <v>11801.434720120826</v>
      </c>
      <c r="AH24" s="16" t="s">
        <v>29675</v>
      </c>
      <c r="AI24" s="33">
        <f>IF(D6L317C15=0,0,D6L317C11/D6L317C15)</f>
        <v>3.0773555705176305E-3</v>
      </c>
      <c r="AJ24" s="16" t="s">
        <v>29676</v>
      </c>
      <c r="AK24" s="33">
        <f>IF(D6L317C5=0,0,D6L317C11/D6L317C5)</f>
        <v>2.3679710820540358E-2</v>
      </c>
      <c r="AL24" s="16" t="s">
        <v>29677</v>
      </c>
      <c r="AM24" s="33">
        <f>D6L317C8*CHOOSE(MIN(D6L317C9,RUN_YEARS),B7L803C4,B7L803C13,B7L803C22,B7L803C31,B7L803C40)</f>
        <v>134.94871141912731</v>
      </c>
      <c r="AN24" s="16" t="s">
        <v>29678</v>
      </c>
      <c r="AO24" s="33">
        <f>D6L317C8-D6L317C18</f>
        <v>631.89365315404052</v>
      </c>
      <c r="AP24" s="16" t="s">
        <v>29679</v>
      </c>
      <c r="AQ24" s="33">
        <f>CHOOSE(MIN(D6L317C9,RUN_YEARS),B7L803C2,B7L803C11,B7L803C20,B7L803C29,B7L803C38)</f>
        <v>1078.3961619887511</v>
      </c>
      <c r="AR24" s="16" t="s">
        <v>29680</v>
      </c>
      <c r="AS24" s="33">
        <f>IF(D6L317C20=0,0,D6L317C18/D6L317C20)</f>
        <v>0.12513834542053476</v>
      </c>
      <c r="AT24" s="16" t="s">
        <v>29681</v>
      </c>
      <c r="AU24" s="33">
        <f>IF(D6L317C5=0,0,D6L317C18/D6L317C5)</f>
        <v>8.7989864445113905E-2</v>
      </c>
      <c r="AV24" s="16" t="s">
        <v>29682</v>
      </c>
      <c r="AW24" s="33">
        <f>CHOOSE(MIN(D6L317C9,RUN_YEARS),B7L803C1,B7L803C10,B7L803C19,B7L803C28,B7L803C37)</f>
        <v>5049.5605566025733</v>
      </c>
      <c r="AX24" s="16" t="s">
        <v>29683</v>
      </c>
      <c r="AY24" s="33">
        <f>IF(D6L317C23=0,0,D6L317C19/D6L317C23)</f>
        <v>0.12513834542053476</v>
      </c>
      <c r="AZ24" s="16" t="s">
        <v>29684</v>
      </c>
      <c r="BA24" s="33">
        <f>IF(D6L317C5=0,0,D6L317C19/D6L317C5)</f>
        <v>0.41201013555488608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2100.5660862856093</v>
      </c>
      <c r="J25" s="16" t="s">
        <v>29706</v>
      </c>
      <c r="K25" s="21">
        <f>IF(FLOW_THRU_100PCT="Y",1,INDEX(VariabilityMatrix,D6L318C1,D6L318C9))</f>
        <v>0.24099162708112404</v>
      </c>
      <c r="L25" s="16" t="s">
        <v>29686</v>
      </c>
      <c r="M25" s="15">
        <f>IF(D6L318C2&lt;&gt;0,D6L318C2*D6L318C4,D6L318C3*D6L318C4)</f>
        <v>506.21883892539779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253.1094194626989</v>
      </c>
      <c r="R25" s="16" t="s">
        <v>29688</v>
      </c>
      <c r="S25" s="15">
        <f>D6L318C5-D6L318C7</f>
        <v>253.1094194626989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241.33965404594662</v>
      </c>
      <c r="X25" s="16" t="s">
        <v>29690</v>
      </c>
      <c r="Y25" s="33">
        <f>D6L318C7-D6L318C10</f>
        <v>11.769765416752278</v>
      </c>
      <c r="Z25" s="16" t="s">
        <v>29691</v>
      </c>
      <c r="AA25" s="33">
        <f>CHOOSE(MIN(D6L318C9,RUN_YEARS),B7L803C7,B7L803C16,B7L803C25,B7L803C34,B7L803C43)</f>
        <v>600207</v>
      </c>
      <c r="AB25" s="16" t="s">
        <v>29692</v>
      </c>
      <c r="AC25" s="33">
        <f>IF(D6L318C12=0,0,D6L318C10/D6L318C12)</f>
        <v>4.0209403430141037E-4</v>
      </c>
      <c r="AD25" s="16" t="s">
        <v>29693</v>
      </c>
      <c r="AE25" s="33">
        <f>IF(D6L318C5=0,0,D6L318C10/D6L318C5)</f>
        <v>0.47674964953549109</v>
      </c>
      <c r="AF25" s="16" t="s">
        <v>29694</v>
      </c>
      <c r="AG25" s="33">
        <f>CHOOSE(MIN(D6L318C9,RUN_YEARS),B7L803C5,B7L803C14,B7L803C23,B7L803C32,B7L803C41)</f>
        <v>11258.144778153321</v>
      </c>
      <c r="AH25" s="16" t="s">
        <v>29695</v>
      </c>
      <c r="AI25" s="33">
        <f>IF(D6L318C15=0,0,D6L318C11/D6L318C15)</f>
        <v>1.0454444891836682E-3</v>
      </c>
      <c r="AJ25" s="16" t="s">
        <v>29696</v>
      </c>
      <c r="AK25" s="33">
        <f>IF(D6L318C5=0,0,D6L318C11/D6L318C5)</f>
        <v>2.32503504645089E-2</v>
      </c>
      <c r="AL25" s="16" t="s">
        <v>29697</v>
      </c>
      <c r="AM25" s="33">
        <f>D6L318C8*CHOOSE(MIN(D6L318C9,RUN_YEARS),B7L803C4,B7L803C13,B7L803C22,B7L803C31,B7L803C40)</f>
        <v>45.582672723963448</v>
      </c>
      <c r="AN25" s="16" t="s">
        <v>29698</v>
      </c>
      <c r="AO25" s="33">
        <f>D6L318C8-D6L318C18</f>
        <v>207.52674673873545</v>
      </c>
      <c r="AP25" s="16" t="s">
        <v>29699</v>
      </c>
      <c r="AQ25" s="33">
        <f>CHOOSE(MIN(D6L318C9,RUN_YEARS),B7L803C2,B7L803C11,B7L803C20,B7L803C29,B7L803C38)</f>
        <v>1053.4020508998608</v>
      </c>
      <c r="AR25" s="16" t="s">
        <v>29700</v>
      </c>
      <c r="AS25" s="33">
        <f>IF(D6L318C20=0,0,D6L318C18/D6L318C20)</f>
        <v>4.3271866316402924E-2</v>
      </c>
      <c r="AT25" s="16" t="s">
        <v>29701</v>
      </c>
      <c r="AU25" s="33">
        <f>IF(D6L318C5=0,0,D6L318C18/D6L318C5)</f>
        <v>9.0045389896445616E-2</v>
      </c>
      <c r="AV25" s="16" t="s">
        <v>29702</v>
      </c>
      <c r="AW25" s="33">
        <f>CHOOSE(MIN(D6L318C9,RUN_YEARS),B7L803C1,B7L803C10,B7L803C19,B7L803C28,B7L803C37)</f>
        <v>4795.881583227876</v>
      </c>
      <c r="AX25" s="16" t="s">
        <v>29703</v>
      </c>
      <c r="AY25" s="33">
        <f>IF(D6L318C23=0,0,D6L318C19/D6L318C23)</f>
        <v>4.3271866316402924E-2</v>
      </c>
      <c r="AZ25" s="16" t="s">
        <v>29704</v>
      </c>
      <c r="BA25" s="33">
        <f>IF(D6L318C5=0,0,D6L318C19/D6L318C5)</f>
        <v>0.40995461010355438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12370.625824216209</v>
      </c>
      <c r="J26" s="16" t="s">
        <v>29727</v>
      </c>
      <c r="K26" s="21">
        <f>IF(FLOW_THRU_100PCT="Y",1,INDEX(VariabilityMatrix,D6L319C1,D6L319C9))</f>
        <v>0.25172468872340353</v>
      </c>
      <c r="L26" s="16" t="s">
        <v>29707</v>
      </c>
      <c r="M26" s="15">
        <f>IF(D6L319C2&lt;&gt;0,D6L319C2*D6L319C4,D6L319C3*D6L319C4)</f>
        <v>3113.9919349145225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1556.9959674572613</v>
      </c>
      <c r="R26" s="16" t="s">
        <v>29709</v>
      </c>
      <c r="S26" s="15">
        <f>D6L319C5-D6L319C7</f>
        <v>1556.9959674572613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1483.2575389409906</v>
      </c>
      <c r="X26" s="16" t="s">
        <v>29711</v>
      </c>
      <c r="Y26" s="33">
        <f>D6L319C7-D6L319C10</f>
        <v>73.738428516270687</v>
      </c>
      <c r="Z26" s="16" t="s">
        <v>29712</v>
      </c>
      <c r="AA26" s="33">
        <f>CHOOSE(MIN(D6L319C9,RUN_YEARS),B7L803C7,B7L803C16,B7L803C25,B7L803C34,B7L803C43)</f>
        <v>617207</v>
      </c>
      <c r="AB26" s="16" t="s">
        <v>29713</v>
      </c>
      <c r="AC26" s="33">
        <f>IF(D6L319C12=0,0,D6L319C10/D6L319C12)</f>
        <v>2.4031767931034331E-3</v>
      </c>
      <c r="AD26" s="16" t="s">
        <v>29714</v>
      </c>
      <c r="AE26" s="33">
        <f>IF(D6L319C5=0,0,D6L319C10/D6L319C5)</f>
        <v>0.47632028917945968</v>
      </c>
      <c r="AF26" s="16" t="s">
        <v>29715</v>
      </c>
      <c r="AG26" s="33">
        <f>CHOOSE(MIN(D6L319C9,RUN_YEARS),B7L803C5,B7L803C14,B7L803C23,B7L803C32,B7L803C41)</f>
        <v>11801.434720120826</v>
      </c>
      <c r="AH26" s="16" t="s">
        <v>29716</v>
      </c>
      <c r="AI26" s="33">
        <f>IF(D6L319C15=0,0,D6L319C11/D6L319C15)</f>
        <v>6.24825966206893E-3</v>
      </c>
      <c r="AJ26" s="16" t="s">
        <v>29717</v>
      </c>
      <c r="AK26" s="33">
        <f>IF(D6L319C5=0,0,D6L319C11/D6L319C5)</f>
        <v>2.3679710820540312E-2</v>
      </c>
      <c r="AL26" s="16" t="s">
        <v>29718</v>
      </c>
      <c r="AM26" s="33">
        <f>D6L319C8*CHOOSE(MIN(D6L319C9,RUN_YEARS),B7L803C4,B7L803C13,B7L803C22,B7L803C31,B7L803C40)</f>
        <v>273.99972823630674</v>
      </c>
      <c r="AN26" s="16" t="s">
        <v>29719</v>
      </c>
      <c r="AO26" s="33">
        <f>D6L319C8-D6L319C18</f>
        <v>1282.9962392209545</v>
      </c>
      <c r="AP26" s="16" t="s">
        <v>29720</v>
      </c>
      <c r="AQ26" s="33">
        <f>CHOOSE(MIN(D6L319C9,RUN_YEARS),B7L803C2,B7L803C11,B7L803C20,B7L803C29,B7L803C38)</f>
        <v>1078.3961619887511</v>
      </c>
      <c r="AR26" s="16" t="s">
        <v>29721</v>
      </c>
      <c r="AS26" s="33">
        <f>IF(D6L319C20=0,0,D6L319C18/D6L319C20)</f>
        <v>0.25408077095805248</v>
      </c>
      <c r="AT26" s="16" t="s">
        <v>29722</v>
      </c>
      <c r="AU26" s="33">
        <f>IF(D6L319C5=0,0,D6L319C18/D6L319C5)</f>
        <v>8.7989864445113891E-2</v>
      </c>
      <c r="AV26" s="16" t="s">
        <v>29723</v>
      </c>
      <c r="AW26" s="33">
        <f>CHOOSE(MIN(D6L319C9,RUN_YEARS),B7L803C1,B7L803C10,B7L803C19,B7L803C28,B7L803C37)</f>
        <v>5049.5605566025733</v>
      </c>
      <c r="AX26" s="16" t="s">
        <v>29724</v>
      </c>
      <c r="AY26" s="33">
        <f>IF(D6L319C23=0,0,D6L319C19/D6L319C23)</f>
        <v>0.25408077095805248</v>
      </c>
      <c r="AZ26" s="16" t="s">
        <v>29725</v>
      </c>
      <c r="BA26" s="33">
        <f>IF(D6L319C5=0,0,D6L319C19/D6L319C5)</f>
        <v>0.41201013555488614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4268.886314560953</v>
      </c>
      <c r="J27" s="16" t="s">
        <v>29748</v>
      </c>
      <c r="K27" s="21">
        <f>IF(FLOW_THRU_100PCT="Y",1,INDEX(VariabilityMatrix,D6L320C1,D6L320C9))</f>
        <v>0.24099162708112404</v>
      </c>
      <c r="L27" s="16" t="s">
        <v>29728</v>
      </c>
      <c r="M27" s="15">
        <f>IF(D6L320C2&lt;&gt;0,D6L320C2*D6L320C4,D6L320C3*D6L320C4)</f>
        <v>1028.7658587703872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514.38292938519362</v>
      </c>
      <c r="R27" s="16" t="s">
        <v>29730</v>
      </c>
      <c r="S27" s="15">
        <f>D6L320C5-D6L320C7</f>
        <v>514.38292938519362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490.46376262286066</v>
      </c>
      <c r="X27" s="16" t="s">
        <v>29732</v>
      </c>
      <c r="Y27" s="33">
        <f>D6L320C7-D6L320C10</f>
        <v>23.919166762332964</v>
      </c>
      <c r="Z27" s="16" t="s">
        <v>29733</v>
      </c>
      <c r="AA27" s="33">
        <f>CHOOSE(MIN(D6L320C9,RUN_YEARS),B7L803C7,B7L803C16,B7L803C25,B7L803C34,B7L803C43)</f>
        <v>600207</v>
      </c>
      <c r="AB27" s="16" t="s">
        <v>29734</v>
      </c>
      <c r="AC27" s="33">
        <f>IF(D6L320C12=0,0,D6L320C10/D6L320C12)</f>
        <v>8.1715768497011968E-4</v>
      </c>
      <c r="AD27" s="16" t="s">
        <v>29735</v>
      </c>
      <c r="AE27" s="33">
        <f>IF(D6L320C5=0,0,D6L320C10/D6L320C5)</f>
        <v>0.47674964953549109</v>
      </c>
      <c r="AF27" s="16" t="s">
        <v>29736</v>
      </c>
      <c r="AG27" s="33">
        <f>CHOOSE(MIN(D6L320C9,RUN_YEARS),B7L803C5,B7L803C14,B7L803C23,B7L803C32,B7L803C41)</f>
        <v>11258.144778153321</v>
      </c>
      <c r="AH27" s="16" t="s">
        <v>29737</v>
      </c>
      <c r="AI27" s="33">
        <f>IF(D6L320C15=0,0,D6L320C11/D6L320C15)</f>
        <v>2.124609980922313E-3</v>
      </c>
      <c r="AJ27" s="16" t="s">
        <v>29738</v>
      </c>
      <c r="AK27" s="33">
        <f>IF(D6L320C5=0,0,D6L320C11/D6L320C5)</f>
        <v>2.3250350464508893E-2</v>
      </c>
      <c r="AL27" s="16" t="s">
        <v>29739</v>
      </c>
      <c r="AM27" s="33">
        <f>D6L320C8*CHOOSE(MIN(D6L320C9,RUN_YEARS),B7L803C4,B7L803C13,B7L803C22,B7L803C31,B7L803C40)</f>
        <v>92.635622865131225</v>
      </c>
      <c r="AN27" s="16" t="s">
        <v>29740</v>
      </c>
      <c r="AO27" s="33">
        <f>D6L320C8-D6L320C18</f>
        <v>421.74730652006241</v>
      </c>
      <c r="AP27" s="16" t="s">
        <v>29741</v>
      </c>
      <c r="AQ27" s="33">
        <f>CHOOSE(MIN(D6L320C9,RUN_YEARS),B7L803C2,B7L803C11,B7L803C20,B7L803C29,B7L803C38)</f>
        <v>1053.4020508998608</v>
      </c>
      <c r="AR27" s="16" t="s">
        <v>29742</v>
      </c>
      <c r="AS27" s="33">
        <f>IF(D6L320C20=0,0,D6L320C18/D6L320C20)</f>
        <v>8.7939474568136583E-2</v>
      </c>
      <c r="AT27" s="16" t="s">
        <v>29743</v>
      </c>
      <c r="AU27" s="33">
        <f>IF(D6L320C5=0,0,D6L320C18/D6L320C5)</f>
        <v>9.0045389896445616E-2</v>
      </c>
      <c r="AV27" s="16" t="s">
        <v>29744</v>
      </c>
      <c r="AW27" s="33">
        <f>CHOOSE(MIN(D6L320C9,RUN_YEARS),B7L803C1,B7L803C10,B7L803C19,B7L803C28,B7L803C37)</f>
        <v>4795.881583227876</v>
      </c>
      <c r="AX27" s="16" t="s">
        <v>29745</v>
      </c>
      <c r="AY27" s="33">
        <f>IF(D6L320C23=0,0,D6L320C19/D6L320C23)</f>
        <v>8.7939474568136583E-2</v>
      </c>
      <c r="AZ27" s="16" t="s">
        <v>29746</v>
      </c>
      <c r="BA27" s="33">
        <f>IF(D6L320C5=0,0,D6L320C19/D6L320C5)</f>
        <v>0.40995461010355438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0.24099162708112404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600207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11258.144778153321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1053.4020508998608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4795.881583227876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0.24099162708112404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600207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11258.144778153321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1053.4020508998608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4795.881583227876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0.24099162708112404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600207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11258.144778153321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1053.4020508998608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4795.881583227876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0.24099162708112404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600207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11258.144778153321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1053.4020508998608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4795.881583227876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0.24099162708112404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600207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11258.144778153321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1053.4020508998608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4795.881583227876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7322.1394499875341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6297.0399269892796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3148.5199634946398</v>
      </c>
      <c r="R33" s="16" t="s">
        <v>29856</v>
      </c>
      <c r="S33" s="15">
        <f>D6L326C5-D6L326C7</f>
        <v>3148.5199634946398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3002.1115783031337</v>
      </c>
      <c r="X33" s="16" t="s">
        <v>29858</v>
      </c>
      <c r="Y33" s="33">
        <f>D6L326C7-D6L326C10</f>
        <v>146.40838519150611</v>
      </c>
      <c r="Z33" s="16" t="s">
        <v>29859</v>
      </c>
      <c r="AA33" s="33">
        <f>CHOOSE(MIN(D6L326C9,RUN_YEARS),B7L803C7,B7L803C16,B7L803C25,B7L803C34,B7L803C43)</f>
        <v>600207</v>
      </c>
      <c r="AB33" s="16" t="s">
        <v>29860</v>
      </c>
      <c r="AC33" s="33">
        <f>IF(D6L326C12=0,0,D6L326C10/D6L326C12)</f>
        <v>5.0017936783528574E-3</v>
      </c>
      <c r="AD33" s="16" t="s">
        <v>29861</v>
      </c>
      <c r="AE33" s="33">
        <f>IF(D6L326C5=0,0,D6L326C10/D6L326C5)</f>
        <v>0.47674964953549115</v>
      </c>
      <c r="AF33" s="16" t="s">
        <v>29862</v>
      </c>
      <c r="AG33" s="33">
        <f>CHOOSE(MIN(D6L326C9,RUN_YEARS),B7L803C5,B7L803C14,B7L803C23,B7L803C32,B7L803C41)</f>
        <v>11258.144778153321</v>
      </c>
      <c r="AH33" s="16" t="s">
        <v>29863</v>
      </c>
      <c r="AI33" s="33">
        <f>IF(D6L326C15=0,0,D6L326C11/D6L326C15)</f>
        <v>1.3004663563717428E-2</v>
      </c>
      <c r="AJ33" s="16" t="s">
        <v>29864</v>
      </c>
      <c r="AK33" s="33">
        <f>IF(D6L326C5=0,0,D6L326C11/D6L326C5)</f>
        <v>2.3250350464508872E-2</v>
      </c>
      <c r="AL33" s="16" t="s">
        <v>29865</v>
      </c>
      <c r="AM33" s="33">
        <f>D6L326C8*CHOOSE(MIN(D6L326C9,RUN_YEARS),B7L803C4,B7L803C13,B7L803C22,B7L803C31,B7L803C40)</f>
        <v>567.01941541923509</v>
      </c>
      <c r="AN33" s="16" t="s">
        <v>29866</v>
      </c>
      <c r="AO33" s="33">
        <f>D6L326C8-D6L326C18</f>
        <v>2581.5005480754048</v>
      </c>
      <c r="AP33" s="16" t="s">
        <v>29867</v>
      </c>
      <c r="AQ33" s="33">
        <f>CHOOSE(MIN(D6L326C9,RUN_YEARS),B7L803C2,B7L803C11,B7L803C20,B7L803C29,B7L803C38)</f>
        <v>1053.4020508998608</v>
      </c>
      <c r="AR33" s="16" t="s">
        <v>29868</v>
      </c>
      <c r="AS33" s="33">
        <f>IF(D6L326C20=0,0,D6L326C18/D6L326C20)</f>
        <v>0.53827445554606901</v>
      </c>
      <c r="AT33" s="16" t="s">
        <v>29869</v>
      </c>
      <c r="AU33" s="33">
        <f>IF(D6L326C5=0,0,D6L326C18/D6L326C5)</f>
        <v>9.0045389896445616E-2</v>
      </c>
      <c r="AV33" s="16" t="s">
        <v>29870</v>
      </c>
      <c r="AW33" s="33">
        <f>CHOOSE(MIN(D6L326C9,RUN_YEARS),B7L803C1,B7L803C10,B7L803C19,B7L803C28,B7L803C37)</f>
        <v>4795.881583227876</v>
      </c>
      <c r="AX33" s="16" t="s">
        <v>29871</v>
      </c>
      <c r="AY33" s="33">
        <f>IF(D6L326C23=0,0,D6L326C19/D6L326C23)</f>
        <v>0.53827445554606912</v>
      </c>
      <c r="AZ33" s="16" t="s">
        <v>29872</v>
      </c>
      <c r="BA33" s="33">
        <f>IF(D6L326C5=0,0,D6L326C19/D6L326C5)</f>
        <v>0.40995461010355438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-3.9714312247829519E-3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-3.4154308533133385E-3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-1.7077154266566693E-3</v>
      </c>
      <c r="R34" s="16" t="s">
        <v>29876</v>
      </c>
      <c r="S34" s="15">
        <f>D6L327C5-D6L327C7</f>
        <v>-1.7077154266566693E-3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-1.6268390117226582E-3</v>
      </c>
      <c r="X34" s="16" t="s">
        <v>29878</v>
      </c>
      <c r="Y34" s="33">
        <f>D6L327C7-D6L327C10</f>
        <v>-8.0876414934011103E-5</v>
      </c>
      <c r="Z34" s="16" t="s">
        <v>29879</v>
      </c>
      <c r="AA34" s="33">
        <f>CHOOSE(MIN(D6L327C9,RUN_YEARS),B7L803C7,B7L803C16,B7L803C25,B7L803C34,B7L803C43)</f>
        <v>617207</v>
      </c>
      <c r="AB34" s="16" t="s">
        <v>29880</v>
      </c>
      <c r="AC34" s="33">
        <f>IF(D6L327C12=0,0,D6L327C10/D6L327C12)</f>
        <v>-2.6358077787884098E-9</v>
      </c>
      <c r="AD34" s="16" t="s">
        <v>29881</v>
      </c>
      <c r="AE34" s="33">
        <f>IF(D6L327C5=0,0,D6L327C10/D6L327C5)</f>
        <v>0.47632028917945968</v>
      </c>
      <c r="AF34" s="16" t="s">
        <v>29882</v>
      </c>
      <c r="AG34" s="33">
        <f>CHOOSE(MIN(D6L327C9,RUN_YEARS),B7L803C5,B7L803C14,B7L803C23,B7L803C32,B7L803C41)</f>
        <v>11801.434720120826</v>
      </c>
      <c r="AH34" s="16" t="s">
        <v>29883</v>
      </c>
      <c r="AI34" s="33">
        <f>IF(D6L327C15=0,0,D6L327C11/D6L327C15)</f>
        <v>-6.8531002248498712E-9</v>
      </c>
      <c r="AJ34" s="16" t="s">
        <v>29884</v>
      </c>
      <c r="AK34" s="33">
        <f>IF(D6L327C5=0,0,D6L327C11/D6L327C5)</f>
        <v>2.3679710820540316E-2</v>
      </c>
      <c r="AL34" s="16" t="s">
        <v>29885</v>
      </c>
      <c r="AM34" s="33">
        <f>D6L327C8*CHOOSE(MIN(D6L327C9,RUN_YEARS),B7L803C4,B7L803C13,B7L803C22,B7L803C31,B7L803C40)</f>
        <v>-3.005232978047003E-4</v>
      </c>
      <c r="AN34" s="16" t="s">
        <v>29886</v>
      </c>
      <c r="AO34" s="33">
        <f>D6L327C8-D6L327C18</f>
        <v>-1.4071921288519688E-3</v>
      </c>
      <c r="AP34" s="16" t="s">
        <v>29887</v>
      </c>
      <c r="AQ34" s="33">
        <f>CHOOSE(MIN(D6L327C9,RUN_YEARS),B7L803C2,B7L803C11,B7L803C20,B7L803C29,B7L803C38)</f>
        <v>1078.3961619887511</v>
      </c>
      <c r="AR34" s="16" t="s">
        <v>29888</v>
      </c>
      <c r="AS34" s="33">
        <f>IF(D6L327C20=0,0,D6L327C18/D6L327C20)</f>
        <v>-2.786761566829789E-7</v>
      </c>
      <c r="AT34" s="16" t="s">
        <v>29889</v>
      </c>
      <c r="AU34" s="33">
        <f>IF(D6L327C5=0,0,D6L327C18/D6L327C5)</f>
        <v>8.7989864445113891E-2</v>
      </c>
      <c r="AV34" s="16" t="s">
        <v>29890</v>
      </c>
      <c r="AW34" s="33">
        <f>CHOOSE(MIN(D6L327C9,RUN_YEARS),B7L803C1,B7L803C10,B7L803C19,B7L803C28,B7L803C37)</f>
        <v>5049.5605566025733</v>
      </c>
      <c r="AX34" s="16" t="s">
        <v>29891</v>
      </c>
      <c r="AY34" s="33">
        <f>IF(D6L327C23=0,0,D6L327C19/D6L327C23)</f>
        <v>-2.786761566829789E-7</v>
      </c>
      <c r="AZ34" s="16" t="s">
        <v>29892</v>
      </c>
      <c r="BA34" s="33">
        <f>IF(D6L327C5=0,0,D6L327C19/D6L327C5)</f>
        <v>0.41201013555488608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91393.198836449767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63256.300234339469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31628.150117169735</v>
      </c>
      <c r="R35" s="16" t="s">
        <v>29896</v>
      </c>
      <c r="S35" s="15">
        <f>SUM(D6L301C8:D6L327C8)-2*SUM(D6L309C8,D6L311C8,D6L322C8,D6L324C8,D6L327C8)</f>
        <v>31628.150117169735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30133.806080066657</v>
      </c>
      <c r="X35" s="16" t="s">
        <v>29898</v>
      </c>
      <c r="Y35" s="33">
        <f>SUM(D6L301C11:D6L327C11)-2*SUM(D6L309C11,D6L311C11,D6L322C11,D6L324C11,D6L327C11)</f>
        <v>1494.3440371030895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4.8982191255696299E-2</v>
      </c>
      <c r="AD35" s="16" t="s">
        <v>29900</v>
      </c>
      <c r="AE35" s="33">
        <f>IF(D6L328C5=0,0,D6L328C10/D6L328C5)</f>
        <v>0.47637636043260312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0.12735369726481058</v>
      </c>
      <c r="AJ35" s="16" t="s">
        <v>29902</v>
      </c>
      <c r="AK35" s="33">
        <f>IF(D6L328C5=0,0,D6L328C11/D6L328C5)</f>
        <v>2.3623639567397055E-2</v>
      </c>
      <c r="AL35" s="16" t="s">
        <v>29903</v>
      </c>
      <c r="AM35" s="33">
        <f>SUM(D6L301C18:D6L327C18)-2*SUM(D6L309C18,D6L311C18,D6L322C18,D6L324C18,D6L327C18)</f>
        <v>5582.1622096168585</v>
      </c>
      <c r="AN35" s="16" t="s">
        <v>29904</v>
      </c>
      <c r="AO35" s="33">
        <f>SUM(D6L301C19:D6L327C19)-2*SUM(D6L309C19,D6L311C19,D6L322C19,D6L324C19,D6L327C19)</f>
        <v>26045.987907552884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5.1909912361636019</v>
      </c>
      <c r="AT35" s="16" t="s">
        <v>29906</v>
      </c>
      <c r="AU35" s="33">
        <f>IF(D6L328C5=0,0,D6L328C18/D6L328C5)</f>
        <v>8.8246738885093892E-2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5.1909912361636019</v>
      </c>
      <c r="AZ35" s="16" t="s">
        <v>29908</v>
      </c>
      <c r="BA35" s="33">
        <f>IF(D6L328C5=0,0,D6L328C19/D6L328C5)</f>
        <v>0.41175326111490623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769.03220313106453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384.51610156553227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192.25805078276613</v>
      </c>
      <c r="R36" s="16" t="s">
        <v>29913</v>
      </c>
      <c r="S36" s="15">
        <f>D6L329C5-D6L329C7</f>
        <v>192.25805078276613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183.31791666212081</v>
      </c>
      <c r="X36" s="16" t="s">
        <v>29915</v>
      </c>
      <c r="Y36" s="33">
        <f>D6L329C7-D6L329C10</f>
        <v>8.9401341206453253</v>
      </c>
      <c r="Z36" s="16" t="s">
        <v>29916</v>
      </c>
      <c r="AA36" s="33">
        <f>CHOOSE(MIN(D6L329C9,RUN_YEARS),B7L803C7,B7L803C16,B7L803C25,B7L803C34,B7L803C43)</f>
        <v>600207</v>
      </c>
      <c r="AB36" s="16" t="s">
        <v>29917</v>
      </c>
      <c r="AC36" s="33">
        <f>IF(D6L329C12=0,0,D6L329C10/D6L329C12)</f>
        <v>3.0542448965460386E-4</v>
      </c>
      <c r="AD36" s="16" t="s">
        <v>29918</v>
      </c>
      <c r="AE36" s="33">
        <f>IF(D6L329C5=0,0,D6L329C10/D6L329C5)</f>
        <v>0.47674964953549109</v>
      </c>
      <c r="AF36" s="16" t="s">
        <v>29919</v>
      </c>
      <c r="AG36" s="33">
        <f>CHOOSE(MIN(D6L329C9,RUN_YEARS),B7L803C5,B7L803C14,B7L803C23,B7L803C32,B7L803C41)</f>
        <v>11258.144778153321</v>
      </c>
      <c r="AH36" s="16" t="s">
        <v>29920</v>
      </c>
      <c r="AI36" s="33">
        <f>IF(D6L329C15=0,0,D6L329C11/D6L329C15)</f>
        <v>7.9410367310197086E-4</v>
      </c>
      <c r="AJ36" s="16" t="s">
        <v>29921</v>
      </c>
      <c r="AK36" s="33">
        <f>IF(D6L329C5=0,0,D6L329C11/D6L329C5)</f>
        <v>2.3250350464508903E-2</v>
      </c>
      <c r="AL36" s="16" t="s">
        <v>29922</v>
      </c>
      <c r="AM36" s="33">
        <f>D6L329C8*CHOOSE(MIN(D6L329C9,RUN_YEARS),B7L803C4,B7L803C13,B7L803C22,B7L803C31,B7L803C40)</f>
        <v>34.623902286929635</v>
      </c>
      <c r="AN36" s="16" t="s">
        <v>29923</v>
      </c>
      <c r="AO36" s="33">
        <f>D6L329C8-D6L329C18</f>
        <v>157.63414849583648</v>
      </c>
      <c r="AP36" s="16" t="s">
        <v>29924</v>
      </c>
      <c r="AQ36" s="33">
        <f>CHOOSE(MIN(D6L329C9,RUN_YEARS),B7L803C2,B7L803C11,B7L803C20,B7L803C29,B7L803C38)</f>
        <v>1053.4020508998608</v>
      </c>
      <c r="AR36" s="16" t="s">
        <v>29925</v>
      </c>
      <c r="AS36" s="33">
        <f>IF(D6L329C20=0,0,D6L329C18/D6L329C20)</f>
        <v>3.2868649019006962E-2</v>
      </c>
      <c r="AT36" s="16" t="s">
        <v>29926</v>
      </c>
      <c r="AU36" s="33">
        <f>IF(D6L329C5=0,0,D6L329C18/D6L329C5)</f>
        <v>9.0045389896445616E-2</v>
      </c>
      <c r="AV36" s="16" t="s">
        <v>29927</v>
      </c>
      <c r="AW36" s="33">
        <f>CHOOSE(MIN(D6L329C9,RUN_YEARS),B7L803C1,B7L803C10,B7L803C19,B7L803C28,B7L803C37)</f>
        <v>4795.881583227876</v>
      </c>
      <c r="AX36" s="16" t="s">
        <v>29928</v>
      </c>
      <c r="AY36" s="33">
        <f>IF(D6L329C23=0,0,D6L329C19/D6L329C23)</f>
        <v>3.2868649019006962E-2</v>
      </c>
      <c r="AZ36" s="16" t="s">
        <v>29929</v>
      </c>
      <c r="BA36" s="33">
        <f>IF(D6L329C5=0,0,D6L329C19/D6L329C5)</f>
        <v>0.40995461010355433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103.40106039136755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103.40106039136755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51.700530195683776</v>
      </c>
      <c r="R37" s="16" t="s">
        <v>29933</v>
      </c>
      <c r="S37" s="15">
        <f>D6L330C5-D6L330C7</f>
        <v>51.700530195683776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49.296419303182631</v>
      </c>
      <c r="X37" s="16" t="s">
        <v>29935</v>
      </c>
      <c r="Y37" s="33">
        <f>D6L330C7-D6L330C10</f>
        <v>2.4041108925011443</v>
      </c>
      <c r="Z37" s="16" t="s">
        <v>29936</v>
      </c>
      <c r="AA37" s="33">
        <f>CHOOSE(MIN(D6L330C9,RUN_YEARS),B7L803C7,B7L803C16,B7L803C25,B7L803C34,B7L803C43)</f>
        <v>600207</v>
      </c>
      <c r="AB37" s="16" t="s">
        <v>29937</v>
      </c>
      <c r="AC37" s="33">
        <f>IF(D6L330C12=0,0,D6L330C10/D6L330C12)</f>
        <v>8.2132363173342913E-5</v>
      </c>
      <c r="AD37" s="16" t="s">
        <v>29938</v>
      </c>
      <c r="AE37" s="33">
        <f>IF(D6L330C5=0,0,D6L330C10/D6L330C5)</f>
        <v>0.47674964953549109</v>
      </c>
      <c r="AF37" s="16" t="s">
        <v>29939</v>
      </c>
      <c r="AG37" s="33">
        <f>CHOOSE(MIN(D6L330C9,RUN_YEARS),B7L803C5,B7L803C14,B7L803C23,B7L803C32,B7L803C41)</f>
        <v>11258.144778153321</v>
      </c>
      <c r="AH37" s="16" t="s">
        <v>29940</v>
      </c>
      <c r="AI37" s="33">
        <f>IF(D6L330C15=0,0,D6L330C11/D6L330C15)</f>
        <v>2.1354414425069171E-4</v>
      </c>
      <c r="AJ37" s="16" t="s">
        <v>29941</v>
      </c>
      <c r="AK37" s="33">
        <f>IF(D6L330C5=0,0,D6L330C11/D6L330C5)</f>
        <v>2.3250350464508889E-2</v>
      </c>
      <c r="AL37" s="16" t="s">
        <v>29942</v>
      </c>
      <c r="AM37" s="33">
        <f>D6L330C8*CHOOSE(MIN(D6L330C9,RUN_YEARS),B7L803C4,B7L803C13,B7L803C22,B7L803C31,B7L803C40)</f>
        <v>9.3107887986466107</v>
      </c>
      <c r="AN37" s="16" t="s">
        <v>29943</v>
      </c>
      <c r="AO37" s="33">
        <f>D6L330C8-D6L330C18</f>
        <v>42.389741397037163</v>
      </c>
      <c r="AP37" s="16" t="s">
        <v>29944</v>
      </c>
      <c r="AQ37" s="33">
        <f>CHOOSE(MIN(D6L330C9,RUN_YEARS),B7L803C2,B7L803C11,B7L803C20,B7L803C29,B7L803C38)</f>
        <v>1053.4020508998608</v>
      </c>
      <c r="AR37" s="16" t="s">
        <v>29945</v>
      </c>
      <c r="AS37" s="33">
        <f>IF(D6L330C20=0,0,D6L330C18/D6L330C20)</f>
        <v>8.8387798283598735E-3</v>
      </c>
      <c r="AT37" s="16" t="s">
        <v>29946</v>
      </c>
      <c r="AU37" s="33">
        <f>IF(D6L330C5=0,0,D6L330C18/D6L330C5)</f>
        <v>9.0045389896445616E-2</v>
      </c>
      <c r="AV37" s="16" t="s">
        <v>29947</v>
      </c>
      <c r="AW37" s="33">
        <f>CHOOSE(MIN(D6L330C9,RUN_YEARS),B7L803C1,B7L803C10,B7L803C19,B7L803C28,B7L803C37)</f>
        <v>4795.881583227876</v>
      </c>
      <c r="AX37" s="16" t="s">
        <v>29948</v>
      </c>
      <c r="AY37" s="33">
        <f>IF(D6L330C23=0,0,D6L330C19/D6L330C23)</f>
        <v>8.8387798283598735E-3</v>
      </c>
      <c r="AZ37" s="16" t="s">
        <v>29949</v>
      </c>
      <c r="BA37" s="33">
        <f>IF(D6L330C5=0,0,D6L330C19/D6L330C5)</f>
        <v>0.40995461010355438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629.61968524476129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314.80984262238064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157.40492131119032</v>
      </c>
      <c r="R38" s="16" t="s">
        <v>29953</v>
      </c>
      <c r="S38" s="15">
        <f>D6L331C5-D6L331C7</f>
        <v>157.40492131119032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150.08548214054306</v>
      </c>
      <c r="X38" s="16" t="s">
        <v>29955</v>
      </c>
      <c r="Y38" s="33">
        <f>D6L331C7-D6L331C10</f>
        <v>7.3194391706472572</v>
      </c>
      <c r="Z38" s="16" t="s">
        <v>29956</v>
      </c>
      <c r="AA38" s="33">
        <f>CHOOSE(MIN(D6L331C9,RUN_YEARS),B7L803C7,B7L803C16,B7L803C25,B7L803C34,B7L803C43)</f>
        <v>600207</v>
      </c>
      <c r="AB38" s="16" t="s">
        <v>29957</v>
      </c>
      <c r="AC38" s="33">
        <f>IF(D6L331C12=0,0,D6L331C10/D6L331C12)</f>
        <v>2.5005620084494692E-4</v>
      </c>
      <c r="AD38" s="16" t="s">
        <v>29958</v>
      </c>
      <c r="AE38" s="33">
        <f>IF(D6L331C5=0,0,D6L331C10/D6L331C5)</f>
        <v>0.47674964953549104</v>
      </c>
      <c r="AF38" s="16" t="s">
        <v>29959</v>
      </c>
      <c r="AG38" s="33">
        <f>CHOOSE(MIN(D6L331C9,RUN_YEARS),B7L803C5,B7L803C14,B7L803C23,B7L803C32,B7L803C41)</f>
        <v>11258.144778153321</v>
      </c>
      <c r="AH38" s="16" t="s">
        <v>29960</v>
      </c>
      <c r="AI38" s="33">
        <f>IF(D6L331C15=0,0,D6L331C11/D6L331C15)</f>
        <v>6.5014612219686416E-4</v>
      </c>
      <c r="AJ38" s="16" t="s">
        <v>29961</v>
      </c>
      <c r="AK38" s="33">
        <f>IF(D6L331C5=0,0,D6L331C11/D6L331C5)</f>
        <v>2.3250350464508952E-2</v>
      </c>
      <c r="AL38" s="16" t="s">
        <v>29962</v>
      </c>
      <c r="AM38" s="33">
        <f>D6L331C8*CHOOSE(MIN(D6L331C9,RUN_YEARS),B7L803C4,B7L803C13,B7L803C22,B7L803C31,B7L803C40)</f>
        <v>28.347175022170948</v>
      </c>
      <c r="AN38" s="16" t="s">
        <v>29963</v>
      </c>
      <c r="AO38" s="33">
        <f>D6L331C8-D6L331C18</f>
        <v>129.05774628901938</v>
      </c>
      <c r="AP38" s="16" t="s">
        <v>29964</v>
      </c>
      <c r="AQ38" s="33">
        <f>CHOOSE(MIN(D6L331C9,RUN_YEARS),B7L803C2,B7L803C11,B7L803C20,B7L803C29,B7L803C38)</f>
        <v>1053.4020508998608</v>
      </c>
      <c r="AR38" s="16" t="s">
        <v>29965</v>
      </c>
      <c r="AS38" s="33">
        <f>IF(D6L331C20=0,0,D6L331C18/D6L331C20)</f>
        <v>2.6910119453399189E-2</v>
      </c>
      <c r="AT38" s="16" t="s">
        <v>29966</v>
      </c>
      <c r="AU38" s="33">
        <f>IF(D6L331C5=0,0,D6L331C18/D6L331C5)</f>
        <v>9.0045389896445616E-2</v>
      </c>
      <c r="AV38" s="16" t="s">
        <v>29967</v>
      </c>
      <c r="AW38" s="33">
        <f>CHOOSE(MIN(D6L331C9,RUN_YEARS),B7L803C1,B7L803C10,B7L803C19,B7L803C28,B7L803C37)</f>
        <v>4795.881583227876</v>
      </c>
      <c r="AX38" s="16" t="s">
        <v>29968</v>
      </c>
      <c r="AY38" s="33">
        <f>IF(D6L331C23=0,0,D6L331C19/D6L331C23)</f>
        <v>2.6910119453399189E-2</v>
      </c>
      <c r="AZ38" s="16" t="s">
        <v>29969</v>
      </c>
      <c r="BA38" s="33">
        <f>IF(D6L331C5=0,0,D6L331C19/D6L331C5)</f>
        <v>0.40995461010355438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600207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11258.144778153321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1053.4020508998608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4795.881583227876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22746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22746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9098.4</v>
      </c>
      <c r="R40" s="16" t="s">
        <v>29994</v>
      </c>
      <c r="S40" s="15">
        <f>D6L333C5-D6L333C7</f>
        <v>13647.6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8675.3180226674249</v>
      </c>
      <c r="X40" s="16" t="s">
        <v>29996</v>
      </c>
      <c r="Y40" s="33">
        <f>D6L333C7-D6L333C10</f>
        <v>423.08197733257475</v>
      </c>
      <c r="Z40" s="16" t="s">
        <v>29997</v>
      </c>
      <c r="AA40" s="33">
        <f>CHOOSE(MIN(D6L333C9,RUN_YEARS),B7L803C7,B7L803C16,B7L803C25,B7L803C34,B7L803C43)</f>
        <v>600207</v>
      </c>
      <c r="AB40" s="16" t="s">
        <v>29998</v>
      </c>
      <c r="AC40" s="33">
        <f>IF(D6L333C12=0,0,D6L333C10/D6L333C12)</f>
        <v>1.4453876783622026E-2</v>
      </c>
      <c r="AD40" s="16" t="s">
        <v>29999</v>
      </c>
      <c r="AE40" s="33">
        <f>IF(D6L333C5=0,0,D6L333C10/D6L333C5)</f>
        <v>0.38139971962839292</v>
      </c>
      <c r="AF40" s="16" t="s">
        <v>30000</v>
      </c>
      <c r="AG40" s="33">
        <f>CHOOSE(MIN(D6L333C9,RUN_YEARS),B7L803C5,B7L803C14,B7L803C23,B7L803C32,B7L803C41)</f>
        <v>11258.144778153321</v>
      </c>
      <c r="AH40" s="16" t="s">
        <v>30001</v>
      </c>
      <c r="AI40" s="33">
        <f>IF(D6L333C15=0,0,D6L333C11/D6L333C15)</f>
        <v>3.7580079637417232E-2</v>
      </c>
      <c r="AJ40" s="16" t="s">
        <v>30002</v>
      </c>
      <c r="AK40" s="33">
        <f>IF(D6L333C5=0,0,D6L333C11/D6L333C5)</f>
        <v>1.8600280371607086E-2</v>
      </c>
      <c r="AL40" s="16" t="s">
        <v>30003</v>
      </c>
      <c r="AM40" s="33">
        <f>D6L333C8*CHOOSE(MIN(D6L333C9,RUN_YEARS),B7L803C4,B7L803C13,B7L803C22,B7L803C31,B7L803C40)</f>
        <v>2457.8069263014622</v>
      </c>
      <c r="AN40" s="16" t="s">
        <v>30004</v>
      </c>
      <c r="AO40" s="33">
        <f>D6L333C8-D6L333C18</f>
        <v>11189.793073698538</v>
      </c>
      <c r="AP40" s="16" t="s">
        <v>30005</v>
      </c>
      <c r="AQ40" s="33">
        <f>CHOOSE(MIN(D6L333C9,RUN_YEARS),B7L803C2,B7L803C11,B7L803C20,B7L803C29,B7L803C38)</f>
        <v>1053.4020508998608</v>
      </c>
      <c r="AR40" s="16" t="s">
        <v>30006</v>
      </c>
      <c r="AS40" s="33">
        <f>IF(D6L333C20=0,0,D6L333C18/D6L333C20)</f>
        <v>2.3332087916497781</v>
      </c>
      <c r="AT40" s="16" t="s">
        <v>30007</v>
      </c>
      <c r="AU40" s="33">
        <f>IF(D6L333C5=0,0,D6L333C18/D6L333C5)</f>
        <v>0.10805446787573474</v>
      </c>
      <c r="AV40" s="16" t="s">
        <v>30008</v>
      </c>
      <c r="AW40" s="33">
        <f>CHOOSE(MIN(D6L333C9,RUN_YEARS),B7L803C1,B7L803C10,B7L803C19,B7L803C28,B7L803C37)</f>
        <v>4795.881583227876</v>
      </c>
      <c r="AX40" s="16" t="s">
        <v>30009</v>
      </c>
      <c r="AY40" s="33">
        <f>IF(D6L333C23=0,0,D6L333C19/D6L333C23)</f>
        <v>2.3332087916497781</v>
      </c>
      <c r="AZ40" s="16" t="s">
        <v>30010</v>
      </c>
      <c r="BA40" s="33">
        <f>IF(D6L333C5=0,0,D6L333C19/D6L333C5)</f>
        <v>0.49194553212426528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11577.082516258955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11577.082516258955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11577.082516258955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600207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11258.144778153321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2084.9258180797228</v>
      </c>
      <c r="AN41" s="16" t="s">
        <v>30023</v>
      </c>
      <c r="AO41" s="33">
        <f>D6L334C8-D6L334C18</f>
        <v>9492.156698179233</v>
      </c>
      <c r="AP41" s="16" t="s">
        <v>30024</v>
      </c>
      <c r="AQ41" s="33">
        <f>CHOOSE(MIN(D6L334C9,RUN_YEARS),B7L803C2,B7L803C11,B7L803C20,B7L803C29,B7L803C38)</f>
        <v>1053.4020508998608</v>
      </c>
      <c r="AR41" s="16" t="s">
        <v>30025</v>
      </c>
      <c r="AS41" s="33">
        <f>IF(D6L334C20=0,0,D6L334C18/D6L334C20)</f>
        <v>1.9792308324240404</v>
      </c>
      <c r="AT41" s="16" t="s">
        <v>30026</v>
      </c>
      <c r="AU41" s="33">
        <f>IF(D6L334C5=0,0,D6L334C18/D6L334C5)</f>
        <v>0.18009077979289126</v>
      </c>
      <c r="AV41" s="16" t="s">
        <v>30027</v>
      </c>
      <c r="AW41" s="33">
        <f>CHOOSE(MIN(D6L334C9,RUN_YEARS),B7L803C1,B7L803C10,B7L803C19,B7L803C28,B7L803C37)</f>
        <v>4795.881583227876</v>
      </c>
      <c r="AX41" s="16" t="s">
        <v>30028</v>
      </c>
      <c r="AY41" s="33">
        <f>IF(D6L334C23=0,0,D6L334C19/D6L334C23)</f>
        <v>1.9792308324240402</v>
      </c>
      <c r="AZ41" s="16" t="s">
        <v>30029</v>
      </c>
      <c r="BA41" s="33">
        <f>IF(D6L334C5=0,0,D6L334C19/D6L334C5)</f>
        <v>0.81990922020710877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13585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13585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13585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12953.287977879292</v>
      </c>
      <c r="X42" s="16" t="s">
        <v>30036</v>
      </c>
      <c r="Y42" s="33">
        <f>D6L335C7-D6L335C10</f>
        <v>631.71202212070784</v>
      </c>
      <c r="Z42" s="16" t="s">
        <v>30037</v>
      </c>
      <c r="AA42" s="33">
        <f>CHOOSE(MIN(D6L335C9,RUN_YEARS),B7L803C7,B7L803C16,B7L803C25,B7L803C34,B7L803C43)</f>
        <v>600207</v>
      </c>
      <c r="AB42" s="16" t="s">
        <v>30038</v>
      </c>
      <c r="AC42" s="33">
        <f>IF(D6L335C12=0,0,D6L335C10/D6L335C12)</f>
        <v>2.1581367724600498E-2</v>
      </c>
      <c r="AD42" s="16" t="s">
        <v>30039</v>
      </c>
      <c r="AE42" s="33">
        <f>IF(D6L335C5=0,0,D6L335C10/D6L335C5)</f>
        <v>0.95349929907098208</v>
      </c>
      <c r="AF42" s="16" t="s">
        <v>30040</v>
      </c>
      <c r="AG42" s="33">
        <f>CHOOSE(MIN(D6L335C9,RUN_YEARS),B7L803C5,B7L803C14,B7L803C23,B7L803C32,B7L803C41)</f>
        <v>11258.144778153321</v>
      </c>
      <c r="AH42" s="16" t="s">
        <v>30041</v>
      </c>
      <c r="AI42" s="33">
        <f>IF(D6L335C15=0,0,D6L335C11/D6L335C15)</f>
        <v>5.6111556083961456E-2</v>
      </c>
      <c r="AJ42" s="16" t="s">
        <v>30042</v>
      </c>
      <c r="AK42" s="33">
        <f>IF(D6L335C5=0,0,D6L335C11/D6L335C5)</f>
        <v>4.6500700929017875E-2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1053.4020508998608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4795.881583227876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59709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59709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59709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600207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11258.144778153321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10753.040370653742</v>
      </c>
      <c r="AN43" s="16" t="s">
        <v>30064</v>
      </c>
      <c r="AO43" s="33">
        <f>D6L336C8-D6L336C18</f>
        <v>48955.95962934626</v>
      </c>
      <c r="AP43" s="16" t="s">
        <v>30065</v>
      </c>
      <c r="AQ43" s="33">
        <f>CHOOSE(MIN(D6L336C9,RUN_YEARS),B7L803C2,B7L803C11,B7L803C20,B7L803C29,B7L803C38)</f>
        <v>1053.4020508998608</v>
      </c>
      <c r="AR43" s="16" t="s">
        <v>30066</v>
      </c>
      <c r="AS43" s="33">
        <f>IF(D6L336C20=0,0,D6L336C18/D6L336C20)</f>
        <v>10.207916684297356</v>
      </c>
      <c r="AT43" s="16" t="s">
        <v>30067</v>
      </c>
      <c r="AU43" s="33">
        <f>IF(D6L336C5=0,0,D6L336C18/D6L336C5)</f>
        <v>0.18009077979289123</v>
      </c>
      <c r="AV43" s="16" t="s">
        <v>30068</v>
      </c>
      <c r="AW43" s="33">
        <f>CHOOSE(MIN(D6L336C9,RUN_YEARS),B7L803C1,B7L803C10,B7L803C19,B7L803C28,B7L803C37)</f>
        <v>4795.881583227876</v>
      </c>
      <c r="AX43" s="16" t="s">
        <v>30069</v>
      </c>
      <c r="AY43" s="33">
        <f>IF(D6L336C23=0,0,D6L336C19/D6L336C23)</f>
        <v>10.207916684297357</v>
      </c>
      <c r="AZ43" s="16" t="s">
        <v>30070</v>
      </c>
      <c r="BA43" s="33">
        <f>IF(D6L336C5=0,0,D6L336C19/D6L336C5)</f>
        <v>0.81990922020710877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109119.13546502615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108419.80952083823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23084.763502289639</v>
      </c>
      <c r="R44" s="16" t="s">
        <v>30074</v>
      </c>
      <c r="S44" s="15">
        <f>SUM(D6L329C8:D6L336C8)</f>
        <v>85335.046018548601</v>
      </c>
      <c r="U44" s="21" t="str">
        <f>NULL_VALUE</f>
        <v>n/a</v>
      </c>
      <c r="V44" s="16" t="s">
        <v>30075</v>
      </c>
      <c r="W44" s="33">
        <f>SUM(D6L329C10:D6L336C10)</f>
        <v>22011.305818652563</v>
      </c>
      <c r="X44" s="16" t="s">
        <v>30076</v>
      </c>
      <c r="Y44" s="33">
        <f>SUM(D6L329C11:D6L336C11)</f>
        <v>1073.4576836370763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3.6672857561895415E-2</v>
      </c>
      <c r="AD44" s="16" t="s">
        <v>30078</v>
      </c>
      <c r="AE44" s="33">
        <f>IF(D6L337C5=0,0,D6L337C10/D6L337C5)</f>
        <v>0.20301922606146991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9.5349429660928214E-2</v>
      </c>
      <c r="AJ44" s="16" t="s">
        <v>30080</v>
      </c>
      <c r="AK44" s="33">
        <f>IF(D6L337C5=0,0,D6L337C11/D6L337C5)</f>
        <v>9.9009368157094799E-3</v>
      </c>
      <c r="AL44" s="16" t="s">
        <v>30081</v>
      </c>
      <c r="AM44" s="33">
        <f>SUM(D6L329C18:D6L336C18)</f>
        <v>15368.054981142674</v>
      </c>
      <c r="AN44" s="16" t="s">
        <v>30082</v>
      </c>
      <c r="AO44" s="33">
        <f>SUM(D6L329C19:D6L336C19)</f>
        <v>69966.991037405925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14.58897385667194</v>
      </c>
      <c r="AT44" s="16" t="s">
        <v>30084</v>
      </c>
      <c r="AU44" s="33">
        <f>IF(D6L337C5=0,0,D6L337C18/D6L337C5)</f>
        <v>0.14174582162671059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14.588973856671942</v>
      </c>
      <c r="AZ44" s="16" t="s">
        <v>30086</v>
      </c>
      <c r="BA44" s="33">
        <f>IF(D6L337C5=0,0,D6L337C19/D6L337C5)</f>
        <v>0.64533401549611014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3292.9876899319902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1646.4938449659951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823.24692248299755</v>
      </c>
      <c r="R45" s="16" t="s">
        <v>30091</v>
      </c>
      <c r="S45" s="15">
        <f>D6L338C5-D6L338C7</f>
        <v>823.24692248299755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784.96536354988132</v>
      </c>
      <c r="X45" s="16" t="s">
        <v>30093</v>
      </c>
      <c r="Y45" s="33">
        <f>D6L338C7-D6L338C10</f>
        <v>38.28155893311623</v>
      </c>
      <c r="Z45" s="16" t="s">
        <v>30094</v>
      </c>
      <c r="AA45" s="33">
        <f>CHOOSE(MIN(D6L338C9,RUN_YEARS),B7L803C7,B7L803C16,B7L803C25,B7L803C34,B7L803C43)</f>
        <v>600207</v>
      </c>
      <c r="AB45" s="16" t="s">
        <v>30095</v>
      </c>
      <c r="AC45" s="33">
        <f>IF(D6L338C12=0,0,D6L338C10/D6L338C12)</f>
        <v>1.3078244064962277E-3</v>
      </c>
      <c r="AD45" s="16" t="s">
        <v>30096</v>
      </c>
      <c r="AE45" s="33">
        <f>IF(D6L338C5=0,0,D6L338C10/D6L338C5)</f>
        <v>0.47674964953549104</v>
      </c>
      <c r="AF45" s="16" t="s">
        <v>30097</v>
      </c>
      <c r="AG45" s="33">
        <f>CHOOSE(MIN(D6L338C9,RUN_YEARS),B7L803C5,B7L803C14,B7L803C23,B7L803C32,B7L803C41)</f>
        <v>11258.144778153321</v>
      </c>
      <c r="AH45" s="16" t="s">
        <v>30098</v>
      </c>
      <c r="AI45" s="33">
        <f>IF(D6L338C15=0,0,D6L338C11/D6L338C15)</f>
        <v>3.4003434568902011E-3</v>
      </c>
      <c r="AJ45" s="16" t="s">
        <v>30099</v>
      </c>
      <c r="AK45" s="33">
        <f>IF(D6L338C5=0,0,D6L338C11/D6L338C5)</f>
        <v>2.3250350464508938E-2</v>
      </c>
      <c r="AL45" s="16" t="s">
        <v>30100</v>
      </c>
      <c r="AM45" s="33">
        <f>D6L338C8*CHOOSE(MIN(D6L338C9,RUN_YEARS),B7L803C4,B7L803C13,B7L803C22,B7L803C31,B7L803C40)</f>
        <v>148.25918023206091</v>
      </c>
      <c r="AN45" s="16" t="s">
        <v>30101</v>
      </c>
      <c r="AO45" s="33">
        <f>D6L338C8-D6L338C18</f>
        <v>674.98774225093666</v>
      </c>
      <c r="AP45" s="16" t="s">
        <v>30102</v>
      </c>
      <c r="AQ45" s="33">
        <f>CHOOSE(MIN(D6L338C9,RUN_YEARS),B7L803C2,B7L803C11,B7L803C20,B7L803C29,B7L803C38)</f>
        <v>1053.4020508998608</v>
      </c>
      <c r="AR45" s="16" t="s">
        <v>30103</v>
      </c>
      <c r="AS45" s="33">
        <f>IF(D6L338C20=0,0,D6L338C18/D6L338C20)</f>
        <v>0.14074320446349201</v>
      </c>
      <c r="AT45" s="16" t="s">
        <v>30104</v>
      </c>
      <c r="AU45" s="33">
        <f>IF(D6L338C5=0,0,D6L338C18/D6L338C5)</f>
        <v>9.0045389896445616E-2</v>
      </c>
      <c r="AV45" s="16" t="s">
        <v>30105</v>
      </c>
      <c r="AW45" s="33">
        <f>CHOOSE(MIN(D6L338C9,RUN_YEARS),B7L803C1,B7L803C10,B7L803C19,B7L803C28,B7L803C37)</f>
        <v>4795.881583227876</v>
      </c>
      <c r="AX45" s="16" t="s">
        <v>30106</v>
      </c>
      <c r="AY45" s="33">
        <f>IF(D6L338C23=0,0,D6L338C19/D6L338C23)</f>
        <v>0.14074320446349201</v>
      </c>
      <c r="AZ45" s="16" t="s">
        <v>30107</v>
      </c>
      <c r="BA45" s="33">
        <f>IF(D6L338C5=0,0,D6L338C19/D6L338C5)</f>
        <v>0.40995461010355438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34403.044419814818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34403.044419814818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13761.217767925928</v>
      </c>
      <c r="R46" s="16" t="s">
        <v>30111</v>
      </c>
      <c r="S46" s="15">
        <f>D6L339C5-D6L339C7</f>
        <v>20641.826651888892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13121.311496080518</v>
      </c>
      <c r="X46" s="16" t="s">
        <v>30113</v>
      </c>
      <c r="Y46" s="33">
        <f>D6L339C7-D6L339C10</f>
        <v>639.90627184540972</v>
      </c>
      <c r="Z46" s="16" t="s">
        <v>30114</v>
      </c>
      <c r="AA46" s="33">
        <f>CHOOSE(MIN(D6L339C9,RUN_YEARS),B7L803C7,B7L803C16,B7L803C25,B7L803C34,B7L803C43)</f>
        <v>600207</v>
      </c>
      <c r="AB46" s="16" t="s">
        <v>30115</v>
      </c>
      <c r="AC46" s="33">
        <f>IF(D6L339C12=0,0,D6L339C10/D6L339C12)</f>
        <v>2.1861310341399747E-2</v>
      </c>
      <c r="AD46" s="16" t="s">
        <v>30116</v>
      </c>
      <c r="AE46" s="33">
        <f>IF(D6L339C5=0,0,D6L339C10/D6L339C5)</f>
        <v>0.38139971962839286</v>
      </c>
      <c r="AF46" s="16" t="s">
        <v>30117</v>
      </c>
      <c r="AG46" s="33">
        <f>CHOOSE(MIN(D6L339C9,RUN_YEARS),B7L803C5,B7L803C14,B7L803C23,B7L803C32,B7L803C41)</f>
        <v>11258.144778153321</v>
      </c>
      <c r="AH46" s="16" t="s">
        <v>30118</v>
      </c>
      <c r="AI46" s="33">
        <f>IF(D6L339C15=0,0,D6L339C11/D6L339C15)</f>
        <v>5.6839406887639429E-2</v>
      </c>
      <c r="AJ46" s="16" t="s">
        <v>30119</v>
      </c>
      <c r="AK46" s="33">
        <f>IF(D6L339C5=0,0,D6L339C11/D6L339C5)</f>
        <v>1.8600280371607127E-2</v>
      </c>
      <c r="AL46" s="16" t="s">
        <v>30120</v>
      </c>
      <c r="AM46" s="33">
        <f>D6L339C8*CHOOSE(MIN(D6L339C9,RUN_YEARS),B7L803C4,B7L803C13,B7L803C22,B7L803C31,B7L803C40)</f>
        <v>3717.4026580883556</v>
      </c>
      <c r="AN46" s="16" t="s">
        <v>30121</v>
      </c>
      <c r="AO46" s="33">
        <f>D6L339C8-D6L339C18</f>
        <v>16924.423993800538</v>
      </c>
      <c r="AP46" s="16" t="s">
        <v>30122</v>
      </c>
      <c r="AQ46" s="33">
        <f>CHOOSE(MIN(D6L339C9,RUN_YEARS),B7L803C2,B7L803C11,B7L803C20,B7L803C29,B7L803C38)</f>
        <v>1053.4020508998608</v>
      </c>
      <c r="AR46" s="16" t="s">
        <v>30123</v>
      </c>
      <c r="AS46" s="33">
        <f>IF(D6L339C20=0,0,D6L339C18/D6L339C20)</f>
        <v>3.5289495163910041</v>
      </c>
      <c r="AT46" s="16" t="s">
        <v>30124</v>
      </c>
      <c r="AU46" s="33">
        <f>IF(D6L339C5=0,0,D6L339C18/D6L339C5)</f>
        <v>0.10805446787573474</v>
      </c>
      <c r="AV46" s="16" t="s">
        <v>30125</v>
      </c>
      <c r="AW46" s="33">
        <f>CHOOSE(MIN(D6L339C9,RUN_YEARS),B7L803C1,B7L803C10,B7L803C19,B7L803C28,B7L803C37)</f>
        <v>4795.881583227876</v>
      </c>
      <c r="AX46" s="16" t="s">
        <v>30126</v>
      </c>
      <c r="AY46" s="33">
        <f>IF(D6L339C23=0,0,D6L339C19/D6L339C23)</f>
        <v>3.5289495163910045</v>
      </c>
      <c r="AZ46" s="16" t="s">
        <v>30127</v>
      </c>
      <c r="BA46" s="33">
        <f>IF(D6L339C5=0,0,D6L339C19/D6L339C5)</f>
        <v>0.49194553212426534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37696.032109746811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36049.538264780815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14584.464690408926</v>
      </c>
      <c r="R47" s="16" t="s">
        <v>30131</v>
      </c>
      <c r="S47" s="15">
        <f>SUM(D6L338C8:D6L339C8)</f>
        <v>21465.073574371891</v>
      </c>
      <c r="U47" s="21" t="str">
        <f>NULL_VALUE</f>
        <v>n/a</v>
      </c>
      <c r="V47" s="16" t="s">
        <v>30132</v>
      </c>
      <c r="W47" s="33">
        <f>SUM(D6L338C10:D6L339C10)</f>
        <v>13906.276859630399</v>
      </c>
      <c r="X47" s="16" t="s">
        <v>30133</v>
      </c>
      <c r="Y47" s="33">
        <f>SUM(D6L338C11:D6L339C11)</f>
        <v>678.18783077852595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2.3169134747895975E-2</v>
      </c>
      <c r="AD47" s="16" t="s">
        <v>30135</v>
      </c>
      <c r="AE47" s="33">
        <f>IF(D6L340C5=0,0,D6L340C10/D6L340C5)</f>
        <v>0.38575464566258716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6.0239750344529629E-2</v>
      </c>
      <c r="AJ47" s="16" t="s">
        <v>30137</v>
      </c>
      <c r="AK47" s="33">
        <f>IF(D6L340C5=0,0,D6L340C11/D6L340C5)</f>
        <v>1.8812663446541079E-2</v>
      </c>
      <c r="AL47" s="16" t="s">
        <v>30138</v>
      </c>
      <c r="AM47" s="33">
        <f>SUM(D6L338C18:D6L339C18)</f>
        <v>3865.6618383204163</v>
      </c>
      <c r="AN47" s="16" t="s">
        <v>30139</v>
      </c>
      <c r="AO47" s="33">
        <f>SUM(D6L338C19:D6L339C19)</f>
        <v>17599.411736051476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3.669692720854496</v>
      </c>
      <c r="AT47" s="16" t="s">
        <v>30141</v>
      </c>
      <c r="AU47" s="33">
        <f>IF(D6L340C5=0,0,D6L340C18/D6L340C5)</f>
        <v>0.10723193761671666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3.6696927208544965</v>
      </c>
      <c r="AZ47" s="16" t="s">
        <v>30143</v>
      </c>
      <c r="BA47" s="33">
        <f>IF(D6L340C5=0,0,D6L340C19/D6L340C5)</f>
        <v>0.48820075327415519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238208.36641122273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207725.64801995852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69297.378309868305</v>
      </c>
      <c r="R48" s="16" t="s">
        <v>30148</v>
      </c>
      <c r="S48" s="15">
        <f>SUM(D6L328C8,D6L337C8,D6L340C8)</f>
        <v>138428.26971009022</v>
      </c>
      <c r="U48" s="21" t="str">
        <f>NULL_VALUE</f>
        <v>n/a</v>
      </c>
      <c r="V48" s="16" t="s">
        <v>30149</v>
      </c>
      <c r="W48" s="33">
        <f>SUM(D6L328C10,D6L337C10,D6L340C10)</f>
        <v>66051.388758349611</v>
      </c>
      <c r="X48" s="16" t="s">
        <v>30150</v>
      </c>
      <c r="Y48" s="33">
        <f>SUM(D6L328C11,D6L337C11,D6L340C11)</f>
        <v>3245.9895515186918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0.10882418356548769</v>
      </c>
      <c r="AD48" s="16" t="s">
        <v>30152</v>
      </c>
      <c r="AE48" s="33">
        <f>IF(D6L341C5=0,0,D6L341C10/D6L341C5)</f>
        <v>0.31797416153446451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0.2829428772702684</v>
      </c>
      <c r="AJ48" s="16" t="s">
        <v>30154</v>
      </c>
      <c r="AK48" s="33">
        <f>IF(D6L341C5=0,0,D6L341C11/D6L341C5)</f>
        <v>1.5626330125622298E-2</v>
      </c>
      <c r="AL48" s="16" t="s">
        <v>30155</v>
      </c>
      <c r="AM48" s="33">
        <f>SUM(D6L328C18,D6L337C18,D6L340C18)</f>
        <v>24815.879029079948</v>
      </c>
      <c r="AN48" s="16" t="s">
        <v>30156</v>
      </c>
      <c r="AO48" s="33">
        <f>SUM(D6L328C19,D6L337C19,D6L340C19)</f>
        <v>113612.39068101029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23.449657813690038</v>
      </c>
      <c r="AT48" s="16" t="s">
        <v>30158</v>
      </c>
      <c r="AU48" s="33">
        <f>IF(D6L341C5=0,0,D6L341C18/D6L341C5)</f>
        <v>0.11946468462428679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23.449657813690038</v>
      </c>
      <c r="AZ48" s="16" t="s">
        <v>30160</v>
      </c>
      <c r="BA48" s="33">
        <f>IF(D6L341C5=0,0,D6L341C19/D6L341C5)</f>
        <v>0.54693482371562652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59217.111852999988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50926.716193579989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25463.358096789994</v>
      </c>
      <c r="R8" s="16" t="s">
        <v>30170</v>
      </c>
      <c r="S8" s="15">
        <f>D6L401C5-D6L401C7</f>
        <v>25463.358096789994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23746.215324820354</v>
      </c>
      <c r="X8" s="16" t="s">
        <v>30172</v>
      </c>
      <c r="Y8" s="33">
        <f>D6L401C7-D6L401C10</f>
        <v>1717.1427719696403</v>
      </c>
      <c r="Z8" s="16" t="s">
        <v>30173</v>
      </c>
      <c r="AA8" s="33">
        <f>CHOOSE(MIN(D6L401C9,RUN_YEARS),B7L804C7,B7L804C16,B7L804C25,B7L804C34,B7L804C43)</f>
        <v>789965.66666666674</v>
      </c>
      <c r="AB8" s="16" t="s">
        <v>30174</v>
      </c>
      <c r="AC8" s="33">
        <f>IF(D6L401C12=0,0,D6L401C10/D6L401C12)</f>
        <v>3.0059806807832178E-2</v>
      </c>
      <c r="AD8" s="16" t="s">
        <v>30175</v>
      </c>
      <c r="AE8" s="33">
        <f>IF(D6L401C5=0,0,D6L401C10/D6L401C5)</f>
        <v>0.46628208334810894</v>
      </c>
      <c r="AF8" s="16" t="s">
        <v>30176</v>
      </c>
      <c r="AG8" s="33">
        <f>CHOOSE(MIN(D6L401C9,RUN_YEARS),B7L804C5,B7L804C14,B7L804C23,B7L804C32,B7L804C41)</f>
        <v>21970.850707814629</v>
      </c>
      <c r="AH8" s="16" t="s">
        <v>30177</v>
      </c>
      <c r="AI8" s="33">
        <f>IF(D6L401C15=0,0,D6L401C11/D6L401C15)</f>
        <v>7.8155497700363702E-2</v>
      </c>
      <c r="AJ8" s="16" t="s">
        <v>30178</v>
      </c>
      <c r="AK8" s="33">
        <f>IF(D6L401C5=0,0,D6L401C11/D6L401C5)</f>
        <v>3.3717916651891049E-2</v>
      </c>
      <c r="AL8" s="16" t="s">
        <v>30179</v>
      </c>
      <c r="AM8" s="33">
        <f>D6L401C8*CHOOSE(MIN(D6L401C9,RUN_YEARS),B7L804C4,B7L804C13,B7L804C22,B7L804C31,B7L804C40)</f>
        <v>2941.133125388576</v>
      </c>
      <c r="AN8" s="16" t="s">
        <v>30180</v>
      </c>
      <c r="AO8" s="33">
        <f>D6L401C8-D6L401C18</f>
        <v>22522.224971401418</v>
      </c>
      <c r="AP8" s="16" t="s">
        <v>30181</v>
      </c>
      <c r="AQ8" s="33">
        <f>CHOOSE(MIN(D6L401C9,RUN_YEARS),B7L804C2,B7L804C11,B7L804C20,B7L804C29,B7L804C38)</f>
        <v>1380.243488871997</v>
      </c>
      <c r="AR8" s="16" t="s">
        <v>30182</v>
      </c>
      <c r="AS8" s="33">
        <f>IF(D6L401C20=0,0,D6L401C18/D6L401C20)</f>
        <v>2.1308799129291418</v>
      </c>
      <c r="AT8" s="16" t="s">
        <v>30183</v>
      </c>
      <c r="AU8" s="33">
        <f>IF(D6L401C5=0,0,D6L401C18/D6L401C5)</f>
        <v>5.7752263354442362E-2</v>
      </c>
      <c r="AV8" s="16" t="s">
        <v>30184</v>
      </c>
      <c r="AW8" s="33">
        <f>CHOOSE(MIN(D6L401C9,RUN_YEARS),B7L804C1,B7L804C10,B7L804C19,B7L804C28,B7L804C37)</f>
        <v>10569.448252220842</v>
      </c>
      <c r="AX8" s="16" t="s">
        <v>30185</v>
      </c>
      <c r="AY8" s="33">
        <f>IF(D6L401C23=0,0,D6L401C19/D6L401C23)</f>
        <v>2.1308799129291418</v>
      </c>
      <c r="AZ8" s="16" t="s">
        <v>30186</v>
      </c>
      <c r="BA8" s="33">
        <f>IF(D6L401C5=0,0,D6L401C19/D6L401C5)</f>
        <v>0.44224773664555761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123.76024240807732</v>
      </c>
      <c r="J9" s="16" t="s">
        <v>30207</v>
      </c>
      <c r="K9" s="21">
        <f>IF(FLOW_THRU_100PCT="Y",1,INDEX(VariabilityMatrix,D6L402C1,D6L402C9))</f>
        <v>0.49638718358771627</v>
      </c>
      <c r="L9" s="16" t="s">
        <v>30187</v>
      </c>
      <c r="M9" s="15">
        <f>IF(D6L402C2&lt;&gt;0,D6L402C2*D6L402C4,D6L402C3*D6L402C4)</f>
        <v>61.432998169078544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30.716499084539272</v>
      </c>
      <c r="R9" s="16" t="s">
        <v>30189</v>
      </c>
      <c r="S9" s="15">
        <f>D6L402C5-D6L402C7</f>
        <v>30.716499084539272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28.674502360682325</v>
      </c>
      <c r="X9" s="16" t="s">
        <v>30191</v>
      </c>
      <c r="Y9" s="33">
        <f>D6L402C7-D6L402C10</f>
        <v>2.041996723856947</v>
      </c>
      <c r="Z9" s="16" t="s">
        <v>30192</v>
      </c>
      <c r="AA9" s="33">
        <f>CHOOSE(MIN(D6L402C9,RUN_YEARS),B7L804C7,B7L804C16,B7L804C25,B7L804C34,B7L804C43)</f>
        <v>782878.39999999991</v>
      </c>
      <c r="AB9" s="16" t="s">
        <v>30193</v>
      </c>
      <c r="AC9" s="33">
        <f>IF(D6L402C12=0,0,D6L402C10/D6L402C12)</f>
        <v>3.6627019420490241E-5</v>
      </c>
      <c r="AD9" s="16" t="s">
        <v>30194</v>
      </c>
      <c r="AE9" s="33">
        <f>IF(D6L402C5=0,0,D6L402C10/D6L402C5)</f>
        <v>0.46676058820640864</v>
      </c>
      <c r="AF9" s="16" t="s">
        <v>30195</v>
      </c>
      <c r="AG9" s="33">
        <f>CHOOSE(MIN(D6L402C9,RUN_YEARS),B7L804C5,B7L804C14,B7L804C23,B7L804C32,B7L804C41)</f>
        <v>21442.731834472645</v>
      </c>
      <c r="AH9" s="16" t="s">
        <v>30196</v>
      </c>
      <c r="AI9" s="33">
        <f>IF(D6L402C15=0,0,D6L402C11/D6L402C15)</f>
        <v>9.5230250493274758E-5</v>
      </c>
      <c r="AJ9" s="16" t="s">
        <v>30197</v>
      </c>
      <c r="AK9" s="33">
        <f>IF(D6L402C5=0,0,D6L402C11/D6L402C5)</f>
        <v>3.3239411793591377E-2</v>
      </c>
      <c r="AL9" s="16" t="s">
        <v>30198</v>
      </c>
      <c r="AM9" s="33">
        <f>D6L402C8*CHOOSE(MIN(D6L402C9,RUN_YEARS),B7L804C4,B7L804C13,B7L804C22,B7L804C31,B7L804C40)</f>
        <v>3.5532970502024463</v>
      </c>
      <c r="AN9" s="16" t="s">
        <v>30199</v>
      </c>
      <c r="AO9" s="33">
        <f>D6L402C8-D6L402C18</f>
        <v>27.163202034336827</v>
      </c>
      <c r="AP9" s="16" t="s">
        <v>30200</v>
      </c>
      <c r="AQ9" s="33">
        <f>CHOOSE(MIN(D6L402C9,RUN_YEARS),B7L804C2,B7L804C11,B7L804C20,B7L804C29,B7L804C38)</f>
        <v>1358.408373582572</v>
      </c>
      <c r="AR9" s="16" t="s">
        <v>30201</v>
      </c>
      <c r="AS9" s="33">
        <f>IF(D6L402C20=0,0,D6L402C18/D6L402C20)</f>
        <v>2.6157797016748557E-3</v>
      </c>
      <c r="AT9" s="16" t="s">
        <v>30202</v>
      </c>
      <c r="AU9" s="33">
        <f>IF(D6L402C5=0,0,D6L402C18/D6L402C5)</f>
        <v>5.7840202433599434E-2</v>
      </c>
      <c r="AV9" s="16" t="s">
        <v>30203</v>
      </c>
      <c r="AW9" s="33">
        <f>CHOOSE(MIN(D6L402C9,RUN_YEARS),B7L804C1,B7L804C10,B7L804C19,B7L804C28,B7L804C37)</f>
        <v>10384.361502975391</v>
      </c>
      <c r="AX9" s="16" t="s">
        <v>30204</v>
      </c>
      <c r="AY9" s="33">
        <f>IF(D6L402C23=0,0,D6L402C19/D6L402C23)</f>
        <v>2.6157797016748557E-3</v>
      </c>
      <c r="AZ9" s="16" t="s">
        <v>30205</v>
      </c>
      <c r="BA9" s="33">
        <f>IF(D6L402C5=0,0,D6L402C19/D6L402C5)</f>
        <v>0.44215979756640056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47.094292313560707</v>
      </c>
      <c r="J10" s="16" t="s">
        <v>30228</v>
      </c>
      <c r="K10" s="21">
        <f>IF(FLOW_THRU_100PCT="Y",1,INDEX(VariabilityMatrix,D6L403C1,D6L403C9))</f>
        <v>0.49638718358771627</v>
      </c>
      <c r="L10" s="16" t="s">
        <v>30208</v>
      </c>
      <c r="M10" s="15">
        <f>IF(D6L403C2&lt;&gt;0,D6L403C2*D6L403C4,D6L403C3*D6L403C4)</f>
        <v>23.377003124585034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11.688501562292517</v>
      </c>
      <c r="R10" s="16" t="s">
        <v>30210</v>
      </c>
      <c r="S10" s="15">
        <f>D6L403C5-D6L403C7</f>
        <v>11.688501562292517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10.911463728934363</v>
      </c>
      <c r="X10" s="16" t="s">
        <v>30212</v>
      </c>
      <c r="Y10" s="33">
        <f>D6L403C7-D6L403C10</f>
        <v>0.77703783335815402</v>
      </c>
      <c r="Z10" s="16" t="s">
        <v>30213</v>
      </c>
      <c r="AA10" s="33">
        <f>CHOOSE(MIN(D6L403C9,RUN_YEARS),B7L804C7,B7L804C16,B7L804C25,B7L804C34,B7L804C43)</f>
        <v>782878.39999999991</v>
      </c>
      <c r="AB10" s="16" t="s">
        <v>30214</v>
      </c>
      <c r="AC10" s="33">
        <f>IF(D6L403C12=0,0,D6L403C10/D6L403C12)</f>
        <v>1.3937622661366522E-5</v>
      </c>
      <c r="AD10" s="16" t="s">
        <v>30215</v>
      </c>
      <c r="AE10" s="33">
        <f>IF(D6L403C5=0,0,D6L403C10/D6L403C5)</f>
        <v>0.46676058820640864</v>
      </c>
      <c r="AF10" s="16" t="s">
        <v>30216</v>
      </c>
      <c r="AG10" s="33">
        <f>CHOOSE(MIN(D6L403C9,RUN_YEARS),B7L804C5,B7L804C14,B7L804C23,B7L804C32,B7L804C41)</f>
        <v>21442.731834472645</v>
      </c>
      <c r="AH10" s="16" t="s">
        <v>30217</v>
      </c>
      <c r="AI10" s="33">
        <f>IF(D6L403C15=0,0,D6L403C11/D6L403C15)</f>
        <v>3.6237818919552991E-5</v>
      </c>
      <c r="AJ10" s="16" t="s">
        <v>30218</v>
      </c>
      <c r="AK10" s="33">
        <f>IF(D6L403C5=0,0,D6L403C11/D6L403C5)</f>
        <v>3.323941179359137E-2</v>
      </c>
      <c r="AL10" s="16" t="s">
        <v>30219</v>
      </c>
      <c r="AM10" s="33">
        <f>D6L403C8*CHOOSE(MIN(D6L403C9,RUN_YEARS),B7L804C4,B7L804C13,B7L804C22,B7L804C31,B7L804C40)</f>
        <v>1.3521305930168848</v>
      </c>
      <c r="AN10" s="16" t="s">
        <v>30220</v>
      </c>
      <c r="AO10" s="33">
        <f>D6L403C8-D6L403C18</f>
        <v>10.336370969275633</v>
      </c>
      <c r="AP10" s="16" t="s">
        <v>30221</v>
      </c>
      <c r="AQ10" s="33">
        <f>CHOOSE(MIN(D6L403C9,RUN_YEARS),B7L804C2,B7L804C11,B7L804C20,B7L804C29,B7L804C38)</f>
        <v>1358.408373582572</v>
      </c>
      <c r="AR10" s="16" t="s">
        <v>30222</v>
      </c>
      <c r="AS10" s="33">
        <f>IF(D6L403C20=0,0,D6L403C18/D6L403C20)</f>
        <v>9.9537857636350499E-4</v>
      </c>
      <c r="AT10" s="16" t="s">
        <v>30223</v>
      </c>
      <c r="AU10" s="33">
        <f>IF(D6L403C5=0,0,D6L403C18/D6L403C5)</f>
        <v>5.7840202433599427E-2</v>
      </c>
      <c r="AV10" s="16" t="s">
        <v>30224</v>
      </c>
      <c r="AW10" s="33">
        <f>CHOOSE(MIN(D6L403C9,RUN_YEARS),B7L804C1,B7L804C10,B7L804C19,B7L804C28,B7L804C37)</f>
        <v>10384.361502975391</v>
      </c>
      <c r="AX10" s="16" t="s">
        <v>30225</v>
      </c>
      <c r="AY10" s="33">
        <f>IF(D6L403C23=0,0,D6L403C19/D6L403C23)</f>
        <v>9.9537857636350499E-4</v>
      </c>
      <c r="AZ10" s="16" t="s">
        <v>30226</v>
      </c>
      <c r="BA10" s="33">
        <f>IF(D6L403C5=0,0,D6L403C19/D6L403C5)</f>
        <v>0.44215979756640061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2.0025000122168879</v>
      </c>
      <c r="J11" s="16" t="s">
        <v>30249</v>
      </c>
      <c r="K11" s="21">
        <f>IF(FLOW_THRU_100PCT="Y",1,INDEX(VariabilityMatrix,D6L404C1,D6L404C9))</f>
        <v>0.50247984086517594</v>
      </c>
      <c r="L11" s="16" t="s">
        <v>30229</v>
      </c>
      <c r="M11" s="15">
        <f>IF(D6L404C2&lt;&gt;0,D6L404C2*D6L404C4,D6L404C3*D6L404C4)</f>
        <v>1.0062158874712548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0.50310794373562739</v>
      </c>
      <c r="R11" s="16" t="s">
        <v>30231</v>
      </c>
      <c r="S11" s="15">
        <f>D6L404C5-D6L404C7</f>
        <v>0.50310794373562739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0.46828444944226433</v>
      </c>
      <c r="X11" s="16" t="s">
        <v>30233</v>
      </c>
      <c r="Y11" s="33">
        <f>D6L404C7-D6L404C10</f>
        <v>3.4823494293363066E-2</v>
      </c>
      <c r="Z11" s="16" t="s">
        <v>30234</v>
      </c>
      <c r="AA11" s="33">
        <f>CHOOSE(MIN(D6L404C9,RUN_YEARS),B7L804C7,B7L804C16,B7L804C25,B7L804C34,B7L804C43)</f>
        <v>672642</v>
      </c>
      <c r="AB11" s="16" t="s">
        <v>30235</v>
      </c>
      <c r="AC11" s="33">
        <f>IF(D6L404C12=0,0,D6L404C10/D6L404C12)</f>
        <v>6.9618675230250915E-7</v>
      </c>
      <c r="AD11" s="16" t="s">
        <v>30236</v>
      </c>
      <c r="AE11" s="33">
        <f>IF(D6L404C5=0,0,D6L404C10/D6L404C5)</f>
        <v>0.4653916274559341</v>
      </c>
      <c r="AF11" s="16" t="s">
        <v>30237</v>
      </c>
      <c r="AG11" s="33">
        <f>CHOOSE(MIN(D6L404C9,RUN_YEARS),B7L804C5,B7L804C14,B7L804C23,B7L804C32,B7L804C41)</f>
        <v>19238.590230274353</v>
      </c>
      <c r="AH11" s="16" t="s">
        <v>30238</v>
      </c>
      <c r="AI11" s="33">
        <f>IF(D6L404C15=0,0,D6L404C11/D6L404C15)</f>
        <v>1.8100855559865243E-6</v>
      </c>
      <c r="AJ11" s="16" t="s">
        <v>30239</v>
      </c>
      <c r="AK11" s="33">
        <f>IF(D6L404C5=0,0,D6L404C11/D6L404C5)</f>
        <v>3.4608372544065888E-2</v>
      </c>
      <c r="AL11" s="16" t="s">
        <v>30240</v>
      </c>
      <c r="AM11" s="33">
        <f>D6L404C8*CHOOSE(MIN(D6L404C9,RUN_YEARS),B7L804C4,B7L804C13,B7L804C22,B7L804C31,B7L804C40)</f>
        <v>5.7447569221873766E-2</v>
      </c>
      <c r="AN11" s="16" t="s">
        <v>30241</v>
      </c>
      <c r="AO11" s="33">
        <f>D6L404C8-D6L404C18</f>
        <v>0.44566037451375362</v>
      </c>
      <c r="AP11" s="16" t="s">
        <v>30242</v>
      </c>
      <c r="AQ11" s="33">
        <f>CHOOSE(MIN(D6L404C9,RUN_YEARS),B7L804C2,B7L804C11,B7L804C20,B7L804C29,B7L804C38)</f>
        <v>1180.5301542990735</v>
      </c>
      <c r="AR11" s="16" t="s">
        <v>30243</v>
      </c>
      <c r="AS11" s="33">
        <f>IF(D6L404C20=0,0,D6L404C18/D6L404C20)</f>
        <v>4.866251743987227E-5</v>
      </c>
      <c r="AT11" s="16" t="s">
        <v>30244</v>
      </c>
      <c r="AU11" s="33">
        <f>IF(D6L404C5=0,0,D6L404C18/D6L404C5)</f>
        <v>5.7092687500936427E-2</v>
      </c>
      <c r="AV11" s="16" t="s">
        <v>30245</v>
      </c>
      <c r="AW11" s="33">
        <f>CHOOSE(MIN(D6L404C9,RUN_YEARS),B7L804C1,B7L804C10,B7L804C19,B7L804C28,B7L804C37)</f>
        <v>9158.18576514079</v>
      </c>
      <c r="AX11" s="16" t="s">
        <v>30246</v>
      </c>
      <c r="AY11" s="33">
        <f>IF(D6L404C23=0,0,D6L404C19/D6L404C23)</f>
        <v>4.8662517439872263E-5</v>
      </c>
      <c r="AZ11" s="16" t="s">
        <v>30247</v>
      </c>
      <c r="BA11" s="33">
        <f>IF(D6L404C5=0,0,D6L404C19/D6L404C5)</f>
        <v>0.44290731249906357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1493.4919865700756</v>
      </c>
      <c r="J12" s="16" t="s">
        <v>30270</v>
      </c>
      <c r="K12" s="21">
        <f>IF(FLOW_THRU_100PCT="Y",1,INDEX(VariabilityMatrix,D6L405C1,D6L405C9))</f>
        <v>0.2539264262266655</v>
      </c>
      <c r="L12" s="16" t="s">
        <v>30250</v>
      </c>
      <c r="M12" s="15">
        <f>IF(D6L405C2&lt;&gt;0,D6L405C2*D6L405C4,D6L405C3*D6L405C4)</f>
        <v>379.23708274790243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189.61854137395122</v>
      </c>
      <c r="R12" s="16" t="s">
        <v>30252</v>
      </c>
      <c r="S12" s="15">
        <f>D6L405C5-D6L405C7</f>
        <v>189.61854137395122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177.01292381309341</v>
      </c>
      <c r="X12" s="16" t="s">
        <v>30254</v>
      </c>
      <c r="Y12" s="33">
        <f>D6L405C7-D6L405C10</f>
        <v>12.605617560857809</v>
      </c>
      <c r="Z12" s="16" t="s">
        <v>30255</v>
      </c>
      <c r="AA12" s="33">
        <f>CHOOSE(MIN(D6L405C9,RUN_YEARS),B7L804C7,B7L804C16,B7L804C25,B7L804C34,B7L804C43)</f>
        <v>782878.39999999991</v>
      </c>
      <c r="AB12" s="16" t="s">
        <v>30256</v>
      </c>
      <c r="AC12" s="33">
        <f>IF(D6L405C12=0,0,D6L405C10/D6L405C12)</f>
        <v>2.2610525953084594E-4</v>
      </c>
      <c r="AD12" s="16" t="s">
        <v>30257</v>
      </c>
      <c r="AE12" s="33">
        <f>IF(D6L405C5=0,0,D6L405C10/D6L405C5)</f>
        <v>0.46676058820640864</v>
      </c>
      <c r="AF12" s="16" t="s">
        <v>30258</v>
      </c>
      <c r="AG12" s="33">
        <f>CHOOSE(MIN(D6L405C9,RUN_YEARS),B7L804C5,B7L804C14,B7L804C23,B7L804C32,B7L804C41)</f>
        <v>21442.731834472645</v>
      </c>
      <c r="AH12" s="16" t="s">
        <v>30259</v>
      </c>
      <c r="AI12" s="33">
        <f>IF(D6L405C15=0,0,D6L405C11/D6L405C15)</f>
        <v>5.8787367478019986E-4</v>
      </c>
      <c r="AJ12" s="16" t="s">
        <v>30260</v>
      </c>
      <c r="AK12" s="33">
        <f>IF(D6L405C5=0,0,D6L405C11/D6L405C5)</f>
        <v>3.3239411793591356E-2</v>
      </c>
      <c r="AL12" s="16" t="s">
        <v>30261</v>
      </c>
      <c r="AM12" s="33">
        <f>D6L405C8*CHOOSE(MIN(D6L405C9,RUN_YEARS),B7L804C4,B7L804C13,B7L804C22,B7L804C31,B7L804C40)</f>
        <v>21.935149636466377</v>
      </c>
      <c r="AN12" s="16" t="s">
        <v>30262</v>
      </c>
      <c r="AO12" s="33">
        <f>D6L405C8-D6L405C18</f>
        <v>167.68339173748484</v>
      </c>
      <c r="AP12" s="16" t="s">
        <v>30263</v>
      </c>
      <c r="AQ12" s="33">
        <f>CHOOSE(MIN(D6L405C9,RUN_YEARS),B7L804C2,B7L804C11,B7L804C20,B7L804C29,B7L804C38)</f>
        <v>1358.408373582572</v>
      </c>
      <c r="AR12" s="16" t="s">
        <v>30264</v>
      </c>
      <c r="AS12" s="33">
        <f>IF(D6L405C20=0,0,D6L405C18/D6L405C20)</f>
        <v>1.6147684351073409E-2</v>
      </c>
      <c r="AT12" s="16" t="s">
        <v>30265</v>
      </c>
      <c r="AU12" s="33">
        <f>IF(D6L405C5=0,0,D6L405C18/D6L405C5)</f>
        <v>5.7840202433599434E-2</v>
      </c>
      <c r="AV12" s="16" t="s">
        <v>30266</v>
      </c>
      <c r="AW12" s="33">
        <f>CHOOSE(MIN(D6L405C9,RUN_YEARS),B7L804C1,B7L804C10,B7L804C19,B7L804C28,B7L804C37)</f>
        <v>10384.361502975391</v>
      </c>
      <c r="AX12" s="16" t="s">
        <v>30267</v>
      </c>
      <c r="AY12" s="33">
        <f>IF(D6L405C23=0,0,D6L405C19/D6L405C23)</f>
        <v>1.6147684351073405E-2</v>
      </c>
      <c r="AZ12" s="16" t="s">
        <v>30268</v>
      </c>
      <c r="BA12" s="33">
        <f>IF(D6L405C5=0,0,D6L405C19/D6L405C5)</f>
        <v>0.44215979756640056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560.02154867358956</v>
      </c>
      <c r="J13" s="16" t="s">
        <v>30291</v>
      </c>
      <c r="K13" s="21">
        <f>IF(FLOW_THRU_100PCT="Y",1,INDEX(VariabilityMatrix,D6L406C1,D6L406C9))</f>
        <v>0.49638718358771627</v>
      </c>
      <c r="L13" s="16" t="s">
        <v>30271</v>
      </c>
      <c r="M13" s="15">
        <f>IF(D6L406C2&lt;&gt;0,D6L406C2*D6L406C4,D6L406C3*D6L406C4)</f>
        <v>277.9875192945143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138.99375964725715</v>
      </c>
      <c r="R13" s="16" t="s">
        <v>30273</v>
      </c>
      <c r="S13" s="15">
        <f>D6L406C5-D6L406C7</f>
        <v>138.99375964725715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129.75361801994788</v>
      </c>
      <c r="X13" s="16" t="s">
        <v>30275</v>
      </c>
      <c r="Y13" s="33">
        <f>D6L406C7-D6L406C10</f>
        <v>9.2401416273092707</v>
      </c>
      <c r="Z13" s="16" t="s">
        <v>30276</v>
      </c>
      <c r="AA13" s="33">
        <f>CHOOSE(MIN(D6L406C9,RUN_YEARS),B7L804C7,B7L804C16,B7L804C25,B7L804C34,B7L804C43)</f>
        <v>782878.39999999991</v>
      </c>
      <c r="AB13" s="16" t="s">
        <v>30277</v>
      </c>
      <c r="AC13" s="33">
        <f>IF(D6L406C12=0,0,D6L406C10/D6L406C12)</f>
        <v>1.6573917229029169E-4</v>
      </c>
      <c r="AD13" s="16" t="s">
        <v>30278</v>
      </c>
      <c r="AE13" s="33">
        <f>IF(D6L406C5=0,0,D6L406C10/D6L406C5)</f>
        <v>0.4667605882064087</v>
      </c>
      <c r="AF13" s="16" t="s">
        <v>30279</v>
      </c>
      <c r="AG13" s="33">
        <f>CHOOSE(MIN(D6L406C9,RUN_YEARS),B7L804C5,B7L804C14,B7L804C23,B7L804C32,B7L804C41)</f>
        <v>21442.731834472645</v>
      </c>
      <c r="AH13" s="16" t="s">
        <v>30280</v>
      </c>
      <c r="AI13" s="33">
        <f>IF(D6L406C15=0,0,D6L406C11/D6L406C15)</f>
        <v>4.3092184795475802E-4</v>
      </c>
      <c r="AJ13" s="16" t="s">
        <v>30281</v>
      </c>
      <c r="AK13" s="33">
        <f>IF(D6L406C5=0,0,D6L406C11/D6L406C5)</f>
        <v>3.3239411793591314E-2</v>
      </c>
      <c r="AL13" s="16" t="s">
        <v>30282</v>
      </c>
      <c r="AM13" s="33">
        <f>D6L406C8*CHOOSE(MIN(D6L406C9,RUN_YEARS),B7L804C4,B7L804C13,B7L804C22,B7L804C31,B7L804C40)</f>
        <v>16.078854390008836</v>
      </c>
      <c r="AN13" s="16" t="s">
        <v>30283</v>
      </c>
      <c r="AO13" s="33">
        <f>D6L406C8-D6L406C18</f>
        <v>122.91490525724831</v>
      </c>
      <c r="AP13" s="16" t="s">
        <v>30284</v>
      </c>
      <c r="AQ13" s="33">
        <f>CHOOSE(MIN(D6L406C9,RUN_YEARS),B7L804C2,B7L804C11,B7L804C20,B7L804C29,B7L804C38)</f>
        <v>1358.408373582572</v>
      </c>
      <c r="AR13" s="16" t="s">
        <v>30285</v>
      </c>
      <c r="AS13" s="33">
        <f>IF(D6L406C20=0,0,D6L406C18/D6L406C20)</f>
        <v>1.1836539513963375E-2</v>
      </c>
      <c r="AT13" s="16" t="s">
        <v>30286</v>
      </c>
      <c r="AU13" s="33">
        <f>IF(D6L406C5=0,0,D6L406C18/D6L406C5)</f>
        <v>5.7840202433599434E-2</v>
      </c>
      <c r="AV13" s="16" t="s">
        <v>30287</v>
      </c>
      <c r="AW13" s="33">
        <f>CHOOSE(MIN(D6L406C9,RUN_YEARS),B7L804C1,B7L804C10,B7L804C19,B7L804C28,B7L804C37)</f>
        <v>10384.361502975391</v>
      </c>
      <c r="AX13" s="16" t="s">
        <v>30288</v>
      </c>
      <c r="AY13" s="33">
        <f>IF(D6L406C23=0,0,D6L406C19/D6L406C23)</f>
        <v>1.1836539513963374E-2</v>
      </c>
      <c r="AZ13" s="16" t="s">
        <v>30289</v>
      </c>
      <c r="BA13" s="33">
        <f>IF(D6L406C5=0,0,D6L406C19/D6L406C5)</f>
        <v>0.44215979756640056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81.648032413013397</v>
      </c>
      <c r="J14" s="16" t="s">
        <v>30312</v>
      </c>
      <c r="K14" s="21">
        <f>IF(FLOW_THRU_100PCT="Y",1,INDEX(VariabilityMatrix,D6L407C1,D6L407C9))</f>
        <v>0.50247984086517594</v>
      </c>
      <c r="L14" s="16" t="s">
        <v>30292</v>
      </c>
      <c r="M14" s="15">
        <f>IF(D6L407C2&lt;&gt;0,D6L407C2*D6L407C4,D6L407C3*D6L407C4)</f>
        <v>41.0264903338457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20.51324516692285</v>
      </c>
      <c r="R14" s="16" t="s">
        <v>30294</v>
      </c>
      <c r="S14" s="15">
        <f>D6L407C5-D6L407C7</f>
        <v>20.51324516692285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19.093385105273601</v>
      </c>
      <c r="X14" s="16" t="s">
        <v>30296</v>
      </c>
      <c r="Y14" s="33">
        <f>D6L407C7-D6L407C10</f>
        <v>1.4198600616492492</v>
      </c>
      <c r="Z14" s="16" t="s">
        <v>30297</v>
      </c>
      <c r="AA14" s="33">
        <f>CHOOSE(MIN(D6L407C9,RUN_YEARS),B7L804C7,B7L804C16,B7L804C25,B7L804C34,B7L804C43)</f>
        <v>672642</v>
      </c>
      <c r="AB14" s="16" t="s">
        <v>30298</v>
      </c>
      <c r="AC14" s="33">
        <f>IF(D6L407C12=0,0,D6L407C10/D6L407C12)</f>
        <v>2.8385657014093084E-5</v>
      </c>
      <c r="AD14" s="16" t="s">
        <v>30299</v>
      </c>
      <c r="AE14" s="33">
        <f>IF(D6L407C5=0,0,D6L407C10/D6L407C5)</f>
        <v>0.46539162745593415</v>
      </c>
      <c r="AF14" s="16" t="s">
        <v>30300</v>
      </c>
      <c r="AG14" s="33">
        <f>CHOOSE(MIN(D6L407C9,RUN_YEARS),B7L804C5,B7L804C14,B7L804C23,B7L804C32,B7L804C41)</f>
        <v>19238.590230274353</v>
      </c>
      <c r="AH14" s="16" t="s">
        <v>30301</v>
      </c>
      <c r="AI14" s="33">
        <f>IF(D6L407C15=0,0,D6L407C11/D6L407C15)</f>
        <v>7.380270823664199E-5</v>
      </c>
      <c r="AJ14" s="16" t="s">
        <v>30302</v>
      </c>
      <c r="AK14" s="33">
        <f>IF(D6L407C5=0,0,D6L407C11/D6L407C5)</f>
        <v>3.4608372544065867E-2</v>
      </c>
      <c r="AL14" s="16" t="s">
        <v>30303</v>
      </c>
      <c r="AM14" s="33">
        <f>D6L407C8*CHOOSE(MIN(D6L407C9,RUN_YEARS),B7L804C4,B7L804C13,B7L804C22,B7L804C31,B7L804C40)</f>
        <v>2.3423125918904417</v>
      </c>
      <c r="AN14" s="16" t="s">
        <v>30304</v>
      </c>
      <c r="AO14" s="33">
        <f>D6L407C8-D6L407C18</f>
        <v>18.17093257503241</v>
      </c>
      <c r="AP14" s="16" t="s">
        <v>30305</v>
      </c>
      <c r="AQ14" s="33">
        <f>CHOOSE(MIN(D6L407C9,RUN_YEARS),B7L804C2,B7L804C11,B7L804C20,B7L804C29,B7L804C38)</f>
        <v>1180.5301542990735</v>
      </c>
      <c r="AR14" s="16" t="s">
        <v>30306</v>
      </c>
      <c r="AS14" s="33">
        <f>IF(D6L407C20=0,0,D6L407C18/D6L407C20)</f>
        <v>1.9841192394455722E-3</v>
      </c>
      <c r="AT14" s="16" t="s">
        <v>30307</v>
      </c>
      <c r="AU14" s="33">
        <f>IF(D6L407C5=0,0,D6L407C18/D6L407C5)</f>
        <v>5.7092687500936434E-2</v>
      </c>
      <c r="AV14" s="16" t="s">
        <v>30308</v>
      </c>
      <c r="AW14" s="33">
        <f>CHOOSE(MIN(D6L407C9,RUN_YEARS),B7L804C1,B7L804C10,B7L804C19,B7L804C28,B7L804C37)</f>
        <v>9158.18576514079</v>
      </c>
      <c r="AX14" s="16" t="s">
        <v>30309</v>
      </c>
      <c r="AY14" s="33">
        <f>IF(D6L407C23=0,0,D6L407C19/D6L407C23)</f>
        <v>1.9841192394455722E-3</v>
      </c>
      <c r="AZ14" s="16" t="s">
        <v>30310</v>
      </c>
      <c r="BA14" s="33">
        <f>IF(D6L407C5=0,0,D6L407C19/D6L407C5)</f>
        <v>0.44290731249906362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0.65329787632607683</v>
      </c>
      <c r="J15" s="16" t="s">
        <v>30333</v>
      </c>
      <c r="K15" s="21">
        <f>IF(FLOW_THRU_100PCT="Y",1,INDEX(VariabilityMatrix,D6L408C1,D6L408C9))</f>
        <v>0.50247984086517594</v>
      </c>
      <c r="L15" s="16" t="s">
        <v>30313</v>
      </c>
      <c r="M15" s="15">
        <f>IF(D6L408C2&lt;&gt;0,D6L408C2*D6L408C4,D6L408C3*D6L408C4)</f>
        <v>0.3282690129338845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0.16413450646694225</v>
      </c>
      <c r="R15" s="16" t="s">
        <v>30315</v>
      </c>
      <c r="S15" s="15">
        <f>D6L408C5-D6L408C7</f>
        <v>0.16413450646694225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0.1527736501726536</v>
      </c>
      <c r="X15" s="16" t="s">
        <v>30317</v>
      </c>
      <c r="Y15" s="33">
        <f>D6L408C7-D6L408C10</f>
        <v>1.1360856294288652E-2</v>
      </c>
      <c r="Z15" s="16" t="s">
        <v>30318</v>
      </c>
      <c r="AA15" s="33">
        <f>CHOOSE(MIN(D6L408C9,RUN_YEARS),B7L804C7,B7L804C16,B7L804C25,B7L804C34,B7L804C43)</f>
        <v>672642</v>
      </c>
      <c r="AB15" s="16" t="s">
        <v>30319</v>
      </c>
      <c r="AC15" s="33">
        <f>IF(D6L408C12=0,0,D6L408C10/D6L408C12)</f>
        <v>2.2712475607032211E-7</v>
      </c>
      <c r="AD15" s="16" t="s">
        <v>30320</v>
      </c>
      <c r="AE15" s="33">
        <f>IF(D6L408C5=0,0,D6L408C10/D6L408C5)</f>
        <v>0.46539162745593415</v>
      </c>
      <c r="AF15" s="16" t="s">
        <v>30321</v>
      </c>
      <c r="AG15" s="33">
        <f>CHOOSE(MIN(D6L408C9,RUN_YEARS),B7L804C5,B7L804C14,B7L804C23,B7L804C32,B7L804C41)</f>
        <v>19238.590230274353</v>
      </c>
      <c r="AH15" s="16" t="s">
        <v>30322</v>
      </c>
      <c r="AI15" s="33">
        <f>IF(D6L408C15=0,0,D6L408C11/D6L408C15)</f>
        <v>5.9052436578283725E-7</v>
      </c>
      <c r="AJ15" s="16" t="s">
        <v>30323</v>
      </c>
      <c r="AK15" s="33">
        <f>IF(D6L408C5=0,0,D6L408C11/D6L408C5)</f>
        <v>3.4608372544065867E-2</v>
      </c>
      <c r="AL15" s="16" t="s">
        <v>30324</v>
      </c>
      <c r="AM15" s="33">
        <f>D6L408C8*CHOOSE(MIN(D6L408C9,RUN_YEARS),B7L804C4,B7L804C13,B7L804C22,B7L804C31,B7L804C40)</f>
        <v>1.8741760171675125E-2</v>
      </c>
      <c r="AN15" s="16" t="s">
        <v>30325</v>
      </c>
      <c r="AO15" s="33">
        <f>D6L408C8-D6L408C18</f>
        <v>0.14539274629526713</v>
      </c>
      <c r="AP15" s="16" t="s">
        <v>30326</v>
      </c>
      <c r="AQ15" s="33">
        <f>CHOOSE(MIN(D6L408C9,RUN_YEARS),B7L804C2,B7L804C11,B7L804C20,B7L804C29,B7L804C38)</f>
        <v>1180.5301542990735</v>
      </c>
      <c r="AR15" s="16" t="s">
        <v>30327</v>
      </c>
      <c r="AS15" s="33">
        <f>IF(D6L408C20=0,0,D6L408C18/D6L408C20)</f>
        <v>1.587571490946187E-5</v>
      </c>
      <c r="AT15" s="16" t="s">
        <v>30328</v>
      </c>
      <c r="AU15" s="33">
        <f>IF(D6L408C5=0,0,D6L408C18/D6L408C5)</f>
        <v>5.7092687500936427E-2</v>
      </c>
      <c r="AV15" s="16" t="s">
        <v>30329</v>
      </c>
      <c r="AW15" s="33">
        <f>CHOOSE(MIN(D6L408C9,RUN_YEARS),B7L804C1,B7L804C10,B7L804C19,B7L804C28,B7L804C37)</f>
        <v>9158.18576514079</v>
      </c>
      <c r="AX15" s="16" t="s">
        <v>30330</v>
      </c>
      <c r="AY15" s="33">
        <f>IF(D6L408C23=0,0,D6L408C19/D6L408C23)</f>
        <v>1.5875714909461874E-5</v>
      </c>
      <c r="AZ15" s="16" t="s">
        <v>30331</v>
      </c>
      <c r="BA15" s="33">
        <f>IF(D6L408C5=0,0,D6L408C19/D6L408C5)</f>
        <v>0.44290731249906362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1.4202127746219062E-2</v>
      </c>
      <c r="J16" s="16" t="s">
        <v>30354</v>
      </c>
      <c r="K16" s="21">
        <f>IF(FLOW_THRU_100PCT="Y",1,INDEX(VariabilityMatrix,D6L409C1,D6L409C9))</f>
        <v>0.50247984086517594</v>
      </c>
      <c r="L16" s="16" t="s">
        <v>30334</v>
      </c>
      <c r="M16" s="15">
        <f>IF(D6L409C2&lt;&gt;0,D6L409C2*D6L409C4,D6L409C3*D6L409C4)</f>
        <v>7.136282889867054E-3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3.568141444933527E-3</v>
      </c>
      <c r="R16" s="16" t="s">
        <v>30336</v>
      </c>
      <c r="S16" s="15">
        <f>D6L409C5-D6L409C7</f>
        <v>3.568141444933527E-3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3.3211663081011648E-3</v>
      </c>
      <c r="X16" s="16" t="s">
        <v>30338</v>
      </c>
      <c r="Y16" s="33">
        <f>D6L409C7-D6L409C10</f>
        <v>2.4697513683236225E-4</v>
      </c>
      <c r="Z16" s="16" t="s">
        <v>30339</v>
      </c>
      <c r="AA16" s="33">
        <f>CHOOSE(MIN(D6L409C9,RUN_YEARS),B7L804C7,B7L804C16,B7L804C25,B7L804C34,B7L804C43)</f>
        <v>672642</v>
      </c>
      <c r="AB16" s="16" t="s">
        <v>30340</v>
      </c>
      <c r="AC16" s="33">
        <f>IF(D6L409C12=0,0,D6L409C10/D6L409C12)</f>
        <v>4.9374946971809142E-9</v>
      </c>
      <c r="AD16" s="16" t="s">
        <v>30341</v>
      </c>
      <c r="AE16" s="33">
        <f>IF(D6L409C5=0,0,D6L409C10/D6L409C5)</f>
        <v>0.4653916274559341</v>
      </c>
      <c r="AF16" s="16" t="s">
        <v>30342</v>
      </c>
      <c r="AG16" s="33">
        <f>CHOOSE(MIN(D6L409C9,RUN_YEARS),B7L804C5,B7L804C14,B7L804C23,B7L804C32,B7L804C41)</f>
        <v>19238.590230274353</v>
      </c>
      <c r="AH16" s="16" t="s">
        <v>30343</v>
      </c>
      <c r="AI16" s="33">
        <f>IF(D6L409C15=0,0,D6L409C11/D6L409C15)</f>
        <v>1.2837486212670389E-8</v>
      </c>
      <c r="AJ16" s="16" t="s">
        <v>30344</v>
      </c>
      <c r="AK16" s="33">
        <f>IF(D6L409C5=0,0,D6L409C11/D6L409C5)</f>
        <v>3.4608372544065909E-2</v>
      </c>
      <c r="AL16" s="16" t="s">
        <v>30345</v>
      </c>
      <c r="AM16" s="33">
        <f>D6L409C8*CHOOSE(MIN(D6L409C9,RUN_YEARS),B7L804C4,B7L804C13,B7L804C22,B7L804C31,B7L804C40)</f>
        <v>4.0742956894945922E-4</v>
      </c>
      <c r="AN16" s="16" t="s">
        <v>30346</v>
      </c>
      <c r="AO16" s="33">
        <f>D6L409C8-D6L409C18</f>
        <v>3.1607118759840679E-3</v>
      </c>
      <c r="AP16" s="16" t="s">
        <v>30347</v>
      </c>
      <c r="AQ16" s="33">
        <f>CHOOSE(MIN(D6L409C9,RUN_YEARS),B7L804C2,B7L804C11,B7L804C20,B7L804C29,B7L804C38)</f>
        <v>1180.5301542990735</v>
      </c>
      <c r="AR16" s="16" t="s">
        <v>30348</v>
      </c>
      <c r="AS16" s="33">
        <f>IF(D6L409C20=0,0,D6L409C18/D6L409C20)</f>
        <v>3.4512423716221457E-7</v>
      </c>
      <c r="AT16" s="16" t="s">
        <v>30349</v>
      </c>
      <c r="AU16" s="33">
        <f>IF(D6L409C5=0,0,D6L409C18/D6L409C5)</f>
        <v>5.7092687500936427E-2</v>
      </c>
      <c r="AV16" s="16" t="s">
        <v>30350</v>
      </c>
      <c r="AW16" s="33">
        <f>CHOOSE(MIN(D6L409C9,RUN_YEARS),B7L804C1,B7L804C10,B7L804C19,B7L804C28,B7L804C37)</f>
        <v>9158.18576514079</v>
      </c>
      <c r="AX16" s="16" t="s">
        <v>30351</v>
      </c>
      <c r="AY16" s="33">
        <f>IF(D6L409C23=0,0,D6L409C19/D6L409C23)</f>
        <v>3.4512423716221462E-7</v>
      </c>
      <c r="AZ16" s="16" t="s">
        <v>30352</v>
      </c>
      <c r="BA16" s="33">
        <f>IF(D6L409C5=0,0,D6L409C19/D6L409C5)</f>
        <v>0.44290731249906357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2.1729255451715166</v>
      </c>
      <c r="J17" s="16" t="s">
        <v>30375</v>
      </c>
      <c r="K17" s="21">
        <f>IF(FLOW_THRU_100PCT="Y",1,INDEX(VariabilityMatrix,D6L410C1,D6L410C9))</f>
        <v>0.50247984086517594</v>
      </c>
      <c r="L17" s="16" t="s">
        <v>30355</v>
      </c>
      <c r="M17" s="15">
        <f>IF(D6L410C2&lt;&gt;0,D6L410C2*D6L410C4,D6L410C3*D6L410C4)</f>
        <v>1.0918512821496593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0.54592564107482966</v>
      </c>
      <c r="R17" s="16" t="s">
        <v>30357</v>
      </c>
      <c r="S17" s="15">
        <f>D6L410C5-D6L410C7</f>
        <v>0.54592564107482966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0.50813844513947826</v>
      </c>
      <c r="X17" s="16" t="s">
        <v>30359</v>
      </c>
      <c r="Y17" s="33">
        <f>D6L410C7-D6L410C10</f>
        <v>3.7787195935351403E-2</v>
      </c>
      <c r="Z17" s="16" t="s">
        <v>30360</v>
      </c>
      <c r="AA17" s="33">
        <f>CHOOSE(MIN(D6L410C9,RUN_YEARS),B7L804C7,B7L804C16,B7L804C25,B7L804C34,B7L804C43)</f>
        <v>672642</v>
      </c>
      <c r="AB17" s="16" t="s">
        <v>30361</v>
      </c>
      <c r="AC17" s="33">
        <f>IF(D6L410C12=0,0,D6L410C10/D6L410C12)</f>
        <v>7.5543668866867999E-7</v>
      </c>
      <c r="AD17" s="16" t="s">
        <v>30362</v>
      </c>
      <c r="AE17" s="33">
        <f>IF(D6L410C5=0,0,D6L410C10/D6L410C5)</f>
        <v>0.4653916274559341</v>
      </c>
      <c r="AF17" s="16" t="s">
        <v>30363</v>
      </c>
      <c r="AG17" s="33">
        <f>CHOOSE(MIN(D6L410C9,RUN_YEARS),B7L804C5,B7L804C14,B7L804C23,B7L804C32,B7L804C41)</f>
        <v>19238.590230274353</v>
      </c>
      <c r="AH17" s="16" t="s">
        <v>30364</v>
      </c>
      <c r="AI17" s="33">
        <f>IF(D6L410C15=0,0,D6L410C11/D6L410C15)</f>
        <v>1.9641353905385683E-6</v>
      </c>
      <c r="AJ17" s="16" t="s">
        <v>30365</v>
      </c>
      <c r="AK17" s="33">
        <f>IF(D6L410C5=0,0,D6L410C11/D6L410C5)</f>
        <v>3.4608372544065888E-2</v>
      </c>
      <c r="AL17" s="16" t="s">
        <v>30366</v>
      </c>
      <c r="AM17" s="33">
        <f>D6L410C8*CHOOSE(MIN(D6L410C9,RUN_YEARS),B7L804C4,B7L804C13,B7L804C22,B7L804C31,B7L804C40)</f>
        <v>6.2336724049267267E-2</v>
      </c>
      <c r="AN17" s="16" t="s">
        <v>30367</v>
      </c>
      <c r="AO17" s="33">
        <f>D6L410C8-D6L410C18</f>
        <v>0.48358891702556239</v>
      </c>
      <c r="AP17" s="16" t="s">
        <v>30368</v>
      </c>
      <c r="AQ17" s="33">
        <f>CHOOSE(MIN(D6L410C9,RUN_YEARS),B7L804C2,B7L804C11,B7L804C20,B7L804C29,B7L804C38)</f>
        <v>1180.5301542990735</v>
      </c>
      <c r="AR17" s="16" t="s">
        <v>30369</v>
      </c>
      <c r="AS17" s="33">
        <f>IF(D6L410C20=0,0,D6L410C18/D6L410C20)</f>
        <v>5.2804008285818833E-5</v>
      </c>
      <c r="AT17" s="16" t="s">
        <v>30370</v>
      </c>
      <c r="AU17" s="33">
        <f>IF(D6L410C5=0,0,D6L410C18/D6L410C5)</f>
        <v>5.7092687500936427E-2</v>
      </c>
      <c r="AV17" s="16" t="s">
        <v>30371</v>
      </c>
      <c r="AW17" s="33">
        <f>CHOOSE(MIN(D6L410C9,RUN_YEARS),B7L804C1,B7L804C10,B7L804C19,B7L804C28,B7L804C37)</f>
        <v>9158.18576514079</v>
      </c>
      <c r="AX17" s="16" t="s">
        <v>30372</v>
      </c>
      <c r="AY17" s="33">
        <f>IF(D6L410C23=0,0,D6L410C19/D6L410C23)</f>
        <v>5.2804008285818833E-5</v>
      </c>
      <c r="AZ17" s="16" t="s">
        <v>30373</v>
      </c>
      <c r="BA17" s="33">
        <f>IF(D6L410C5=0,0,D6L410C19/D6L410C5)</f>
        <v>0.44290731249906357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2.0664095870748738</v>
      </c>
      <c r="J18" s="16" t="s">
        <v>30396</v>
      </c>
      <c r="K18" s="21">
        <f>IF(FLOW_THRU_100PCT="Y",1,INDEX(VariabilityMatrix,D6L411C1,D6L411C9))</f>
        <v>0.50247984086517594</v>
      </c>
      <c r="L18" s="16" t="s">
        <v>30376</v>
      </c>
      <c r="M18" s="15">
        <f>IF(D6L411C2&lt;&gt;0,D6L411C2*D6L411C4,D6L411C3*D6L411C4)</f>
        <v>1.0383291604756566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0.5191645802378283</v>
      </c>
      <c r="R18" s="16" t="s">
        <v>30378</v>
      </c>
      <c r="S18" s="15">
        <f>D6L411C5-D6L411C7</f>
        <v>0.5191645802378283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0.48322969782871961</v>
      </c>
      <c r="X18" s="16" t="s">
        <v>30380</v>
      </c>
      <c r="Y18" s="33">
        <f>D6L411C7-D6L411C10</f>
        <v>3.5934882409108693E-2</v>
      </c>
      <c r="Z18" s="16" t="s">
        <v>30381</v>
      </c>
      <c r="AA18" s="33">
        <f>CHOOSE(MIN(D6L411C9,RUN_YEARS),B7L804C7,B7L804C16,B7L804C25,B7L804C34,B7L804C43)</f>
        <v>672642</v>
      </c>
      <c r="AB18" s="16" t="s">
        <v>30382</v>
      </c>
      <c r="AC18" s="33">
        <f>IF(D6L411C12=0,0,D6L411C10/D6L411C12)</f>
        <v>7.1840547843982328E-7</v>
      </c>
      <c r="AD18" s="16" t="s">
        <v>30383</v>
      </c>
      <c r="AE18" s="33">
        <f>IF(D6L411C5=0,0,D6L411C10/D6L411C5)</f>
        <v>0.4653916274559341</v>
      </c>
      <c r="AF18" s="16" t="s">
        <v>30384</v>
      </c>
      <c r="AG18" s="33">
        <f>CHOOSE(MIN(D6L411C9,RUN_YEARS),B7L804C5,B7L804C14,B7L804C23,B7L804C32,B7L804C41)</f>
        <v>19238.590230274353</v>
      </c>
      <c r="AH18" s="16" t="s">
        <v>30385</v>
      </c>
      <c r="AI18" s="33">
        <f>IF(D6L411C15=0,0,D6L411C11/D6L411C15)</f>
        <v>1.8678542439435408E-6</v>
      </c>
      <c r="AJ18" s="16" t="s">
        <v>30386</v>
      </c>
      <c r="AK18" s="33">
        <f>IF(D6L411C5=0,0,D6L411C11/D6L411C5)</f>
        <v>3.4608372544065881E-2</v>
      </c>
      <c r="AL18" s="16" t="s">
        <v>30387</v>
      </c>
      <c r="AM18" s="33">
        <f>D6L411C8*CHOOSE(MIN(D6L411C9,RUN_YEARS),B7L804C4,B7L804C13,B7L804C22,B7L804C31,B7L804C40)</f>
        <v>5.9281002282146333E-2</v>
      </c>
      <c r="AN18" s="16" t="s">
        <v>30388</v>
      </c>
      <c r="AO18" s="33">
        <f>D6L411C8-D6L411C18</f>
        <v>0.45988357795568197</v>
      </c>
      <c r="AP18" s="16" t="s">
        <v>30389</v>
      </c>
      <c r="AQ18" s="33">
        <f>CHOOSE(MIN(D6L411C9,RUN_YEARS),B7L804C2,B7L804C11,B7L804C20,B7L804C29,B7L804C38)</f>
        <v>1180.5301542990735</v>
      </c>
      <c r="AR18" s="16" t="s">
        <v>30390</v>
      </c>
      <c r="AS18" s="33">
        <f>IF(D6L411C20=0,0,D6L411C18/D6L411C20)</f>
        <v>5.0215576507102236E-5</v>
      </c>
      <c r="AT18" s="16" t="s">
        <v>30391</v>
      </c>
      <c r="AU18" s="33">
        <f>IF(D6L411C5=0,0,D6L411C18/D6L411C5)</f>
        <v>5.7092687500936427E-2</v>
      </c>
      <c r="AV18" s="16" t="s">
        <v>30392</v>
      </c>
      <c r="AW18" s="33">
        <f>CHOOSE(MIN(D6L411C9,RUN_YEARS),B7L804C1,B7L804C10,B7L804C19,B7L804C28,B7L804C37)</f>
        <v>9158.18576514079</v>
      </c>
      <c r="AX18" s="16" t="s">
        <v>30393</v>
      </c>
      <c r="AY18" s="33">
        <f>IF(D6L411C23=0,0,D6L411C19/D6L411C23)</f>
        <v>5.0215576507102236E-5</v>
      </c>
      <c r="AZ18" s="16" t="s">
        <v>30394</v>
      </c>
      <c r="BA18" s="33">
        <f>IF(D6L411C5=0,0,D6L411C19/D6L411C5)</f>
        <v>0.44290731249906357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0.50247984086517594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672642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19238.590230274353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1180.5301542990735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9158.18576514079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10.915680356549652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9.3874851066327007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4.6937425533163504</v>
      </c>
      <c r="R20" s="16" t="s">
        <v>30420</v>
      </c>
      <c r="S20" s="15">
        <f>D6L413C5-D6L413C7</f>
        <v>4.6937425533163504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4.3688569714941359</v>
      </c>
      <c r="X20" s="16" t="s">
        <v>30422</v>
      </c>
      <c r="Y20" s="33">
        <f>D6L413C7-D6L413C10</f>
        <v>0.3248855818222145</v>
      </c>
      <c r="Z20" s="16" t="s">
        <v>30423</v>
      </c>
      <c r="AA20" s="33">
        <f>CHOOSE(MIN(D6L413C9,RUN_YEARS),B7L804C7,B7L804C16,B7L804C25,B7L804C34,B7L804C43)</f>
        <v>672642</v>
      </c>
      <c r="AB20" s="16" t="s">
        <v>30424</v>
      </c>
      <c r="AC20" s="33">
        <f>IF(D6L413C12=0,0,D6L413C10/D6L413C12)</f>
        <v>6.495070143544613E-6</v>
      </c>
      <c r="AD20" s="16" t="s">
        <v>30425</v>
      </c>
      <c r="AE20" s="33">
        <f>IF(D6L413C5=0,0,D6L413C10/D6L413C5)</f>
        <v>0.4653916274559341</v>
      </c>
      <c r="AF20" s="16" t="s">
        <v>30426</v>
      </c>
      <c r="AG20" s="33">
        <f>CHOOSE(MIN(D6L413C9,RUN_YEARS),B7L804C5,B7L804C14,B7L804C23,B7L804C32,B7L804C41)</f>
        <v>19238.590230274353</v>
      </c>
      <c r="AH20" s="16" t="s">
        <v>30427</v>
      </c>
      <c r="AI20" s="33">
        <f>IF(D6L413C15=0,0,D6L413C11/D6L413C15)</f>
        <v>1.6887182373215995E-5</v>
      </c>
      <c r="AJ20" s="16" t="s">
        <v>30428</v>
      </c>
      <c r="AK20" s="33">
        <f>IF(D6L413C5=0,0,D6L413C11/D6L413C5)</f>
        <v>3.4608372544065881E-2</v>
      </c>
      <c r="AL20" s="16" t="s">
        <v>30429</v>
      </c>
      <c r="AM20" s="33">
        <f>D6L413C8*CHOOSE(MIN(D6L413C9,RUN_YEARS),B7L804C4,B7L804C13,B7L804C22,B7L804C31,B7L804C40)</f>
        <v>0.5359567536126757</v>
      </c>
      <c r="AN20" s="16" t="s">
        <v>30430</v>
      </c>
      <c r="AO20" s="33">
        <f>D6L413C8-D6L413C18</f>
        <v>4.1577857997036745</v>
      </c>
      <c r="AP20" s="16" t="s">
        <v>30431</v>
      </c>
      <c r="AQ20" s="33">
        <f>CHOOSE(MIN(D6L413C9,RUN_YEARS),B7L804C2,B7L804C11,B7L804C20,B7L804C29,B7L804C38)</f>
        <v>1180.5301542990735</v>
      </c>
      <c r="AR20" s="16" t="s">
        <v>30432</v>
      </c>
      <c r="AS20" s="33">
        <f>IF(D6L413C20=0,0,D6L413C18/D6L413C20)</f>
        <v>4.5399666553277838E-4</v>
      </c>
      <c r="AT20" s="16" t="s">
        <v>30433</v>
      </c>
      <c r="AU20" s="33">
        <f>IF(D6L413C5=0,0,D6L413C18/D6L413C5)</f>
        <v>5.7092687500936434E-2</v>
      </c>
      <c r="AV20" s="16" t="s">
        <v>30434</v>
      </c>
      <c r="AW20" s="33">
        <f>CHOOSE(MIN(D6L413C9,RUN_YEARS),B7L804C1,B7L804C10,B7L804C19,B7L804C28,B7L804C37)</f>
        <v>9158.18576514079</v>
      </c>
      <c r="AX20" s="16" t="s">
        <v>30435</v>
      </c>
      <c r="AY20" s="33">
        <f>IF(D6L413C23=0,0,D6L413C19/D6L413C23)</f>
        <v>4.5399666553277827E-4</v>
      </c>
      <c r="AZ20" s="16" t="s">
        <v>30436</v>
      </c>
      <c r="BA20" s="33">
        <f>IF(D6L413C5=0,0,D6L413C19/D6L413C5)</f>
        <v>0.44290731249906357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39.318676113216561</v>
      </c>
      <c r="J21" s="16" t="s">
        <v>30458</v>
      </c>
      <c r="K21" s="21">
        <f>IF(FLOW_THRU_100PCT="Y",1,INDEX(VariabilityMatrix,D6L414C1,D6L414C9))</f>
        <v>0.49638718358771627</v>
      </c>
      <c r="L21" s="16" t="s">
        <v>30438</v>
      </c>
      <c r="M21" s="15">
        <f>IF(D6L414C2&lt;&gt;0,D6L414C2*D6L414C4,D6L414C3*D6L414C4)</f>
        <v>19.517286898237185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9.7586434491185923</v>
      </c>
      <c r="R21" s="16" t="s">
        <v>30440</v>
      </c>
      <c r="S21" s="15">
        <f>D6L414C5-D6L414C7</f>
        <v>9.7586434491185923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9.1099003128144211</v>
      </c>
      <c r="X21" s="16" t="s">
        <v>30442</v>
      </c>
      <c r="Y21" s="33">
        <f>D6L414C7-D6L414C10</f>
        <v>0.64874313630417113</v>
      </c>
      <c r="Z21" s="16" t="s">
        <v>30443</v>
      </c>
      <c r="AA21" s="33">
        <f>CHOOSE(MIN(D6L414C9,RUN_YEARS),B7L804C7,B7L804C16,B7L804C25,B7L804C34,B7L804C43)</f>
        <v>782878.39999999991</v>
      </c>
      <c r="AB21" s="16" t="s">
        <v>30444</v>
      </c>
      <c r="AC21" s="33">
        <f>IF(D6L414C12=0,0,D6L414C10/D6L414C12)</f>
        <v>1.1636418009252039E-5</v>
      </c>
      <c r="AD21" s="16" t="s">
        <v>30445</v>
      </c>
      <c r="AE21" s="33">
        <f>IF(D6L414C5=0,0,D6L414C10/D6L414C5)</f>
        <v>0.46676058820640864</v>
      </c>
      <c r="AF21" s="16" t="s">
        <v>30446</v>
      </c>
      <c r="AG21" s="33">
        <f>CHOOSE(MIN(D6L414C9,RUN_YEARS),B7L804C5,B7L804C14,B7L804C23,B7L804C32,B7L804C41)</f>
        <v>21442.731834472645</v>
      </c>
      <c r="AH21" s="16" t="s">
        <v>30447</v>
      </c>
      <c r="AI21" s="33">
        <f>IF(D6L414C15=0,0,D6L414C11/D6L414C15)</f>
        <v>3.0254686824055324E-5</v>
      </c>
      <c r="AJ21" s="16" t="s">
        <v>30448</v>
      </c>
      <c r="AK21" s="33">
        <f>IF(D6L414C5=0,0,D6L414C11/D6L414C5)</f>
        <v>3.3239411793591356E-2</v>
      </c>
      <c r="AL21" s="16" t="s">
        <v>30449</v>
      </c>
      <c r="AM21" s="33">
        <f>D6L414C8*CHOOSE(MIN(D6L414C9,RUN_YEARS),B7L804C4,B7L804C13,B7L804C22,B7L804C31,B7L804C40)</f>
        <v>1.1288838251486768</v>
      </c>
      <c r="AN21" s="16" t="s">
        <v>30450</v>
      </c>
      <c r="AO21" s="33">
        <f>D6L414C8-D6L414C18</f>
        <v>8.6297596239699157</v>
      </c>
      <c r="AP21" s="16" t="s">
        <v>30451</v>
      </c>
      <c r="AQ21" s="33">
        <f>CHOOSE(MIN(D6L414C9,RUN_YEARS),B7L804C2,B7L804C11,B7L804C20,B7L804C29,B7L804C38)</f>
        <v>1358.408373582572</v>
      </c>
      <c r="AR21" s="16" t="s">
        <v>30452</v>
      </c>
      <c r="AS21" s="33">
        <f>IF(D6L414C20=0,0,D6L414C18/D6L414C20)</f>
        <v>8.3103420672491651E-4</v>
      </c>
      <c r="AT21" s="16" t="s">
        <v>30453</v>
      </c>
      <c r="AU21" s="33">
        <f>IF(D6L414C5=0,0,D6L414C18/D6L414C5)</f>
        <v>5.7840202433599434E-2</v>
      </c>
      <c r="AV21" s="16" t="s">
        <v>30454</v>
      </c>
      <c r="AW21" s="33">
        <f>CHOOSE(MIN(D6L414C9,RUN_YEARS),B7L804C1,B7L804C10,B7L804C19,B7L804C28,B7L804C37)</f>
        <v>10384.361502975391</v>
      </c>
      <c r="AX21" s="16" t="s">
        <v>30455</v>
      </c>
      <c r="AY21" s="33">
        <f>IF(D6L414C23=0,0,D6L414C19/D6L414C23)</f>
        <v>8.3103420672491651E-4</v>
      </c>
      <c r="AZ21" s="16" t="s">
        <v>30456</v>
      </c>
      <c r="BA21" s="33">
        <f>IF(D6L414C5=0,0,D6L414C19/D6L414C5)</f>
        <v>0.44215979756640056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99.582086351568563</v>
      </c>
      <c r="J22" s="16" t="s">
        <v>30479</v>
      </c>
      <c r="K22" s="21">
        <f>IF(FLOW_THRU_100PCT="Y",1,INDEX(VariabilityMatrix,D6L415C1,D6L415C9))</f>
        <v>0.50302917940550418</v>
      </c>
      <c r="L22" s="16" t="s">
        <v>30459</v>
      </c>
      <c r="M22" s="15">
        <f>IF(D6L415C2&lt;&gt;0,D6L415C2*D6L415C4,D6L415C3*D6L415C4)</f>
        <v>50.092695180917595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25.046347590458797</v>
      </c>
      <c r="R22" s="16" t="s">
        <v>30461</v>
      </c>
      <c r="S22" s="15">
        <f>D6L415C5-D6L415C7</f>
        <v>25.046347590458797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23.357326269480033</v>
      </c>
      <c r="X22" s="16" t="s">
        <v>30463</v>
      </c>
      <c r="Y22" s="33">
        <f>D6L415C7-D6L415C10</f>
        <v>1.6890213209787639</v>
      </c>
      <c r="Z22" s="16" t="s">
        <v>30464</v>
      </c>
      <c r="AA22" s="33">
        <f>CHOOSE(MIN(D6L415C9,RUN_YEARS),B7L804C7,B7L804C16,B7L804C25,B7L804C34,B7L804C43)</f>
        <v>789965.66666666674</v>
      </c>
      <c r="AB22" s="16" t="s">
        <v>30465</v>
      </c>
      <c r="AC22" s="33">
        <f>IF(D6L415C12=0,0,D6L415C10/D6L415C12)</f>
        <v>2.9567520786110152E-5</v>
      </c>
      <c r="AD22" s="16" t="s">
        <v>30466</v>
      </c>
      <c r="AE22" s="33">
        <f>IF(D6L415C5=0,0,D6L415C10/D6L415C5)</f>
        <v>0.46628208334810894</v>
      </c>
      <c r="AF22" s="16" t="s">
        <v>30467</v>
      </c>
      <c r="AG22" s="33">
        <f>CHOOSE(MIN(D6L415C9,RUN_YEARS),B7L804C5,B7L804C14,B7L804C23,B7L804C32,B7L804C41)</f>
        <v>21970.850707814629</v>
      </c>
      <c r="AH22" s="16" t="s">
        <v>30468</v>
      </c>
      <c r="AI22" s="33">
        <f>IF(D6L415C15=0,0,D6L415C11/D6L415C15)</f>
        <v>7.6875554043886424E-5</v>
      </c>
      <c r="AJ22" s="16" t="s">
        <v>30469</v>
      </c>
      <c r="AK22" s="33">
        <f>IF(D6L415C5=0,0,D6L415C11/D6L415C5)</f>
        <v>3.3717916651891049E-2</v>
      </c>
      <c r="AL22" s="16" t="s">
        <v>30470</v>
      </c>
      <c r="AM22" s="33">
        <f>D6L415C8*CHOOSE(MIN(D6L415C9,RUN_YEARS),B7L804C4,B7L804C13,B7L804C22,B7L804C31,B7L804C40)</f>
        <v>2.8929665242221589</v>
      </c>
      <c r="AN22" s="16" t="s">
        <v>30471</v>
      </c>
      <c r="AO22" s="33">
        <f>D6L415C8-D6L415C18</f>
        <v>22.153381066236637</v>
      </c>
      <c r="AP22" s="16" t="s">
        <v>30472</v>
      </c>
      <c r="AQ22" s="33">
        <f>CHOOSE(MIN(D6L415C9,RUN_YEARS),B7L804C2,B7L804C11,B7L804C20,B7L804C29,B7L804C38)</f>
        <v>1380.243488871997</v>
      </c>
      <c r="AR22" s="16" t="s">
        <v>30473</v>
      </c>
      <c r="AS22" s="33">
        <f>IF(D6L415C20=0,0,D6L415C18/D6L415C20)</f>
        <v>2.0959827360507483E-3</v>
      </c>
      <c r="AT22" s="16" t="s">
        <v>30474</v>
      </c>
      <c r="AU22" s="33">
        <f>IF(D6L415C5=0,0,D6L415C18/D6L415C5)</f>
        <v>5.7752263354442369E-2</v>
      </c>
      <c r="AV22" s="16" t="s">
        <v>30475</v>
      </c>
      <c r="AW22" s="33">
        <f>CHOOSE(MIN(D6L415C9,RUN_YEARS),B7L804C1,B7L804C10,B7L804C19,B7L804C28,B7L804C37)</f>
        <v>10569.448252220842</v>
      </c>
      <c r="AX22" s="16" t="s">
        <v>30476</v>
      </c>
      <c r="AY22" s="33">
        <f>IF(D6L415C23=0,0,D6L415C19/D6L415C23)</f>
        <v>2.0959827360507483E-3</v>
      </c>
      <c r="AZ22" s="16" t="s">
        <v>30477</v>
      </c>
      <c r="BA22" s="33">
        <f>IF(D6L415C5=0,0,D6L415C19/D6L415C5)</f>
        <v>0.44224773664555761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4584.7950601747916</v>
      </c>
      <c r="J23" s="16" t="s">
        <v>30500</v>
      </c>
      <c r="K23" s="21">
        <f>IF(FLOW_THRU_100PCT="Y",1,INDEX(VariabilityMatrix,D6L416C1,D6L416C9))</f>
        <v>0.25172468872340353</v>
      </c>
      <c r="L23" s="16" t="s">
        <v>30480</v>
      </c>
      <c r="M23" s="15">
        <f>IF(D6L416C2&lt;&gt;0,D6L416C2*D6L416C4,D6L416C3*D6L416C4)</f>
        <v>1154.1061093830976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577.05305469154882</v>
      </c>
      <c r="R23" s="16" t="s">
        <v>30482</v>
      </c>
      <c r="S23" s="15">
        <f>D6L416C5-D6L416C7</f>
        <v>577.05305469154882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538.13900108793132</v>
      </c>
      <c r="X23" s="16" t="s">
        <v>30484</v>
      </c>
      <c r="Y23" s="33">
        <f>D6L416C7-D6L416C10</f>
        <v>38.914053603617504</v>
      </c>
      <c r="Z23" s="16" t="s">
        <v>30485</v>
      </c>
      <c r="AA23" s="33">
        <f>CHOOSE(MIN(D6L416C9,RUN_YEARS),B7L804C7,B7L804C16,B7L804C25,B7L804C34,B7L804C43)</f>
        <v>789965.66666666674</v>
      </c>
      <c r="AB23" s="16" t="s">
        <v>30486</v>
      </c>
      <c r="AC23" s="33">
        <f>IF(D6L416C12=0,0,D6L416C10/D6L416C12)</f>
        <v>6.812182146581872E-4</v>
      </c>
      <c r="AD23" s="16" t="s">
        <v>30487</v>
      </c>
      <c r="AE23" s="33">
        <f>IF(D6L416C5=0,0,D6L416C10/D6L416C5)</f>
        <v>0.466282083348109</v>
      </c>
      <c r="AF23" s="16" t="s">
        <v>30488</v>
      </c>
      <c r="AG23" s="33">
        <f>CHOOSE(MIN(D6L416C9,RUN_YEARS),B7L804C5,B7L804C14,B7L804C23,B7L804C32,B7L804C41)</f>
        <v>21970.850707814629</v>
      </c>
      <c r="AH23" s="16" t="s">
        <v>30489</v>
      </c>
      <c r="AI23" s="33">
        <f>IF(D6L416C15=0,0,D6L416C11/D6L416C15)</f>
        <v>1.7711673581112856E-3</v>
      </c>
      <c r="AJ23" s="16" t="s">
        <v>30490</v>
      </c>
      <c r="AK23" s="33">
        <f>IF(D6L416C5=0,0,D6L416C11/D6L416C5)</f>
        <v>3.3717916651891014E-2</v>
      </c>
      <c r="AL23" s="16" t="s">
        <v>30491</v>
      </c>
      <c r="AM23" s="33">
        <f>D6L416C8*CHOOSE(MIN(D6L416C9,RUN_YEARS),B7L804C4,B7L804C13,B7L804C22,B7L804C31,B7L804C40)</f>
        <v>66.652239968063526</v>
      </c>
      <c r="AN23" s="16" t="s">
        <v>30492</v>
      </c>
      <c r="AO23" s="33">
        <f>D6L416C8-D6L416C18</f>
        <v>510.40081472348527</v>
      </c>
      <c r="AP23" s="16" t="s">
        <v>30493</v>
      </c>
      <c r="AQ23" s="33">
        <f>CHOOSE(MIN(D6L416C9,RUN_YEARS),B7L804C2,B7L804C11,B7L804C20,B7L804C29,B7L804C38)</f>
        <v>1380.243488871997</v>
      </c>
      <c r="AR23" s="16" t="s">
        <v>30494</v>
      </c>
      <c r="AS23" s="33">
        <f>IF(D6L416C20=0,0,D6L416C18/D6L416C20)</f>
        <v>4.8290204232395995E-2</v>
      </c>
      <c r="AT23" s="16" t="s">
        <v>30495</v>
      </c>
      <c r="AU23" s="33">
        <f>IF(D6L416C5=0,0,D6L416C18/D6L416C5)</f>
        <v>5.7752263354442369E-2</v>
      </c>
      <c r="AV23" s="16" t="s">
        <v>30496</v>
      </c>
      <c r="AW23" s="33">
        <f>CHOOSE(MIN(D6L416C9,RUN_YEARS),B7L804C1,B7L804C10,B7L804C19,B7L804C28,B7L804C37)</f>
        <v>10569.448252220842</v>
      </c>
      <c r="AX23" s="16" t="s">
        <v>30497</v>
      </c>
      <c r="AY23" s="33">
        <f>IF(D6L416C23=0,0,D6L416C19/D6L416C23)</f>
        <v>4.8290204232395988E-2</v>
      </c>
      <c r="AZ23" s="16" t="s">
        <v>30498</v>
      </c>
      <c r="BA23" s="33">
        <f>IF(D6L416C5=0,0,D6L416C19/D6L416C5)</f>
        <v>0.44224773664555761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1859.4862013942459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1599.1581331990515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799.57906659952573</v>
      </c>
      <c r="R24" s="16" t="s">
        <v>30503</v>
      </c>
      <c r="S24" s="15">
        <f>D6L417C5-D6L417C7</f>
        <v>799.57906659952573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745.65878595112645</v>
      </c>
      <c r="X24" s="16" t="s">
        <v>30505</v>
      </c>
      <c r="Y24" s="33">
        <f>D6L417C7-D6L417C10</f>
        <v>53.920280648399284</v>
      </c>
      <c r="Z24" s="16" t="s">
        <v>30506</v>
      </c>
      <c r="AA24" s="33">
        <f>CHOOSE(MIN(D6L417C9,RUN_YEARS),B7L804C7,B7L804C16,B7L804C25,B7L804C34,B7L804C43)</f>
        <v>789965.66666666674</v>
      </c>
      <c r="AB24" s="16" t="s">
        <v>30507</v>
      </c>
      <c r="AC24" s="33">
        <f>IF(D6L417C12=0,0,D6L417C10/D6L417C12)</f>
        <v>9.4391290332591633E-4</v>
      </c>
      <c r="AD24" s="16" t="s">
        <v>30508</v>
      </c>
      <c r="AE24" s="33">
        <f>IF(D6L417C5=0,0,D6L417C10/D6L417C5)</f>
        <v>0.46628208334810894</v>
      </c>
      <c r="AF24" s="16" t="s">
        <v>30509</v>
      </c>
      <c r="AG24" s="33">
        <f>CHOOSE(MIN(D6L417C9,RUN_YEARS),B7L804C5,B7L804C14,B7L804C23,B7L804C32,B7L804C41)</f>
        <v>21970.850707814629</v>
      </c>
      <c r="AH24" s="16" t="s">
        <v>30510</v>
      </c>
      <c r="AI24" s="33">
        <f>IF(D6L417C15=0,0,D6L417C11/D6L417C15)</f>
        <v>2.4541735486473828E-3</v>
      </c>
      <c r="AJ24" s="16" t="s">
        <v>30511</v>
      </c>
      <c r="AK24" s="33">
        <f>IF(D6L417C5=0,0,D6L417C11/D6L417C5)</f>
        <v>3.3717916651891042E-2</v>
      </c>
      <c r="AL24" s="16" t="s">
        <v>30512</v>
      </c>
      <c r="AM24" s="33">
        <f>D6L417C8*CHOOSE(MIN(D6L417C9,RUN_YEARS),B7L804C4,B7L804C13,B7L804C22,B7L804C31,B7L804C40)</f>
        <v>92.355001653910037</v>
      </c>
      <c r="AN24" s="16" t="s">
        <v>30513</v>
      </c>
      <c r="AO24" s="33">
        <f>D6L417C8-D6L417C18</f>
        <v>707.22406494561574</v>
      </c>
      <c r="AP24" s="16" t="s">
        <v>30514</v>
      </c>
      <c r="AQ24" s="33">
        <f>CHOOSE(MIN(D6L417C9,RUN_YEARS),B7L804C2,B7L804C11,B7L804C20,B7L804C29,B7L804C38)</f>
        <v>1380.243488871997</v>
      </c>
      <c r="AR24" s="16" t="s">
        <v>30515</v>
      </c>
      <c r="AS24" s="33">
        <f>IF(D6L417C20=0,0,D6L417C18/D6L417C20)</f>
        <v>6.6912108188524833E-2</v>
      </c>
      <c r="AT24" s="16" t="s">
        <v>30516</v>
      </c>
      <c r="AU24" s="33">
        <f>IF(D6L417C5=0,0,D6L417C18/D6L417C5)</f>
        <v>5.7752263354442362E-2</v>
      </c>
      <c r="AV24" s="16" t="s">
        <v>30517</v>
      </c>
      <c r="AW24" s="33">
        <f>CHOOSE(MIN(D6L417C9,RUN_YEARS),B7L804C1,B7L804C10,B7L804C19,B7L804C28,B7L804C37)</f>
        <v>10569.448252220842</v>
      </c>
      <c r="AX24" s="16" t="s">
        <v>30518</v>
      </c>
      <c r="AY24" s="33">
        <f>IF(D6L417C23=0,0,D6L417C19/D6L417C23)</f>
        <v>6.6912108188524833E-2</v>
      </c>
      <c r="AZ24" s="16" t="s">
        <v>30519</v>
      </c>
      <c r="BA24" s="33">
        <f>IF(D6L417C5=0,0,D6L417C19/D6L417C5)</f>
        <v>0.44224773664555767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2190.2398044189058</v>
      </c>
      <c r="J25" s="16" t="s">
        <v>30541</v>
      </c>
      <c r="K25" s="21">
        <f>IF(FLOW_THRU_100PCT="Y",1,INDEX(VariabilityMatrix,D6L418C1,D6L418C9))</f>
        <v>0.24099162708112404</v>
      </c>
      <c r="L25" s="16" t="s">
        <v>30521</v>
      </c>
      <c r="M25" s="15">
        <f>IF(D6L418C2&lt;&gt;0,D6L418C2*D6L418C4,D6L418C3*D6L418C4)</f>
        <v>527.82945416475502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263.91472708237751</v>
      </c>
      <c r="R25" s="16" t="s">
        <v>30523</v>
      </c>
      <c r="S25" s="15">
        <f>D6L418C5-D6L418C7</f>
        <v>263.91472708237751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245.64740869291271</v>
      </c>
      <c r="X25" s="16" t="s">
        <v>30525</v>
      </c>
      <c r="Y25" s="33">
        <f>D6L418C7-D6L418C10</f>
        <v>18.267318389464805</v>
      </c>
      <c r="Z25" s="16" t="s">
        <v>30526</v>
      </c>
      <c r="AA25" s="33">
        <f>CHOOSE(MIN(D6L418C9,RUN_YEARS),B7L804C7,B7L804C16,B7L804C25,B7L804C34,B7L804C43)</f>
        <v>672642</v>
      </c>
      <c r="AB25" s="16" t="s">
        <v>30527</v>
      </c>
      <c r="AC25" s="33">
        <f>IF(D6L418C12=0,0,D6L418C10/D6L418C12)</f>
        <v>3.6519784475681376E-4</v>
      </c>
      <c r="AD25" s="16" t="s">
        <v>30528</v>
      </c>
      <c r="AE25" s="33">
        <f>IF(D6L418C5=0,0,D6L418C10/D6L418C5)</f>
        <v>0.4653916274559341</v>
      </c>
      <c r="AF25" s="16" t="s">
        <v>30529</v>
      </c>
      <c r="AG25" s="33">
        <f>CHOOSE(MIN(D6L418C9,RUN_YEARS),B7L804C5,B7L804C14,B7L804C23,B7L804C32,B7L804C41)</f>
        <v>19238.590230274353</v>
      </c>
      <c r="AH25" s="16" t="s">
        <v>30530</v>
      </c>
      <c r="AI25" s="33">
        <f>IF(D6L418C15=0,0,D6L418C11/D6L418C15)</f>
        <v>9.495143963677168E-4</v>
      </c>
      <c r="AJ25" s="16" t="s">
        <v>30531</v>
      </c>
      <c r="AK25" s="33">
        <f>IF(D6L418C5=0,0,D6L418C11/D6L418C5)</f>
        <v>3.4608372544065916E-2</v>
      </c>
      <c r="AL25" s="16" t="s">
        <v>30532</v>
      </c>
      <c r="AM25" s="33">
        <f>D6L418C8*CHOOSE(MIN(D6L418C9,RUN_YEARS),B7L804C4,B7L804C13,B7L804C22,B7L804C31,B7L804C40)</f>
        <v>30.135202080418207</v>
      </c>
      <c r="AN25" s="16" t="s">
        <v>30533</v>
      </c>
      <c r="AO25" s="33">
        <f>D6L418C8-D6L418C18</f>
        <v>233.77952500195931</v>
      </c>
      <c r="AP25" s="16" t="s">
        <v>30534</v>
      </c>
      <c r="AQ25" s="33">
        <f>CHOOSE(MIN(D6L418C9,RUN_YEARS),B7L804C2,B7L804C11,B7L804C20,B7L804C29,B7L804C38)</f>
        <v>1180.5301542990735</v>
      </c>
      <c r="AR25" s="16" t="s">
        <v>30535</v>
      </c>
      <c r="AS25" s="33">
        <f>IF(D6L418C20=0,0,D6L418C18/D6L418C20)</f>
        <v>2.552683806565758E-2</v>
      </c>
      <c r="AT25" s="16" t="s">
        <v>30536</v>
      </c>
      <c r="AU25" s="33">
        <f>IF(D6L418C5=0,0,D6L418C18/D6L418C5)</f>
        <v>5.7092687500936427E-2</v>
      </c>
      <c r="AV25" s="16" t="s">
        <v>30537</v>
      </c>
      <c r="AW25" s="33">
        <f>CHOOSE(MIN(D6L418C9,RUN_YEARS),B7L804C1,B7L804C10,B7L804C19,B7L804C28,B7L804C37)</f>
        <v>9158.18576514079</v>
      </c>
      <c r="AX25" s="16" t="s">
        <v>30538</v>
      </c>
      <c r="AY25" s="33">
        <f>IF(D6L418C23=0,0,D6L418C19/D6L418C23)</f>
        <v>2.552683806565758E-2</v>
      </c>
      <c r="AZ25" s="16" t="s">
        <v>30539</v>
      </c>
      <c r="BA25" s="33">
        <f>IF(D6L418C5=0,0,D6L418C19/D6L418C5)</f>
        <v>0.44290731249906357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12898.731090951629</v>
      </c>
      <c r="J26" s="16" t="s">
        <v>30562</v>
      </c>
      <c r="K26" s="21">
        <f>IF(FLOW_THRU_100PCT="Y",1,INDEX(VariabilityMatrix,D6L419C1,D6L419C9))</f>
        <v>0.25172468872340353</v>
      </c>
      <c r="L26" s="16" t="s">
        <v>30542</v>
      </c>
      <c r="M26" s="15">
        <f>IF(D6L419C2&lt;&gt;0,D6L419C2*D6L419C4,D6L419C3*D6L419C4)</f>
        <v>3246.9290687966859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1623.4645343983429</v>
      </c>
      <c r="R26" s="16" t="s">
        <v>30544</v>
      </c>
      <c r="S26" s="15">
        <f>D6L419C5-D6L419C7</f>
        <v>1623.4645343983429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1513.984850682054</v>
      </c>
      <c r="X26" s="16" t="s">
        <v>30546</v>
      </c>
      <c r="Y26" s="33">
        <f>D6L419C7-D6L419C10</f>
        <v>109.47968371628895</v>
      </c>
      <c r="Z26" s="16" t="s">
        <v>30547</v>
      </c>
      <c r="AA26" s="33">
        <f>CHOOSE(MIN(D6L419C9,RUN_YEARS),B7L804C7,B7L804C16,B7L804C25,B7L804C34,B7L804C43)</f>
        <v>789965.66666666674</v>
      </c>
      <c r="AB26" s="16" t="s">
        <v>30548</v>
      </c>
      <c r="AC26" s="33">
        <f>IF(D6L419C12=0,0,D6L419C10/D6L419C12)</f>
        <v>1.9165198116399833E-3</v>
      </c>
      <c r="AD26" s="16" t="s">
        <v>30549</v>
      </c>
      <c r="AE26" s="33">
        <f>IF(D6L419C5=0,0,D6L419C10/D6L419C5)</f>
        <v>0.46628208334810894</v>
      </c>
      <c r="AF26" s="16" t="s">
        <v>30550</v>
      </c>
      <c r="AG26" s="33">
        <f>CHOOSE(MIN(D6L419C9,RUN_YEARS),B7L804C5,B7L804C14,B7L804C23,B7L804C32,B7L804C41)</f>
        <v>21970.850707814629</v>
      </c>
      <c r="AH26" s="16" t="s">
        <v>30551</v>
      </c>
      <c r="AI26" s="33">
        <f>IF(D6L419C15=0,0,D6L419C11/D6L419C15)</f>
        <v>4.9829515102639624E-3</v>
      </c>
      <c r="AJ26" s="16" t="s">
        <v>30552</v>
      </c>
      <c r="AK26" s="33">
        <f>IF(D6L419C5=0,0,D6L419C11/D6L419C5)</f>
        <v>3.3717916651891069E-2</v>
      </c>
      <c r="AL26" s="16" t="s">
        <v>30553</v>
      </c>
      <c r="AM26" s="33">
        <f>D6L419C8*CHOOSE(MIN(D6L419C9,RUN_YEARS),B7L804C4,B7L804C13,B7L804C22,B7L804C31,B7L804C40)</f>
        <v>187.51750267434051</v>
      </c>
      <c r="AN26" s="16" t="s">
        <v>30554</v>
      </c>
      <c r="AO26" s="33">
        <f>D6L419C8-D6L419C18</f>
        <v>1435.9470317240025</v>
      </c>
      <c r="AP26" s="16" t="s">
        <v>30555</v>
      </c>
      <c r="AQ26" s="33">
        <f>CHOOSE(MIN(D6L419C9,RUN_YEARS),B7L804C2,B7L804C11,B7L804C20,B7L804C29,B7L804C38)</f>
        <v>1380.243488871997</v>
      </c>
      <c r="AR26" s="16" t="s">
        <v>30556</v>
      </c>
      <c r="AS26" s="33">
        <f>IF(D6L419C20=0,0,D6L419C18/D6L419C20)</f>
        <v>0.13585827731568512</v>
      </c>
      <c r="AT26" s="16" t="s">
        <v>30557</v>
      </c>
      <c r="AU26" s="33">
        <f>IF(D6L419C5=0,0,D6L419C18/D6L419C5)</f>
        <v>5.7752263354442362E-2</v>
      </c>
      <c r="AV26" s="16" t="s">
        <v>30558</v>
      </c>
      <c r="AW26" s="33">
        <f>CHOOSE(MIN(D6L419C9,RUN_YEARS),B7L804C1,B7L804C10,B7L804C19,B7L804C28,B7L804C37)</f>
        <v>10569.448252220842</v>
      </c>
      <c r="AX26" s="16" t="s">
        <v>30559</v>
      </c>
      <c r="AY26" s="33">
        <f>IF(D6L419C23=0,0,D6L419C19/D6L419C23)</f>
        <v>0.13585827731568512</v>
      </c>
      <c r="AZ26" s="16" t="s">
        <v>30560</v>
      </c>
      <c r="BA26" s="33">
        <f>IF(D6L419C5=0,0,D6L419C19/D6L419C5)</f>
        <v>0.44224773664555767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4451.1261929510374</v>
      </c>
      <c r="J27" s="16" t="s">
        <v>30583</v>
      </c>
      <c r="K27" s="21">
        <f>IF(FLOW_THRU_100PCT="Y",1,INDEX(VariabilityMatrix,D6L420C1,D6L420C9))</f>
        <v>0.24099162708112404</v>
      </c>
      <c r="L27" s="16" t="s">
        <v>30563</v>
      </c>
      <c r="M27" s="15">
        <f>IF(D6L420C2&lt;&gt;0,D6L420C2*D6L420C4,D6L420C3*D6L420C4)</f>
        <v>1072.6841435826798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536.34207179133989</v>
      </c>
      <c r="R27" s="16" t="s">
        <v>30565</v>
      </c>
      <c r="S27" s="15">
        <f>D6L420C5-D6L420C7</f>
        <v>536.34207179133989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499.21821932811821</v>
      </c>
      <c r="X27" s="16" t="s">
        <v>30567</v>
      </c>
      <c r="Y27" s="33">
        <f>D6L420C7-D6L420C10</f>
        <v>37.123852463221681</v>
      </c>
      <c r="Z27" s="16" t="s">
        <v>30568</v>
      </c>
      <c r="AA27" s="33">
        <f>CHOOSE(MIN(D6L420C9,RUN_YEARS),B7L804C7,B7L804C16,B7L804C25,B7L804C34,B7L804C43)</f>
        <v>672642</v>
      </c>
      <c r="AB27" s="16" t="s">
        <v>30569</v>
      </c>
      <c r="AC27" s="33">
        <f>IF(D6L420C12=0,0,D6L420C10/D6L420C12)</f>
        <v>7.4217521256198426E-4</v>
      </c>
      <c r="AD27" s="16" t="s">
        <v>30570</v>
      </c>
      <c r="AE27" s="33">
        <f>IF(D6L420C5=0,0,D6L420C10/D6L420C5)</f>
        <v>0.4653916274559341</v>
      </c>
      <c r="AF27" s="16" t="s">
        <v>30571</v>
      </c>
      <c r="AG27" s="33">
        <f>CHOOSE(MIN(D6L420C9,RUN_YEARS),B7L804C5,B7L804C14,B7L804C23,B7L804C32,B7L804C41)</f>
        <v>19238.590230274353</v>
      </c>
      <c r="AH27" s="16" t="s">
        <v>30572</v>
      </c>
      <c r="AI27" s="33">
        <f>IF(D6L420C15=0,0,D6L420C11/D6L420C15)</f>
        <v>1.9296555526611616E-3</v>
      </c>
      <c r="AJ27" s="16" t="s">
        <v>30573</v>
      </c>
      <c r="AK27" s="33">
        <f>IF(D6L420C5=0,0,D6L420C11/D6L420C5)</f>
        <v>3.4608372544065923E-2</v>
      </c>
      <c r="AL27" s="16" t="s">
        <v>30574</v>
      </c>
      <c r="AM27" s="33">
        <f>D6L420C8*CHOOSE(MIN(D6L420C9,RUN_YEARS),B7L804C4,B7L804C13,B7L804C22,B7L804C31,B7L804C40)</f>
        <v>61.24242059677556</v>
      </c>
      <c r="AN27" s="16" t="s">
        <v>30575</v>
      </c>
      <c r="AO27" s="33">
        <f>D6L420C8-D6L420C18</f>
        <v>475.09965119456433</v>
      </c>
      <c r="AP27" s="16" t="s">
        <v>30576</v>
      </c>
      <c r="AQ27" s="33">
        <f>CHOOSE(MIN(D6L420C9,RUN_YEARS),B7L804C2,B7L804C11,B7L804C20,B7L804C29,B7L804C38)</f>
        <v>1180.5301542990735</v>
      </c>
      <c r="AR27" s="16" t="s">
        <v>30577</v>
      </c>
      <c r="AS27" s="33">
        <f>IF(D6L420C20=0,0,D6L420C18/D6L420C20)</f>
        <v>5.1877048945977632E-2</v>
      </c>
      <c r="AT27" s="16" t="s">
        <v>30578</v>
      </c>
      <c r="AU27" s="33">
        <f>IF(D6L420C5=0,0,D6L420C18/D6L420C5)</f>
        <v>5.7092687500936427E-2</v>
      </c>
      <c r="AV27" s="16" t="s">
        <v>30579</v>
      </c>
      <c r="AW27" s="33">
        <f>CHOOSE(MIN(D6L420C9,RUN_YEARS),B7L804C1,B7L804C10,B7L804C19,B7L804C28,B7L804C37)</f>
        <v>9158.18576514079</v>
      </c>
      <c r="AX27" s="16" t="s">
        <v>30580</v>
      </c>
      <c r="AY27" s="33">
        <f>IF(D6L420C23=0,0,D6L420C19/D6L420C23)</f>
        <v>5.1877048945977625E-2</v>
      </c>
      <c r="AZ27" s="16" t="s">
        <v>30581</v>
      </c>
      <c r="BA27" s="33">
        <f>IF(D6L420C5=0,0,D6L420C19/D6L420C5)</f>
        <v>0.44290731249906357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0.24099162708112404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672642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19238.590230274353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1180.5301542990735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9158.18576514079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0.24099162708112404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672642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19238.590230274353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1180.5301542990735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9158.18576514079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0.24099162708112404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672642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19238.590230274353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1180.5301542990735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9158.18576514079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0.24099162708112404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672642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19238.590230274353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1180.5301542990735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9158.18576514079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0.24099162708112404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672642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19238.590230274353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1180.5301542990735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9158.18576514079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7634.7235069509261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6565.862215977796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3282.931107988898</v>
      </c>
      <c r="R33" s="16" t="s">
        <v>30691</v>
      </c>
      <c r="S33" s="15">
        <f>D6L426C5-D6L426C7</f>
        <v>3282.931107988898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3055.6973023453324</v>
      </c>
      <c r="X33" s="16" t="s">
        <v>30693</v>
      </c>
      <c r="Y33" s="33">
        <f>D6L426C7-D6L426C10</f>
        <v>227.23380564356557</v>
      </c>
      <c r="Z33" s="16" t="s">
        <v>30694</v>
      </c>
      <c r="AA33" s="33">
        <f>CHOOSE(MIN(D6L426C9,RUN_YEARS),B7L804C7,B7L804C16,B7L804C25,B7L804C34,B7L804C43)</f>
        <v>672642</v>
      </c>
      <c r="AB33" s="16" t="s">
        <v>30695</v>
      </c>
      <c r="AC33" s="33">
        <f>IF(D6L426C12=0,0,D6L426C10/D6L426C12)</f>
        <v>4.5428285809469707E-3</v>
      </c>
      <c r="AD33" s="16" t="s">
        <v>30696</v>
      </c>
      <c r="AE33" s="33">
        <f>IF(D6L426C5=0,0,D6L426C10/D6L426C5)</f>
        <v>0.4653916274559341</v>
      </c>
      <c r="AF33" s="16" t="s">
        <v>30697</v>
      </c>
      <c r="AG33" s="33">
        <f>CHOOSE(MIN(D6L426C9,RUN_YEARS),B7L804C5,B7L804C14,B7L804C23,B7L804C32,B7L804C41)</f>
        <v>19238.590230274353</v>
      </c>
      <c r="AH33" s="16" t="s">
        <v>30698</v>
      </c>
      <c r="AI33" s="33">
        <f>IF(D6L426C15=0,0,D6L426C11/D6L426C15)</f>
        <v>1.181135431046213E-2</v>
      </c>
      <c r="AJ33" s="16" t="s">
        <v>30699</v>
      </c>
      <c r="AK33" s="33">
        <f>IF(D6L426C5=0,0,D6L426C11/D6L426C5)</f>
        <v>3.4608372544065888E-2</v>
      </c>
      <c r="AL33" s="16" t="s">
        <v>30700</v>
      </c>
      <c r="AM33" s="33">
        <f>D6L426C8*CHOOSE(MIN(D6L426C9,RUN_YEARS),B7L804C4,B7L804C13,B7L804C22,B7L804C31,B7L804C40)</f>
        <v>374.86271967102624</v>
      </c>
      <c r="AN33" s="16" t="s">
        <v>30701</v>
      </c>
      <c r="AO33" s="33">
        <f>D6L426C8-D6L426C18</f>
        <v>2908.0683883178717</v>
      </c>
      <c r="AP33" s="16" t="s">
        <v>30702</v>
      </c>
      <c r="AQ33" s="33">
        <f>CHOOSE(MIN(D6L426C9,RUN_YEARS),B7L804C2,B7L804C11,B7L804C20,B7L804C29,B7L804C38)</f>
        <v>1180.5301542990735</v>
      </c>
      <c r="AR33" s="16" t="s">
        <v>30703</v>
      </c>
      <c r="AS33" s="33">
        <f>IF(D6L426C20=0,0,D6L426C18/D6L426C20)</f>
        <v>0.31753760656253355</v>
      </c>
      <c r="AT33" s="16" t="s">
        <v>30704</v>
      </c>
      <c r="AU33" s="33">
        <f>IF(D6L426C5=0,0,D6L426C18/D6L426C5)</f>
        <v>5.709268750093642E-2</v>
      </c>
      <c r="AV33" s="16" t="s">
        <v>30705</v>
      </c>
      <c r="AW33" s="33">
        <f>CHOOSE(MIN(D6L426C9,RUN_YEARS),B7L804C1,B7L804C10,B7L804C19,B7L804C28,B7L804C37)</f>
        <v>9158.18576514079</v>
      </c>
      <c r="AX33" s="16" t="s">
        <v>30706</v>
      </c>
      <c r="AY33" s="33">
        <f>IF(D6L426C23=0,0,D6L426C19/D6L426C23)</f>
        <v>0.3175376065625336</v>
      </c>
      <c r="AZ33" s="16" t="s">
        <v>30707</v>
      </c>
      <c r="BA33" s="33">
        <f>IF(D6L426C5=0,0,D6L426C19/D6L426C5)</f>
        <v>0.44290731249906357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-4.1409726672360673E-3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-3.5612364938230178E-3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-1.7806182469115089E-3</v>
      </c>
      <c r="R34" s="16" t="s">
        <v>30711</v>
      </c>
      <c r="S34" s="15">
        <f>D6L427C5-D6L427C7</f>
        <v>-1.7806182469115089E-3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-1.6605407716351116E-3</v>
      </c>
      <c r="X34" s="16" t="s">
        <v>30713</v>
      </c>
      <c r="Y34" s="33">
        <f>D6L427C7-D6L427C10</f>
        <v>-1.2007747527639735E-4</v>
      </c>
      <c r="Z34" s="16" t="s">
        <v>30714</v>
      </c>
      <c r="AA34" s="33">
        <f>CHOOSE(MIN(D6L427C9,RUN_YEARS),B7L804C7,B7L804C16,B7L804C25,B7L804C34,B7L804C43)</f>
        <v>789965.66666666674</v>
      </c>
      <c r="AB34" s="16" t="s">
        <v>30715</v>
      </c>
      <c r="AC34" s="33">
        <f>IF(D6L427C12=0,0,D6L427C10/D6L427C12)</f>
        <v>-2.1020416983967379E-9</v>
      </c>
      <c r="AD34" s="16" t="s">
        <v>30716</v>
      </c>
      <c r="AE34" s="33">
        <f>IF(D6L427C5=0,0,D6L427C10/D6L427C5)</f>
        <v>0.46628208334810894</v>
      </c>
      <c r="AF34" s="16" t="s">
        <v>30717</v>
      </c>
      <c r="AG34" s="33">
        <f>CHOOSE(MIN(D6L427C9,RUN_YEARS),B7L804C5,B7L804C14,B7L804C23,B7L804C32,B7L804C41)</f>
        <v>21970.850707814629</v>
      </c>
      <c r="AH34" s="16" t="s">
        <v>30718</v>
      </c>
      <c r="AI34" s="33">
        <f>IF(D6L427C15=0,0,D6L427C11/D6L427C15)</f>
        <v>-5.4653084158315267E-9</v>
      </c>
      <c r="AJ34" s="16" t="s">
        <v>30719</v>
      </c>
      <c r="AK34" s="33">
        <f>IF(D6L427C5=0,0,D6L427C11/D6L427C5)</f>
        <v>3.3717916651891083E-2</v>
      </c>
      <c r="AL34" s="16" t="s">
        <v>30720</v>
      </c>
      <c r="AM34" s="33">
        <f>D6L427C8*CHOOSE(MIN(D6L427C9,RUN_YEARS),B7L804C4,B7L804C13,B7L804C22,B7L804C31,B7L804C40)</f>
        <v>-2.0566946785871787E-4</v>
      </c>
      <c r="AN34" s="16" t="s">
        <v>30721</v>
      </c>
      <c r="AO34" s="33">
        <f>D6L427C8-D6L427C18</f>
        <v>-1.5749487790527911E-3</v>
      </c>
      <c r="AP34" s="16" t="s">
        <v>30722</v>
      </c>
      <c r="AQ34" s="33">
        <f>CHOOSE(MIN(D6L427C9,RUN_YEARS),B7L804C2,B7L804C11,B7L804C20,B7L804C29,B7L804C38)</f>
        <v>1380.243488871997</v>
      </c>
      <c r="AR34" s="16" t="s">
        <v>30723</v>
      </c>
      <c r="AS34" s="33">
        <f>IF(D6L427C20=0,0,D6L427C18/D6L427C20)</f>
        <v>-1.4900955484803706E-7</v>
      </c>
      <c r="AT34" s="16" t="s">
        <v>30724</v>
      </c>
      <c r="AU34" s="33">
        <f>IF(D6L427C5=0,0,D6L427C18/D6L427C5)</f>
        <v>5.7752263354442362E-2</v>
      </c>
      <c r="AV34" s="16" t="s">
        <v>30725</v>
      </c>
      <c r="AW34" s="33">
        <f>CHOOSE(MIN(D6L427C9,RUN_YEARS),B7L804C1,B7L804C10,B7L804C19,B7L804C28,B7L804C37)</f>
        <v>10569.448252220842</v>
      </c>
      <c r="AX34" s="16" t="s">
        <v>30726</v>
      </c>
      <c r="AY34" s="33">
        <f>IF(D6L427C23=0,0,D6L427C19/D6L427C23)</f>
        <v>-1.4900955484803708E-7</v>
      </c>
      <c r="AZ34" s="16" t="s">
        <v>30727</v>
      </c>
      <c r="BA34" s="33">
        <f>IF(D6L427C5=0,0,D6L427C19/D6L427C5)</f>
        <v>0.44224773664555767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95294.798507732718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65956.728311515457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32978.364155757728</v>
      </c>
      <c r="R35" s="16" t="s">
        <v>30731</v>
      </c>
      <c r="S35" s="15">
        <f>SUM(D6L401C8:D6L427C8)-2*SUM(D6L409C8,D6L411C8,D6L422C8,D6L424C8,D6L427C8)</f>
        <v>32978.364155757728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30747.487175710936</v>
      </c>
      <c r="X35" s="16" t="s">
        <v>30733</v>
      </c>
      <c r="Y35" s="33">
        <f>SUM(D6L401C11:D6L427C11)-2*SUM(D6L409C11,D6L411C11,D6L422C11,D6L424C11,D6L427C11)</f>
        <v>2230.8769800467867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3.9771110622843629E-2</v>
      </c>
      <c r="AD35" s="16" t="s">
        <v>30735</v>
      </c>
      <c r="AE35" s="33">
        <f>IF(D6L428C5=0,0,D6L428C10/D6L428C5)</f>
        <v>0.46617665798233199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0.10340488761939348</v>
      </c>
      <c r="AJ35" s="16" t="s">
        <v>30737</v>
      </c>
      <c r="AK35" s="33">
        <f>IF(D6L428C5=0,0,D6L428C11/D6L428C5)</f>
        <v>3.3823342017667901E-2</v>
      </c>
      <c r="AL35" s="16" t="s">
        <v>30738</v>
      </c>
      <c r="AM35" s="33">
        <f>SUM(D6L401C18:D6L427C18)-2*SUM(D6L409C18,D6L411C18,D6L422C18,D6L424C18,D6L427C18)</f>
        <v>3803.7968066887379</v>
      </c>
      <c r="AN35" s="16" t="s">
        <v>30739</v>
      </c>
      <c r="AO35" s="33">
        <f>SUM(D6L401C19:D6L427C19)-2*SUM(D6L409C19,D6L411C19,D6L422C19,D6L424C19,D6L427C19)</f>
        <v>29174.567349068977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2.8139094417801918</v>
      </c>
      <c r="AT35" s="16" t="s">
        <v>30741</v>
      </c>
      <c r="AU35" s="33">
        <f>IF(D6L428C5=0,0,D6L428C18/D6L428C5)</f>
        <v>5.7671095945258231E-2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2.8139094417801918</v>
      </c>
      <c r="AZ35" s="16" t="s">
        <v>30743</v>
      </c>
      <c r="BA35" s="33">
        <f>IF(D6L428C5=0,0,D6L428C19/D6L428C5)</f>
        <v>0.44232890405474157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801.8623899408243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400.93119497041215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200.46559748520608</v>
      </c>
      <c r="R36" s="16" t="s">
        <v>30748</v>
      </c>
      <c r="S36" s="15">
        <f>D6L429C5-D6L429C7</f>
        <v>200.46559748520608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186.59002132513254</v>
      </c>
      <c r="X36" s="16" t="s">
        <v>30750</v>
      </c>
      <c r="Y36" s="33">
        <f>D6L429C7-D6L429C10</f>
        <v>13.875576160073535</v>
      </c>
      <c r="Z36" s="16" t="s">
        <v>30751</v>
      </c>
      <c r="AA36" s="33">
        <f>CHOOSE(MIN(D6L429C9,RUN_YEARS),B7L804C7,B7L804C16,B7L804C25,B7L804C34,B7L804C43)</f>
        <v>672642</v>
      </c>
      <c r="AB36" s="16" t="s">
        <v>30752</v>
      </c>
      <c r="AC36" s="33">
        <f>IF(D6L429C12=0,0,D6L429C10/D6L429C12)</f>
        <v>2.7739870737351002E-4</v>
      </c>
      <c r="AD36" s="16" t="s">
        <v>30753</v>
      </c>
      <c r="AE36" s="33">
        <f>IF(D6L429C5=0,0,D6L429C10/D6L429C5)</f>
        <v>0.4653916274559341</v>
      </c>
      <c r="AF36" s="16" t="s">
        <v>30754</v>
      </c>
      <c r="AG36" s="33">
        <f>CHOOSE(MIN(D6L429C9,RUN_YEARS),B7L804C5,B7L804C14,B7L804C23,B7L804C32,B7L804C41)</f>
        <v>19238.590230274353</v>
      </c>
      <c r="AH36" s="16" t="s">
        <v>30755</v>
      </c>
      <c r="AI36" s="33">
        <f>IF(D6L429C15=0,0,D6L429C11/D6L429C15)</f>
        <v>7.2123663917112617E-4</v>
      </c>
      <c r="AJ36" s="16" t="s">
        <v>30756</v>
      </c>
      <c r="AK36" s="33">
        <f>IF(D6L429C5=0,0,D6L429C11/D6L429C5)</f>
        <v>3.4608372544065881E-2</v>
      </c>
      <c r="AL36" s="16" t="s">
        <v>30757</v>
      </c>
      <c r="AM36" s="33">
        <f>D6L429C8*CHOOSE(MIN(D6L429C9,RUN_YEARS),B7L804C4,B7L804C13,B7L804C22,B7L804C31,B7L804C40)</f>
        <v>22.890239423822756</v>
      </c>
      <c r="AN36" s="16" t="s">
        <v>30758</v>
      </c>
      <c r="AO36" s="33">
        <f>D6L429C8-D6L429C18</f>
        <v>177.57535806138333</v>
      </c>
      <c r="AP36" s="16" t="s">
        <v>30759</v>
      </c>
      <c r="AQ36" s="33">
        <f>CHOOSE(MIN(D6L429C9,RUN_YEARS),B7L804C2,B7L804C11,B7L804C20,B7L804C29,B7L804C38)</f>
        <v>1180.5301542990735</v>
      </c>
      <c r="AR36" s="16" t="s">
        <v>30760</v>
      </c>
      <c r="AS36" s="33">
        <f>IF(D6L429C20=0,0,D6L429C18/D6L429C20)</f>
        <v>1.9389796474460728E-2</v>
      </c>
      <c r="AT36" s="16" t="s">
        <v>30761</v>
      </c>
      <c r="AU36" s="33">
        <f>IF(D6L429C5=0,0,D6L429C18/D6L429C5)</f>
        <v>5.7092687500936427E-2</v>
      </c>
      <c r="AV36" s="16" t="s">
        <v>30762</v>
      </c>
      <c r="AW36" s="33">
        <f>CHOOSE(MIN(D6L429C9,RUN_YEARS),B7L804C1,B7L804C10,B7L804C19,B7L804C28,B7L804C37)</f>
        <v>9158.18576514079</v>
      </c>
      <c r="AX36" s="16" t="s">
        <v>30763</v>
      </c>
      <c r="AY36" s="33">
        <f>IF(D6L429C23=0,0,D6L429C19/D6L429C23)</f>
        <v>1.9389796474460728E-2</v>
      </c>
      <c r="AZ36" s="16" t="s">
        <v>30764</v>
      </c>
      <c r="BA36" s="33">
        <f>IF(D6L429C5=0,0,D6L429C19/D6L429C5)</f>
        <v>0.44290731249906357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107.81527882741568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107.81527882741568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53.907639413707841</v>
      </c>
      <c r="R37" s="16" t="s">
        <v>30768</v>
      </c>
      <c r="S37" s="15">
        <f>D6L430C5-D6L430C7</f>
        <v>53.907639413707841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50.176328078106302</v>
      </c>
      <c r="X37" s="16" t="s">
        <v>30770</v>
      </c>
      <c r="Y37" s="33">
        <f>D6L430C7-D6L430C10</f>
        <v>3.7313113356015393</v>
      </c>
      <c r="Z37" s="16" t="s">
        <v>30771</v>
      </c>
      <c r="AA37" s="33">
        <f>CHOOSE(MIN(D6L430C9,RUN_YEARS),B7L804C7,B7L804C16,B7L804C25,B7L804C34,B7L804C43)</f>
        <v>672642</v>
      </c>
      <c r="AB37" s="16" t="s">
        <v>30772</v>
      </c>
      <c r="AC37" s="33">
        <f>IF(D6L430C12=0,0,D6L430C10/D6L430C12)</f>
        <v>7.4595889162595115E-5</v>
      </c>
      <c r="AD37" s="16" t="s">
        <v>30773</v>
      </c>
      <c r="AE37" s="33">
        <f>IF(D6L430C5=0,0,D6L430C10/D6L430C5)</f>
        <v>0.46539162745593415</v>
      </c>
      <c r="AF37" s="16" t="s">
        <v>30774</v>
      </c>
      <c r="AG37" s="33">
        <f>CHOOSE(MIN(D6L430C9,RUN_YEARS),B7L804C5,B7L804C14,B7L804C23,B7L804C32,B7L804C41)</f>
        <v>19238.590230274353</v>
      </c>
      <c r="AH37" s="16" t="s">
        <v>30775</v>
      </c>
      <c r="AI37" s="33">
        <f>IF(D6L430C15=0,0,D6L430C11/D6L430C15)</f>
        <v>1.9394931182274727E-4</v>
      </c>
      <c r="AJ37" s="16" t="s">
        <v>30776</v>
      </c>
      <c r="AK37" s="33">
        <f>IF(D6L430C5=0,0,D6L430C11/D6L430C5)</f>
        <v>3.4608372544065874E-2</v>
      </c>
      <c r="AL37" s="16" t="s">
        <v>30777</v>
      </c>
      <c r="AM37" s="33">
        <f>D6L430C8*CHOOSE(MIN(D6L430C9,RUN_YEARS),B7L804C4,B7L804C13,B7L804C22,B7L804C31,B7L804C40)</f>
        <v>6.155464021919971</v>
      </c>
      <c r="AN37" s="16" t="s">
        <v>30778</v>
      </c>
      <c r="AO37" s="33">
        <f>D6L430C8-D6L430C18</f>
        <v>47.752175391787873</v>
      </c>
      <c r="AP37" s="16" t="s">
        <v>30779</v>
      </c>
      <c r="AQ37" s="33">
        <f>CHOOSE(MIN(D6L430C9,RUN_YEARS),B7L804C2,B7L804C11,B7L804C20,B7L804C29,B7L804C38)</f>
        <v>1180.5301542990735</v>
      </c>
      <c r="AR37" s="16" t="s">
        <v>30780</v>
      </c>
      <c r="AS37" s="33">
        <f>IF(D6L430C20=0,0,D6L430C18/D6L430C20)</f>
        <v>5.2141523022550054E-3</v>
      </c>
      <c r="AT37" s="16" t="s">
        <v>30781</v>
      </c>
      <c r="AU37" s="33">
        <f>IF(D6L430C5=0,0,D6L430C18/D6L430C5)</f>
        <v>5.7092687500936427E-2</v>
      </c>
      <c r="AV37" s="16" t="s">
        <v>30782</v>
      </c>
      <c r="AW37" s="33">
        <f>CHOOSE(MIN(D6L430C9,RUN_YEARS),B7L804C1,B7L804C10,B7L804C19,B7L804C28,B7L804C37)</f>
        <v>9158.18576514079</v>
      </c>
      <c r="AX37" s="16" t="s">
        <v>30783</v>
      </c>
      <c r="AY37" s="33">
        <f>IF(D6L430C23=0,0,D6L430C19/D6L430C23)</f>
        <v>5.2141523022550063E-3</v>
      </c>
      <c r="AZ37" s="16" t="s">
        <v>30784</v>
      </c>
      <c r="BA37" s="33">
        <f>IF(D6L430C5=0,0,D6L430C19/D6L430C5)</f>
        <v>0.44290731249906362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951.70948817749866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475.85474408874933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237.92737204437466</v>
      </c>
      <c r="R38" s="16" t="s">
        <v>30788</v>
      </c>
      <c r="S38" s="15">
        <f>D6L431C5-D6L431C7</f>
        <v>237.92737204437466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221.4588137840901</v>
      </c>
      <c r="X38" s="16" t="s">
        <v>30790</v>
      </c>
      <c r="Y38" s="33">
        <f>D6L431C7-D6L431C10</f>
        <v>16.468558260284567</v>
      </c>
      <c r="Z38" s="16" t="s">
        <v>30791</v>
      </c>
      <c r="AA38" s="33">
        <f>CHOOSE(MIN(D6L431C9,RUN_YEARS),B7L804C7,B7L804C16,B7L804C25,B7L804C34,B7L804C43)</f>
        <v>672642</v>
      </c>
      <c r="AB38" s="16" t="s">
        <v>30792</v>
      </c>
      <c r="AC38" s="33">
        <f>IF(D6L431C12=0,0,D6L431C10/D6L431C12)</f>
        <v>3.2923726705155206E-4</v>
      </c>
      <c r="AD38" s="16" t="s">
        <v>30793</v>
      </c>
      <c r="AE38" s="33">
        <f>IF(D6L431C5=0,0,D6L431C10/D6L431C5)</f>
        <v>0.4653916274559341</v>
      </c>
      <c r="AF38" s="16" t="s">
        <v>30794</v>
      </c>
      <c r="AG38" s="33">
        <f>CHOOSE(MIN(D6L431C9,RUN_YEARS),B7L804C5,B7L804C14,B7L804C23,B7L804C32,B7L804C41)</f>
        <v>19238.590230274353</v>
      </c>
      <c r="AH38" s="16" t="s">
        <v>30795</v>
      </c>
      <c r="AI38" s="33">
        <f>IF(D6L431C15=0,0,D6L431C11/D6L431C15)</f>
        <v>8.5601689433403546E-4</v>
      </c>
      <c r="AJ38" s="16" t="s">
        <v>30796</v>
      </c>
      <c r="AK38" s="33">
        <f>IF(D6L431C5=0,0,D6L431C11/D6L431C5)</f>
        <v>3.4608372544065881E-2</v>
      </c>
      <c r="AL38" s="16" t="s">
        <v>30797</v>
      </c>
      <c r="AM38" s="33">
        <f>D6L431C8*CHOOSE(MIN(D6L431C9,RUN_YEARS),B7L804C4,B7L804C13,B7L804C22,B7L804C31,B7L804C40)</f>
        <v>27.167826200097043</v>
      </c>
      <c r="AN38" s="16" t="s">
        <v>30798</v>
      </c>
      <c r="AO38" s="33">
        <f>D6L431C8-D6L431C18</f>
        <v>210.75954584427762</v>
      </c>
      <c r="AP38" s="16" t="s">
        <v>30799</v>
      </c>
      <c r="AQ38" s="33">
        <f>CHOOSE(MIN(D6L431C9,RUN_YEARS),B7L804C2,B7L804C11,B7L804C20,B7L804C29,B7L804C38)</f>
        <v>1180.5301542990735</v>
      </c>
      <c r="AR38" s="16" t="s">
        <v>30800</v>
      </c>
      <c r="AS38" s="33">
        <f>IF(D6L431C20=0,0,D6L431C18/D6L431C20)</f>
        <v>2.3013242060070573E-2</v>
      </c>
      <c r="AT38" s="16" t="s">
        <v>30801</v>
      </c>
      <c r="AU38" s="33">
        <f>IF(D6L431C5=0,0,D6L431C18/D6L431C5)</f>
        <v>5.7092687500936434E-2</v>
      </c>
      <c r="AV38" s="16" t="s">
        <v>30802</v>
      </c>
      <c r="AW38" s="33">
        <f>CHOOSE(MIN(D6L431C9,RUN_YEARS),B7L804C1,B7L804C10,B7L804C19,B7L804C28,B7L804C37)</f>
        <v>9158.18576514079</v>
      </c>
      <c r="AX38" s="16" t="s">
        <v>30803</v>
      </c>
      <c r="AY38" s="33">
        <f>IF(D6L431C23=0,0,D6L431C19/D6L431C23)</f>
        <v>2.3013242060070573E-2</v>
      </c>
      <c r="AZ38" s="16" t="s">
        <v>30804</v>
      </c>
      <c r="BA38" s="33">
        <f>IF(D6L431C5=0,0,D6L431C19/D6L431C5)</f>
        <v>0.44290731249906357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672642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19238.590230274353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1180.5301542990735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9158.18576514079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34382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34382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13752.800000000001</v>
      </c>
      <c r="R40" s="16" t="s">
        <v>30829</v>
      </c>
      <c r="S40" s="15">
        <f>D6L433C5-D6L433C7</f>
        <v>20629.199999999997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12800.875948151943</v>
      </c>
      <c r="X40" s="16" t="s">
        <v>30831</v>
      </c>
      <c r="Y40" s="33">
        <f>D6L433C7-D6L433C10</f>
        <v>951.9240518480583</v>
      </c>
      <c r="Z40" s="16" t="s">
        <v>30832</v>
      </c>
      <c r="AA40" s="33">
        <f>CHOOSE(MIN(D6L433C9,RUN_YEARS),B7L804C7,B7L804C16,B7L804C25,B7L804C34,B7L804C43)</f>
        <v>672642</v>
      </c>
      <c r="AB40" s="16" t="s">
        <v>30833</v>
      </c>
      <c r="AC40" s="33">
        <f>IF(D6L433C12=0,0,D6L433C10/D6L433C12)</f>
        <v>1.9030741387174668E-2</v>
      </c>
      <c r="AD40" s="16" t="s">
        <v>30834</v>
      </c>
      <c r="AE40" s="33">
        <f>IF(D6L433C5=0,0,D6L433C10/D6L433C5)</f>
        <v>0.37231330196474732</v>
      </c>
      <c r="AF40" s="16" t="s">
        <v>30835</v>
      </c>
      <c r="AG40" s="33">
        <f>CHOOSE(MIN(D6L433C9,RUN_YEARS),B7L804C5,B7L804C14,B7L804C23,B7L804C32,B7L804C41)</f>
        <v>19238.590230274353</v>
      </c>
      <c r="AH40" s="16" t="s">
        <v>30836</v>
      </c>
      <c r="AI40" s="33">
        <f>IF(D6L433C15=0,0,D6L433C11/D6L433C15)</f>
        <v>4.947992760665413E-2</v>
      </c>
      <c r="AJ40" s="16" t="s">
        <v>30837</v>
      </c>
      <c r="AK40" s="33">
        <f>IF(D6L433C5=0,0,D6L433C11/D6L433C5)</f>
        <v>2.7686698035252699E-2</v>
      </c>
      <c r="AL40" s="16" t="s">
        <v>30838</v>
      </c>
      <c r="AM40" s="33">
        <f>D6L433C8*CHOOSE(MIN(D6L433C9,RUN_YEARS),B7L804C4,B7L804C13,B7L804C22,B7L804C31,B7L804C40)</f>
        <v>2355.5529379886352</v>
      </c>
      <c r="AN40" s="16" t="s">
        <v>30839</v>
      </c>
      <c r="AO40" s="33">
        <f>D6L433C8-D6L433C18</f>
        <v>18273.647062011361</v>
      </c>
      <c r="AP40" s="16" t="s">
        <v>30840</v>
      </c>
      <c r="AQ40" s="33">
        <f>CHOOSE(MIN(D6L433C9,RUN_YEARS),B7L804C2,B7L804C11,B7L804C20,B7L804C29,B7L804C38)</f>
        <v>1180.5301542990735</v>
      </c>
      <c r="AR40" s="16" t="s">
        <v>30841</v>
      </c>
      <c r="AS40" s="33">
        <f>IF(D6L433C20=0,0,D6L433C18/D6L433C20)</f>
        <v>1.9953348327533558</v>
      </c>
      <c r="AT40" s="16" t="s">
        <v>30842</v>
      </c>
      <c r="AU40" s="33">
        <f>IF(D6L433C5=0,0,D6L433C18/D6L433C5)</f>
        <v>6.8511225001123707E-2</v>
      </c>
      <c r="AV40" s="16" t="s">
        <v>30843</v>
      </c>
      <c r="AW40" s="33">
        <f>CHOOSE(MIN(D6L433C9,RUN_YEARS),B7L804C1,B7L804C10,B7L804C19,B7L804C28,B7L804C37)</f>
        <v>9158.18576514079</v>
      </c>
      <c r="AX40" s="16" t="s">
        <v>30844</v>
      </c>
      <c r="AY40" s="33">
        <f>IF(D6L433C23=0,0,D6L433C19/D6L433C23)</f>
        <v>1.9953348327533558</v>
      </c>
      <c r="AZ40" s="16" t="s">
        <v>30845</v>
      </c>
      <c r="BA40" s="33">
        <f>IF(D6L433C5=0,0,D6L433C19/D6L433C5)</f>
        <v>0.53148877499887615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31226.906143739066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31226.906143739066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31226.906143739066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672642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19238.590230274353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3565.6559881711328</v>
      </c>
      <c r="AN41" s="16" t="s">
        <v>30858</v>
      </c>
      <c r="AO41" s="33">
        <f>D6L434C8-D6L434C18</f>
        <v>27661.250155567934</v>
      </c>
      <c r="AP41" s="16" t="s">
        <v>30859</v>
      </c>
      <c r="AQ41" s="33">
        <f>CHOOSE(MIN(D6L434C9,RUN_YEARS),B7L804C2,B7L804C11,B7L804C20,B7L804C29,B7L804C38)</f>
        <v>1180.5301542990735</v>
      </c>
      <c r="AR41" s="16" t="s">
        <v>30860</v>
      </c>
      <c r="AS41" s="33">
        <f>IF(D6L434C20=0,0,D6L434C18/D6L434C20)</f>
        <v>3.0203853541447239</v>
      </c>
      <c r="AT41" s="16" t="s">
        <v>30861</v>
      </c>
      <c r="AU41" s="33">
        <f>IF(D6L434C5=0,0,D6L434C18/D6L434C5)</f>
        <v>0.11418537500187285</v>
      </c>
      <c r="AV41" s="16" t="s">
        <v>30862</v>
      </c>
      <c r="AW41" s="33">
        <f>CHOOSE(MIN(D6L434C9,RUN_YEARS),B7L804C1,B7L804C10,B7L804C19,B7L804C28,B7L804C37)</f>
        <v>9158.18576514079</v>
      </c>
      <c r="AX41" s="16" t="s">
        <v>30863</v>
      </c>
      <c r="AY41" s="33">
        <f>IF(D6L434C23=0,0,D6L434C19/D6L434C23)</f>
        <v>3.0203853541447239</v>
      </c>
      <c r="AZ41" s="16" t="s">
        <v>30864</v>
      </c>
      <c r="BA41" s="33">
        <f>IF(D6L434C5=0,0,D6L434C19/D6L434C5)</f>
        <v>0.88581462499812713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190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190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190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176.84881843325496</v>
      </c>
      <c r="X42" s="16" t="s">
        <v>30871</v>
      </c>
      <c r="Y42" s="33">
        <f>D6L435C7-D6L435C10</f>
        <v>13.151181566745038</v>
      </c>
      <c r="Z42" s="16" t="s">
        <v>30872</v>
      </c>
      <c r="AA42" s="33">
        <f>CHOOSE(MIN(D6L435C9,RUN_YEARS),B7L804C7,B7L804C16,B7L804C25,B7L804C34,B7L804C43)</f>
        <v>672642</v>
      </c>
      <c r="AB42" s="16" t="s">
        <v>30873</v>
      </c>
      <c r="AC42" s="33">
        <f>IF(D6L435C12=0,0,D6L435C10/D6L435C12)</f>
        <v>2.6291670522098673E-4</v>
      </c>
      <c r="AD42" s="16" t="s">
        <v>30874</v>
      </c>
      <c r="AE42" s="33">
        <f>IF(D6L435C5=0,0,D6L435C10/D6L435C5)</f>
        <v>0.9307832549118682</v>
      </c>
      <c r="AF42" s="16" t="s">
        <v>30875</v>
      </c>
      <c r="AG42" s="33">
        <f>CHOOSE(MIN(D6L435C9,RUN_YEARS),B7L804C5,B7L804C14,B7L804C23,B7L804C32,B7L804C41)</f>
        <v>19238.590230274353</v>
      </c>
      <c r="AH42" s="16" t="s">
        <v>30876</v>
      </c>
      <c r="AI42" s="33">
        <f>IF(D6L435C15=0,0,D6L435C11/D6L435C15)</f>
        <v>6.8358343357456577E-4</v>
      </c>
      <c r="AJ42" s="16" t="s">
        <v>30877</v>
      </c>
      <c r="AK42" s="33">
        <f>IF(D6L435C5=0,0,D6L435C11/D6L435C5)</f>
        <v>6.9216745088131776E-2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1180.5301542990735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9158.18576514079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-3527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-3527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-3527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672642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19238.590230274353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-402.73181763160557</v>
      </c>
      <c r="AN43" s="16" t="s">
        <v>30899</v>
      </c>
      <c r="AO43" s="33">
        <f>D6L436C8-D6L436C18</f>
        <v>-3124.2681823683943</v>
      </c>
      <c r="AP43" s="16" t="s">
        <v>30900</v>
      </c>
      <c r="AQ43" s="33">
        <f>CHOOSE(MIN(D6L436C9,RUN_YEARS),B7L804C2,B7L804C11,B7L804C20,B7L804C29,B7L804C38)</f>
        <v>1180.5301542990735</v>
      </c>
      <c r="AR43" s="16" t="s">
        <v>30901</v>
      </c>
      <c r="AS43" s="33">
        <f>IF(D6L436C20=0,0,D6L436C18/D6L436C20)</f>
        <v>-0.34114487983640118</v>
      </c>
      <c r="AT43" s="16" t="s">
        <v>30902</v>
      </c>
      <c r="AU43" s="33">
        <f>IF(D6L436C5=0,0,D6L436C18/D6L436C5)</f>
        <v>0.11418537500187285</v>
      </c>
      <c r="AV43" s="16" t="s">
        <v>30903</v>
      </c>
      <c r="AW43" s="33">
        <f>CHOOSE(MIN(D6L436C9,RUN_YEARS),B7L804C1,B7L804C10,B7L804C19,B7L804C28,B7L804C37)</f>
        <v>9158.18576514079</v>
      </c>
      <c r="AX43" s="16" t="s">
        <v>30904</v>
      </c>
      <c r="AY43" s="33">
        <f>IF(D6L436C23=0,0,D6L436C19/D6L436C23)</f>
        <v>-0.34114487983640113</v>
      </c>
      <c r="AZ43" s="16" t="s">
        <v>30905</v>
      </c>
      <c r="BA43" s="33">
        <f>IF(D6L436C5=0,0,D6L436C19/D6L436C5)</f>
        <v>0.88581462499812713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64133.293300684803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63256.507361625641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14435.10060894329</v>
      </c>
      <c r="R44" s="16" t="s">
        <v>30909</v>
      </c>
      <c r="S44" s="15">
        <f>SUM(D6L429C8:D6L436C8)</f>
        <v>48821.406752682349</v>
      </c>
      <c r="U44" s="21" t="str">
        <f>NULL_VALUE</f>
        <v>n/a</v>
      </c>
      <c r="V44" s="16" t="s">
        <v>30910</v>
      </c>
      <c r="W44" s="33">
        <f>SUM(D6L429C10:D6L436C10)</f>
        <v>13435.949929772527</v>
      </c>
      <c r="X44" s="16" t="s">
        <v>30911</v>
      </c>
      <c r="Y44" s="33">
        <f>SUM(D6L429C11:D6L436C11)</f>
        <v>999.15067917076294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1.9974889955983312E-2</v>
      </c>
      <c r="AD44" s="16" t="s">
        <v>30913</v>
      </c>
      <c r="AE44" s="33">
        <f>IF(D6L437C5=0,0,D6L437C10/D6L437C5)</f>
        <v>0.21240423302161957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5.1934713885556608E-2</v>
      </c>
      <c r="AJ44" s="16" t="s">
        <v>30915</v>
      </c>
      <c r="AK44" s="33">
        <f>IF(D6L437C5=0,0,D6L437C11/D6L437C5)</f>
        <v>1.5795223619584388E-2</v>
      </c>
      <c r="AL44" s="16" t="s">
        <v>30916</v>
      </c>
      <c r="AM44" s="33">
        <f>SUM(D6L429C18:D6L436C18)</f>
        <v>5574.6906381740018</v>
      </c>
      <c r="AN44" s="16" t="s">
        <v>30917</v>
      </c>
      <c r="AO44" s="33">
        <f>SUM(D6L429C19:D6L436C19)</f>
        <v>43246.716114508352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4.7221924978984653</v>
      </c>
      <c r="AT44" s="16" t="s">
        <v>30919</v>
      </c>
      <c r="AU44" s="33">
        <f>IF(D6L437C5=0,0,D6L437C18/D6L437C5)</f>
        <v>8.8128334470073358E-2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4.7221924978984653</v>
      </c>
      <c r="AZ44" s="16" t="s">
        <v>30921</v>
      </c>
      <c r="BA44" s="33">
        <f>IF(D6L437C5=0,0,D6L437C19/D6L437C5)</f>
        <v>0.68367220888872271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3938.7641615816624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1969.3820807908312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984.6910403954156</v>
      </c>
      <c r="R45" s="16" t="s">
        <v>30926</v>
      </c>
      <c r="S45" s="15">
        <f>D6L438C5-D6L438C7</f>
        <v>984.6910403954156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916.53393166179887</v>
      </c>
      <c r="X45" s="16" t="s">
        <v>30928</v>
      </c>
      <c r="Y45" s="33">
        <f>D6L438C7-D6L438C10</f>
        <v>68.157108733616724</v>
      </c>
      <c r="Z45" s="16" t="s">
        <v>30929</v>
      </c>
      <c r="AA45" s="33">
        <f>CHOOSE(MIN(D6L438C9,RUN_YEARS),B7L804C7,B7L804C16,B7L804C25,B7L804C34,B7L804C43)</f>
        <v>672642</v>
      </c>
      <c r="AB45" s="16" t="s">
        <v>30930</v>
      </c>
      <c r="AC45" s="33">
        <f>IF(D6L438C12=0,0,D6L438C10/D6L438C12)</f>
        <v>1.3625880210599382E-3</v>
      </c>
      <c r="AD45" s="16" t="s">
        <v>30931</v>
      </c>
      <c r="AE45" s="33">
        <f>IF(D6L438C5=0,0,D6L438C10/D6L438C5)</f>
        <v>0.4653916274559341</v>
      </c>
      <c r="AF45" s="16" t="s">
        <v>30932</v>
      </c>
      <c r="AG45" s="33">
        <f>CHOOSE(MIN(D6L438C9,RUN_YEARS),B7L804C5,B7L804C14,B7L804C23,B7L804C32,B7L804C41)</f>
        <v>19238.590230274353</v>
      </c>
      <c r="AH45" s="16" t="s">
        <v>30933</v>
      </c>
      <c r="AI45" s="33">
        <f>IF(D6L438C15=0,0,D6L438C11/D6L438C15)</f>
        <v>3.5427288547558388E-3</v>
      </c>
      <c r="AJ45" s="16" t="s">
        <v>30934</v>
      </c>
      <c r="AK45" s="33">
        <f>IF(D6L438C5=0,0,D6L438C11/D6L438C5)</f>
        <v>3.4608372544065874E-2</v>
      </c>
      <c r="AL45" s="16" t="s">
        <v>30935</v>
      </c>
      <c r="AM45" s="33">
        <f>D6L438C8*CHOOSE(MIN(D6L438C9,RUN_YEARS),B7L804C4,B7L804C13,B7L804C22,B7L804C31,B7L804C40)</f>
        <v>112.43731570853487</v>
      </c>
      <c r="AN45" s="16" t="s">
        <v>30936</v>
      </c>
      <c r="AO45" s="33">
        <f>D6L438C8-D6L438C18</f>
        <v>872.25372468688079</v>
      </c>
      <c r="AP45" s="16" t="s">
        <v>30937</v>
      </c>
      <c r="AQ45" s="33">
        <f>CHOOSE(MIN(D6L438C9,RUN_YEARS),B7L804C2,B7L804C11,B7L804C20,B7L804C29,B7L804C38)</f>
        <v>1180.5301542990735</v>
      </c>
      <c r="AR45" s="16" t="s">
        <v>30938</v>
      </c>
      <c r="AS45" s="33">
        <f>IF(D6L438C20=0,0,D6L438C18/D6L438C20)</f>
        <v>9.5243069648901307E-2</v>
      </c>
      <c r="AT45" s="16" t="s">
        <v>30939</v>
      </c>
      <c r="AU45" s="33">
        <f>IF(D6L438C5=0,0,D6L438C18/D6L438C5)</f>
        <v>5.7092687500936427E-2</v>
      </c>
      <c r="AV45" s="16" t="s">
        <v>30940</v>
      </c>
      <c r="AW45" s="33">
        <f>CHOOSE(MIN(D6L438C9,RUN_YEARS),B7L804C1,B7L804C10,B7L804C19,B7L804C28,B7L804C37)</f>
        <v>9158.18576514079</v>
      </c>
      <c r="AX45" s="16" t="s">
        <v>30941</v>
      </c>
      <c r="AY45" s="33">
        <f>IF(D6L438C23=0,0,D6L438C19/D6L438C23)</f>
        <v>9.5243069648901307E-2</v>
      </c>
      <c r="AZ45" s="16" t="s">
        <v>30942</v>
      </c>
      <c r="BA45" s="33">
        <f>IF(D6L438C5=0,0,D6L438C19/D6L438C5)</f>
        <v>0.44290731249906362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132490.49106794278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132490.49106794278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52996.196427177114</v>
      </c>
      <c r="R46" s="16" t="s">
        <v>30946</v>
      </c>
      <c r="S46" s="15">
        <f>D6L439C5-D6L439C7</f>
        <v>79494.294640765671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49327.972208436637</v>
      </c>
      <c r="X46" s="16" t="s">
        <v>30948</v>
      </c>
      <c r="Y46" s="33">
        <f>D6L439C7-D6L439C10</f>
        <v>3668.2242187404772</v>
      </c>
      <c r="Z46" s="16" t="s">
        <v>30949</v>
      </c>
      <c r="AA46" s="33">
        <f>CHOOSE(MIN(D6L439C9,RUN_YEARS),B7L804C7,B7L804C16,B7L804C25,B7L804C34,B7L804C43)</f>
        <v>672642</v>
      </c>
      <c r="AB46" s="16" t="s">
        <v>30950</v>
      </c>
      <c r="AC46" s="33">
        <f>IF(D6L439C12=0,0,D6L439C10/D6L439C12)</f>
        <v>7.3334659757250717E-2</v>
      </c>
      <c r="AD46" s="16" t="s">
        <v>30951</v>
      </c>
      <c r="AE46" s="33">
        <f>IF(D6L439C5=0,0,D6L439C10/D6L439C5)</f>
        <v>0.37231330196474732</v>
      </c>
      <c r="AF46" s="16" t="s">
        <v>30952</v>
      </c>
      <c r="AG46" s="33">
        <f>CHOOSE(MIN(D6L439C9,RUN_YEARS),B7L804C5,B7L804C14,B7L804C23,B7L804C32,B7L804C41)</f>
        <v>19238.590230274353</v>
      </c>
      <c r="AH46" s="16" t="s">
        <v>30953</v>
      </c>
      <c r="AI46" s="33">
        <f>IF(D6L439C15=0,0,D6L439C11/D6L439C15)</f>
        <v>0.19067011536885187</v>
      </c>
      <c r="AJ46" s="16" t="s">
        <v>30954</v>
      </c>
      <c r="AK46" s="33">
        <f>IF(D6L439C5=0,0,D6L439C11/D6L439C5)</f>
        <v>2.7686698035252703E-2</v>
      </c>
      <c r="AL46" s="16" t="s">
        <v>30955</v>
      </c>
      <c r="AM46" s="33">
        <f>D6L439C8*CHOOSE(MIN(D6L439C9,RUN_YEARS),B7L804C4,B7L804C13,B7L804C22,B7L804C31,B7L804C40)</f>
        <v>9077.0858440651991</v>
      </c>
      <c r="AN46" s="16" t="s">
        <v>30956</v>
      </c>
      <c r="AO46" s="33">
        <f>D6L439C8-D6L439C18</f>
        <v>70417.208796700477</v>
      </c>
      <c r="AP46" s="16" t="s">
        <v>30957</v>
      </c>
      <c r="AQ46" s="33">
        <f>CHOOSE(MIN(D6L439C9,RUN_YEARS),B7L804C2,B7L804C11,B7L804C20,B7L804C29,B7L804C38)</f>
        <v>1180.5301542990735</v>
      </c>
      <c r="AR46" s="16" t="s">
        <v>30958</v>
      </c>
      <c r="AS46" s="33">
        <f>IF(D6L439C20=0,0,D6L439C18/D6L439C20)</f>
        <v>7.6889910952377294</v>
      </c>
      <c r="AT46" s="16" t="s">
        <v>30959</v>
      </c>
      <c r="AU46" s="33">
        <f>IF(D6L439C5=0,0,D6L439C18/D6L439C5)</f>
        <v>6.8511225001123707E-2</v>
      </c>
      <c r="AV46" s="16" t="s">
        <v>30960</v>
      </c>
      <c r="AW46" s="33">
        <f>CHOOSE(MIN(D6L439C9,RUN_YEARS),B7L804C1,B7L804C10,B7L804C19,B7L804C28,B7L804C37)</f>
        <v>9158.18576514079</v>
      </c>
      <c r="AX46" s="16" t="s">
        <v>30961</v>
      </c>
      <c r="AY46" s="33">
        <f>IF(D6L439C23=0,0,D6L439C19/D6L439C23)</f>
        <v>7.6889910952377303</v>
      </c>
      <c r="AZ46" s="16" t="s">
        <v>30962</v>
      </c>
      <c r="BA46" s="33">
        <f>IF(D6L439C5=0,0,D6L439C19/D6L439C5)</f>
        <v>0.53148877499887637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136429.25522952445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134459.8731487336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53980.887467572531</v>
      </c>
      <c r="R47" s="16" t="s">
        <v>30966</v>
      </c>
      <c r="S47" s="15">
        <f>SUM(D6L438C8:D6L439C8)</f>
        <v>80478.985681161081</v>
      </c>
      <c r="U47" s="21" t="str">
        <f>NULL_VALUE</f>
        <v>n/a</v>
      </c>
      <c r="V47" s="16" t="s">
        <v>30967</v>
      </c>
      <c r="W47" s="33">
        <f>SUM(D6L438C10:D6L439C10)</f>
        <v>50244.506140098434</v>
      </c>
      <c r="X47" s="16" t="s">
        <v>30968</v>
      </c>
      <c r="Y47" s="33">
        <f>SUM(D6L438C11:D6L439C11)</f>
        <v>3736.3813274740942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7.469724777831066E-2</v>
      </c>
      <c r="AD47" s="16" t="s">
        <v>30970</v>
      </c>
      <c r="AE47" s="33">
        <f>IF(D6L440C5=0,0,D6L440C10/D6L440C5)</f>
        <v>0.37367658442247798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0.19421284422360771</v>
      </c>
      <c r="AJ47" s="16" t="s">
        <v>30972</v>
      </c>
      <c r="AK47" s="33">
        <f>IF(D6L440C5=0,0,D6L440C11/D6L440C5)</f>
        <v>2.7788077141357059E-2</v>
      </c>
      <c r="AL47" s="16" t="s">
        <v>30973</v>
      </c>
      <c r="AM47" s="33">
        <f>SUM(D6L438C18:D6L439C18)</f>
        <v>9189.5231597737347</v>
      </c>
      <c r="AN47" s="16" t="s">
        <v>30974</v>
      </c>
      <c r="AO47" s="33">
        <f>SUM(D6L438C19:D6L439C19)</f>
        <v>71289.462521387351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7.7842341648866311</v>
      </c>
      <c r="AT47" s="16" t="s">
        <v>30976</v>
      </c>
      <c r="AU47" s="33">
        <f>IF(D6L440C5=0,0,D6L440C18/D6L440C5)</f>
        <v>6.8343982071206386E-2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7.784234164886632</v>
      </c>
      <c r="AZ47" s="16" t="s">
        <v>30978</v>
      </c>
      <c r="BA47" s="33">
        <f>IF(D6L440C5=0,0,D6L440C19/D6L440C5)</f>
        <v>0.53019135636495862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295857.34703794197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263673.10882187472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101394.35223227355</v>
      </c>
      <c r="R48" s="16" t="s">
        <v>30983</v>
      </c>
      <c r="S48" s="15">
        <f>SUM(D6L428C8,D6L437C8,D6L440C8)</f>
        <v>162278.75658960117</v>
      </c>
      <c r="U48" s="21" t="str">
        <f>NULL_VALUE</f>
        <v>n/a</v>
      </c>
      <c r="V48" s="16" t="s">
        <v>30984</v>
      </c>
      <c r="W48" s="33">
        <f>SUM(D6L428C10,D6L437C10,D6L440C10)</f>
        <v>94427.943245581904</v>
      </c>
      <c r="X48" s="16" t="s">
        <v>30985</v>
      </c>
      <c r="Y48" s="33">
        <f>SUM(D6L428C11,D6L437C11,D6L440C11)</f>
        <v>6966.4089866916438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0.13444324835713761</v>
      </c>
      <c r="AD48" s="16" t="s">
        <v>30987</v>
      </c>
      <c r="AE48" s="33">
        <f>IF(D6L441C5=0,0,D6L441C10/D6L441C5)</f>
        <v>0.35812504228246128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0.34955244572855781</v>
      </c>
      <c r="AJ48" s="16" t="s">
        <v>30989</v>
      </c>
      <c r="AK48" s="33">
        <f>IF(D6L441C5=0,0,D6L441C11/D6L441C5)</f>
        <v>2.6420627487643518E-2</v>
      </c>
      <c r="AL48" s="16" t="s">
        <v>30990</v>
      </c>
      <c r="AM48" s="33">
        <f>SUM(D6L428C18,D6L437C18,D6L440C18)</f>
        <v>18568.010604636474</v>
      </c>
      <c r="AN48" s="16" t="s">
        <v>30991</v>
      </c>
      <c r="AO48" s="33">
        <f>SUM(D6L428C19,D6L437C19,D6L440C19)</f>
        <v>143710.74598496468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15.320336104565289</v>
      </c>
      <c r="AT48" s="16" t="s">
        <v>30993</v>
      </c>
      <c r="AU48" s="33">
        <f>IF(D6L441C5=0,0,D6L441C18/D6L441C5)</f>
        <v>7.0420569953457635E-2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15.320336104565289</v>
      </c>
      <c r="AZ48" s="16" t="s">
        <v>30995</v>
      </c>
      <c r="BA48" s="33">
        <f>IF(D6L441C5=0,0,D6L441C19/D6L441C5)</f>
        <v>0.54503376027643746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38589.408133999998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33186.890995239999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16593.44549762</v>
      </c>
      <c r="R8" s="16" t="s">
        <v>31004</v>
      </c>
      <c r="S8" s="15">
        <f>D6L501C5-D6L501C7</f>
        <v>16593.44549762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15568.83062269207</v>
      </c>
      <c r="X8" s="16" t="s">
        <v>31006</v>
      </c>
      <c r="Y8" s="33">
        <f>D6L501C7-D6L501C10</f>
        <v>1024.6148749279291</v>
      </c>
      <c r="Z8" s="16" t="s">
        <v>31007</v>
      </c>
      <c r="AA8" s="33">
        <f>CHOOSE(MIN(D6L501C9,RUN_YEARS),B7L805C7,B7L805C16,B7L805C25,B7L805C34,B7L805C43)</f>
        <v>330967.66666666669</v>
      </c>
      <c r="AB8" s="16" t="s">
        <v>31008</v>
      </c>
      <c r="AC8" s="33">
        <f>IF(D6L501C12=0,0,D6L501C10/D6L501C12)</f>
        <v>4.7040337140764214E-2</v>
      </c>
      <c r="AD8" s="16" t="s">
        <v>31009</v>
      </c>
      <c r="AE8" s="33">
        <f>IF(D6L501C5=0,0,D6L501C10/D6L501C5)</f>
        <v>0.46912591555880034</v>
      </c>
      <c r="AF8" s="16" t="s">
        <v>31010</v>
      </c>
      <c r="AG8" s="33">
        <f>CHOOSE(MIN(D6L501C9,RUN_YEARS),B7L805C5,B7L805C14,B7L805C23,B7L805C32,B7L805C41)</f>
        <v>8377.5471894215207</v>
      </c>
      <c r="AH8" s="16" t="s">
        <v>31011</v>
      </c>
      <c r="AI8" s="33">
        <f>IF(D6L501C15=0,0,D6L501C11/D6L501C15)</f>
        <v>0.12230487656598685</v>
      </c>
      <c r="AJ8" s="16" t="s">
        <v>31012</v>
      </c>
      <c r="AK8" s="33">
        <f>IF(D6L501C5=0,0,D6L501C11/D6L501C5)</f>
        <v>3.0874084441199684E-2</v>
      </c>
      <c r="AL8" s="16" t="s">
        <v>31013</v>
      </c>
      <c r="AM8" s="33">
        <f>D6L501C8*CHOOSE(MIN(D6L501C9,RUN_YEARS),B7L805C4,B7L805C13,B7L805C22,B7L805C31,B7L805C40)</f>
        <v>2155.4066241180126</v>
      </c>
      <c r="AN8" s="16" t="s">
        <v>31014</v>
      </c>
      <c r="AO8" s="33">
        <f>D6L501C8-D6L501C18</f>
        <v>14438.038873501988</v>
      </c>
      <c r="AP8" s="16" t="s">
        <v>31015</v>
      </c>
      <c r="AQ8" s="33">
        <f>CHOOSE(MIN(D6L501C9,RUN_YEARS),B7L805C2,B7L805C11,B7L805C20,B7L805C29,B7L805C38)</f>
        <v>578.27319112664907</v>
      </c>
      <c r="AR8" s="16" t="s">
        <v>31016</v>
      </c>
      <c r="AS8" s="33">
        <f>IF(D6L501C20=0,0,D6L501C18/D6L501C20)</f>
        <v>3.7273154923862819</v>
      </c>
      <c r="AT8" s="16" t="s">
        <v>31017</v>
      </c>
      <c r="AU8" s="33">
        <f>IF(D6L501C5=0,0,D6L501C18/D6L501C5)</f>
        <v>6.4947530771326631E-2</v>
      </c>
      <c r="AV8" s="16" t="s">
        <v>31018</v>
      </c>
      <c r="AW8" s="33">
        <f>CHOOSE(MIN(D6L501C9,RUN_YEARS),B7L805C1,B7L805C10,B7L805C19,B7L805C28,B7L805C37)</f>
        <v>3873.5757418427011</v>
      </c>
      <c r="AX8" s="16" t="s">
        <v>31019</v>
      </c>
      <c r="AY8" s="33">
        <f>IF(D6L501C23=0,0,D6L501C19/D6L501C23)</f>
        <v>3.7273154923862828</v>
      </c>
      <c r="AZ8" s="16" t="s">
        <v>31020</v>
      </c>
      <c r="BA8" s="33">
        <f>IF(D6L501C5=0,0,D6L501C19/D6L501C5)</f>
        <v>0.43505246922867341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80.649568268434933</v>
      </c>
      <c r="J9" s="16" t="s">
        <v>31041</v>
      </c>
      <c r="K9" s="21">
        <f>IF(FLOW_THRU_100PCT="Y",1,INDEX(VariabilityMatrix,D6L502C1,D6L502C9))</f>
        <v>0.49638718358771627</v>
      </c>
      <c r="L9" s="16" t="s">
        <v>31021</v>
      </c>
      <c r="M9" s="15">
        <f>IF(D6L502C2&lt;&gt;0,D6L502C2*D6L502C4,D6L502C3*D6L502C4)</f>
        <v>40.033412050333666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20.016706025166833</v>
      </c>
      <c r="R9" s="16" t="s">
        <v>31023</v>
      </c>
      <c r="S9" s="15">
        <f>D6L502C5-D6L502C7</f>
        <v>20.016706025166833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18.818302500367864</v>
      </c>
      <c r="X9" s="16" t="s">
        <v>31025</v>
      </c>
      <c r="Y9" s="33">
        <f>D6L502C7-D6L502C10</f>
        <v>1.1984035247989695</v>
      </c>
      <c r="Z9" s="16" t="s">
        <v>31026</v>
      </c>
      <c r="AA9" s="33">
        <f>CHOOSE(MIN(D6L502C9,RUN_YEARS),B7L805C7,B7L805C16,B7L805C25,B7L805C34,B7L805C43)</f>
        <v>369543.6</v>
      </c>
      <c r="AB9" s="16" t="s">
        <v>31027</v>
      </c>
      <c r="AC9" s="33">
        <f>IF(D6L502C12=0,0,D6L502C10/D6L502C12)</f>
        <v>5.0923091349350563E-5</v>
      </c>
      <c r="AD9" s="16" t="s">
        <v>31028</v>
      </c>
      <c r="AE9" s="33">
        <f>IF(D6L502C5=0,0,D6L502C10/D6L502C5)</f>
        <v>0.47006491669278083</v>
      </c>
      <c r="AF9" s="16" t="s">
        <v>31029</v>
      </c>
      <c r="AG9" s="33">
        <f>CHOOSE(MIN(D6L502C9,RUN_YEARS),B7L805C5,B7L805C14,B7L805C23,B7L805C32,B7L805C41)</f>
        <v>9051.3835747496669</v>
      </c>
      <c r="AH9" s="16" t="s">
        <v>31030</v>
      </c>
      <c r="AI9" s="33">
        <f>IF(D6L502C15=0,0,D6L502C11/D6L502C15)</f>
        <v>1.3240003750831139E-4</v>
      </c>
      <c r="AJ9" s="16" t="s">
        <v>31031</v>
      </c>
      <c r="AK9" s="33">
        <f>IF(D6L502C5=0,0,D6L502C11/D6L502C5)</f>
        <v>2.9935083307219154E-2</v>
      </c>
      <c r="AL9" s="16" t="s">
        <v>31032</v>
      </c>
      <c r="AM9" s="33">
        <f>D6L502C8*CHOOSE(MIN(D6L502C9,RUN_YEARS),B7L805C4,B7L805C13,B7L805C22,B7L805C31,B7L805C40)</f>
        <v>2.6491975976630209</v>
      </c>
      <c r="AN9" s="16" t="s">
        <v>31033</v>
      </c>
      <c r="AO9" s="33">
        <f>D6L502C8-D6L502C18</f>
        <v>17.367508427503811</v>
      </c>
      <c r="AP9" s="16" t="s">
        <v>31034</v>
      </c>
      <c r="AQ9" s="33">
        <f>CHOOSE(MIN(D6L502C9,RUN_YEARS),B7L805C2,B7L805C11,B7L805C20,B7L805C29,B7L805C38)</f>
        <v>641.21212265384838</v>
      </c>
      <c r="AR9" s="16" t="s">
        <v>31035</v>
      </c>
      <c r="AS9" s="33">
        <f>IF(D6L502C20=0,0,D6L502C18/D6L502C20)</f>
        <v>4.1315463386726427E-3</v>
      </c>
      <c r="AT9" s="16" t="s">
        <v>31036</v>
      </c>
      <c r="AU9" s="33">
        <f>IF(D6L502C5=0,0,D6L502C18/D6L502C5)</f>
        <v>6.617466416133122E-2</v>
      </c>
      <c r="AV9" s="16" t="s">
        <v>31037</v>
      </c>
      <c r="AW9" s="33">
        <f>CHOOSE(MIN(D6L502C9,RUN_YEARS),B7L805C1,B7L805C10,B7L805C19,B7L805C28,B7L805C37)</f>
        <v>4203.6339432861205</v>
      </c>
      <c r="AX9" s="16" t="s">
        <v>31038</v>
      </c>
      <c r="AY9" s="33">
        <f>IF(D6L502C23=0,0,D6L502C19/D6L502C23)</f>
        <v>4.1315463386726418E-3</v>
      </c>
      <c r="AZ9" s="16" t="s">
        <v>31039</v>
      </c>
      <c r="BA9" s="33">
        <f>IF(D6L502C5=0,0,D6L502C19/D6L502C5)</f>
        <v>0.43382533583866872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30.689454618814292</v>
      </c>
      <c r="J10" s="16" t="s">
        <v>31062</v>
      </c>
      <c r="K10" s="21">
        <f>IF(FLOW_THRU_100PCT="Y",1,INDEX(VariabilityMatrix,D6L503C1,D6L503C9))</f>
        <v>0.49638718358771627</v>
      </c>
      <c r="L10" s="16" t="s">
        <v>31042</v>
      </c>
      <c r="M10" s="15">
        <f>IF(D6L503C2&lt;&gt;0,D6L503C2*D6L503C4,D6L503C3*D6L503C4)</f>
        <v>15.233851944076257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7.6169259720381284</v>
      </c>
      <c r="R10" s="16" t="s">
        <v>31044</v>
      </c>
      <c r="S10" s="15">
        <f>D6L503C5-D6L503C7</f>
        <v>7.6169259720381284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7.1608993450023641</v>
      </c>
      <c r="X10" s="16" t="s">
        <v>31046</v>
      </c>
      <c r="Y10" s="33">
        <f>D6L503C7-D6L503C10</f>
        <v>0.45602662703576424</v>
      </c>
      <c r="Z10" s="16" t="s">
        <v>31047</v>
      </c>
      <c r="AA10" s="33">
        <f>CHOOSE(MIN(D6L503C9,RUN_YEARS),B7L805C7,B7L805C16,B7L805C25,B7L805C34,B7L805C43)</f>
        <v>369543.6</v>
      </c>
      <c r="AB10" s="16" t="s">
        <v>31048</v>
      </c>
      <c r="AC10" s="33">
        <f>IF(D6L503C12=0,0,D6L503C10/D6L503C12)</f>
        <v>1.9377684649395538E-5</v>
      </c>
      <c r="AD10" s="16" t="s">
        <v>31049</v>
      </c>
      <c r="AE10" s="33">
        <f>IF(D6L503C5=0,0,D6L503C10/D6L503C5)</f>
        <v>0.47006491669278089</v>
      </c>
      <c r="AF10" s="16" t="s">
        <v>31050</v>
      </c>
      <c r="AG10" s="33">
        <f>CHOOSE(MIN(D6L503C9,RUN_YEARS),B7L805C5,B7L805C14,B7L805C23,B7L805C32,B7L805C41)</f>
        <v>9051.3835747496669</v>
      </c>
      <c r="AH10" s="16" t="s">
        <v>31051</v>
      </c>
      <c r="AI10" s="33">
        <f>IF(D6L503C15=0,0,D6L503C11/D6L503C15)</f>
        <v>5.0381980088428253E-5</v>
      </c>
      <c r="AJ10" s="16" t="s">
        <v>31052</v>
      </c>
      <c r="AK10" s="33">
        <f>IF(D6L503C5=0,0,D6L503C11/D6L503C5)</f>
        <v>2.9935083307219092E-2</v>
      </c>
      <c r="AL10" s="16" t="s">
        <v>31053</v>
      </c>
      <c r="AM10" s="33">
        <f>D6L503C8*CHOOSE(MIN(D6L503C9,RUN_YEARS),B7L805C4,B7L805C13,B7L805C22,B7L805C31,B7L805C40)</f>
        <v>1.008095036282689</v>
      </c>
      <c r="AN10" s="16" t="s">
        <v>31054</v>
      </c>
      <c r="AO10" s="33">
        <f>D6L503C8-D6L503C18</f>
        <v>6.6088309357554396</v>
      </c>
      <c r="AP10" s="16" t="s">
        <v>31055</v>
      </c>
      <c r="AQ10" s="33">
        <f>CHOOSE(MIN(D6L503C9,RUN_YEARS),B7L805C2,B7L805C11,B7L805C20,B7L805C29,B7L805C38)</f>
        <v>641.21212265384838</v>
      </c>
      <c r="AR10" s="16" t="s">
        <v>31056</v>
      </c>
      <c r="AS10" s="33">
        <f>IF(D6L503C20=0,0,D6L503C18/D6L503C20)</f>
        <v>1.5721708942594314E-3</v>
      </c>
      <c r="AT10" s="16" t="s">
        <v>31057</v>
      </c>
      <c r="AU10" s="33">
        <f>IF(D6L503C5=0,0,D6L503C18/D6L503C5)</f>
        <v>6.617466416133122E-2</v>
      </c>
      <c r="AV10" s="16" t="s">
        <v>31058</v>
      </c>
      <c r="AW10" s="33">
        <f>CHOOSE(MIN(D6L503C9,RUN_YEARS),B7L805C1,B7L805C10,B7L805C19,B7L805C28,B7L805C37)</f>
        <v>4203.6339432861205</v>
      </c>
      <c r="AX10" s="16" t="s">
        <v>31059</v>
      </c>
      <c r="AY10" s="33">
        <f>IF(D6L503C23=0,0,D6L503C19/D6L503C23)</f>
        <v>1.5721708942594314E-3</v>
      </c>
      <c r="AZ10" s="16" t="s">
        <v>31060</v>
      </c>
      <c r="BA10" s="33">
        <f>IF(D6L503C5=0,0,D6L503C19/D6L503C5)</f>
        <v>0.43382533583866878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1.3049486515250006</v>
      </c>
      <c r="J11" s="16" t="s">
        <v>31083</v>
      </c>
      <c r="K11" s="21">
        <f>IF(FLOW_THRU_100PCT="Y",1,INDEX(VariabilityMatrix,D6L504C1,D6L504C9))</f>
        <v>0.50247984086517594</v>
      </c>
      <c r="L11" s="16" t="s">
        <v>31063</v>
      </c>
      <c r="M11" s="15">
        <f>IF(D6L504C2&lt;&gt;0,D6L504C2*D6L504C4,D6L504C3*D6L504C4)</f>
        <v>0.65571039075550819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0.32785519537775409</v>
      </c>
      <c r="R11" s="16" t="s">
        <v>31065</v>
      </c>
      <c r="S11" s="15">
        <f>D6L504C5-D6L504C7</f>
        <v>0.32785519537775409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0.30772652536324729</v>
      </c>
      <c r="X11" s="16" t="s">
        <v>31067</v>
      </c>
      <c r="Y11" s="33">
        <f>D6L504C7-D6L504C10</f>
        <v>2.01286700145068E-2</v>
      </c>
      <c r="Z11" s="16" t="s">
        <v>31068</v>
      </c>
      <c r="AA11" s="33">
        <f>CHOOSE(MIN(D6L504C9,RUN_YEARS),B7L805C7,B7L805C16,B7L805C25,B7L805C34,B7L805C43)</f>
        <v>298889</v>
      </c>
      <c r="AB11" s="16" t="s">
        <v>31069</v>
      </c>
      <c r="AC11" s="33">
        <f>IF(D6L504C12=0,0,D6L504C10/D6L504C12)</f>
        <v>1.0295679177328282E-6</v>
      </c>
      <c r="AD11" s="16" t="s">
        <v>31070</v>
      </c>
      <c r="AE11" s="33">
        <f>IF(D6L504C5=0,0,D6L504C10/D6L504C5)</f>
        <v>0.46930249955118969</v>
      </c>
      <c r="AF11" s="16" t="s">
        <v>31071</v>
      </c>
      <c r="AG11" s="33">
        <f>CHOOSE(MIN(D6L504C9,RUN_YEARS),B7L805C5,B7L805C14,B7L805C23,B7L805C32,B7L805C41)</f>
        <v>7519.4613449820908</v>
      </c>
      <c r="AH11" s="16" t="s">
        <v>31072</v>
      </c>
      <c r="AI11" s="33">
        <f>IF(D6L504C15=0,0,D6L504C11/D6L504C15)</f>
        <v>2.6768765861053494E-6</v>
      </c>
      <c r="AJ11" s="16" t="s">
        <v>31073</v>
      </c>
      <c r="AK11" s="33">
        <f>IF(D6L504C5=0,0,D6L504C11/D6L504C5)</f>
        <v>3.0697500448810314E-2</v>
      </c>
      <c r="AL11" s="16" t="s">
        <v>31074</v>
      </c>
      <c r="AM11" s="33">
        <f>D6L504C8*CHOOSE(MIN(D6L504C9,RUN_YEARS),B7L805C4,B7L805C13,B7L805C22,B7L805C31,B7L805C40)</f>
        <v>4.3185908484244723E-2</v>
      </c>
      <c r="AN11" s="16" t="s">
        <v>31075</v>
      </c>
      <c r="AO11" s="33">
        <f>D6L504C8-D6L504C18</f>
        <v>0.28466928689350934</v>
      </c>
      <c r="AP11" s="16" t="s">
        <v>31076</v>
      </c>
      <c r="AQ11" s="33">
        <f>CHOOSE(MIN(D6L504C9,RUN_YEARS),B7L805C2,B7L805C11,B7L805C20,B7L805C29,B7L805C38)</f>
        <v>524.5694995083503</v>
      </c>
      <c r="AR11" s="16" t="s">
        <v>31077</v>
      </c>
      <c r="AS11" s="33">
        <f>IF(D6L504C20=0,0,D6L504C18/D6L504C20)</f>
        <v>8.2326381012850472E-5</v>
      </c>
      <c r="AT11" s="16" t="s">
        <v>31078</v>
      </c>
      <c r="AU11" s="33">
        <f>IF(D6L504C5=0,0,D6L504C18/D6L504C5)</f>
        <v>6.5861253829584743E-2</v>
      </c>
      <c r="AV11" s="16" t="s">
        <v>31079</v>
      </c>
      <c r="AW11" s="33">
        <f>CHOOSE(MIN(D6L504C9,RUN_YEARS),B7L805C1,B7L805C10,B7L805C19,B7L805C28,B7L805C37)</f>
        <v>3457.8136848876529</v>
      </c>
      <c r="AX11" s="16" t="s">
        <v>31080</v>
      </c>
      <c r="AY11" s="33">
        <f>IF(D6L504C23=0,0,D6L504C19/D6L504C23)</f>
        <v>8.2326381012850459E-5</v>
      </c>
      <c r="AZ11" s="16" t="s">
        <v>31081</v>
      </c>
      <c r="BA11" s="33">
        <f>IF(D6L504C5=0,0,D6L504C19/D6L504C5)</f>
        <v>0.4341387461704152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973.24861026114627</v>
      </c>
      <c r="J12" s="16" t="s">
        <v>31104</v>
      </c>
      <c r="K12" s="21">
        <f>IF(FLOW_THRU_100PCT="Y",1,INDEX(VariabilityMatrix,D6L505C1,D6L505C9))</f>
        <v>0.2539264262266655</v>
      </c>
      <c r="L12" s="16" t="s">
        <v>31084</v>
      </c>
      <c r="M12" s="15">
        <f>IF(D6L505C2&lt;&gt;0,D6L505C2*D6L505C4,D6L505C3*D6L505C4)</f>
        <v>247.13354143368167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123.56677071684084</v>
      </c>
      <c r="R12" s="16" t="s">
        <v>31086</v>
      </c>
      <c r="S12" s="15">
        <f>D6L505C5-D6L505C7</f>
        <v>123.56677071684084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116.16880756601549</v>
      </c>
      <c r="X12" s="16" t="s">
        <v>31088</v>
      </c>
      <c r="Y12" s="33">
        <f>D6L505C7-D6L505C10</f>
        <v>7.3979631508253476</v>
      </c>
      <c r="Z12" s="16" t="s">
        <v>31089</v>
      </c>
      <c r="AA12" s="33">
        <f>CHOOSE(MIN(D6L505C9,RUN_YEARS),B7L805C7,B7L805C16,B7L805C25,B7L805C34,B7L805C43)</f>
        <v>369543.6</v>
      </c>
      <c r="AB12" s="16" t="s">
        <v>31090</v>
      </c>
      <c r="AC12" s="33">
        <f>IF(D6L505C12=0,0,D6L505C10/D6L505C12)</f>
        <v>3.1435751442053251E-4</v>
      </c>
      <c r="AD12" s="16" t="s">
        <v>31091</v>
      </c>
      <c r="AE12" s="33">
        <f>IF(D6L505C5=0,0,D6L505C10/D6L505C5)</f>
        <v>0.47006491669278089</v>
      </c>
      <c r="AF12" s="16" t="s">
        <v>31092</v>
      </c>
      <c r="AG12" s="33">
        <f>CHOOSE(MIN(D6L505C9,RUN_YEARS),B7L805C5,B7L805C14,B7L805C23,B7L805C32,B7L805C41)</f>
        <v>9051.3835747496669</v>
      </c>
      <c r="AH12" s="16" t="s">
        <v>31093</v>
      </c>
      <c r="AI12" s="33">
        <f>IF(D6L505C15=0,0,D6L505C11/D6L505C15)</f>
        <v>8.173295374933828E-4</v>
      </c>
      <c r="AJ12" s="16" t="s">
        <v>31094</v>
      </c>
      <c r="AK12" s="33">
        <f>IF(D6L505C5=0,0,D6L505C11/D6L505C5)</f>
        <v>2.9935083307219116E-2</v>
      </c>
      <c r="AL12" s="16" t="s">
        <v>31095</v>
      </c>
      <c r="AM12" s="33">
        <f>D6L505C8*CHOOSE(MIN(D6L505C9,RUN_YEARS),B7L805C4,B7L805C13,B7L805C22,B7L805C31,B7L805C40)</f>
        <v>16.353979107374318</v>
      </c>
      <c r="AN12" s="16" t="s">
        <v>31096</v>
      </c>
      <c r="AO12" s="33">
        <f>D6L505C8-D6L505C18</f>
        <v>107.21279160946652</v>
      </c>
      <c r="AP12" s="16" t="s">
        <v>31097</v>
      </c>
      <c r="AQ12" s="33">
        <f>CHOOSE(MIN(D6L505C9,RUN_YEARS),B7L805C2,B7L805C11,B7L805C20,B7L805C29,B7L805C38)</f>
        <v>641.21212265384838</v>
      </c>
      <c r="AR12" s="16" t="s">
        <v>31098</v>
      </c>
      <c r="AS12" s="33">
        <f>IF(D6L505C20=0,0,D6L505C18/D6L505C20)</f>
        <v>2.5504787775515656E-2</v>
      </c>
      <c r="AT12" s="16" t="s">
        <v>31099</v>
      </c>
      <c r="AU12" s="33">
        <f>IF(D6L505C5=0,0,D6L505C18/D6L505C5)</f>
        <v>6.617466416133122E-2</v>
      </c>
      <c r="AV12" s="16" t="s">
        <v>31100</v>
      </c>
      <c r="AW12" s="33">
        <f>CHOOSE(MIN(D6L505C9,RUN_YEARS),B7L805C1,B7L805C10,B7L805C19,B7L805C28,B7L805C37)</f>
        <v>4203.6339432861205</v>
      </c>
      <c r="AX12" s="16" t="s">
        <v>31101</v>
      </c>
      <c r="AY12" s="33">
        <f>IF(D6L505C23=0,0,D6L505C19/D6L505C23)</f>
        <v>2.5504787775515656E-2</v>
      </c>
      <c r="AZ12" s="16" t="s">
        <v>31102</v>
      </c>
      <c r="BA12" s="33">
        <f>IF(D6L505C5=0,0,D6L505C19/D6L505C5)</f>
        <v>0.43382533583866878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364.94350077806212</v>
      </c>
      <c r="J13" s="16" t="s">
        <v>31125</v>
      </c>
      <c r="K13" s="21">
        <f>IF(FLOW_THRU_100PCT="Y",1,INDEX(VariabilityMatrix,D6L506C1,D6L506C9))</f>
        <v>0.49638718358771627</v>
      </c>
      <c r="L13" s="16" t="s">
        <v>31105</v>
      </c>
      <c r="M13" s="15">
        <f>IF(D6L506C2&lt;&gt;0,D6L506C2*D6L506C4,D6L506C3*D6L506C4)</f>
        <v>181.15327651986379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90.576638259931897</v>
      </c>
      <c r="R13" s="16" t="s">
        <v>31107</v>
      </c>
      <c r="S13" s="15">
        <f>D6L506C5-D6L506C7</f>
        <v>90.576638259931897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85.15379983593408</v>
      </c>
      <c r="X13" s="16" t="s">
        <v>31109</v>
      </c>
      <c r="Y13" s="33">
        <f>D6L506C7-D6L506C10</f>
        <v>5.4228384239978169</v>
      </c>
      <c r="Z13" s="16" t="s">
        <v>31110</v>
      </c>
      <c r="AA13" s="33">
        <f>CHOOSE(MIN(D6L506C9,RUN_YEARS),B7L805C7,B7L805C16,B7L805C25,B7L805C34,B7L805C43)</f>
        <v>369543.6</v>
      </c>
      <c r="AB13" s="16" t="s">
        <v>31111</v>
      </c>
      <c r="AC13" s="33">
        <f>IF(D6L506C12=0,0,D6L506C10/D6L506C12)</f>
        <v>2.3042964304058867E-4</v>
      </c>
      <c r="AD13" s="16" t="s">
        <v>31112</v>
      </c>
      <c r="AE13" s="33">
        <f>IF(D6L506C5=0,0,D6L506C10/D6L506C5)</f>
        <v>0.47006491669278094</v>
      </c>
      <c r="AF13" s="16" t="s">
        <v>31113</v>
      </c>
      <c r="AG13" s="33">
        <f>CHOOSE(MIN(D6L506C9,RUN_YEARS),B7L805C5,B7L805C14,B7L805C23,B7L805C32,B7L805C41)</f>
        <v>9051.3835747496669</v>
      </c>
      <c r="AH13" s="16" t="s">
        <v>31114</v>
      </c>
      <c r="AI13" s="33">
        <f>IF(D6L506C15=0,0,D6L506C11/D6L506C15)</f>
        <v>5.9911707190552865E-4</v>
      </c>
      <c r="AJ13" s="16" t="s">
        <v>31115</v>
      </c>
      <c r="AK13" s="33">
        <f>IF(D6L506C5=0,0,D6L506C11/D6L506C5)</f>
        <v>2.9935083307219081E-2</v>
      </c>
      <c r="AL13" s="16" t="s">
        <v>31116</v>
      </c>
      <c r="AM13" s="33">
        <f>D6L506C8*CHOOSE(MIN(D6L506C9,RUN_YEARS),B7L805C4,B7L805C13,B7L805C22,B7L805C31,B7L805C40)</f>
        <v>11.987757235426756</v>
      </c>
      <c r="AN13" s="16" t="s">
        <v>31117</v>
      </c>
      <c r="AO13" s="33">
        <f>D6L506C8-D6L506C18</f>
        <v>78.588881024505142</v>
      </c>
      <c r="AP13" s="16" t="s">
        <v>31118</v>
      </c>
      <c r="AQ13" s="33">
        <f>CHOOSE(MIN(D6L506C9,RUN_YEARS),B7L805C2,B7L805C11,B7L805C20,B7L805C29,B7L805C38)</f>
        <v>641.21212265384838</v>
      </c>
      <c r="AR13" s="16" t="s">
        <v>31119</v>
      </c>
      <c r="AS13" s="33">
        <f>IF(D6L506C20=0,0,D6L506C18/D6L506C20)</f>
        <v>1.8695462565198911E-2</v>
      </c>
      <c r="AT13" s="16" t="s">
        <v>31120</v>
      </c>
      <c r="AU13" s="33">
        <f>IF(D6L506C5=0,0,D6L506C18/D6L506C5)</f>
        <v>6.617466416133122E-2</v>
      </c>
      <c r="AV13" s="16" t="s">
        <v>31121</v>
      </c>
      <c r="AW13" s="33">
        <f>CHOOSE(MIN(D6L506C9,RUN_YEARS),B7L805C1,B7L805C10,B7L805C19,B7L805C28,B7L805C37)</f>
        <v>4203.6339432861205</v>
      </c>
      <c r="AX13" s="16" t="s">
        <v>31122</v>
      </c>
      <c r="AY13" s="33">
        <f>IF(D6L506C23=0,0,D6L506C19/D6L506C23)</f>
        <v>1.8695462565198908E-2</v>
      </c>
      <c r="AZ13" s="16" t="s">
        <v>31123</v>
      </c>
      <c r="BA13" s="33">
        <f>IF(D6L506C5=0,0,D6L506C19/D6L506C5)</f>
        <v>0.43382533583866878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53.206736153313678</v>
      </c>
      <c r="J14" s="16" t="s">
        <v>31146</v>
      </c>
      <c r="K14" s="21">
        <f>IF(FLOW_THRU_100PCT="Y",1,INDEX(VariabilityMatrix,D6L507C1,D6L507C9))</f>
        <v>0.50247984086517594</v>
      </c>
      <c r="L14" s="16" t="s">
        <v>31126</v>
      </c>
      <c r="M14" s="15">
        <f>IF(D6L507C2&lt;&gt;0,D6L507C2*D6L507C4,D6L507C3*D6L507C4)</f>
        <v>26.735312315272459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13.36765615763623</v>
      </c>
      <c r="R14" s="16" t="s">
        <v>31128</v>
      </c>
      <c r="S14" s="15">
        <f>D6L507C5-D6L507C7</f>
        <v>13.36765615763623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12.546948895839069</v>
      </c>
      <c r="X14" s="16" t="s">
        <v>31130</v>
      </c>
      <c r="Y14" s="33">
        <f>D6L507C7-D6L507C10</f>
        <v>0.82070726179716047</v>
      </c>
      <c r="Z14" s="16" t="s">
        <v>31131</v>
      </c>
      <c r="AA14" s="33">
        <f>CHOOSE(MIN(D6L507C9,RUN_YEARS),B7L805C7,B7L805C16,B7L805C25,B7L805C34,B7L805C43)</f>
        <v>298889</v>
      </c>
      <c r="AB14" s="16" t="s">
        <v>31132</v>
      </c>
      <c r="AC14" s="33">
        <f>IF(D6L507C12=0,0,D6L507C10/D6L507C12)</f>
        <v>4.1978623823021489E-5</v>
      </c>
      <c r="AD14" s="16" t="s">
        <v>31133</v>
      </c>
      <c r="AE14" s="33">
        <f>IF(D6L507C5=0,0,D6L507C10/D6L507C5)</f>
        <v>0.46930249955118969</v>
      </c>
      <c r="AF14" s="16" t="s">
        <v>31134</v>
      </c>
      <c r="AG14" s="33">
        <f>CHOOSE(MIN(D6L507C9,RUN_YEARS),B7L805C5,B7L805C14,B7L805C23,B7L805C32,B7L805C41)</f>
        <v>7519.4613449820908</v>
      </c>
      <c r="AH14" s="16" t="s">
        <v>31135</v>
      </c>
      <c r="AI14" s="33">
        <f>IF(D6L507C15=0,0,D6L507C11/D6L507C15)</f>
        <v>1.0914442193985575E-4</v>
      </c>
      <c r="AJ14" s="16" t="s">
        <v>31136</v>
      </c>
      <c r="AK14" s="33">
        <f>IF(D6L507C5=0,0,D6L507C11/D6L507C5)</f>
        <v>3.0697500448810321E-2</v>
      </c>
      <c r="AL14" s="16" t="s">
        <v>31137</v>
      </c>
      <c r="AM14" s="33">
        <f>D6L507C8*CHOOSE(MIN(D6L507C9,RUN_YEARS),B7L805C4,B7L805C13,B7L805C22,B7L805C31,B7L805C40)</f>
        <v>1.7608211906093825</v>
      </c>
      <c r="AN14" s="16" t="s">
        <v>31138</v>
      </c>
      <c r="AO14" s="33">
        <f>D6L507C8-D6L507C18</f>
        <v>11.606834967026847</v>
      </c>
      <c r="AP14" s="16" t="s">
        <v>31139</v>
      </c>
      <c r="AQ14" s="33">
        <f>CHOOSE(MIN(D6L507C9,RUN_YEARS),B7L805C2,B7L805C11,B7L805C20,B7L805C29,B7L805C38)</f>
        <v>524.5694995083503</v>
      </c>
      <c r="AR14" s="16" t="s">
        <v>31140</v>
      </c>
      <c r="AS14" s="33">
        <f>IF(D6L507C20=0,0,D6L507C18/D6L507C20)</f>
        <v>3.3566976201622506E-3</v>
      </c>
      <c r="AT14" s="16" t="s">
        <v>31141</v>
      </c>
      <c r="AU14" s="33">
        <f>IF(D6L507C5=0,0,D6L507C18/D6L507C5)</f>
        <v>6.5861253829584743E-2</v>
      </c>
      <c r="AV14" s="16" t="s">
        <v>31142</v>
      </c>
      <c r="AW14" s="33">
        <f>CHOOSE(MIN(D6L507C9,RUN_YEARS),B7L805C1,B7L805C10,B7L805C19,B7L805C28,B7L805C37)</f>
        <v>3457.8136848876529</v>
      </c>
      <c r="AX14" s="16" t="s">
        <v>31143</v>
      </c>
      <c r="AY14" s="33">
        <f>IF(D6L507C23=0,0,D6L507C19/D6L507C23)</f>
        <v>3.3566976201622506E-3</v>
      </c>
      <c r="AZ14" s="16" t="s">
        <v>31144</v>
      </c>
      <c r="BA14" s="33">
        <f>IF(D6L507C5=0,0,D6L507C19/D6L507C5)</f>
        <v>0.43413874617041526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0.42572792886631222</v>
      </c>
      <c r="J15" s="16" t="s">
        <v>31167</v>
      </c>
      <c r="K15" s="21">
        <f>IF(FLOW_THRU_100PCT="Y",1,INDEX(VariabilityMatrix,D6L508C1,D6L508C9))</f>
        <v>0.50247984086517594</v>
      </c>
      <c r="L15" s="16" t="s">
        <v>31147</v>
      </c>
      <c r="M15" s="15">
        <f>IF(D6L508C2&lt;&gt;0,D6L508C2*D6L508C4,D6L508C3*D6L508C4)</f>
        <v>0.21391970194860552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0.10695985097430276</v>
      </c>
      <c r="R15" s="16" t="s">
        <v>31149</v>
      </c>
      <c r="S15" s="15">
        <f>D6L508C5-D6L508C7</f>
        <v>0.10695985097430276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0.10039305082772608</v>
      </c>
      <c r="X15" s="16" t="s">
        <v>31151</v>
      </c>
      <c r="Y15" s="33">
        <f>D6L508C7-D6L508C10</f>
        <v>6.566800146576679E-3</v>
      </c>
      <c r="Z15" s="16" t="s">
        <v>31152</v>
      </c>
      <c r="AA15" s="33">
        <f>CHOOSE(MIN(D6L508C9,RUN_YEARS),B7L805C7,B7L805C16,B7L805C25,B7L805C34,B7L805C43)</f>
        <v>298889</v>
      </c>
      <c r="AB15" s="16" t="s">
        <v>31153</v>
      </c>
      <c r="AC15" s="33">
        <f>IF(D6L508C12=0,0,D6L508C10/D6L508C12)</f>
        <v>3.3588740578517803E-7</v>
      </c>
      <c r="AD15" s="16" t="s">
        <v>31154</v>
      </c>
      <c r="AE15" s="33">
        <f>IF(D6L508C5=0,0,D6L508C10/D6L508C5)</f>
        <v>0.46930249955118974</v>
      </c>
      <c r="AF15" s="16" t="s">
        <v>31155</v>
      </c>
      <c r="AG15" s="33">
        <f>CHOOSE(MIN(D6L508C9,RUN_YEARS),B7L805C5,B7L805C14,B7L805C23,B7L805C32,B7L805C41)</f>
        <v>7519.4613449820908</v>
      </c>
      <c r="AH15" s="16" t="s">
        <v>31156</v>
      </c>
      <c r="AI15" s="33">
        <f>IF(D6L508C15=0,0,D6L508C11/D6L508C15)</f>
        <v>8.7330725504146059E-7</v>
      </c>
      <c r="AJ15" s="16" t="s">
        <v>31157</v>
      </c>
      <c r="AK15" s="33">
        <f>IF(D6L508C5=0,0,D6L508C11/D6L508C5)</f>
        <v>3.069750044881028E-2</v>
      </c>
      <c r="AL15" s="16" t="s">
        <v>31158</v>
      </c>
      <c r="AM15" s="33">
        <f>D6L508C8*CHOOSE(MIN(D6L508C9,RUN_YEARS),B7L805C4,B7L805C13,B7L805C22,B7L805C31,B7L805C40)</f>
        <v>1.4089019789186221E-2</v>
      </c>
      <c r="AN15" s="16" t="s">
        <v>31159</v>
      </c>
      <c r="AO15" s="33">
        <f>D6L508C8-D6L508C18</f>
        <v>9.2870831185116534E-2</v>
      </c>
      <c r="AP15" s="16" t="s">
        <v>31160</v>
      </c>
      <c r="AQ15" s="33">
        <f>CHOOSE(MIN(D6L508C9,RUN_YEARS),B7L805C2,B7L805C11,B7L805C20,B7L805C29,B7L805C38)</f>
        <v>524.5694995083503</v>
      </c>
      <c r="AR15" s="16" t="s">
        <v>31161</v>
      </c>
      <c r="AS15" s="33">
        <f>IF(D6L508C20=0,0,D6L508C18/D6L508C20)</f>
        <v>2.6858251961639157E-5</v>
      </c>
      <c r="AT15" s="16" t="s">
        <v>31162</v>
      </c>
      <c r="AU15" s="33">
        <f>IF(D6L508C5=0,0,D6L508C18/D6L508C5)</f>
        <v>6.5861253829584743E-2</v>
      </c>
      <c r="AV15" s="16" t="s">
        <v>31163</v>
      </c>
      <c r="AW15" s="33">
        <f>CHOOSE(MIN(D6L508C9,RUN_YEARS),B7L805C1,B7L805C10,B7L805C19,B7L805C28,B7L805C37)</f>
        <v>3457.8136848876529</v>
      </c>
      <c r="AX15" s="16" t="s">
        <v>31164</v>
      </c>
      <c r="AY15" s="33">
        <f>IF(D6L508C23=0,0,D6L508C19/D6L508C23)</f>
        <v>2.6858251961639161E-5</v>
      </c>
      <c r="AZ15" s="16" t="s">
        <v>31165</v>
      </c>
      <c r="BA15" s="33">
        <f>IF(D6L508C5=0,0,D6L508C19/D6L508C5)</f>
        <v>0.43413874617041526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9.254954975354614E-3</v>
      </c>
      <c r="J16" s="16" t="s">
        <v>31188</v>
      </c>
      <c r="K16" s="21">
        <f>IF(FLOW_THRU_100PCT="Y",1,INDEX(VariabilityMatrix,D6L509C1,D6L509C9))</f>
        <v>0.50247984086517594</v>
      </c>
      <c r="L16" s="16" t="s">
        <v>31168</v>
      </c>
      <c r="M16" s="15">
        <f>IF(D6L509C2&lt;&gt;0,D6L509C2*D6L509C4,D6L509C3*D6L509C4)</f>
        <v>4.6504283032305551E-3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2.3252141516152776E-3</v>
      </c>
      <c r="R16" s="16" t="s">
        <v>31170</v>
      </c>
      <c r="S16" s="15">
        <f>D6L509C5-D6L509C7</f>
        <v>2.3252141516152776E-3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2.1824576266896976E-3</v>
      </c>
      <c r="X16" s="16" t="s">
        <v>31172</v>
      </c>
      <c r="Y16" s="33">
        <f>D6L509C7-D6L509C10</f>
        <v>1.4275652492557996E-4</v>
      </c>
      <c r="Z16" s="16" t="s">
        <v>31173</v>
      </c>
      <c r="AA16" s="33">
        <f>CHOOSE(MIN(D6L509C9,RUN_YEARS),B7L805C7,B7L805C16,B7L805C25,B7L805C34,B7L805C43)</f>
        <v>298889</v>
      </c>
      <c r="AB16" s="16" t="s">
        <v>31174</v>
      </c>
      <c r="AC16" s="33">
        <f>IF(D6L509C12=0,0,D6L509C10/D6L509C12)</f>
        <v>7.3019001257647407E-9</v>
      </c>
      <c r="AD16" s="16" t="s">
        <v>31175</v>
      </c>
      <c r="AE16" s="33">
        <f>IF(D6L509C5=0,0,D6L509C10/D6L509C5)</f>
        <v>0.46930249955118974</v>
      </c>
      <c r="AF16" s="16" t="s">
        <v>31176</v>
      </c>
      <c r="AG16" s="33">
        <f>CHOOSE(MIN(D6L509C9,RUN_YEARS),B7L805C5,B7L805C14,B7L805C23,B7L805C32,B7L805C41)</f>
        <v>7519.4613449820908</v>
      </c>
      <c r="AH16" s="16" t="s">
        <v>31177</v>
      </c>
      <c r="AI16" s="33">
        <f>IF(D6L509C15=0,0,D6L509C11/D6L509C15)</f>
        <v>1.898494032698827E-8</v>
      </c>
      <c r="AJ16" s="16" t="s">
        <v>31178</v>
      </c>
      <c r="AK16" s="33">
        <f>IF(D6L509C5=0,0,D6L509C11/D6L509C5)</f>
        <v>3.0697500448810273E-2</v>
      </c>
      <c r="AL16" s="16" t="s">
        <v>31179</v>
      </c>
      <c r="AM16" s="33">
        <f>D6L509C8*CHOOSE(MIN(D6L509C9,RUN_YEARS),B7L805C4,B7L805C13,B7L805C22,B7L805C31,B7L805C40)</f>
        <v>3.0628303889535267E-4</v>
      </c>
      <c r="AN16" s="16" t="s">
        <v>31180</v>
      </c>
      <c r="AO16" s="33">
        <f>D6L509C8-D6L509C18</f>
        <v>2.0189311127199248E-3</v>
      </c>
      <c r="AP16" s="16" t="s">
        <v>31181</v>
      </c>
      <c r="AQ16" s="33">
        <f>CHOOSE(MIN(D6L509C9,RUN_YEARS),B7L805C2,B7L805C11,B7L805C20,B7L805C29,B7L805C38)</f>
        <v>524.5694995083503</v>
      </c>
      <c r="AR16" s="16" t="s">
        <v>31182</v>
      </c>
      <c r="AS16" s="33">
        <f>IF(D6L509C20=0,0,D6L509C18/D6L509C20)</f>
        <v>5.8387504264432962E-7</v>
      </c>
      <c r="AT16" s="16" t="s">
        <v>31183</v>
      </c>
      <c r="AU16" s="33">
        <f>IF(D6L509C5=0,0,D6L509C18/D6L509C5)</f>
        <v>6.5861253829584743E-2</v>
      </c>
      <c r="AV16" s="16" t="s">
        <v>31184</v>
      </c>
      <c r="AW16" s="33">
        <f>CHOOSE(MIN(D6L509C9,RUN_YEARS),B7L805C1,B7L805C10,B7L805C19,B7L805C28,B7L805C37)</f>
        <v>3457.8136848876529</v>
      </c>
      <c r="AX16" s="16" t="s">
        <v>31185</v>
      </c>
      <c r="AY16" s="33">
        <f>IF(D6L509C23=0,0,D6L509C19/D6L509C23)</f>
        <v>5.8387504264432962E-7</v>
      </c>
      <c r="AZ16" s="16" t="s">
        <v>31186</v>
      </c>
      <c r="BA16" s="33">
        <f>IF(D6L509C5=0,0,D6L509C19/D6L509C5)</f>
        <v>0.43413874617041526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1.416008111229256</v>
      </c>
      <c r="J17" s="16" t="s">
        <v>31209</v>
      </c>
      <c r="K17" s="21">
        <f>IF(FLOW_THRU_100PCT="Y",1,INDEX(VariabilityMatrix,D6L510C1,D6L510C9))</f>
        <v>0.50247984086517594</v>
      </c>
      <c r="L17" s="16" t="s">
        <v>31189</v>
      </c>
      <c r="M17" s="15">
        <f>IF(D6L510C2&lt;&gt;0,D6L510C2*D6L510C4,D6L510C3*D6L510C4)</f>
        <v>0.71151553039427484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0.35575776519713742</v>
      </c>
      <c r="R17" s="16" t="s">
        <v>31191</v>
      </c>
      <c r="S17" s="15">
        <f>D6L510C5-D6L510C7</f>
        <v>0.35575776519713742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0.33391601688352368</v>
      </c>
      <c r="X17" s="16" t="s">
        <v>31193</v>
      </c>
      <c r="Y17" s="33">
        <f>D6L510C7-D6L510C10</f>
        <v>2.184174831361374E-2</v>
      </c>
      <c r="Z17" s="16" t="s">
        <v>31194</v>
      </c>
      <c r="AA17" s="33">
        <f>CHOOSE(MIN(D6L510C9,RUN_YEARS),B7L805C7,B7L805C16,B7L805C25,B7L805C34,B7L805C43)</f>
        <v>298889</v>
      </c>
      <c r="AB17" s="16" t="s">
        <v>31195</v>
      </c>
      <c r="AC17" s="33">
        <f>IF(D6L510C12=0,0,D6L510C10/D6L510C12)</f>
        <v>1.1171907192420051E-6</v>
      </c>
      <c r="AD17" s="16" t="s">
        <v>31196</v>
      </c>
      <c r="AE17" s="33">
        <f>IF(D6L510C5=0,0,D6L510C10/D6L510C5)</f>
        <v>0.46930249955118969</v>
      </c>
      <c r="AF17" s="16" t="s">
        <v>31197</v>
      </c>
      <c r="AG17" s="33">
        <f>CHOOSE(MIN(D6L510C9,RUN_YEARS),B7L805C5,B7L805C14,B7L805C23,B7L805C32,B7L805C41)</f>
        <v>7519.4613449820908</v>
      </c>
      <c r="AH17" s="16" t="s">
        <v>31198</v>
      </c>
      <c r="AI17" s="33">
        <f>IF(D6L510C15=0,0,D6L510C11/D6L510C15)</f>
        <v>2.9046958700292065E-6</v>
      </c>
      <c r="AJ17" s="16" t="s">
        <v>31199</v>
      </c>
      <c r="AK17" s="33">
        <f>IF(D6L510C5=0,0,D6L510C11/D6L510C5)</f>
        <v>3.0697500448810287E-2</v>
      </c>
      <c r="AL17" s="16" t="s">
        <v>31200</v>
      </c>
      <c r="AM17" s="33">
        <f>D6L510C8*CHOOSE(MIN(D6L510C9,RUN_YEARS),B7L805C4,B7L805C13,B7L805C22,B7L805C31,B7L805C40)</f>
        <v>4.6861304950988954E-2</v>
      </c>
      <c r="AN17" s="16" t="s">
        <v>31201</v>
      </c>
      <c r="AO17" s="33">
        <f>D6L510C8-D6L510C18</f>
        <v>0.30889646024614847</v>
      </c>
      <c r="AP17" s="16" t="s">
        <v>31202</v>
      </c>
      <c r="AQ17" s="33">
        <f>CHOOSE(MIN(D6L510C9,RUN_YEARS),B7L805C2,B7L805C11,B7L805C20,B7L805C29,B7L805C38)</f>
        <v>524.5694995083503</v>
      </c>
      <c r="AR17" s="16" t="s">
        <v>31203</v>
      </c>
      <c r="AS17" s="33">
        <f>IF(D6L510C20=0,0,D6L510C18/D6L510C20)</f>
        <v>8.933288152458242E-5</v>
      </c>
      <c r="AT17" s="16" t="s">
        <v>31204</v>
      </c>
      <c r="AU17" s="33">
        <f>IF(D6L510C5=0,0,D6L510C18/D6L510C5)</f>
        <v>6.5861253829584743E-2</v>
      </c>
      <c r="AV17" s="16" t="s">
        <v>31205</v>
      </c>
      <c r="AW17" s="33">
        <f>CHOOSE(MIN(D6L510C9,RUN_YEARS),B7L805C1,B7L805C10,B7L805C19,B7L805C28,B7L805C37)</f>
        <v>3457.8136848876529</v>
      </c>
      <c r="AX17" s="16" t="s">
        <v>31206</v>
      </c>
      <c r="AY17" s="33">
        <f>IF(D6L510C23=0,0,D6L510C19/D6L510C23)</f>
        <v>8.933288152458242E-5</v>
      </c>
      <c r="AZ17" s="16" t="s">
        <v>31207</v>
      </c>
      <c r="BA17" s="33">
        <f>IF(D6L510C5=0,0,D6L510C19/D6L510C5)</f>
        <v>0.43413874617041526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1.3465959489140964</v>
      </c>
      <c r="J18" s="16" t="s">
        <v>31230</v>
      </c>
      <c r="K18" s="21">
        <f>IF(FLOW_THRU_100PCT="Y",1,INDEX(VariabilityMatrix,D6L511C1,D6L511C9))</f>
        <v>0.50247984086517594</v>
      </c>
      <c r="L18" s="16" t="s">
        <v>31210</v>
      </c>
      <c r="M18" s="15">
        <f>IF(D6L511C2&lt;&gt;0,D6L511C2*D6L511C4,D6L511C3*D6L511C4)</f>
        <v>0.67663731812004579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0.3383186590600229</v>
      </c>
      <c r="R18" s="16" t="s">
        <v>31212</v>
      </c>
      <c r="S18" s="15">
        <f>D6L511C5-D6L511C7</f>
        <v>0.3383186590600229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0.31754758468335098</v>
      </c>
      <c r="X18" s="16" t="s">
        <v>31214</v>
      </c>
      <c r="Y18" s="33">
        <f>D6L511C7-D6L511C10</f>
        <v>2.0771074376671916E-2</v>
      </c>
      <c r="Z18" s="16" t="s">
        <v>31215</v>
      </c>
      <c r="AA18" s="33">
        <f>CHOOSE(MIN(D6L511C9,RUN_YEARS),B7L805C7,B7L805C16,B7L805C25,B7L805C34,B7L805C43)</f>
        <v>298889</v>
      </c>
      <c r="AB18" s="16" t="s">
        <v>31216</v>
      </c>
      <c r="AC18" s="33">
        <f>IF(D6L511C12=0,0,D6L511C10/D6L511C12)</f>
        <v>1.0624264682987698E-6</v>
      </c>
      <c r="AD18" s="16" t="s">
        <v>31217</v>
      </c>
      <c r="AE18" s="33">
        <f>IF(D6L511C5=0,0,D6L511C10/D6L511C5)</f>
        <v>0.46930249955118969</v>
      </c>
      <c r="AF18" s="16" t="s">
        <v>31218</v>
      </c>
      <c r="AG18" s="33">
        <f>CHOOSE(MIN(D6L511C9,RUN_YEARS),B7L805C5,B7L805C14,B7L805C23,B7L805C32,B7L805C41)</f>
        <v>7519.4613449820908</v>
      </c>
      <c r="AH18" s="16" t="s">
        <v>31219</v>
      </c>
      <c r="AI18" s="33">
        <f>IF(D6L511C15=0,0,D6L511C11/D6L511C15)</f>
        <v>2.7623088175767976E-6</v>
      </c>
      <c r="AJ18" s="16" t="s">
        <v>31220</v>
      </c>
      <c r="AK18" s="33">
        <f>IF(D6L511C5=0,0,D6L511C11/D6L511C5)</f>
        <v>3.0697500448810318E-2</v>
      </c>
      <c r="AL18" s="16" t="s">
        <v>31221</v>
      </c>
      <c r="AM18" s="33">
        <f>D6L511C8*CHOOSE(MIN(D6L511C9,RUN_YEARS),B7L805C4,B7L805C13,B7L805C22,B7L805C31,B7L805C40)</f>
        <v>4.4564182159273817E-2</v>
      </c>
      <c r="AN18" s="16" t="s">
        <v>31222</v>
      </c>
      <c r="AO18" s="33">
        <f>D6L511C8-D6L511C18</f>
        <v>0.29375447690074907</v>
      </c>
      <c r="AP18" s="16" t="s">
        <v>31223</v>
      </c>
      <c r="AQ18" s="33">
        <f>CHOOSE(MIN(D6L511C9,RUN_YEARS),B7L805C2,B7L805C11,B7L805C20,B7L805C29,B7L805C38)</f>
        <v>524.5694995083503</v>
      </c>
      <c r="AR18" s="16" t="s">
        <v>31224</v>
      </c>
      <c r="AS18" s="33">
        <f>IF(D6L511C20=0,0,D6L511C18/D6L511C20)</f>
        <v>8.4953818704749961E-5</v>
      </c>
      <c r="AT18" s="16" t="s">
        <v>31225</v>
      </c>
      <c r="AU18" s="33">
        <f>IF(D6L511C5=0,0,D6L511C18/D6L511C5)</f>
        <v>6.5861253829584743E-2</v>
      </c>
      <c r="AV18" s="16" t="s">
        <v>31226</v>
      </c>
      <c r="AW18" s="33">
        <f>CHOOSE(MIN(D6L511C9,RUN_YEARS),B7L805C1,B7L805C10,B7L805C19,B7L805C28,B7L805C37)</f>
        <v>3457.8136848876529</v>
      </c>
      <c r="AX18" s="16" t="s">
        <v>31227</v>
      </c>
      <c r="AY18" s="33">
        <f>IF(D6L511C23=0,0,D6L511C19/D6L511C23)</f>
        <v>8.4953818704749961E-5</v>
      </c>
      <c r="AZ18" s="16" t="s">
        <v>31228</v>
      </c>
      <c r="BA18" s="33">
        <f>IF(D6L511C5=0,0,D6L511C19/D6L511C5)</f>
        <v>0.43413874617041526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0.50247984086517594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298889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7519.4613449820908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524.5694995083503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3457.8136848876529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7.113309500551761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6.1174461704745147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3.0587230852372573</v>
      </c>
      <c r="R20" s="16" t="s">
        <v>31254</v>
      </c>
      <c r="S20" s="15">
        <f>D6L513C5-D6L513C7</f>
        <v>3.0587230852372573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2.8709327786735428</v>
      </c>
      <c r="X20" s="16" t="s">
        <v>31256</v>
      </c>
      <c r="Y20" s="33">
        <f>D6L513C7-D6L513C10</f>
        <v>0.18779030656371454</v>
      </c>
      <c r="Z20" s="16" t="s">
        <v>31257</v>
      </c>
      <c r="AA20" s="33">
        <f>CHOOSE(MIN(D6L513C9,RUN_YEARS),B7L805C7,B7L805C16,B7L805C25,B7L805C34,B7L805C43)</f>
        <v>298889</v>
      </c>
      <c r="AB20" s="16" t="s">
        <v>31258</v>
      </c>
      <c r="AC20" s="33">
        <f>IF(D6L513C12=0,0,D6L513C10/D6L513C12)</f>
        <v>9.6053477333509863E-6</v>
      </c>
      <c r="AD20" s="16" t="s">
        <v>31259</v>
      </c>
      <c r="AE20" s="33">
        <f>IF(D6L513C5=0,0,D6L513C10/D6L513C5)</f>
        <v>0.46930249955118963</v>
      </c>
      <c r="AF20" s="16" t="s">
        <v>31260</v>
      </c>
      <c r="AG20" s="33">
        <f>CHOOSE(MIN(D6L513C9,RUN_YEARS),B7L805C5,B7L805C14,B7L805C23,B7L805C32,B7L805C41)</f>
        <v>7519.4613449820908</v>
      </c>
      <c r="AH20" s="16" t="s">
        <v>31261</v>
      </c>
      <c r="AI20" s="33">
        <f>IF(D6L513C15=0,0,D6L513C11/D6L513C15)</f>
        <v>2.4973904106712554E-5</v>
      </c>
      <c r="AJ20" s="16" t="s">
        <v>31262</v>
      </c>
      <c r="AK20" s="33">
        <f>IF(D6L513C5=0,0,D6L513C11/D6L513C5)</f>
        <v>3.0697500448810346E-2</v>
      </c>
      <c r="AL20" s="16" t="s">
        <v>31263</v>
      </c>
      <c r="AM20" s="33">
        <f>D6L513C8*CHOOSE(MIN(D6L513C9,RUN_YEARS),B7L805C4,B7L805C13,B7L805C22,B7L805C31,B7L805C40)</f>
        <v>0.40290267502244315</v>
      </c>
      <c r="AN20" s="16" t="s">
        <v>31264</v>
      </c>
      <c r="AO20" s="33">
        <f>D6L513C8-D6L513C18</f>
        <v>2.6558204102148144</v>
      </c>
      <c r="AP20" s="16" t="s">
        <v>31265</v>
      </c>
      <c r="AQ20" s="33">
        <f>CHOOSE(MIN(D6L513C9,RUN_YEARS),B7L805C2,B7L805C11,B7L805C20,B7L805C29,B7L805C38)</f>
        <v>524.5694995083503</v>
      </c>
      <c r="AR20" s="16" t="s">
        <v>31266</v>
      </c>
      <c r="AS20" s="33">
        <f>IF(D6L513C20=0,0,D6L513C18/D6L513C20)</f>
        <v>7.6806347948186332E-4</v>
      </c>
      <c r="AT20" s="16" t="s">
        <v>31267</v>
      </c>
      <c r="AU20" s="33">
        <f>IF(D6L513C5=0,0,D6L513C18/D6L513C5)</f>
        <v>6.5861253829584743E-2</v>
      </c>
      <c r="AV20" s="16" t="s">
        <v>31268</v>
      </c>
      <c r="AW20" s="33">
        <f>CHOOSE(MIN(D6L513C9,RUN_YEARS),B7L805C1,B7L805C10,B7L805C19,B7L805C28,B7L805C37)</f>
        <v>3457.8136848876529</v>
      </c>
      <c r="AX20" s="16" t="s">
        <v>31269</v>
      </c>
      <c r="AY20" s="33">
        <f>IF(D6L513C23=0,0,D6L513C19/D6L513C23)</f>
        <v>7.6806347948186343E-4</v>
      </c>
      <c r="AZ20" s="16" t="s">
        <v>31270</v>
      </c>
      <c r="BA20" s="33">
        <f>IF(D6L513C5=0,0,D6L513C19/D6L513C5)</f>
        <v>0.43413874617041531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25.622398532166908</v>
      </c>
      <c r="J21" s="16" t="s">
        <v>31292</v>
      </c>
      <c r="K21" s="21">
        <f>IF(FLOW_THRU_100PCT="Y",1,INDEX(VariabilityMatrix,D6L514C1,D6L514C9))</f>
        <v>0.49638718358771627</v>
      </c>
      <c r="L21" s="16" t="s">
        <v>31272</v>
      </c>
      <c r="M21" s="15">
        <f>IF(D6L514C2&lt;&gt;0,D6L514C2*D6L514C4,D6L514C3*D6L514C4)</f>
        <v>12.718630244144368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6.359315122072184</v>
      </c>
      <c r="R21" s="16" t="s">
        <v>31274</v>
      </c>
      <c r="S21" s="15">
        <f>D6L514C5-D6L514C7</f>
        <v>6.359315122072184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5.9785818661600061</v>
      </c>
      <c r="X21" s="16" t="s">
        <v>31276</v>
      </c>
      <c r="Y21" s="33">
        <f>D6L514C7-D6L514C10</f>
        <v>0.38073325591217788</v>
      </c>
      <c r="Z21" s="16" t="s">
        <v>31277</v>
      </c>
      <c r="AA21" s="33">
        <f>CHOOSE(MIN(D6L514C9,RUN_YEARS),B7L805C7,B7L805C16,B7L805C25,B7L805C34,B7L805C43)</f>
        <v>369543.6</v>
      </c>
      <c r="AB21" s="16" t="s">
        <v>31278</v>
      </c>
      <c r="AC21" s="33">
        <f>IF(D6L514C12=0,0,D6L514C10/D6L514C12)</f>
        <v>1.6178285501791957E-5</v>
      </c>
      <c r="AD21" s="16" t="s">
        <v>31279</v>
      </c>
      <c r="AE21" s="33">
        <f>IF(D6L514C5=0,0,D6L514C10/D6L514C5)</f>
        <v>0.47006491669278089</v>
      </c>
      <c r="AF21" s="16" t="s">
        <v>31280</v>
      </c>
      <c r="AG21" s="33">
        <f>CHOOSE(MIN(D6L514C9,RUN_YEARS),B7L805C5,B7L805C14,B7L805C23,B7L805C32,B7L805C41)</f>
        <v>9051.3835747496669</v>
      </c>
      <c r="AH21" s="16" t="s">
        <v>31281</v>
      </c>
      <c r="AI21" s="33">
        <f>IF(D6L514C15=0,0,D6L514C11/D6L514C15)</f>
        <v>4.2063542304658964E-5</v>
      </c>
      <c r="AJ21" s="16" t="s">
        <v>31282</v>
      </c>
      <c r="AK21" s="33">
        <f>IF(D6L514C5=0,0,D6L514C11/D6L514C5)</f>
        <v>2.9935083307219085E-2</v>
      </c>
      <c r="AL21" s="16" t="s">
        <v>31283</v>
      </c>
      <c r="AM21" s="33">
        <f>D6L514C8*CHOOSE(MIN(D6L514C9,RUN_YEARS),B7L805C4,B7L805C13,B7L805C22,B7L805C31,B7L805C40)</f>
        <v>0.84165108499840369</v>
      </c>
      <c r="AN21" s="16" t="s">
        <v>31284</v>
      </c>
      <c r="AO21" s="33">
        <f>D6L514C8-D6L514C18</f>
        <v>5.5176640370737804</v>
      </c>
      <c r="AP21" s="16" t="s">
        <v>31285</v>
      </c>
      <c r="AQ21" s="33">
        <f>CHOOSE(MIN(D6L514C9,RUN_YEARS),B7L805C2,B7L805C11,B7L805C20,B7L805C29,B7L805C38)</f>
        <v>641.21212265384838</v>
      </c>
      <c r="AR21" s="16" t="s">
        <v>31286</v>
      </c>
      <c r="AS21" s="33">
        <f>IF(D6L514C20=0,0,D6L514C18/D6L514C20)</f>
        <v>1.3125938441634238E-3</v>
      </c>
      <c r="AT21" s="16" t="s">
        <v>31287</v>
      </c>
      <c r="AU21" s="33">
        <f>IF(D6L514C5=0,0,D6L514C18/D6L514C5)</f>
        <v>6.617466416133122E-2</v>
      </c>
      <c r="AV21" s="16" t="s">
        <v>31288</v>
      </c>
      <c r="AW21" s="33">
        <f>CHOOSE(MIN(D6L514C9,RUN_YEARS),B7L805C1,B7L805C10,B7L805C19,B7L805C28,B7L805C37)</f>
        <v>4203.6339432861205</v>
      </c>
      <c r="AX21" s="16" t="s">
        <v>31289</v>
      </c>
      <c r="AY21" s="33">
        <f>IF(D6L514C23=0,0,D6L514C19/D6L514C23)</f>
        <v>1.3125938441634238E-3</v>
      </c>
      <c r="AZ21" s="16" t="s">
        <v>31290</v>
      </c>
      <c r="BA21" s="33">
        <f>IF(D6L514C5=0,0,D6L514C19/D6L514C5)</f>
        <v>0.43382533583866878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64.893637207354445</v>
      </c>
      <c r="J22" s="16" t="s">
        <v>31313</v>
      </c>
      <c r="K22" s="21">
        <f>IF(FLOW_THRU_100PCT="Y",1,INDEX(VariabilityMatrix,D6L515C1,D6L515C9))</f>
        <v>0.50302917940550418</v>
      </c>
      <c r="L22" s="16" t="s">
        <v>31293</v>
      </c>
      <c r="M22" s="15">
        <f>IF(D6L515C2&lt;&gt;0,D6L515C2*D6L515C4,D6L515C3*D6L515C4)</f>
        <v>32.643393073054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16.321696536527</v>
      </c>
      <c r="R22" s="16" t="s">
        <v>31295</v>
      </c>
      <c r="S22" s="15">
        <f>D6L515C5-D6L515C7</f>
        <v>16.321696536527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15.313861662342259</v>
      </c>
      <c r="X22" s="16" t="s">
        <v>31297</v>
      </c>
      <c r="Y22" s="33">
        <f>D6L515C7-D6L515C10</f>
        <v>1.0078348741847414</v>
      </c>
      <c r="Z22" s="16" t="s">
        <v>31298</v>
      </c>
      <c r="AA22" s="33">
        <f>CHOOSE(MIN(D6L515C9,RUN_YEARS),B7L805C7,B7L805C16,B7L805C25,B7L805C34,B7L805C43)</f>
        <v>330967.66666666669</v>
      </c>
      <c r="AB22" s="16" t="s">
        <v>31299</v>
      </c>
      <c r="AC22" s="33">
        <f>IF(D6L515C12=0,0,D6L515C10/D6L515C12)</f>
        <v>4.6269962913826196E-5</v>
      </c>
      <c r="AD22" s="16" t="s">
        <v>31300</v>
      </c>
      <c r="AE22" s="33">
        <f>IF(D6L515C5=0,0,D6L515C10/D6L515C5)</f>
        <v>0.46912591555880034</v>
      </c>
      <c r="AF22" s="16" t="s">
        <v>31301</v>
      </c>
      <c r="AG22" s="33">
        <f>CHOOSE(MIN(D6L515C9,RUN_YEARS),B7L805C5,B7L805C14,B7L805C23,B7L805C32,B7L805C41)</f>
        <v>8377.5471894215207</v>
      </c>
      <c r="AH22" s="16" t="s">
        <v>31302</v>
      </c>
      <c r="AI22" s="33">
        <f>IF(D6L515C15=0,0,D6L515C11/D6L515C15)</f>
        <v>1.2030190357594794E-4</v>
      </c>
      <c r="AJ22" s="16" t="s">
        <v>31303</v>
      </c>
      <c r="AK22" s="33">
        <f>IF(D6L515C5=0,0,D6L515C11/D6L515C5)</f>
        <v>3.0874084441199663E-2</v>
      </c>
      <c r="AL22" s="16" t="s">
        <v>31304</v>
      </c>
      <c r="AM22" s="33">
        <f>D6L515C8*CHOOSE(MIN(D6L515C9,RUN_YEARS),B7L805C4,B7L805C13,B7L805C22,B7L805C31,B7L805C40)</f>
        <v>2.1201077760926852</v>
      </c>
      <c r="AN22" s="16" t="s">
        <v>31305</v>
      </c>
      <c r="AO22" s="33">
        <f>D6L515C8-D6L515C18</f>
        <v>14.201588760434316</v>
      </c>
      <c r="AP22" s="16" t="s">
        <v>31306</v>
      </c>
      <c r="AQ22" s="33">
        <f>CHOOSE(MIN(D6L515C9,RUN_YEARS),B7L805C2,B7L805C11,B7L805C20,B7L805C29,B7L805C38)</f>
        <v>578.27319112664907</v>
      </c>
      <c r="AR22" s="16" t="s">
        <v>31307</v>
      </c>
      <c r="AS22" s="33">
        <f>IF(D6L515C20=0,0,D6L515C18/D6L515C20)</f>
        <v>3.6662736724178435E-3</v>
      </c>
      <c r="AT22" s="16" t="s">
        <v>31308</v>
      </c>
      <c r="AU22" s="33">
        <f>IF(D6L515C5=0,0,D6L515C18/D6L515C5)</f>
        <v>6.4947530771326631E-2</v>
      </c>
      <c r="AV22" s="16" t="s">
        <v>31309</v>
      </c>
      <c r="AW22" s="33">
        <f>CHOOSE(MIN(D6L515C9,RUN_YEARS),B7L805C1,B7L805C10,B7L805C19,B7L805C28,B7L805C37)</f>
        <v>3873.5757418427011</v>
      </c>
      <c r="AX22" s="16" t="s">
        <v>31310</v>
      </c>
      <c r="AY22" s="33">
        <f>IF(D6L515C23=0,0,D6L515C19/D6L515C23)</f>
        <v>3.6662736724178443E-3</v>
      </c>
      <c r="AZ22" s="16" t="s">
        <v>31311</v>
      </c>
      <c r="BA22" s="33">
        <f>IF(D6L515C5=0,0,D6L515C19/D6L515C5)</f>
        <v>0.43505246922867341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2987.7263894096677</v>
      </c>
      <c r="J23" s="16" t="s">
        <v>31334</v>
      </c>
      <c r="K23" s="21">
        <f>IF(FLOW_THRU_100PCT="Y",1,INDEX(VariabilityMatrix,D6L516C1,D6L516C9))</f>
        <v>0.25172468872340353</v>
      </c>
      <c r="L23" s="16" t="s">
        <v>31314</v>
      </c>
      <c r="M23" s="15">
        <f>IF(D6L516C2&lt;&gt;0,D6L516C2*D6L516C4,D6L516C3*D6L516C4)</f>
        <v>752.08449536484693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376.04224768242346</v>
      </c>
      <c r="R23" s="16" t="s">
        <v>31316</v>
      </c>
      <c r="S23" s="15">
        <f>D6L516C5-D6L516C7</f>
        <v>376.04224768242346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352.82232746561215</v>
      </c>
      <c r="X23" s="16" t="s">
        <v>31318</v>
      </c>
      <c r="Y23" s="33">
        <f>D6L516C7-D6L516C10</f>
        <v>23.219920216811317</v>
      </c>
      <c r="Z23" s="16" t="s">
        <v>31319</v>
      </c>
      <c r="AA23" s="33">
        <f>CHOOSE(MIN(D6L516C9,RUN_YEARS),B7L805C7,B7L805C16,B7L805C25,B7L805C34,B7L805C43)</f>
        <v>330967.66666666669</v>
      </c>
      <c r="AB23" s="16" t="s">
        <v>31320</v>
      </c>
      <c r="AC23" s="33">
        <f>IF(D6L516C12=0,0,D6L516C10/D6L516C12)</f>
        <v>1.0660326158716776E-3</v>
      </c>
      <c r="AD23" s="16" t="s">
        <v>31321</v>
      </c>
      <c r="AE23" s="33">
        <f>IF(D6L516C5=0,0,D6L516C10/D6L516C5)</f>
        <v>0.46912591555880034</v>
      </c>
      <c r="AF23" s="16" t="s">
        <v>31322</v>
      </c>
      <c r="AG23" s="33">
        <f>CHOOSE(MIN(D6L516C9,RUN_YEARS),B7L805C5,B7L805C14,B7L805C23,B7L805C32,B7L805C41)</f>
        <v>8377.5471894215207</v>
      </c>
      <c r="AH23" s="16" t="s">
        <v>31323</v>
      </c>
      <c r="AI23" s="33">
        <f>IF(D6L516C15=0,0,D6L516C11/D6L516C15)</f>
        <v>2.7716848012663575E-3</v>
      </c>
      <c r="AJ23" s="16" t="s">
        <v>31324</v>
      </c>
      <c r="AK23" s="33">
        <f>IF(D6L516C5=0,0,D6L516C11/D6L516C5)</f>
        <v>3.087408444119966E-2</v>
      </c>
      <c r="AL23" s="16" t="s">
        <v>31325</v>
      </c>
      <c r="AM23" s="33">
        <f>D6L516C8*CHOOSE(MIN(D6L516C9,RUN_YEARS),B7L805C4,B7L805C13,B7L805C22,B7L805C31,B7L805C40)</f>
        <v>48.846030905346055</v>
      </c>
      <c r="AN23" s="16" t="s">
        <v>31326</v>
      </c>
      <c r="AO23" s="33">
        <f>D6L516C8-D6L516C18</f>
        <v>327.19621677707744</v>
      </c>
      <c r="AP23" s="16" t="s">
        <v>31327</v>
      </c>
      <c r="AQ23" s="33">
        <f>CHOOSE(MIN(D6L516C9,RUN_YEARS),B7L805C2,B7L805C11,B7L805C20,B7L805C29,B7L805C38)</f>
        <v>578.27319112664907</v>
      </c>
      <c r="AR23" s="16" t="s">
        <v>31328</v>
      </c>
      <c r="AS23" s="33">
        <f>IF(D6L516C20=0,0,D6L516C18/D6L516C20)</f>
        <v>8.4468779903455984E-2</v>
      </c>
      <c r="AT23" s="16" t="s">
        <v>31329</v>
      </c>
      <c r="AU23" s="33">
        <f>IF(D6L516C5=0,0,D6L516C18/D6L516C5)</f>
        <v>6.4947530771326631E-2</v>
      </c>
      <c r="AV23" s="16" t="s">
        <v>31330</v>
      </c>
      <c r="AW23" s="33">
        <f>CHOOSE(MIN(D6L516C9,RUN_YEARS),B7L805C1,B7L805C10,B7L805C19,B7L805C28,B7L805C37)</f>
        <v>3873.5757418427011</v>
      </c>
      <c r="AX23" s="16" t="s">
        <v>31331</v>
      </c>
      <c r="AY23" s="33">
        <f>IF(D6L516C23=0,0,D6L516C19/D6L516C23)</f>
        <v>8.4468779903456012E-2</v>
      </c>
      <c r="AZ23" s="16" t="s">
        <v>31332</v>
      </c>
      <c r="BA23" s="33">
        <f>IF(D6L516C5=0,0,D6L516C19/D6L516C5)</f>
        <v>0.43505246922867341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1211.7523077327962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1042.1069846502048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521.05349232510241</v>
      </c>
      <c r="R24" s="16" t="s">
        <v>31337</v>
      </c>
      <c r="S24" s="15">
        <f>D6L517C5-D6L517C7</f>
        <v>521.05349232510241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488.87939328424801</v>
      </c>
      <c r="X24" s="16" t="s">
        <v>31339</v>
      </c>
      <c r="Y24" s="33">
        <f>D6L517C7-D6L517C10</f>
        <v>32.174099040854401</v>
      </c>
      <c r="Z24" s="16" t="s">
        <v>31340</v>
      </c>
      <c r="AA24" s="33">
        <f>CHOOSE(MIN(D6L517C9,RUN_YEARS),B7L805C7,B7L805C16,B7L805C25,B7L805C34,B7L805C43)</f>
        <v>330967.66666666669</v>
      </c>
      <c r="AB24" s="16" t="s">
        <v>31341</v>
      </c>
      <c r="AC24" s="33">
        <f>IF(D6L517C12=0,0,D6L517C10/D6L517C12)</f>
        <v>1.4771213097883116E-3</v>
      </c>
      <c r="AD24" s="16" t="s">
        <v>31342</v>
      </c>
      <c r="AE24" s="33">
        <f>IF(D6L517C5=0,0,D6L517C10/D6L517C5)</f>
        <v>0.46912591555880034</v>
      </c>
      <c r="AF24" s="16" t="s">
        <v>31343</v>
      </c>
      <c r="AG24" s="33">
        <f>CHOOSE(MIN(D6L517C9,RUN_YEARS),B7L805C5,B7L805C14,B7L805C23,B7L805C32,B7L805C41)</f>
        <v>8377.5471894215207</v>
      </c>
      <c r="AH24" s="16" t="s">
        <v>31344</v>
      </c>
      <c r="AI24" s="33">
        <f>IF(D6L517C15=0,0,D6L517C11/D6L517C15)</f>
        <v>3.8405154054496063E-3</v>
      </c>
      <c r="AJ24" s="16" t="s">
        <v>31345</v>
      </c>
      <c r="AK24" s="33">
        <f>IF(D6L517C5=0,0,D6L517C11/D6L517C5)</f>
        <v>3.0874084441199677E-2</v>
      </c>
      <c r="AL24" s="16" t="s">
        <v>31346</v>
      </c>
      <c r="AM24" s="33">
        <f>D6L517C8*CHOOSE(MIN(D6L517C9,RUN_YEARS),B7L805C4,B7L805C13,B7L805C22,B7L805C31,B7L805C40)</f>
        <v>67.682275452583582</v>
      </c>
      <c r="AN24" s="16" t="s">
        <v>31347</v>
      </c>
      <c r="AO24" s="33">
        <f>D6L517C8-D6L517C18</f>
        <v>453.37121687251886</v>
      </c>
      <c r="AP24" s="16" t="s">
        <v>31348</v>
      </c>
      <c r="AQ24" s="33">
        <f>CHOOSE(MIN(D6L517C9,RUN_YEARS),B7L805C2,B7L805C11,B7L805C20,B7L805C29,B7L805C38)</f>
        <v>578.27319112664907</v>
      </c>
      <c r="AR24" s="16" t="s">
        <v>31349</v>
      </c>
      <c r="AS24" s="33">
        <f>IF(D6L517C20=0,0,D6L517C18/D6L517C20)</f>
        <v>0.11704204256939228</v>
      </c>
      <c r="AT24" s="16" t="s">
        <v>31350</v>
      </c>
      <c r="AU24" s="33">
        <f>IF(D6L517C5=0,0,D6L517C18/D6L517C5)</f>
        <v>6.4947530771326631E-2</v>
      </c>
      <c r="AV24" s="16" t="s">
        <v>31351</v>
      </c>
      <c r="AW24" s="33">
        <f>CHOOSE(MIN(D6L517C9,RUN_YEARS),B7L805C1,B7L805C10,B7L805C19,B7L805C28,B7L805C37)</f>
        <v>3873.5757418427011</v>
      </c>
      <c r="AX24" s="16" t="s">
        <v>31352</v>
      </c>
      <c r="AY24" s="33">
        <f>IF(D6L517C23=0,0,D6L517C19/D6L517C23)</f>
        <v>0.11704204256939232</v>
      </c>
      <c r="AZ24" s="16" t="s">
        <v>31353</v>
      </c>
      <c r="BA24" s="33">
        <f>IF(D6L517C5=0,0,D6L517C19/D6L517C5)</f>
        <v>0.43505246922867341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1427.2911170315988</v>
      </c>
      <c r="J25" s="16" t="s">
        <v>31375</v>
      </c>
      <c r="K25" s="21">
        <f>IF(FLOW_THRU_100PCT="Y",1,INDEX(VariabilityMatrix,D6L518C1,D6L518C9))</f>
        <v>0.24099162708112404</v>
      </c>
      <c r="L25" s="16" t="s">
        <v>31355</v>
      </c>
      <c r="M25" s="15">
        <f>IF(D6L518C2&lt;&gt;0,D6L518C2*D6L518C4,D6L518C3*D6L518C4)</f>
        <v>343.96520861188003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171.98260430594001</v>
      </c>
      <c r="R25" s="16" t="s">
        <v>31357</v>
      </c>
      <c r="S25" s="15">
        <f>D6L518C5-D6L518C7</f>
        <v>171.98260430594001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161.42373216020169</v>
      </c>
      <c r="X25" s="16" t="s">
        <v>31359</v>
      </c>
      <c r="Y25" s="33">
        <f>D6L518C7-D6L518C10</f>
        <v>10.55887214573832</v>
      </c>
      <c r="Z25" s="16" t="s">
        <v>31360</v>
      </c>
      <c r="AA25" s="33">
        <f>CHOOSE(MIN(D6L518C9,RUN_YEARS),B7L805C7,B7L805C16,B7L805C25,B7L805C34,B7L805C43)</f>
        <v>298889</v>
      </c>
      <c r="AB25" s="16" t="s">
        <v>31361</v>
      </c>
      <c r="AC25" s="33">
        <f>IF(D6L518C12=0,0,D6L518C10/D6L518C12)</f>
        <v>5.4007920050654827E-4</v>
      </c>
      <c r="AD25" s="16" t="s">
        <v>31362</v>
      </c>
      <c r="AE25" s="33">
        <f>IF(D6L518C5=0,0,D6L518C10/D6L518C5)</f>
        <v>0.46930249955118969</v>
      </c>
      <c r="AF25" s="16" t="s">
        <v>31363</v>
      </c>
      <c r="AG25" s="33">
        <f>CHOOSE(MIN(D6L518C9,RUN_YEARS),B7L805C5,B7L805C14,B7L805C23,B7L805C32,B7L805C41)</f>
        <v>7519.4613449820908</v>
      </c>
      <c r="AH25" s="16" t="s">
        <v>31364</v>
      </c>
      <c r="AI25" s="33">
        <f>IF(D6L518C15=0,0,D6L518C11/D6L518C15)</f>
        <v>1.4042059213170233E-3</v>
      </c>
      <c r="AJ25" s="16" t="s">
        <v>31365</v>
      </c>
      <c r="AK25" s="33">
        <f>IF(D6L518C5=0,0,D6L518C11/D6L518C5)</f>
        <v>3.0697500448810314E-2</v>
      </c>
      <c r="AL25" s="16" t="s">
        <v>31366</v>
      </c>
      <c r="AM25" s="33">
        <f>D6L518C8*CHOOSE(MIN(D6L518C9,RUN_YEARS),B7L805C4,B7L805C13,B7L805C22,B7L805C31,B7L805C40)</f>
        <v>22.653979912933099</v>
      </c>
      <c r="AN25" s="16" t="s">
        <v>31367</v>
      </c>
      <c r="AO25" s="33">
        <f>D6L518C8-D6L518C18</f>
        <v>149.32862439300692</v>
      </c>
      <c r="AP25" s="16" t="s">
        <v>31368</v>
      </c>
      <c r="AQ25" s="33">
        <f>CHOOSE(MIN(D6L518C9,RUN_YEARS),B7L805C2,B7L805C11,B7L805C20,B7L805C29,B7L805C38)</f>
        <v>524.5694995083503</v>
      </c>
      <c r="AR25" s="16" t="s">
        <v>31369</v>
      </c>
      <c r="AS25" s="33">
        <f>IF(D6L518C20=0,0,D6L518C18/D6L518C20)</f>
        <v>4.3185850367139927E-2</v>
      </c>
      <c r="AT25" s="16" t="s">
        <v>31370</v>
      </c>
      <c r="AU25" s="33">
        <f>IF(D6L518C5=0,0,D6L518C18/D6L518C5)</f>
        <v>6.5861253829584743E-2</v>
      </c>
      <c r="AV25" s="16" t="s">
        <v>31371</v>
      </c>
      <c r="AW25" s="33">
        <f>CHOOSE(MIN(D6L518C9,RUN_YEARS),B7L805C1,B7L805C10,B7L805C19,B7L805C28,B7L805C37)</f>
        <v>3457.8136848876529</v>
      </c>
      <c r="AX25" s="16" t="s">
        <v>31372</v>
      </c>
      <c r="AY25" s="33">
        <f>IF(D6L518C23=0,0,D6L518C19/D6L518C23)</f>
        <v>4.3185850367139927E-2</v>
      </c>
      <c r="AZ25" s="16" t="s">
        <v>31373</v>
      </c>
      <c r="BA25" s="33">
        <f>IF(D6L518C5=0,0,D6L518C19/D6L518C5)</f>
        <v>0.43413874617041526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8405.5838406146577</v>
      </c>
      <c r="J26" s="16" t="s">
        <v>31396</v>
      </c>
      <c r="K26" s="21">
        <f>IF(FLOW_THRU_100PCT="Y",1,INDEX(VariabilityMatrix,D6L519C1,D6L519C9))</f>
        <v>0.25172468872340353</v>
      </c>
      <c r="L26" s="16" t="s">
        <v>31376</v>
      </c>
      <c r="M26" s="15">
        <f>IF(D6L519C2&lt;&gt;0,D6L519C2*D6L519C4,D6L519C3*D6L519C4)</f>
        <v>2115.8929758171953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1057.9464879085976</v>
      </c>
      <c r="R26" s="16" t="s">
        <v>31378</v>
      </c>
      <c r="S26" s="15">
        <f>D6L519C5-D6L519C7</f>
        <v>1057.9464879085976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992.62022950467633</v>
      </c>
      <c r="X26" s="16" t="s">
        <v>31380</v>
      </c>
      <c r="Y26" s="33">
        <f>D6L519C7-D6L519C10</f>
        <v>65.326258403921315</v>
      </c>
      <c r="Z26" s="16" t="s">
        <v>31381</v>
      </c>
      <c r="AA26" s="33">
        <f>CHOOSE(MIN(D6L519C9,RUN_YEARS),B7L805C7,B7L805C16,B7L805C25,B7L805C34,B7L805C43)</f>
        <v>330967.66666666669</v>
      </c>
      <c r="AB26" s="16" t="s">
        <v>31382</v>
      </c>
      <c r="AC26" s="33">
        <f>IF(D6L519C12=0,0,D6L519C10/D6L519C12)</f>
        <v>2.9991456250147586E-3</v>
      </c>
      <c r="AD26" s="16" t="s">
        <v>31383</v>
      </c>
      <c r="AE26" s="33">
        <f>IF(D6L519C5=0,0,D6L519C10/D6L519C5)</f>
        <v>0.46912591555880034</v>
      </c>
      <c r="AF26" s="16" t="s">
        <v>31384</v>
      </c>
      <c r="AG26" s="33">
        <f>CHOOSE(MIN(D6L519C9,RUN_YEARS),B7L805C5,B7L805C14,B7L805C23,B7L805C32,B7L805C41)</f>
        <v>8377.5471894215207</v>
      </c>
      <c r="AH26" s="16" t="s">
        <v>31385</v>
      </c>
      <c r="AI26" s="33">
        <f>IF(D6L519C15=0,0,D6L519C11/D6L519C15)</f>
        <v>7.7977786250383587E-3</v>
      </c>
      <c r="AJ26" s="16" t="s">
        <v>31386</v>
      </c>
      <c r="AK26" s="33">
        <f>IF(D6L519C5=0,0,D6L519C11/D6L519C5)</f>
        <v>3.087408444119966E-2</v>
      </c>
      <c r="AL26" s="16" t="s">
        <v>31387</v>
      </c>
      <c r="AM26" s="33">
        <f>D6L519C8*CHOOSE(MIN(D6L519C9,RUN_YEARS),B7L805C4,B7L805C13,B7L805C22,B7L805C31,B7L805C40)</f>
        <v>137.42202415572118</v>
      </c>
      <c r="AN26" s="16" t="s">
        <v>31388</v>
      </c>
      <c r="AO26" s="33">
        <f>D6L519C8-D6L519C18</f>
        <v>920.5244637528765</v>
      </c>
      <c r="AP26" s="16" t="s">
        <v>31389</v>
      </c>
      <c r="AQ26" s="33">
        <f>CHOOSE(MIN(D6L519C9,RUN_YEARS),B7L805C2,B7L805C11,B7L805C20,B7L805C29,B7L805C38)</f>
        <v>578.27319112664907</v>
      </c>
      <c r="AR26" s="16" t="s">
        <v>31390</v>
      </c>
      <c r="AS26" s="33">
        <f>IF(D6L519C20=0,0,D6L519C18/D6L519C20)</f>
        <v>0.23764204577421613</v>
      </c>
      <c r="AT26" s="16" t="s">
        <v>31391</v>
      </c>
      <c r="AU26" s="33">
        <f>IF(D6L519C5=0,0,D6L519C18/D6L519C5)</f>
        <v>6.4947530771326631E-2</v>
      </c>
      <c r="AV26" s="16" t="s">
        <v>31392</v>
      </c>
      <c r="AW26" s="33">
        <f>CHOOSE(MIN(D6L519C9,RUN_YEARS),B7L805C1,B7L805C10,B7L805C19,B7L805C28,B7L805C37)</f>
        <v>3873.5757418427011</v>
      </c>
      <c r="AX26" s="16" t="s">
        <v>31393</v>
      </c>
      <c r="AY26" s="33">
        <f>IF(D6L519C23=0,0,D6L519C19/D6L519C23)</f>
        <v>0.23764204577421616</v>
      </c>
      <c r="AZ26" s="16" t="s">
        <v>31394</v>
      </c>
      <c r="BA26" s="33">
        <f>IF(D6L519C5=0,0,D6L519C19/D6L519C5)</f>
        <v>0.43505246922867336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2900.61976919976</v>
      </c>
      <c r="J27" s="16" t="s">
        <v>31417</v>
      </c>
      <c r="K27" s="21">
        <f>IF(FLOW_THRU_100PCT="Y",1,INDEX(VariabilityMatrix,D6L520C1,D6L520C9))</f>
        <v>0.24099162708112404</v>
      </c>
      <c r="L27" s="16" t="s">
        <v>31397</v>
      </c>
      <c r="M27" s="15">
        <f>IF(D6L520C2&lt;&gt;0,D6L520C2*D6L520C4,D6L520C3*D6L520C4)</f>
        <v>699.02507772312458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349.51253886156229</v>
      </c>
      <c r="R27" s="16" t="s">
        <v>31399</v>
      </c>
      <c r="S27" s="15">
        <f>D6L520C5-D6L520C7</f>
        <v>349.51253886156229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328.05421622442702</v>
      </c>
      <c r="X27" s="16" t="s">
        <v>31401</v>
      </c>
      <c r="Y27" s="33">
        <f>D6L520C7-D6L520C10</f>
        <v>21.458322637135268</v>
      </c>
      <c r="Z27" s="16" t="s">
        <v>31402</v>
      </c>
      <c r="AA27" s="33">
        <f>CHOOSE(MIN(D6L520C9,RUN_YEARS),B7L805C7,B7L805C16,B7L805C25,B7L805C34,B7L805C43)</f>
        <v>298889</v>
      </c>
      <c r="AB27" s="16" t="s">
        <v>31403</v>
      </c>
      <c r="AC27" s="33">
        <f>IF(D6L520C12=0,0,D6L520C10/D6L520C12)</f>
        <v>1.0975787540673193E-3</v>
      </c>
      <c r="AD27" s="16" t="s">
        <v>31404</v>
      </c>
      <c r="AE27" s="33">
        <f>IF(D6L520C5=0,0,D6L520C10/D6L520C5)</f>
        <v>0.46930249955118969</v>
      </c>
      <c r="AF27" s="16" t="s">
        <v>31405</v>
      </c>
      <c r="AG27" s="33">
        <f>CHOOSE(MIN(D6L520C9,RUN_YEARS),B7L805C5,B7L805C14,B7L805C23,B7L805C32,B7L805C41)</f>
        <v>7519.4613449820908</v>
      </c>
      <c r="AH27" s="16" t="s">
        <v>31406</v>
      </c>
      <c r="AI27" s="33">
        <f>IF(D6L520C15=0,0,D6L520C11/D6L520C15)</f>
        <v>2.8537047605750243E-3</v>
      </c>
      <c r="AJ27" s="16" t="s">
        <v>31407</v>
      </c>
      <c r="AK27" s="33">
        <f>IF(D6L520C5=0,0,D6L520C11/D6L520C5)</f>
        <v>3.0697500448810294E-2</v>
      </c>
      <c r="AL27" s="16" t="s">
        <v>31408</v>
      </c>
      <c r="AM27" s="33">
        <f>D6L520C8*CHOOSE(MIN(D6L520C9,RUN_YEARS),B7L805C4,B7L805C13,B7L805C22,B7L805C31,B7L805C40)</f>
        <v>46.038668077167912</v>
      </c>
      <c r="AN27" s="16" t="s">
        <v>31409</v>
      </c>
      <c r="AO27" s="33">
        <f>D6L520C8-D6L520C18</f>
        <v>303.47387078439436</v>
      </c>
      <c r="AP27" s="16" t="s">
        <v>31410</v>
      </c>
      <c r="AQ27" s="33">
        <f>CHOOSE(MIN(D6L520C9,RUN_YEARS),B7L805C2,B7L805C11,B7L805C20,B7L805C29,B7L805C38)</f>
        <v>524.5694995083503</v>
      </c>
      <c r="AR27" s="16" t="s">
        <v>31411</v>
      </c>
      <c r="AS27" s="33">
        <f>IF(D6L520C20=0,0,D6L520C18/D6L520C20)</f>
        <v>8.7764668209488708E-2</v>
      </c>
      <c r="AT27" s="16" t="s">
        <v>31412</v>
      </c>
      <c r="AU27" s="33">
        <f>IF(D6L520C5=0,0,D6L520C18/D6L520C5)</f>
        <v>6.5861253829584743E-2</v>
      </c>
      <c r="AV27" s="16" t="s">
        <v>31413</v>
      </c>
      <c r="AW27" s="33">
        <f>CHOOSE(MIN(D6L520C9,RUN_YEARS),B7L805C1,B7L805C10,B7L805C19,B7L805C28,B7L805C37)</f>
        <v>3457.8136848876529</v>
      </c>
      <c r="AX27" s="16" t="s">
        <v>31414</v>
      </c>
      <c r="AY27" s="33">
        <f>IF(D6L520C23=0,0,D6L520C19/D6L520C23)</f>
        <v>8.7764668209488694E-2</v>
      </c>
      <c r="AZ27" s="16" t="s">
        <v>31415</v>
      </c>
      <c r="BA27" s="33">
        <f>IF(D6L520C5=0,0,D6L520C19/D6L520C5)</f>
        <v>0.43413874617041526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0.24099162708112404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298889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7519.4613449820908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524.5694995083503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3457.8136848876529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0.24099162708112404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298889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7519.4613449820908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524.5694995083503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3457.8136848876529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0.24099162708112404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298889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7519.4613449820908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524.5694995083503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3457.8136848876529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0.24099162708112404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298889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7519.4613449820908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524.5694995083503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3457.8136848876529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0.24099162708112404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298889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7519.4613449820908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524.5694995083503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3457.8136848876529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4975.2419897028021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4278.7081111444095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2139.3540555722047</v>
      </c>
      <c r="R33" s="16" t="s">
        <v>31525</v>
      </c>
      <c r="S33" s="15">
        <f>D6L526C5-D6L526C7</f>
        <v>2139.3540555722047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2008.0084114100209</v>
      </c>
      <c r="X33" s="16" t="s">
        <v>31527</v>
      </c>
      <c r="Y33" s="33">
        <f>D6L526C7-D6L526C10</f>
        <v>131.34564416218382</v>
      </c>
      <c r="Z33" s="16" t="s">
        <v>31528</v>
      </c>
      <c r="AA33" s="33">
        <f>CHOOSE(MIN(D6L526C9,RUN_YEARS),B7L805C7,B7L805C16,B7L805C25,B7L805C34,B7L805C43)</f>
        <v>298889</v>
      </c>
      <c r="AB33" s="16" t="s">
        <v>31529</v>
      </c>
      <c r="AC33" s="33">
        <f>IF(D6L526C12=0,0,D6L526C10/D6L526C12)</f>
        <v>6.7182412581594537E-3</v>
      </c>
      <c r="AD33" s="16" t="s">
        <v>31530</v>
      </c>
      <c r="AE33" s="33">
        <f>IF(D6L526C5=0,0,D6L526C10/D6L526C5)</f>
        <v>0.46930249955118969</v>
      </c>
      <c r="AF33" s="16" t="s">
        <v>31531</v>
      </c>
      <c r="AG33" s="33">
        <f>CHOOSE(MIN(D6L526C9,RUN_YEARS),B7L805C5,B7L805C14,B7L805C23,B7L805C32,B7L805C41)</f>
        <v>7519.4613449820908</v>
      </c>
      <c r="AH33" s="16" t="s">
        <v>31532</v>
      </c>
      <c r="AI33" s="33">
        <f>IF(D6L526C15=0,0,D6L526C11/D6L526C15)</f>
        <v>1.7467427271214551E-2</v>
      </c>
      <c r="AJ33" s="16" t="s">
        <v>31533</v>
      </c>
      <c r="AK33" s="33">
        <f>IF(D6L526C5=0,0,D6L526C11/D6L526C5)</f>
        <v>3.0697500448810307E-2</v>
      </c>
      <c r="AL33" s="16" t="s">
        <v>31534</v>
      </c>
      <c r="AM33" s="33">
        <f>D6L526C8*CHOOSE(MIN(D6L526C9,RUN_YEARS),B7L805C4,B7L805C13,B7L805C22,B7L805C31,B7L805C40)</f>
        <v>281.80108097078505</v>
      </c>
      <c r="AN33" s="16" t="s">
        <v>31535</v>
      </c>
      <c r="AO33" s="33">
        <f>D6L526C8-D6L526C18</f>
        <v>1857.5529746014197</v>
      </c>
      <c r="AP33" s="16" t="s">
        <v>31536</v>
      </c>
      <c r="AQ33" s="33">
        <f>CHOOSE(MIN(D6L526C9,RUN_YEARS),B7L805C2,B7L805C11,B7L805C20,B7L805C29,B7L805C38)</f>
        <v>524.5694995083503</v>
      </c>
      <c r="AR33" s="16" t="s">
        <v>31537</v>
      </c>
      <c r="AS33" s="33">
        <f>IF(D6L526C20=0,0,D6L526C18/D6L526C20)</f>
        <v>0.53720447192393284</v>
      </c>
      <c r="AT33" s="16" t="s">
        <v>31538</v>
      </c>
      <c r="AU33" s="33">
        <f>IF(D6L526C5=0,0,D6L526C18/D6L526C5)</f>
        <v>6.5861253829584743E-2</v>
      </c>
      <c r="AV33" s="16" t="s">
        <v>31539</v>
      </c>
      <c r="AW33" s="33">
        <f>CHOOSE(MIN(D6L526C9,RUN_YEARS),B7L805C1,B7L805C10,B7L805C19,B7L805C28,B7L805C37)</f>
        <v>3457.8136848876529</v>
      </c>
      <c r="AX33" s="16" t="s">
        <v>31540</v>
      </c>
      <c r="AY33" s="33">
        <f>IF(D6L526C23=0,0,D6L526C19/D6L526C23)</f>
        <v>0.53720447192393272</v>
      </c>
      <c r="AZ33" s="16" t="s">
        <v>31541</v>
      </c>
      <c r="BA33" s="33">
        <f>IF(D6L526C5=0,0,D6L526C19/D6L526C5)</f>
        <v>0.43413874617041526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-2.6985052010707893E-3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-2.3207144729208789E-3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-1.1603572364604394E-3</v>
      </c>
      <c r="R34" s="16" t="s">
        <v>31545</v>
      </c>
      <c r="S34" s="15">
        <f>D6L527C5-D6L527C7</f>
        <v>-1.1603572364604394E-3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-1.0887073018595662E-3</v>
      </c>
      <c r="X34" s="16" t="s">
        <v>31547</v>
      </c>
      <c r="Y34" s="33">
        <f>D6L527C7-D6L527C10</f>
        <v>-7.1649934600873273E-5</v>
      </c>
      <c r="Z34" s="16" t="s">
        <v>31548</v>
      </c>
      <c r="AA34" s="33">
        <f>CHOOSE(MIN(D6L527C9,RUN_YEARS),B7L805C7,B7L805C16,B7L805C25,B7L805C34,B7L805C43)</f>
        <v>330967.66666666669</v>
      </c>
      <c r="AB34" s="16" t="s">
        <v>31549</v>
      </c>
      <c r="AC34" s="33">
        <f>IF(D6L527C12=0,0,D6L527C10/D6L527C12)</f>
        <v>-3.2894672546851991E-9</v>
      </c>
      <c r="AD34" s="16" t="s">
        <v>31550</v>
      </c>
      <c r="AE34" s="33">
        <f>IF(D6L527C5=0,0,D6L527C10/D6L527C5)</f>
        <v>0.4691259155588004</v>
      </c>
      <c r="AF34" s="16" t="s">
        <v>31551</v>
      </c>
      <c r="AG34" s="33">
        <f>CHOOSE(MIN(D6L527C9,RUN_YEARS),B7L805C5,B7L805C14,B7L805C23,B7L805C32,B7L805C41)</f>
        <v>8377.5471894215207</v>
      </c>
      <c r="AH34" s="16" t="s">
        <v>31552</v>
      </c>
      <c r="AI34" s="33">
        <f>IF(D6L527C15=0,0,D6L527C11/D6L527C15)</f>
        <v>-8.5526148621814912E-9</v>
      </c>
      <c r="AJ34" s="16" t="s">
        <v>31553</v>
      </c>
      <c r="AK34" s="33">
        <f>IF(D6L527C5=0,0,D6L527C11/D6L527C5)</f>
        <v>3.0874084441199615E-2</v>
      </c>
      <c r="AL34" s="16" t="s">
        <v>31554</v>
      </c>
      <c r="AM34" s="33">
        <f>D6L527C8*CHOOSE(MIN(D6L527C9,RUN_YEARS),B7L805C4,B7L805C13,B7L805C22,B7L805C31,B7L805C40)</f>
        <v>-1.5072467464149184E-4</v>
      </c>
      <c r="AN34" s="16" t="s">
        <v>31555</v>
      </c>
      <c r="AO34" s="33">
        <f>D6L527C8-D6L527C18</f>
        <v>-1.0096325618189476E-3</v>
      </c>
      <c r="AP34" s="16" t="s">
        <v>31556</v>
      </c>
      <c r="AQ34" s="33">
        <f>CHOOSE(MIN(D6L527C9,RUN_YEARS),B7L805C2,B7L805C11,B7L805C20,B7L805C29,B7L805C38)</f>
        <v>578.27319112664907</v>
      </c>
      <c r="AR34" s="16" t="s">
        <v>31557</v>
      </c>
      <c r="AS34" s="33">
        <f>IF(D6L527C20=0,0,D6L527C18/D6L527C20)</f>
        <v>-2.6064613915065838E-7</v>
      </c>
      <c r="AT34" s="16" t="s">
        <v>31558</v>
      </c>
      <c r="AU34" s="33">
        <f>IF(D6L527C5=0,0,D6L527C18/D6L527C5)</f>
        <v>6.4947530771326631E-2</v>
      </c>
      <c r="AV34" s="16" t="s">
        <v>31559</v>
      </c>
      <c r="AW34" s="33">
        <f>CHOOSE(MIN(D6L527C9,RUN_YEARS),B7L805C1,B7L805C10,B7L805C19,B7L805C28,B7L805C37)</f>
        <v>3873.5757418427011</v>
      </c>
      <c r="AX34" s="16" t="s">
        <v>31560</v>
      </c>
      <c r="AY34" s="33">
        <f>IF(D6L527C23=0,0,D6L527C19/D6L527C23)</f>
        <v>-2.6064613915065843E-7</v>
      </c>
      <c r="AZ34" s="16" t="s">
        <v>31561</v>
      </c>
      <c r="BA34" s="33">
        <f>IF(D6L527C5=0,0,D6L527C19/D6L527C5)</f>
        <v>0.43505246922867336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62099.784295304031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42981.344890893713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21490.672445446857</v>
      </c>
      <c r="R35" s="16" t="s">
        <v>31565</v>
      </c>
      <c r="S35" s="15">
        <f>SUM(D6L501C8:D6L527C8)-2*SUM(D6L509C8,D6L511C8,D6L522C8,D6L524C8,D6L527C8)</f>
        <v>21490.672445446857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20165.074461449654</v>
      </c>
      <c r="X35" s="16" t="s">
        <v>31567</v>
      </c>
      <c r="Y35" s="33">
        <f>SUM(D6L501C11:D6L527C11)-2*SUM(D6L509C11,D6L511C11,D6L522C11,D6L524C11,D6L527C11)</f>
        <v>1325.5979839971967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6.1669072264745731E-2</v>
      </c>
      <c r="AD35" s="16" t="s">
        <v>31569</v>
      </c>
      <c r="AE35" s="33">
        <f>IF(D6L528C5=0,0,D6L528C10/D6L528C5)</f>
        <v>0.46915875975118565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0.16033958788833871</v>
      </c>
      <c r="AJ35" s="16" t="s">
        <v>31571</v>
      </c>
      <c r="AK35" s="33">
        <f>IF(D6L528C5=0,0,D6L528C11/D6L528C5)</f>
        <v>3.0841240248814222E-2</v>
      </c>
      <c r="AL35" s="16" t="s">
        <v>31572</v>
      </c>
      <c r="AM35" s="33">
        <f>SUM(D6L501C18:D6L527C18)-2*SUM(D6L509C18,D6L511C18,D6L522C18,D6L524C18,D6L527C18)</f>
        <v>2797.0346117887202</v>
      </c>
      <c r="AN35" s="16" t="s">
        <v>31573</v>
      </c>
      <c r="AO35" s="33">
        <f>SUM(D6L501C19:D6L527C19)-2*SUM(D6L509C19,D6L511C19,D6L522C19,D6L524C19,D6L527C19)</f>
        <v>18693.637833658137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4.89374418779067</v>
      </c>
      <c r="AT35" s="16" t="s">
        <v>31575</v>
      </c>
      <c r="AU35" s="33">
        <f>IF(D6L528C5=0,0,D6L528C18/D6L528C5)</f>
        <v>6.5075548912880032E-2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4.8937441877906709</v>
      </c>
      <c r="AZ35" s="16" t="s">
        <v>31577</v>
      </c>
      <c r="BA35" s="33">
        <f>IF(D6L528C5=0,0,D6L528C19/D6L528C5)</f>
        <v>0.43492445108711997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522.54144223623609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261.27072111811805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130.63536055905902</v>
      </c>
      <c r="R36" s="16" t="s">
        <v>31582</v>
      </c>
      <c r="S36" s="15">
        <f>D6L529C5-D6L529C7</f>
        <v>130.63536055905902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122.6150024802746</v>
      </c>
      <c r="X36" s="16" t="s">
        <v>31584</v>
      </c>
      <c r="Y36" s="33">
        <f>D6L529C7-D6L529C10</f>
        <v>8.020358078784426</v>
      </c>
      <c r="Z36" s="16" t="s">
        <v>31585</v>
      </c>
      <c r="AA36" s="33">
        <f>CHOOSE(MIN(D6L529C9,RUN_YEARS),B7L805C7,B7L805C16,B7L805C25,B7L805C34,B7L805C43)</f>
        <v>298889</v>
      </c>
      <c r="AB36" s="16" t="s">
        <v>31586</v>
      </c>
      <c r="AC36" s="33">
        <f>IF(D6L529C12=0,0,D6L529C10/D6L529C12)</f>
        <v>4.1023591527381269E-4</v>
      </c>
      <c r="AD36" s="16" t="s">
        <v>31587</v>
      </c>
      <c r="AE36" s="33">
        <f>IF(D6L529C5=0,0,D6L529C10/D6L529C5)</f>
        <v>0.46930249955118969</v>
      </c>
      <c r="AF36" s="16" t="s">
        <v>31588</v>
      </c>
      <c r="AG36" s="33">
        <f>CHOOSE(MIN(D6L529C9,RUN_YEARS),B7L805C5,B7L805C14,B7L805C23,B7L805C32,B7L805C41)</f>
        <v>7519.4613449820908</v>
      </c>
      <c r="AH36" s="16" t="s">
        <v>31589</v>
      </c>
      <c r="AI36" s="33">
        <f>IF(D6L529C15=0,0,D6L529C11/D6L529C15)</f>
        <v>1.0666133797119118E-3</v>
      </c>
      <c r="AJ36" s="16" t="s">
        <v>31590</v>
      </c>
      <c r="AK36" s="33">
        <f>IF(D6L529C5=0,0,D6L529C11/D6L529C5)</f>
        <v>3.0697500448810325E-2</v>
      </c>
      <c r="AL36" s="16" t="s">
        <v>31591</v>
      </c>
      <c r="AM36" s="33">
        <f>D6L529C8*CHOOSE(MIN(D6L529C9,RUN_YEARS),B7L805C4,B7L805C13,B7L805C22,B7L805C31,B7L805C40)</f>
        <v>17.207617281799021</v>
      </c>
      <c r="AN36" s="16" t="s">
        <v>31592</v>
      </c>
      <c r="AO36" s="33">
        <f>D6L529C8-D6L529C18</f>
        <v>113.42774327726001</v>
      </c>
      <c r="AP36" s="16" t="s">
        <v>31593</v>
      </c>
      <c r="AQ36" s="33">
        <f>CHOOSE(MIN(D6L529C9,RUN_YEARS),B7L805C2,B7L805C11,B7L805C20,B7L805C29,B7L805C38)</f>
        <v>524.5694995083503</v>
      </c>
      <c r="AR36" s="16" t="s">
        <v>31594</v>
      </c>
      <c r="AS36" s="33">
        <f>IF(D6L529C20=0,0,D6L529C18/D6L529C20)</f>
        <v>3.2803312617158943E-2</v>
      </c>
      <c r="AT36" s="16" t="s">
        <v>31595</v>
      </c>
      <c r="AU36" s="33">
        <f>IF(D6L529C5=0,0,D6L529C18/D6L529C5)</f>
        <v>6.5861253829584743E-2</v>
      </c>
      <c r="AV36" s="16" t="s">
        <v>31596</v>
      </c>
      <c r="AW36" s="33">
        <f>CHOOSE(MIN(D6L529C9,RUN_YEARS),B7L805C1,B7L805C10,B7L805C19,B7L805C28,B7L805C37)</f>
        <v>3457.8136848876529</v>
      </c>
      <c r="AX36" s="16" t="s">
        <v>31597</v>
      </c>
      <c r="AY36" s="33">
        <f>IF(D6L529C23=0,0,D6L529C19/D6L529C23)</f>
        <v>3.2803312617158943E-2</v>
      </c>
      <c r="AZ36" s="16" t="s">
        <v>31598</v>
      </c>
      <c r="BA36" s="33">
        <f>IF(D6L529C5=0,0,D6L529C19/D6L529C5)</f>
        <v>0.43413874617041526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70.258877333974141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70.258877333974141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35.12943866698707</v>
      </c>
      <c r="R37" s="16" t="s">
        <v>31602</v>
      </c>
      <c r="S37" s="15">
        <f>D6L530C5-D6L530C7</f>
        <v>35.12943866698707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32.97266674849449</v>
      </c>
      <c r="X37" s="16" t="s">
        <v>31604</v>
      </c>
      <c r="Y37" s="33">
        <f>D6L530C7-D6L530C10</f>
        <v>2.1567719184925807</v>
      </c>
      <c r="Z37" s="16" t="s">
        <v>31605</v>
      </c>
      <c r="AA37" s="33">
        <f>CHOOSE(MIN(D6L530C9,RUN_YEARS),B7L805C7,B7L805C16,B7L805C25,B7L805C34,B7L805C43)</f>
        <v>298889</v>
      </c>
      <c r="AB37" s="16" t="s">
        <v>31606</v>
      </c>
      <c r="AC37" s="33">
        <f>IF(D6L530C12=0,0,D6L530C10/D6L530C12)</f>
        <v>1.1031743138253495E-4</v>
      </c>
      <c r="AD37" s="16" t="s">
        <v>31607</v>
      </c>
      <c r="AE37" s="33">
        <f>IF(D6L530C5=0,0,D6L530C10/D6L530C5)</f>
        <v>0.46930249955118969</v>
      </c>
      <c r="AF37" s="16" t="s">
        <v>31608</v>
      </c>
      <c r="AG37" s="33">
        <f>CHOOSE(MIN(D6L530C9,RUN_YEARS),B7L805C5,B7L805C14,B7L805C23,B7L805C32,B7L805C41)</f>
        <v>7519.4613449820908</v>
      </c>
      <c r="AH37" s="16" t="s">
        <v>31609</v>
      </c>
      <c r="AI37" s="33">
        <f>IF(D6L530C15=0,0,D6L530C11/D6L530C15)</f>
        <v>2.8682532159459058E-4</v>
      </c>
      <c r="AJ37" s="16" t="s">
        <v>31610</v>
      </c>
      <c r="AK37" s="33">
        <f>IF(D6L530C5=0,0,D6L530C11/D6L530C5)</f>
        <v>3.0697500448810325E-2</v>
      </c>
      <c r="AL37" s="16" t="s">
        <v>31611</v>
      </c>
      <c r="AM37" s="33">
        <f>D6L530C8*CHOOSE(MIN(D6L530C9,RUN_YEARS),B7L805C4,B7L805C13,B7L805C22,B7L805C31,B7L805C40)</f>
        <v>4.6273377538745288</v>
      </c>
      <c r="AN37" s="16" t="s">
        <v>31612</v>
      </c>
      <c r="AO37" s="33">
        <f>D6L530C8-D6L530C18</f>
        <v>30.502100913112542</v>
      </c>
      <c r="AP37" s="16" t="s">
        <v>31613</v>
      </c>
      <c r="AQ37" s="33">
        <f>CHOOSE(MIN(D6L530C9,RUN_YEARS),B7L805C2,B7L805C11,B7L805C20,B7L805C29,B7L805C38)</f>
        <v>524.5694995083503</v>
      </c>
      <c r="AR37" s="16" t="s">
        <v>31614</v>
      </c>
      <c r="AS37" s="33">
        <f>IF(D6L530C20=0,0,D6L530C18/D6L530C20)</f>
        <v>8.8212100745687153E-3</v>
      </c>
      <c r="AT37" s="16" t="s">
        <v>31615</v>
      </c>
      <c r="AU37" s="33">
        <f>IF(D6L530C5=0,0,D6L530C18/D6L530C5)</f>
        <v>6.5861253829584743E-2</v>
      </c>
      <c r="AV37" s="16" t="s">
        <v>31616</v>
      </c>
      <c r="AW37" s="33">
        <f>CHOOSE(MIN(D6L530C9,RUN_YEARS),B7L805C1,B7L805C10,B7L805C19,B7L805C28,B7L805C37)</f>
        <v>3457.8136848876529</v>
      </c>
      <c r="AX37" s="16" t="s">
        <v>31617</v>
      </c>
      <c r="AY37" s="33">
        <f>IF(D6L530C23=0,0,D6L530C19/D6L530C23)</f>
        <v>8.821210074568717E-3</v>
      </c>
      <c r="AZ37" s="16" t="s">
        <v>31618</v>
      </c>
      <c r="BA37" s="33">
        <f>IF(D6L530C5=0,0,D6L530C19/D6L530C5)</f>
        <v>0.43413874617041526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571.8782509960771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285.93912549803855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142.96956274901927</v>
      </c>
      <c r="R38" s="16" t="s">
        <v>31622</v>
      </c>
      <c r="S38" s="15">
        <f>D6L531C5-D6L531C7</f>
        <v>142.96956274901927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134.19194631571082</v>
      </c>
      <c r="X38" s="16" t="s">
        <v>31624</v>
      </c>
      <c r="Y38" s="33">
        <f>D6L531C7-D6L531C10</f>
        <v>8.7776164333084523</v>
      </c>
      <c r="Z38" s="16" t="s">
        <v>31625</v>
      </c>
      <c r="AA38" s="33">
        <f>CHOOSE(MIN(D6L531C9,RUN_YEARS),B7L805C7,B7L805C16,B7L805C25,B7L805C34,B7L805C43)</f>
        <v>298889</v>
      </c>
      <c r="AB38" s="16" t="s">
        <v>31626</v>
      </c>
      <c r="AC38" s="33">
        <f>IF(D6L531C12=0,0,D6L531C10/D6L531C12)</f>
        <v>4.4896917021272387E-4</v>
      </c>
      <c r="AD38" s="16" t="s">
        <v>31627</v>
      </c>
      <c r="AE38" s="33">
        <f>IF(D6L531C5=0,0,D6L531C10/D6L531C5)</f>
        <v>0.46930249955118974</v>
      </c>
      <c r="AF38" s="16" t="s">
        <v>31628</v>
      </c>
      <c r="AG38" s="33">
        <f>CHOOSE(MIN(D6L531C9,RUN_YEARS),B7L805C5,B7L805C14,B7L805C23,B7L805C32,B7L805C41)</f>
        <v>7519.4613449820908</v>
      </c>
      <c r="AH38" s="16" t="s">
        <v>31629</v>
      </c>
      <c r="AI38" s="33">
        <f>IF(D6L531C15=0,0,D6L531C11/D6L531C15)</f>
        <v>1.1673198425530783E-3</v>
      </c>
      <c r="AJ38" s="16" t="s">
        <v>31630</v>
      </c>
      <c r="AK38" s="33">
        <f>IF(D6L531C5=0,0,D6L531C11/D6L531C5)</f>
        <v>3.0697500448810262E-2</v>
      </c>
      <c r="AL38" s="16" t="s">
        <v>31631</v>
      </c>
      <c r="AM38" s="33">
        <f>D6L531C8*CHOOSE(MIN(D6L531C9,RUN_YEARS),B7L805C4,B7L805C13,B7L805C22,B7L805C31,B7L805C40)</f>
        <v>18.832309324235805</v>
      </c>
      <c r="AN38" s="16" t="s">
        <v>31632</v>
      </c>
      <c r="AO38" s="33">
        <f>D6L531C8-D6L531C18</f>
        <v>124.13725342478347</v>
      </c>
      <c r="AP38" s="16" t="s">
        <v>31633</v>
      </c>
      <c r="AQ38" s="33">
        <f>CHOOSE(MIN(D6L531C9,RUN_YEARS),B7L805C2,B7L805C11,B7L805C20,B7L805C29,B7L805C38)</f>
        <v>524.5694995083503</v>
      </c>
      <c r="AR38" s="16" t="s">
        <v>31634</v>
      </c>
      <c r="AS38" s="33">
        <f>IF(D6L531C20=0,0,D6L531C18/D6L531C20)</f>
        <v>3.5900503826254246E-2</v>
      </c>
      <c r="AT38" s="16" t="s">
        <v>31635</v>
      </c>
      <c r="AU38" s="33">
        <f>IF(D6L531C5=0,0,D6L531C18/D6L531C5)</f>
        <v>6.5861253829584743E-2</v>
      </c>
      <c r="AV38" s="16" t="s">
        <v>31636</v>
      </c>
      <c r="AW38" s="33">
        <f>CHOOSE(MIN(D6L531C9,RUN_YEARS),B7L805C1,B7L805C10,B7L805C19,B7L805C28,B7L805C37)</f>
        <v>3457.8136848876529</v>
      </c>
      <c r="AX38" s="16" t="s">
        <v>31637</v>
      </c>
      <c r="AY38" s="33">
        <f>IF(D6L531C23=0,0,D6L531C19/D6L531C23)</f>
        <v>3.5900503826254246E-2</v>
      </c>
      <c r="AZ38" s="16" t="s">
        <v>31638</v>
      </c>
      <c r="BA38" s="33">
        <f>IF(D6L531C5=0,0,D6L531C19/D6L531C5)</f>
        <v>0.43413874617041526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298889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7519.4613449820908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524.5694995083503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3457.8136848876529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20660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20660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8264</v>
      </c>
      <c r="R40" s="16" t="s">
        <v>31663</v>
      </c>
      <c r="S40" s="15">
        <f>D6L533C5-D6L533C7</f>
        <v>12396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7756.6317125820633</v>
      </c>
      <c r="X40" s="16" t="s">
        <v>31665</v>
      </c>
      <c r="Y40" s="33">
        <f>D6L533C7-D6L533C10</f>
        <v>507.3682874179367</v>
      </c>
      <c r="Z40" s="16" t="s">
        <v>31666</v>
      </c>
      <c r="AA40" s="33">
        <f>CHOOSE(MIN(D6L533C9,RUN_YEARS),B7L805C7,B7L805C16,B7L805C25,B7L805C34,B7L805C43)</f>
        <v>298889</v>
      </c>
      <c r="AB40" s="16" t="s">
        <v>31667</v>
      </c>
      <c r="AC40" s="33">
        <f>IF(D6L533C12=0,0,D6L533C10/D6L533C12)</f>
        <v>2.59515462682871E-2</v>
      </c>
      <c r="AD40" s="16" t="s">
        <v>31668</v>
      </c>
      <c r="AE40" s="33">
        <f>IF(D6L533C5=0,0,D6L533C10/D6L533C5)</f>
        <v>0.37544199964095176</v>
      </c>
      <c r="AF40" s="16" t="s">
        <v>31669</v>
      </c>
      <c r="AG40" s="33">
        <f>CHOOSE(MIN(D6L533C9,RUN_YEARS),B7L805C5,B7L805C14,B7L805C23,B7L805C32,B7L805C41)</f>
        <v>7519.4613449820908</v>
      </c>
      <c r="AH40" s="16" t="s">
        <v>31670</v>
      </c>
      <c r="AI40" s="33">
        <f>IF(D6L533C15=0,0,D6L533C11/D6L533C15)</f>
        <v>6.7474020297546344E-2</v>
      </c>
      <c r="AJ40" s="16" t="s">
        <v>31671</v>
      </c>
      <c r="AK40" s="33">
        <f>IF(D6L533C5=0,0,D6L533C11/D6L533C5)</f>
        <v>2.4558000359048242E-2</v>
      </c>
      <c r="AL40" s="16" t="s">
        <v>31672</v>
      </c>
      <c r="AM40" s="33">
        <f>D6L533C8*CHOOSE(MIN(D6L533C9,RUN_YEARS),B7L805C4,B7L805C13,B7L805C22,B7L805C31,B7L805C40)</f>
        <v>1632.8322049430649</v>
      </c>
      <c r="AN40" s="16" t="s">
        <v>31673</v>
      </c>
      <c r="AO40" s="33">
        <f>D6L533C8-D6L533C18</f>
        <v>10763.167795056936</v>
      </c>
      <c r="AP40" s="16" t="s">
        <v>31674</v>
      </c>
      <c r="AQ40" s="33">
        <f>CHOOSE(MIN(D6L533C9,RUN_YEARS),B7L805C2,B7L805C11,B7L805C20,B7L805C29,B7L805C38)</f>
        <v>524.5694995083503</v>
      </c>
      <c r="AR40" s="16" t="s">
        <v>31675</v>
      </c>
      <c r="AS40" s="33">
        <f>IF(D6L533C20=0,0,D6L533C18/D6L533C20)</f>
        <v>3.1127090051431265</v>
      </c>
      <c r="AT40" s="16" t="s">
        <v>31676</v>
      </c>
      <c r="AU40" s="33">
        <f>IF(D6L533C5=0,0,D6L533C18/D6L533C5)</f>
        <v>7.9033504595501694E-2</v>
      </c>
      <c r="AV40" s="16" t="s">
        <v>31677</v>
      </c>
      <c r="AW40" s="33">
        <f>CHOOSE(MIN(D6L533C9,RUN_YEARS),B7L805C1,B7L805C10,B7L805C19,B7L805C28,B7L805C37)</f>
        <v>3457.8136848876529</v>
      </c>
      <c r="AX40" s="16" t="s">
        <v>31678</v>
      </c>
      <c r="AY40" s="33">
        <f>IF(D6L533C23=0,0,D6L533C19/D6L533C23)</f>
        <v>3.112709005143127</v>
      </c>
      <c r="AZ40" s="16" t="s">
        <v>31679</v>
      </c>
      <c r="BA40" s="33">
        <f>IF(D6L533C5=0,0,D6L533C19/D6L533C5)</f>
        <v>0.52096649540449835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14182.102357135784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14182.102357135784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14182.102357135784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298889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7519.4613449820908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1868.102086360944</v>
      </c>
      <c r="AN41" s="16" t="s">
        <v>31692</v>
      </c>
      <c r="AO41" s="33">
        <f>D6L534C8-D6L534C18</f>
        <v>12314.000270774839</v>
      </c>
      <c r="AP41" s="16" t="s">
        <v>31693</v>
      </c>
      <c r="AQ41" s="33">
        <f>CHOOSE(MIN(D6L534C9,RUN_YEARS),B7L805C2,B7L805C11,B7L805C20,B7L805C29,B7L805C38)</f>
        <v>524.5694995083503</v>
      </c>
      <c r="AR41" s="16" t="s">
        <v>31694</v>
      </c>
      <c r="AS41" s="33">
        <f>IF(D6L534C20=0,0,D6L534C18/D6L534C20)</f>
        <v>3.5612098837462183</v>
      </c>
      <c r="AT41" s="16" t="s">
        <v>31695</v>
      </c>
      <c r="AU41" s="33">
        <f>IF(D6L534C5=0,0,D6L534C18/D6L534C5)</f>
        <v>0.13172250765916949</v>
      </c>
      <c r="AV41" s="16" t="s">
        <v>31696</v>
      </c>
      <c r="AW41" s="33">
        <f>CHOOSE(MIN(D6L534C9,RUN_YEARS),B7L805C1,B7L805C10,B7L805C19,B7L805C28,B7L805C37)</f>
        <v>3457.8136848876529</v>
      </c>
      <c r="AX41" s="16" t="s">
        <v>31697</v>
      </c>
      <c r="AY41" s="33">
        <f>IF(D6L534C23=0,0,D6L534C19/D6L534C23)</f>
        <v>3.5612098837462178</v>
      </c>
      <c r="AZ41" s="16" t="s">
        <v>31698</v>
      </c>
      <c r="BA41" s="33">
        <f>IF(D6L534C5=0,0,D6L534C19/D6L534C5)</f>
        <v>0.8682774923408304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-2129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-2129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-2129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-1998.2900430889656</v>
      </c>
      <c r="X42" s="16" t="s">
        <v>31705</v>
      </c>
      <c r="Y42" s="33">
        <f>D6L535C7-D6L535C10</f>
        <v>-130.7099569110344</v>
      </c>
      <c r="Z42" s="16" t="s">
        <v>31706</v>
      </c>
      <c r="AA42" s="33">
        <f>CHOOSE(MIN(D6L535C9,RUN_YEARS),B7L805C7,B7L805C16,B7L805C25,B7L805C34,B7L805C43)</f>
        <v>298889</v>
      </c>
      <c r="AB42" s="16" t="s">
        <v>31707</v>
      </c>
      <c r="AC42" s="33">
        <f>IF(D6L535C12=0,0,D6L535C10/D6L535C12)</f>
        <v>-6.6857262832990365E-3</v>
      </c>
      <c r="AD42" s="16" t="s">
        <v>31708</v>
      </c>
      <c r="AE42" s="33">
        <f>IF(D6L535C5=0,0,D6L535C10/D6L535C5)</f>
        <v>0.93860499910237938</v>
      </c>
      <c r="AF42" s="16" t="s">
        <v>31709</v>
      </c>
      <c r="AG42" s="33">
        <f>CHOOSE(MIN(D6L535C9,RUN_YEARS),B7L805C5,B7L805C14,B7L805C23,B7L805C32,B7L805C41)</f>
        <v>7519.4613449820908</v>
      </c>
      <c r="AH42" s="16" t="s">
        <v>31710</v>
      </c>
      <c r="AI42" s="33">
        <f>IF(D6L535C15=0,0,D6L535C11/D6L535C15)</f>
        <v>-1.738288833657748E-2</v>
      </c>
      <c r="AJ42" s="16" t="s">
        <v>31711</v>
      </c>
      <c r="AK42" s="33">
        <f>IF(D6L535C5=0,0,D6L535C11/D6L535C5)</f>
        <v>6.1395000897620663E-2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524.5694995083503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3457.8136848876529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-8177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-8177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-8177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298889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7519.4613449820908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-1077.0949451290289</v>
      </c>
      <c r="AN43" s="16" t="s">
        <v>31733</v>
      </c>
      <c r="AO43" s="33">
        <f>D6L536C8-D6L536C18</f>
        <v>-7099.9050548709711</v>
      </c>
      <c r="AP43" s="16" t="s">
        <v>31734</v>
      </c>
      <c r="AQ43" s="33">
        <f>CHOOSE(MIN(D6L536C9,RUN_YEARS),B7L805C2,B7L805C11,B7L805C20,B7L805C29,B7L805C38)</f>
        <v>524.5694995083503</v>
      </c>
      <c r="AR43" s="16" t="s">
        <v>31735</v>
      </c>
      <c r="AS43" s="33">
        <f>IF(D6L536C20=0,0,D6L536C18/D6L536C20)</f>
        <v>-2.0532931215759396</v>
      </c>
      <c r="AT43" s="16" t="s">
        <v>31736</v>
      </c>
      <c r="AU43" s="33">
        <f>IF(D6L536C5=0,0,D6L536C18/D6L536C5)</f>
        <v>0.13172250765916949</v>
      </c>
      <c r="AV43" s="16" t="s">
        <v>31737</v>
      </c>
      <c r="AW43" s="33">
        <f>CHOOSE(MIN(D6L536C9,RUN_YEARS),B7L805C1,B7L805C10,B7L805C19,B7L805C28,B7L805C37)</f>
        <v>3457.8136848876529</v>
      </c>
      <c r="AX43" s="16" t="s">
        <v>31738</v>
      </c>
      <c r="AY43" s="33">
        <f>IF(D6L536C23=0,0,D6L536C19/D6L536C23)</f>
        <v>-2.0532931215759396</v>
      </c>
      <c r="AZ43" s="16" t="s">
        <v>31739</v>
      </c>
      <c r="BA43" s="33">
        <f>IF(D6L536C5=0,0,D6L536C19/D6L536C5)</f>
        <v>0.86827749234083051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25700.780927702071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25153.571081085916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6443.7343619750645</v>
      </c>
      <c r="R44" s="16" t="s">
        <v>31743</v>
      </c>
      <c r="S44" s="15">
        <f>SUM(D6L529C8:D6L536C8)</f>
        <v>18709.836719110848</v>
      </c>
      <c r="U44" s="21" t="str">
        <f>NULL_VALUE</f>
        <v>n/a</v>
      </c>
      <c r="V44" s="16" t="s">
        <v>31744</v>
      </c>
      <c r="W44" s="33">
        <f>SUM(D6L529C10:D6L536C10)</f>
        <v>6048.1212850375778</v>
      </c>
      <c r="X44" s="16" t="s">
        <v>31745</v>
      </c>
      <c r="Y44" s="33">
        <f>SUM(D6L529C11:D6L536C11)</f>
        <v>395.61307693748779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2.0235342501857136E-2</v>
      </c>
      <c r="AD44" s="16" t="s">
        <v>31747</v>
      </c>
      <c r="AE44" s="33">
        <f>IF(D6L537C5=0,0,D6L537C10/D6L537C5)</f>
        <v>0.2404478181464034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5.2611890504828444E-2</v>
      </c>
      <c r="AJ44" s="16" t="s">
        <v>31749</v>
      </c>
      <c r="AK44" s="33">
        <f>IF(D6L537C5=0,0,D6L537C11/D6L537C5)</f>
        <v>1.5727908997977897E-2</v>
      </c>
      <c r="AL44" s="16" t="s">
        <v>31750</v>
      </c>
      <c r="AM44" s="33">
        <f>SUM(D6L529C18:D6L536C18)</f>
        <v>2464.5066105348892</v>
      </c>
      <c r="AN44" s="16" t="s">
        <v>31751</v>
      </c>
      <c r="AO44" s="33">
        <f>SUM(D6L529C19:D6L536C19)</f>
        <v>16245.330108575959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4.6981507938313873</v>
      </c>
      <c r="AT44" s="16" t="s">
        <v>31753</v>
      </c>
      <c r="AU44" s="33">
        <f>IF(D6L537C5=0,0,D6L537C18/D6L537C5)</f>
        <v>9.7978398478300394E-2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4.6981507938313873</v>
      </c>
      <c r="AZ44" s="16" t="s">
        <v>31755</v>
      </c>
      <c r="BA44" s="33">
        <f>IF(D6L537C5=0,0,D6L537C19/D6L537C5)</f>
        <v>0.64584587437731822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2484.0563489900132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1242.0281744950066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621.01408724750331</v>
      </c>
      <c r="R45" s="16" t="s">
        <v>31760</v>
      </c>
      <c r="S45" s="15">
        <f>D6L538C5-D6L538C7</f>
        <v>621.01408724750331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582.88692680350778</v>
      </c>
      <c r="X45" s="16" t="s">
        <v>31762</v>
      </c>
      <c r="Y45" s="33">
        <f>D6L538C7-D6L538C10</f>
        <v>38.127160443995535</v>
      </c>
      <c r="Z45" s="16" t="s">
        <v>31763</v>
      </c>
      <c r="AA45" s="33">
        <f>CHOOSE(MIN(D6L538C9,RUN_YEARS),B7L805C7,B7L805C16,B7L805C25,B7L805C34,B7L805C43)</f>
        <v>298889</v>
      </c>
      <c r="AB45" s="16" t="s">
        <v>31764</v>
      </c>
      <c r="AC45" s="33">
        <f>IF(D6L538C12=0,0,D6L538C10/D6L538C12)</f>
        <v>1.9501785840345673E-3</v>
      </c>
      <c r="AD45" s="16" t="s">
        <v>31765</v>
      </c>
      <c r="AE45" s="33">
        <f>IF(D6L538C5=0,0,D6L538C10/D6L538C5)</f>
        <v>0.46930249955118969</v>
      </c>
      <c r="AF45" s="16" t="s">
        <v>31766</v>
      </c>
      <c r="AG45" s="33">
        <f>CHOOSE(MIN(D6L538C9,RUN_YEARS),B7L805C5,B7L805C14,B7L805C23,B7L805C32,B7L805C41)</f>
        <v>7519.4613449820908</v>
      </c>
      <c r="AH45" s="16" t="s">
        <v>31767</v>
      </c>
      <c r="AI45" s="33">
        <f>IF(D6L538C15=0,0,D6L538C11/D6L538C15)</f>
        <v>5.0704643184898692E-3</v>
      </c>
      <c r="AJ45" s="16" t="s">
        <v>31768</v>
      </c>
      <c r="AK45" s="33">
        <f>IF(D6L538C5=0,0,D6L538C11/D6L538C5)</f>
        <v>3.0697500448810325E-2</v>
      </c>
      <c r="AL45" s="16" t="s">
        <v>31769</v>
      </c>
      <c r="AM45" s="33">
        <f>D6L538C8*CHOOSE(MIN(D6L538C9,RUN_YEARS),B7L805C4,B7L805C13,B7L805C22,B7L805C31,B7L805C40)</f>
        <v>81.801532863911405</v>
      </c>
      <c r="AN45" s="16" t="s">
        <v>31770</v>
      </c>
      <c r="AO45" s="33">
        <f>D6L538C8-D6L538C18</f>
        <v>539.21255438359185</v>
      </c>
      <c r="AP45" s="16" t="s">
        <v>31771</v>
      </c>
      <c r="AQ45" s="33">
        <f>CHOOSE(MIN(D6L538C9,RUN_YEARS),B7L805C2,B7L805C11,B7L805C20,B7L805C29,B7L805C38)</f>
        <v>524.5694995083503</v>
      </c>
      <c r="AR45" s="16" t="s">
        <v>31772</v>
      </c>
      <c r="AS45" s="33">
        <f>IF(D6L538C20=0,0,D6L538C18/D6L538C20)</f>
        <v>0.15594031475444037</v>
      </c>
      <c r="AT45" s="16" t="s">
        <v>31773</v>
      </c>
      <c r="AU45" s="33">
        <f>IF(D6L538C5=0,0,D6L538C18/D6L538C5)</f>
        <v>6.5861253829584743E-2</v>
      </c>
      <c r="AV45" s="16" t="s">
        <v>31774</v>
      </c>
      <c r="AW45" s="33">
        <f>CHOOSE(MIN(D6L538C9,RUN_YEARS),B7L805C1,B7L805C10,B7L805C19,B7L805C28,B7L805C37)</f>
        <v>3457.8136848876529</v>
      </c>
      <c r="AX45" s="16" t="s">
        <v>31775</v>
      </c>
      <c r="AY45" s="33">
        <f>IF(D6L538C23=0,0,D6L538C19/D6L538C23)</f>
        <v>0.15594031475444037</v>
      </c>
      <c r="AZ45" s="16" t="s">
        <v>31776</v>
      </c>
      <c r="BA45" s="33">
        <f>IF(D6L538C5=0,0,D6L538C19/D6L538C5)</f>
        <v>0.4341387461704152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61385.486885793631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61385.486885793631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24554.194754317454</v>
      </c>
      <c r="R46" s="16" t="s">
        <v>31780</v>
      </c>
      <c r="S46" s="15">
        <f>D6L539C5-D6L539C7</f>
        <v>36831.292131476177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23046.689945335784</v>
      </c>
      <c r="X46" s="16" t="s">
        <v>31782</v>
      </c>
      <c r="Y46" s="33">
        <f>D6L539C7-D6L539C10</f>
        <v>1507.5048089816701</v>
      </c>
      <c r="Z46" s="16" t="s">
        <v>31783</v>
      </c>
      <c r="AA46" s="33">
        <f>CHOOSE(MIN(D6L539C9,RUN_YEARS),B7L805C7,B7L805C16,B7L805C25,B7L805C34,B7L805C43)</f>
        <v>298889</v>
      </c>
      <c r="AB46" s="16" t="s">
        <v>31784</v>
      </c>
      <c r="AC46" s="33">
        <f>IF(D6L539C12=0,0,D6L539C10/D6L539C12)</f>
        <v>7.7107855910842432E-2</v>
      </c>
      <c r="AD46" s="16" t="s">
        <v>31785</v>
      </c>
      <c r="AE46" s="33">
        <f>IF(D6L539C5=0,0,D6L539C10/D6L539C5)</f>
        <v>0.37544199964095182</v>
      </c>
      <c r="AF46" s="16" t="s">
        <v>31786</v>
      </c>
      <c r="AG46" s="33">
        <f>CHOOSE(MIN(D6L539C9,RUN_YEARS),B7L805C5,B7L805C14,B7L805C23,B7L805C32,B7L805C41)</f>
        <v>7519.4613449820908</v>
      </c>
      <c r="AH46" s="16" t="s">
        <v>31787</v>
      </c>
      <c r="AI46" s="33">
        <f>IF(D6L539C15=0,0,D6L539C11/D6L539C15)</f>
        <v>0.20048042536818977</v>
      </c>
      <c r="AJ46" s="16" t="s">
        <v>31788</v>
      </c>
      <c r="AK46" s="33">
        <f>IF(D6L539C5=0,0,D6L539C11/D6L539C5)</f>
        <v>2.4558000359048225E-2</v>
      </c>
      <c r="AL46" s="16" t="s">
        <v>31789</v>
      </c>
      <c r="AM46" s="33">
        <f>D6L539C8*CHOOSE(MIN(D6L539C9,RUN_YEARS),B7L805C4,B7L805C13,B7L805C22,B7L805C31,B7L805C40)</f>
        <v>4851.5101598854799</v>
      </c>
      <c r="AN46" s="16" t="s">
        <v>31790</v>
      </c>
      <c r="AO46" s="33">
        <f>D6L539C8-D6L539C18</f>
        <v>31979.781971590695</v>
      </c>
      <c r="AP46" s="16" t="s">
        <v>31791</v>
      </c>
      <c r="AQ46" s="33">
        <f>CHOOSE(MIN(D6L539C9,RUN_YEARS),B7L805C2,B7L805C11,B7L805C20,B7L805C29,B7L805C38)</f>
        <v>524.5694995083503</v>
      </c>
      <c r="AR46" s="16" t="s">
        <v>31792</v>
      </c>
      <c r="AS46" s="33">
        <f>IF(D6L539C20=0,0,D6L539C18/D6L539C20)</f>
        <v>9.2485555573332601</v>
      </c>
      <c r="AT46" s="16" t="s">
        <v>31793</v>
      </c>
      <c r="AU46" s="33">
        <f>IF(D6L539C5=0,0,D6L539C18/D6L539C5)</f>
        <v>7.9033504595501694E-2</v>
      </c>
      <c r="AV46" s="16" t="s">
        <v>31794</v>
      </c>
      <c r="AW46" s="33">
        <f>CHOOSE(MIN(D6L539C9,RUN_YEARS),B7L805C1,B7L805C10,B7L805C19,B7L805C28,B7L805C37)</f>
        <v>3457.8136848876529</v>
      </c>
      <c r="AX46" s="16" t="s">
        <v>31795</v>
      </c>
      <c r="AY46" s="33">
        <f>IF(D6L539C23=0,0,D6L539C19/D6L539C23)</f>
        <v>9.2485555573332583</v>
      </c>
      <c r="AZ46" s="16" t="s">
        <v>31796</v>
      </c>
      <c r="BA46" s="33">
        <f>IF(D6L539C5=0,0,D6L539C19/D6L539C5)</f>
        <v>0.52096649540449824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63869.543234783647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62627.515060288635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25175.208841564956</v>
      </c>
      <c r="R47" s="16" t="s">
        <v>31800</v>
      </c>
      <c r="S47" s="15">
        <f>SUM(D6L538C8:D6L539C8)</f>
        <v>37452.306218723679</v>
      </c>
      <c r="U47" s="21" t="str">
        <f>NULL_VALUE</f>
        <v>n/a</v>
      </c>
      <c r="V47" s="16" t="s">
        <v>31801</v>
      </c>
      <c r="W47" s="33">
        <f>SUM(D6L538C10:D6L539C10)</f>
        <v>23629.576872139292</v>
      </c>
      <c r="X47" s="16" t="s">
        <v>31802</v>
      </c>
      <c r="Y47" s="33">
        <f>SUM(D6L538C11:D6L539C11)</f>
        <v>1545.6319694256656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7.9058034494877E-2</v>
      </c>
      <c r="AD47" s="16" t="s">
        <v>31804</v>
      </c>
      <c r="AE47" s="33">
        <f>IF(D6L540C5=0,0,D6L540C10/D6L540C5)</f>
        <v>0.37730344001980892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0.20555088968667964</v>
      </c>
      <c r="AJ47" s="16" t="s">
        <v>31806</v>
      </c>
      <c r="AK47" s="33">
        <f>IF(D6L540C5=0,0,D6L540C11/D6L540C5)</f>
        <v>2.4679758855796156E-2</v>
      </c>
      <c r="AL47" s="16" t="s">
        <v>31807</v>
      </c>
      <c r="AM47" s="33">
        <f>SUM(D6L538C18:D6L539C18)</f>
        <v>4933.3116927493911</v>
      </c>
      <c r="AN47" s="16" t="s">
        <v>31808</v>
      </c>
      <c r="AO47" s="33">
        <f>SUM(D6L538C19:D6L539C19)</f>
        <v>32518.994525974289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9.4044958720877005</v>
      </c>
      <c r="AT47" s="16" t="s">
        <v>31810</v>
      </c>
      <c r="AU47" s="33">
        <f>IF(D6L540C5=0,0,D6L540C18/D6L540C5)</f>
        <v>7.8772272666420159E-2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9.4044958720876988</v>
      </c>
      <c r="AZ47" s="16" t="s">
        <v>31812</v>
      </c>
      <c r="BA47" s="33">
        <f>IF(D6L540C5=0,0,D6L540C19/D6L540C5)</f>
        <v>0.51924452845797486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151670.10845778976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130762.43103226827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53109.615648986874</v>
      </c>
      <c r="R48" s="16" t="s">
        <v>31817</v>
      </c>
      <c r="S48" s="15">
        <f>SUM(D6L528C8,D6L537C8,D6L540C8)</f>
        <v>77652.815383281384</v>
      </c>
      <c r="U48" s="21" t="str">
        <f>NULL_VALUE</f>
        <v>n/a</v>
      </c>
      <c r="V48" s="16" t="s">
        <v>31818</v>
      </c>
      <c r="W48" s="33">
        <f>SUM(D6L528C10,D6L537C10,D6L540C10)</f>
        <v>49842.772618626521</v>
      </c>
      <c r="X48" s="16" t="s">
        <v>31819</v>
      </c>
      <c r="Y48" s="33">
        <f>SUM(D6L528C11,D6L537C11,D6L540C11)</f>
        <v>3266.84303036035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0.16096244926147987</v>
      </c>
      <c r="AD48" s="16" t="s">
        <v>31821</v>
      </c>
      <c r="AE48" s="33">
        <f>IF(D6L541C5=0,0,D6L541C10/D6L541C5)</f>
        <v>0.38117043423830815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0.41850236807984681</v>
      </c>
      <c r="AJ48" s="16" t="s">
        <v>31823</v>
      </c>
      <c r="AK48" s="33">
        <f>IF(D6L541C5=0,0,D6L541C11/D6L541C5)</f>
        <v>2.4983039888224399E-2</v>
      </c>
      <c r="AL48" s="16" t="s">
        <v>31824</v>
      </c>
      <c r="AM48" s="33">
        <f>SUM(D6L528C18,D6L537C18,D6L540C18)</f>
        <v>10194.852915072999</v>
      </c>
      <c r="AN48" s="16" t="s">
        <v>31825</v>
      </c>
      <c r="AO48" s="33">
        <f>SUM(D6L528C19,D6L537C19,D6L540C19)</f>
        <v>67457.962468208396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18.996390853709759</v>
      </c>
      <c r="AT48" s="16" t="s">
        <v>31827</v>
      </c>
      <c r="AU48" s="33">
        <f>IF(D6L541C5=0,0,D6L541C18/D6L541C5)</f>
        <v>7.7964693946055597E-2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18.996390853709755</v>
      </c>
      <c r="AZ48" s="16" t="s">
        <v>31829</v>
      </c>
      <c r="BA48" s="33">
        <f>IF(D6L541C5=0,0,D6L541C19/D6L541C5)</f>
        <v>0.51588183192741177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54914.26571533332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47226.268515186654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23613.134257593327</v>
      </c>
      <c r="R8" s="16" t="s">
        <v>31838</v>
      </c>
      <c r="S8" s="15">
        <f>D6L601C5-D6L601C7</f>
        <v>23613.134257593327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22623.408941594196</v>
      </c>
      <c r="X8" s="16" t="s">
        <v>31840</v>
      </c>
      <c r="Y8" s="33">
        <f>D6L601C7-D6L601C10</f>
        <v>989.72531599913054</v>
      </c>
      <c r="Z8" s="16" t="s">
        <v>31841</v>
      </c>
      <c r="AA8" s="33">
        <f>CHOOSE(MIN(D6L601C9,RUN_YEARS),B7L806C7,B7L806C16,B7L806C25,B7L806C34,B7L806C43)</f>
        <v>620029.33333333337</v>
      </c>
      <c r="AB8" s="16" t="s">
        <v>31842</v>
      </c>
      <c r="AC8" s="33">
        <f>IF(D6L601C12=0,0,D6L601C10/D6L601C12)</f>
        <v>3.6487642963549352E-2</v>
      </c>
      <c r="AD8" s="16" t="s">
        <v>31843</v>
      </c>
      <c r="AE8" s="33">
        <f>IF(D6L601C5=0,0,D6L601C10/D6L601C5)</f>
        <v>0.47904290668908422</v>
      </c>
      <c r="AF8" s="16" t="s">
        <v>31844</v>
      </c>
      <c r="AG8" s="33">
        <f>CHOOSE(MIN(D6L601C9,RUN_YEARS),B7L806C5,B7L806C14,B7L806C23,B7L806C32,B7L806C41)</f>
        <v>10432.671232199529</v>
      </c>
      <c r="AH8" s="16" t="s">
        <v>31845</v>
      </c>
      <c r="AI8" s="33">
        <f>IF(D6L601C15=0,0,D6L601C11/D6L601C15)</f>
        <v>9.4867871705228257E-2</v>
      </c>
      <c r="AJ8" s="16" t="s">
        <v>31846</v>
      </c>
      <c r="AK8" s="33">
        <f>IF(D6L601C5=0,0,D6L601C11/D6L601C5)</f>
        <v>2.0957093310915775E-2</v>
      </c>
      <c r="AL8" s="16" t="s">
        <v>31847</v>
      </c>
      <c r="AM8" s="33">
        <f>D6L601C8*CHOOSE(MIN(D6L601C9,RUN_YEARS),B7L806C4,B7L806C13,B7L806C22,B7L806C31,B7L806C40)</f>
        <v>4369.9784213243984</v>
      </c>
      <c r="AN8" s="16" t="s">
        <v>31848</v>
      </c>
      <c r="AO8" s="33">
        <f>D6L601C8-D6L601C18</f>
        <v>19243.155836268928</v>
      </c>
      <c r="AP8" s="16" t="s">
        <v>31849</v>
      </c>
      <c r="AQ8" s="33">
        <f>CHOOSE(MIN(D6L601C9,RUN_YEARS),B7L806C2,B7L806C11,B7L806C20,B7L806C29,B7L806C38)</f>
        <v>1083.3273980805643</v>
      </c>
      <c r="AR8" s="16" t="s">
        <v>31850</v>
      </c>
      <c r="AS8" s="33">
        <f>IF(D6L601C20=0,0,D6L601C18/D6L601C20)</f>
        <v>4.0338483352928307</v>
      </c>
      <c r="AT8" s="16" t="s">
        <v>31851</v>
      </c>
      <c r="AU8" s="33">
        <f>IF(D6L601C5=0,0,D6L601C18/D6L601C5)</f>
        <v>9.2532790726820496E-2</v>
      </c>
      <c r="AV8" s="16" t="s">
        <v>31852</v>
      </c>
      <c r="AW8" s="33">
        <f>CHOOSE(MIN(D6L601C9,RUN_YEARS),B7L806C1,B7L806C10,B7L806C19,B7L806C28,B7L806C37)</f>
        <v>4770.4212545393084</v>
      </c>
      <c r="AX8" s="16" t="s">
        <v>31853</v>
      </c>
      <c r="AY8" s="33">
        <f>IF(D6L601C23=0,0,D6L601C19/D6L601C23)</f>
        <v>4.0338483352928316</v>
      </c>
      <c r="AZ8" s="16" t="s">
        <v>31854</v>
      </c>
      <c r="BA8" s="33">
        <f>IF(D6L601C5=0,0,D6L601C19/D6L601C5)</f>
        <v>0.40746720927317948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114.76754985049004</v>
      </c>
      <c r="J9" s="16" t="s">
        <v>31875</v>
      </c>
      <c r="K9" s="21">
        <f>IF(FLOW_THRU_100PCT="Y",1,INDEX(VariabilityMatrix,D6L602C1,D6L602C9))</f>
        <v>0.49638718358771627</v>
      </c>
      <c r="L9" s="16" t="s">
        <v>31855</v>
      </c>
      <c r="M9" s="15">
        <f>IF(D6L602C2&lt;&gt;0,D6L602C2*D6L602C4,D6L602C3*D6L602C4)</f>
        <v>56.969140837547577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28.484570418773789</v>
      </c>
      <c r="R9" s="16" t="s">
        <v>31857</v>
      </c>
      <c r="S9" s="15">
        <f>D6L602C5-D6L602C7</f>
        <v>28.484570418773789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27.298374041424289</v>
      </c>
      <c r="X9" s="16" t="s">
        <v>31859</v>
      </c>
      <c r="Y9" s="33">
        <f>D6L602C7-D6L602C10</f>
        <v>1.1861963773494999</v>
      </c>
      <c r="Z9" s="16" t="s">
        <v>31860</v>
      </c>
      <c r="AA9" s="33">
        <f>CHOOSE(MIN(D6L602C9,RUN_YEARS),B7L806C7,B7L806C16,B7L806C25,B7L806C34,B7L806C43)</f>
        <v>618404.60000000009</v>
      </c>
      <c r="AB9" s="16" t="s">
        <v>31861</v>
      </c>
      <c r="AC9" s="33">
        <f>IF(D6L602C12=0,0,D6L602C10/D6L602C12)</f>
        <v>4.4143226039108188E-5</v>
      </c>
      <c r="AD9" s="16" t="s">
        <v>31862</v>
      </c>
      <c r="AE9" s="33">
        <f>IF(D6L602C5=0,0,D6L602C10/D6L602C5)</f>
        <v>0.47917826458482071</v>
      </c>
      <c r="AF9" s="16" t="s">
        <v>31863</v>
      </c>
      <c r="AG9" s="33">
        <f>CHOOSE(MIN(D6L602C9,RUN_YEARS),B7L806C5,B7L806C14,B7L806C23,B7L806C32,B7L806C41)</f>
        <v>10335.206935248976</v>
      </c>
      <c r="AH9" s="16" t="s">
        <v>31864</v>
      </c>
      <c r="AI9" s="33">
        <f>IF(D6L602C15=0,0,D6L602C11/D6L602C15)</f>
        <v>1.147723877016812E-4</v>
      </c>
      <c r="AJ9" s="16" t="s">
        <v>31865</v>
      </c>
      <c r="AK9" s="33">
        <f>IF(D6L602C5=0,0,D6L602C11/D6L602C5)</f>
        <v>2.0821735415179267E-2</v>
      </c>
      <c r="AL9" s="16" t="s">
        <v>31866</v>
      </c>
      <c r="AM9" s="33">
        <f>D6L602C8*CHOOSE(MIN(D6L602C9,RUN_YEARS),B7L806C4,B7L806C13,B7L806C22,B7L806C31,B7L806C40)</f>
        <v>5.2423422469159675</v>
      </c>
      <c r="AN9" s="16" t="s">
        <v>31867</v>
      </c>
      <c r="AO9" s="33">
        <f>D6L602C8-D6L602C18</f>
        <v>23.242228171857821</v>
      </c>
      <c r="AP9" s="16" t="s">
        <v>31868</v>
      </c>
      <c r="AQ9" s="33">
        <f>CHOOSE(MIN(D6L602C9,RUN_YEARS),B7L806C2,B7L806C11,B7L806C20,B7L806C29,B7L806C38)</f>
        <v>1073.0223070428067</v>
      </c>
      <c r="AR9" s="16" t="s">
        <v>31869</v>
      </c>
      <c r="AS9" s="33">
        <f>IF(D6L602C20=0,0,D6L602C18/D6L602C20)</f>
        <v>4.8855855209232217E-3</v>
      </c>
      <c r="AT9" s="16" t="s">
        <v>31870</v>
      </c>
      <c r="AU9" s="33">
        <f>IF(D6L602C5=0,0,D6L602C18/D6L602C5)</f>
        <v>9.2020735609563767E-2</v>
      </c>
      <c r="AV9" s="16" t="s">
        <v>31871</v>
      </c>
      <c r="AW9" s="33">
        <f>CHOOSE(MIN(D6L602C9,RUN_YEARS),B7L806C1,B7L806C10,B7L806C19,B7L806C28,B7L806C37)</f>
        <v>4757.3065853252683</v>
      </c>
      <c r="AX9" s="16" t="s">
        <v>31872</v>
      </c>
      <c r="AY9" s="33">
        <f>IF(D6L602C23=0,0,D6L602C19/D6L602C23)</f>
        <v>4.8855855209232208E-3</v>
      </c>
      <c r="AZ9" s="16" t="s">
        <v>31873</v>
      </c>
      <c r="BA9" s="33">
        <f>IF(D6L602C5=0,0,D6L602C19/D6L602C5)</f>
        <v>0.40797926439043625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43.672317018808407</v>
      </c>
      <c r="J10" s="16" t="s">
        <v>31896</v>
      </c>
      <c r="K10" s="21">
        <f>IF(FLOW_THRU_100PCT="Y",1,INDEX(VariabilityMatrix,D6L603C1,D6L603C9))</f>
        <v>0.49638718358771627</v>
      </c>
      <c r="L10" s="16" t="s">
        <v>31876</v>
      </c>
      <c r="M10" s="15">
        <f>IF(D6L603C2&lt;&gt;0,D6L603C2*D6L603C4,D6L603C3*D6L603C4)</f>
        <v>21.678378445716195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10.839189222858097</v>
      </c>
      <c r="R10" s="16" t="s">
        <v>31878</v>
      </c>
      <c r="S10" s="15">
        <f>D6L603C5-D6L603C7</f>
        <v>10.839189222858097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10.387807762631269</v>
      </c>
      <c r="X10" s="16" t="s">
        <v>31880</v>
      </c>
      <c r="Y10" s="33">
        <f>D6L603C7-D6L603C10</f>
        <v>0.45138146022682868</v>
      </c>
      <c r="Z10" s="16" t="s">
        <v>31881</v>
      </c>
      <c r="AA10" s="33">
        <f>CHOOSE(MIN(D6L603C9,RUN_YEARS),B7L806C7,B7L806C16,B7L806C25,B7L806C34,B7L806C43)</f>
        <v>618404.60000000009</v>
      </c>
      <c r="AB10" s="16" t="s">
        <v>31882</v>
      </c>
      <c r="AC10" s="33">
        <f>IF(D6L603C12=0,0,D6L603C10/D6L603C12)</f>
        <v>1.6797753061072422E-5</v>
      </c>
      <c r="AD10" s="16" t="s">
        <v>31883</v>
      </c>
      <c r="AE10" s="33">
        <f>IF(D6L603C5=0,0,D6L603C10/D6L603C5)</f>
        <v>0.47917826458482071</v>
      </c>
      <c r="AF10" s="16" t="s">
        <v>31884</v>
      </c>
      <c r="AG10" s="33">
        <f>CHOOSE(MIN(D6L603C9,RUN_YEARS),B7L806C5,B7L806C14,B7L806C23,B7L806C32,B7L806C41)</f>
        <v>10335.206935248976</v>
      </c>
      <c r="AH10" s="16" t="s">
        <v>31885</v>
      </c>
      <c r="AI10" s="33">
        <f>IF(D6L603C15=0,0,D6L603C11/D6L603C15)</f>
        <v>4.3674157958788359E-5</v>
      </c>
      <c r="AJ10" s="16" t="s">
        <v>31886</v>
      </c>
      <c r="AK10" s="33">
        <f>IF(D6L603C5=0,0,D6L603C11/D6L603C5)</f>
        <v>2.0821735415179309E-2</v>
      </c>
      <c r="AL10" s="16" t="s">
        <v>31887</v>
      </c>
      <c r="AM10" s="33">
        <f>D6L603C8*CHOOSE(MIN(D6L603C9,RUN_YEARS),B7L806C4,B7L806C13,B7L806C22,B7L806C31,B7L806C40)</f>
        <v>1.9948603313973159</v>
      </c>
      <c r="AN10" s="16" t="s">
        <v>31888</v>
      </c>
      <c r="AO10" s="33">
        <f>D6L603C8-D6L603C18</f>
        <v>8.8443288914607816</v>
      </c>
      <c r="AP10" s="16" t="s">
        <v>31889</v>
      </c>
      <c r="AQ10" s="33">
        <f>CHOOSE(MIN(D6L603C9,RUN_YEARS),B7L806C2,B7L806C11,B7L806C20,B7L806C29,B7L806C38)</f>
        <v>1073.0223070428067</v>
      </c>
      <c r="AR10" s="16" t="s">
        <v>31890</v>
      </c>
      <c r="AS10" s="33">
        <f>IF(D6L603C20=0,0,D6L603C18/D6L603C20)</f>
        <v>1.8591042500272399E-3</v>
      </c>
      <c r="AT10" s="16" t="s">
        <v>31891</v>
      </c>
      <c r="AU10" s="33">
        <f>IF(D6L603C5=0,0,D6L603C18/D6L603C5)</f>
        <v>9.2020735609563767E-2</v>
      </c>
      <c r="AV10" s="16" t="s">
        <v>31892</v>
      </c>
      <c r="AW10" s="33">
        <f>CHOOSE(MIN(D6L603C9,RUN_YEARS),B7L806C1,B7L806C10,B7L806C19,B7L806C28,B7L806C37)</f>
        <v>4757.3065853252683</v>
      </c>
      <c r="AX10" s="16" t="s">
        <v>31893</v>
      </c>
      <c r="AY10" s="33">
        <f>IF(D6L603C23=0,0,D6L603C19/D6L603C23)</f>
        <v>1.8591042500272397E-3</v>
      </c>
      <c r="AZ10" s="16" t="s">
        <v>31894</v>
      </c>
      <c r="BA10" s="33">
        <f>IF(D6L603C5=0,0,D6L603C19/D6L603C5)</f>
        <v>0.40797926439043625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1.8569939384888363</v>
      </c>
      <c r="J11" s="16" t="s">
        <v>31917</v>
      </c>
      <c r="K11" s="21">
        <f>IF(FLOW_THRU_100PCT="Y",1,INDEX(VariabilityMatrix,D6L604C1,D6L604C9))</f>
        <v>0.50247984086517594</v>
      </c>
      <c r="L11" s="16" t="s">
        <v>31897</v>
      </c>
      <c r="M11" s="15">
        <f>IF(D6L604C2&lt;&gt;0,D6L604C2*D6L604C4,D6L604C3*D6L604C4)</f>
        <v>0.93310201869946674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0.46655100934973337</v>
      </c>
      <c r="R11" s="16" t="s">
        <v>31899</v>
      </c>
      <c r="S11" s="15">
        <f>D6L604C5-D6L604C7</f>
        <v>0.46655100934973337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0.44701833923348261</v>
      </c>
      <c r="X11" s="16" t="s">
        <v>31901</v>
      </c>
      <c r="Y11" s="33">
        <f>D6L604C7-D6L604C10</f>
        <v>1.9532670116250761E-2</v>
      </c>
      <c r="Z11" s="16" t="s">
        <v>31902</v>
      </c>
      <c r="AA11" s="33">
        <f>CHOOSE(MIN(D6L604C9,RUN_YEARS),B7L806C7,B7L806C16,B7L806C25,B7L806C34,B7L806C43)</f>
        <v>614929</v>
      </c>
      <c r="AB11" s="16" t="s">
        <v>31903</v>
      </c>
      <c r="AC11" s="33">
        <f>IF(D6L604C12=0,0,D6L604C10/D6L604C12)</f>
        <v>7.2694301168668679E-7</v>
      </c>
      <c r="AD11" s="16" t="s">
        <v>31904</v>
      </c>
      <c r="AE11" s="33">
        <f>IF(D6L604C5=0,0,D6L604C10/D6L604C5)</f>
        <v>0.47906695117488346</v>
      </c>
      <c r="AF11" s="16" t="s">
        <v>31905</v>
      </c>
      <c r="AG11" s="33">
        <f>CHOOSE(MIN(D6L604C9,RUN_YEARS),B7L806C5,B7L806C14,B7L806C23,B7L806C32,B7L806C41)</f>
        <v>10334.462686278825</v>
      </c>
      <c r="AH11" s="16" t="s">
        <v>31906</v>
      </c>
      <c r="AI11" s="33">
        <f>IF(D6L604C15=0,0,D6L604C11/D6L604C15)</f>
        <v>1.8900518303853855E-6</v>
      </c>
      <c r="AJ11" s="16" t="s">
        <v>31907</v>
      </c>
      <c r="AK11" s="33">
        <f>IF(D6L604C5=0,0,D6L604C11/D6L604C5)</f>
        <v>2.0933048825116558E-2</v>
      </c>
      <c r="AL11" s="16" t="s">
        <v>31908</v>
      </c>
      <c r="AM11" s="33">
        <f>D6L604C8*CHOOSE(MIN(D6L604C9,RUN_YEARS),B7L806C4,B7L806C13,B7L806C22,B7L806C31,B7L806C40)</f>
        <v>8.7253552261461226E-2</v>
      </c>
      <c r="AN11" s="16" t="s">
        <v>31909</v>
      </c>
      <c r="AO11" s="33">
        <f>D6L604C8-D6L604C18</f>
        <v>0.37929745708827212</v>
      </c>
      <c r="AP11" s="16" t="s">
        <v>31910</v>
      </c>
      <c r="AQ11" s="33">
        <f>CHOOSE(MIN(D6L604C9,RUN_YEARS),B7L806C2,B7L806C11,B7L806C20,B7L806C29,B7L806C38)</f>
        <v>1079.2401117577776</v>
      </c>
      <c r="AR11" s="16" t="s">
        <v>31911</v>
      </c>
      <c r="AS11" s="33">
        <f>IF(D6L604C20=0,0,D6L604C18/D6L604C20)</f>
        <v>8.0847210283307403E-5</v>
      </c>
      <c r="AT11" s="16" t="s">
        <v>31912</v>
      </c>
      <c r="AU11" s="33">
        <f>IF(D6L604C5=0,0,D6L604C18/D6L604C5)</f>
        <v>9.3509123882373493E-2</v>
      </c>
      <c r="AV11" s="16" t="s">
        <v>31913</v>
      </c>
      <c r="AW11" s="33">
        <f>CHOOSE(MIN(D6L604C9,RUN_YEARS),B7L806C1,B7L806C10,B7L806C19,B7L806C28,B7L806C37)</f>
        <v>4691.5342627052414</v>
      </c>
      <c r="AX11" s="16" t="s">
        <v>31914</v>
      </c>
      <c r="AY11" s="33">
        <f>IF(D6L604C23=0,0,D6L604C19/D6L604C23)</f>
        <v>8.0847210283307389E-5</v>
      </c>
      <c r="AZ11" s="16" t="s">
        <v>31915</v>
      </c>
      <c r="BA11" s="33">
        <f>IF(D6L604C5=0,0,D6L604C19/D6L604C5)</f>
        <v>0.40649087611762647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1384.9715602108558</v>
      </c>
      <c r="J12" s="16" t="s">
        <v>31938</v>
      </c>
      <c r="K12" s="21">
        <f>IF(FLOW_THRU_100PCT="Y",1,INDEX(VariabilityMatrix,D6L605C1,D6L605C9))</f>
        <v>0.2539264262266655</v>
      </c>
      <c r="L12" s="16" t="s">
        <v>31918</v>
      </c>
      <c r="M12" s="15">
        <f>IF(D6L605C2&lt;&gt;0,D6L605C2*D6L605C4,D6L605C3*D6L605C4)</f>
        <v>351.68087870991172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175.84043935495586</v>
      </c>
      <c r="R12" s="16" t="s">
        <v>31920</v>
      </c>
      <c r="S12" s="15">
        <f>D6L605C5-D6L605C7</f>
        <v>175.84043935495586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168.51783314788031</v>
      </c>
      <c r="X12" s="16" t="s">
        <v>31922</v>
      </c>
      <c r="Y12" s="33">
        <f>D6L605C7-D6L605C10</f>
        <v>7.3226062070755518</v>
      </c>
      <c r="Z12" s="16" t="s">
        <v>31923</v>
      </c>
      <c r="AA12" s="33">
        <f>CHOOSE(MIN(D6L605C9,RUN_YEARS),B7L806C7,B7L806C16,B7L806C25,B7L806C34,B7L806C43)</f>
        <v>618404.60000000009</v>
      </c>
      <c r="AB12" s="16" t="s">
        <v>31924</v>
      </c>
      <c r="AC12" s="33">
        <f>IF(D6L605C12=0,0,D6L605C10/D6L605C12)</f>
        <v>2.7250417145648705E-4</v>
      </c>
      <c r="AD12" s="16" t="s">
        <v>31925</v>
      </c>
      <c r="AE12" s="33">
        <f>IF(D6L605C5=0,0,D6L605C10/D6L605C5)</f>
        <v>0.47917826458482066</v>
      </c>
      <c r="AF12" s="16" t="s">
        <v>31926</v>
      </c>
      <c r="AG12" s="33">
        <f>CHOOSE(MIN(D6L605C9,RUN_YEARS),B7L806C5,B7L806C14,B7L806C23,B7L806C32,B7L806C41)</f>
        <v>10335.206935248976</v>
      </c>
      <c r="AH12" s="16" t="s">
        <v>31927</v>
      </c>
      <c r="AI12" s="33">
        <f>IF(D6L605C15=0,0,D6L605C11/D6L605C15)</f>
        <v>7.085108457868676E-4</v>
      </c>
      <c r="AJ12" s="16" t="s">
        <v>31928</v>
      </c>
      <c r="AK12" s="33">
        <f>IF(D6L605C5=0,0,D6L605C11/D6L605C5)</f>
        <v>2.0821735415179319E-2</v>
      </c>
      <c r="AL12" s="16" t="s">
        <v>31929</v>
      </c>
      <c r="AM12" s="33">
        <f>D6L605C8*CHOOSE(MIN(D6L605C9,RUN_YEARS),B7L806C4,B7L806C13,B7L806C22,B7L806C31,B7L806C40)</f>
        <v>32.361933158703849</v>
      </c>
      <c r="AN12" s="16" t="s">
        <v>31930</v>
      </c>
      <c r="AO12" s="33">
        <f>D6L605C8-D6L605C18</f>
        <v>143.478506196252</v>
      </c>
      <c r="AP12" s="16" t="s">
        <v>31931</v>
      </c>
      <c r="AQ12" s="33">
        <f>CHOOSE(MIN(D6L605C9,RUN_YEARS),B7L806C2,B7L806C11,B7L806C20,B7L806C29,B7L806C38)</f>
        <v>1073.0223070428067</v>
      </c>
      <c r="AR12" s="16" t="s">
        <v>31932</v>
      </c>
      <c r="AS12" s="33">
        <f>IF(D6L605C20=0,0,D6L605C18/D6L605C20)</f>
        <v>3.0159608934777548E-2</v>
      </c>
      <c r="AT12" s="16" t="s">
        <v>31933</v>
      </c>
      <c r="AU12" s="33">
        <f>IF(D6L605C5=0,0,D6L605C18/D6L605C5)</f>
        <v>9.2020735609563767E-2</v>
      </c>
      <c r="AV12" s="16" t="s">
        <v>31934</v>
      </c>
      <c r="AW12" s="33">
        <f>CHOOSE(MIN(D6L605C9,RUN_YEARS),B7L806C1,B7L806C10,B7L806C19,B7L806C28,B7L806C37)</f>
        <v>4757.3065853252683</v>
      </c>
      <c r="AX12" s="16" t="s">
        <v>31935</v>
      </c>
      <c r="AY12" s="33">
        <f>IF(D6L605C23=0,0,D6L605C19/D6L605C23)</f>
        <v>3.0159608934777541E-2</v>
      </c>
      <c r="AZ12" s="16" t="s">
        <v>31936</v>
      </c>
      <c r="BA12" s="33">
        <f>IF(D6L605C5=0,0,D6L605C19/D6L605C5)</f>
        <v>0.40797926439043619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519.32914605013764</v>
      </c>
      <c r="J13" s="16" t="s">
        <v>31959</v>
      </c>
      <c r="K13" s="21">
        <f>IF(FLOW_THRU_100PCT="Y",1,INDEX(VariabilityMatrix,D6L606C1,D6L606C9))</f>
        <v>0.49638718358771627</v>
      </c>
      <c r="L13" s="16" t="s">
        <v>31939</v>
      </c>
      <c r="M13" s="15">
        <f>IF(D6L606C2&lt;&gt;0,D6L606C2*D6L606C4,D6L606C3*D6L606C4)</f>
        <v>257.78833216284158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128.89416608142079</v>
      </c>
      <c r="R13" s="16" t="s">
        <v>31941</v>
      </c>
      <c r="S13" s="15">
        <f>D6L606C5-D6L606C7</f>
        <v>128.89416608142079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123.52656563600576</v>
      </c>
      <c r="X13" s="16" t="s">
        <v>31943</v>
      </c>
      <c r="Y13" s="33">
        <f>D6L606C7-D6L606C10</f>
        <v>5.3676004454150359</v>
      </c>
      <c r="Z13" s="16" t="s">
        <v>31944</v>
      </c>
      <c r="AA13" s="33">
        <f>CHOOSE(MIN(D6L606C9,RUN_YEARS),B7L806C7,B7L806C16,B7L806C25,B7L806C34,B7L806C43)</f>
        <v>618404.60000000009</v>
      </c>
      <c r="AB13" s="16" t="s">
        <v>31945</v>
      </c>
      <c r="AC13" s="33">
        <f>IF(D6L606C12=0,0,D6L606C10/D6L606C12)</f>
        <v>1.9975039906883899E-4</v>
      </c>
      <c r="AD13" s="16" t="s">
        <v>31946</v>
      </c>
      <c r="AE13" s="33">
        <f>IF(D6L606C5=0,0,D6L606C10/D6L606C5)</f>
        <v>0.47917826458482071</v>
      </c>
      <c r="AF13" s="16" t="s">
        <v>31947</v>
      </c>
      <c r="AG13" s="33">
        <f>CHOOSE(MIN(D6L606C9,RUN_YEARS),B7L806C5,B7L806C14,B7L806C23,B7L806C32,B7L806C41)</f>
        <v>10335.206935248976</v>
      </c>
      <c r="AH13" s="16" t="s">
        <v>31948</v>
      </c>
      <c r="AI13" s="33">
        <f>IF(D6L606C15=0,0,D6L606C11/D6L606C15)</f>
        <v>5.1935103757898098E-4</v>
      </c>
      <c r="AJ13" s="16" t="s">
        <v>31949</v>
      </c>
      <c r="AK13" s="33">
        <f>IF(D6L606C5=0,0,D6L606C11/D6L606C5)</f>
        <v>2.082173541517927E-2</v>
      </c>
      <c r="AL13" s="16" t="s">
        <v>31950</v>
      </c>
      <c r="AM13" s="33">
        <f>D6L606C8*CHOOSE(MIN(D6L606C9,RUN_YEARS),B7L806C4,B7L806C13,B7L806C22,B7L806C31,B7L806C40)</f>
        <v>23.721871957187251</v>
      </c>
      <c r="AN13" s="16" t="s">
        <v>31951</v>
      </c>
      <c r="AO13" s="33">
        <f>D6L606C8-D6L606C18</f>
        <v>105.17229412423355</v>
      </c>
      <c r="AP13" s="16" t="s">
        <v>31952</v>
      </c>
      <c r="AQ13" s="33">
        <f>CHOOSE(MIN(D6L606C9,RUN_YEARS),B7L806C2,B7L806C11,B7L806C20,B7L806C29,B7L806C38)</f>
        <v>1073.0223070428067</v>
      </c>
      <c r="AR13" s="16" t="s">
        <v>31953</v>
      </c>
      <c r="AS13" s="33">
        <f>IF(D6L606C20=0,0,D6L606C18/D6L606C20)</f>
        <v>2.21075291738934E-2</v>
      </c>
      <c r="AT13" s="16" t="s">
        <v>31954</v>
      </c>
      <c r="AU13" s="33">
        <f>IF(D6L606C5=0,0,D6L606C18/D6L606C5)</f>
        <v>9.2020735609563767E-2</v>
      </c>
      <c r="AV13" s="16" t="s">
        <v>31955</v>
      </c>
      <c r="AW13" s="33">
        <f>CHOOSE(MIN(D6L606C9,RUN_YEARS),B7L806C1,B7L806C10,B7L806C19,B7L806C28,B7L806C37)</f>
        <v>4757.3065853252683</v>
      </c>
      <c r="AX13" s="16" t="s">
        <v>31956</v>
      </c>
      <c r="AY13" s="33">
        <f>IF(D6L606C23=0,0,D6L606C19/D6L606C23)</f>
        <v>2.2107529173893397E-2</v>
      </c>
      <c r="AZ13" s="16" t="s">
        <v>31957</v>
      </c>
      <c r="BA13" s="33">
        <f>IF(D6L606C5=0,0,D6L606C19/D6L606C5)</f>
        <v>0.40797926439043625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75.715306045193756</v>
      </c>
      <c r="J14" s="16" t="s">
        <v>31980</v>
      </c>
      <c r="K14" s="21">
        <f>IF(FLOW_THRU_100PCT="Y",1,INDEX(VariabilityMatrix,D6L607C1,D6L607C9))</f>
        <v>0.50247984086517594</v>
      </c>
      <c r="L14" s="16" t="s">
        <v>31960</v>
      </c>
      <c r="M14" s="15">
        <f>IF(D6L607C2&lt;&gt;0,D6L607C2*D6L607C4,D6L607C3*D6L607C4)</f>
        <v>38.045414932647056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19.022707466323528</v>
      </c>
      <c r="R14" s="16" t="s">
        <v>31962</v>
      </c>
      <c r="S14" s="15">
        <f>D6L607C5-D6L607C7</f>
        <v>19.022707466323528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18.226300937966609</v>
      </c>
      <c r="X14" s="16" t="s">
        <v>31964</v>
      </c>
      <c r="Y14" s="33">
        <f>D6L607C7-D6L607C10</f>
        <v>0.79640652835691839</v>
      </c>
      <c r="Z14" s="16" t="s">
        <v>31965</v>
      </c>
      <c r="AA14" s="33">
        <f>CHOOSE(MIN(D6L607C9,RUN_YEARS),B7L806C7,B7L806C16,B7L806C25,B7L806C34,B7L806C43)</f>
        <v>614929</v>
      </c>
      <c r="AB14" s="16" t="s">
        <v>31966</v>
      </c>
      <c r="AC14" s="33">
        <f>IF(D6L607C12=0,0,D6L607C10/D6L607C12)</f>
        <v>2.9639683504870658E-5</v>
      </c>
      <c r="AD14" s="16" t="s">
        <v>31967</v>
      </c>
      <c r="AE14" s="33">
        <f>IF(D6L607C5=0,0,D6L607C10/D6L607C5)</f>
        <v>0.47906695117488346</v>
      </c>
      <c r="AF14" s="16" t="s">
        <v>31968</v>
      </c>
      <c r="AG14" s="33">
        <f>CHOOSE(MIN(D6L607C9,RUN_YEARS),B7L806C5,B7L806C14,B7L806C23,B7L806C32,B7L806C41)</f>
        <v>10334.462686278825</v>
      </c>
      <c r="AH14" s="16" t="s">
        <v>31969</v>
      </c>
      <c r="AI14" s="33">
        <f>IF(D6L607C15=0,0,D6L607C11/D6L607C15)</f>
        <v>7.706317711266361E-5</v>
      </c>
      <c r="AJ14" s="16" t="s">
        <v>31970</v>
      </c>
      <c r="AK14" s="33">
        <f>IF(D6L607C5=0,0,D6L607C11/D6L607C5)</f>
        <v>2.093304882511653E-2</v>
      </c>
      <c r="AL14" s="16" t="s">
        <v>31971</v>
      </c>
      <c r="AM14" s="33">
        <f>D6L607C8*CHOOSE(MIN(D6L607C9,RUN_YEARS),B7L806C4,B7L806C13,B7L806C22,B7L806C31,B7L806C40)</f>
        <v>3.5575934180931958</v>
      </c>
      <c r="AN14" s="16" t="s">
        <v>31972</v>
      </c>
      <c r="AO14" s="33">
        <f>D6L607C8-D6L607C18</f>
        <v>15.465114048230332</v>
      </c>
      <c r="AP14" s="16" t="s">
        <v>31973</v>
      </c>
      <c r="AQ14" s="33">
        <f>CHOOSE(MIN(D6L607C9,RUN_YEARS),B7L806C2,B7L806C11,B7L806C20,B7L806C29,B7L806C38)</f>
        <v>1079.2401117577776</v>
      </c>
      <c r="AR14" s="16" t="s">
        <v>31974</v>
      </c>
      <c r="AS14" s="33">
        <f>IF(D6L607C20=0,0,D6L607C18/D6L607C20)</f>
        <v>3.2963873185725833E-3</v>
      </c>
      <c r="AT14" s="16" t="s">
        <v>31975</v>
      </c>
      <c r="AU14" s="33">
        <f>IF(D6L607C5=0,0,D6L607C18/D6L607C5)</f>
        <v>9.3509123882373493E-2</v>
      </c>
      <c r="AV14" s="16" t="s">
        <v>31976</v>
      </c>
      <c r="AW14" s="33">
        <f>CHOOSE(MIN(D6L607C9,RUN_YEARS),B7L806C1,B7L806C10,B7L806C19,B7L806C28,B7L806C37)</f>
        <v>4691.5342627052414</v>
      </c>
      <c r="AX14" s="16" t="s">
        <v>31977</v>
      </c>
      <c r="AY14" s="33">
        <f>IF(D6L607C23=0,0,D6L607C19/D6L607C23)</f>
        <v>3.2963873185725833E-3</v>
      </c>
      <c r="AZ14" s="16" t="s">
        <v>31978</v>
      </c>
      <c r="BA14" s="33">
        <f>IF(D6L607C5=0,0,D6L607C19/D6L607C5)</f>
        <v>0.40649087611762652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0.60582780971976224</v>
      </c>
      <c r="J15" s="16" t="s">
        <v>32001</v>
      </c>
      <c r="K15" s="21">
        <f>IF(FLOW_THRU_100PCT="Y",1,INDEX(VariabilityMatrix,D6L608C1,D6L608C9))</f>
        <v>0.50247984086517594</v>
      </c>
      <c r="L15" s="16" t="s">
        <v>31981</v>
      </c>
      <c r="M15" s="15">
        <f>IF(D6L608C2&lt;&gt;0,D6L608C2*D6L608C4,D6L608C3*D6L608C4)</f>
        <v>0.3044162614196842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0.1522081307098421</v>
      </c>
      <c r="R15" s="16" t="s">
        <v>31983</v>
      </c>
      <c r="S15" s="15">
        <f>D6L608C5-D6L608C7</f>
        <v>0.1522081307098421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0.14583577024638442</v>
      </c>
      <c r="X15" s="16" t="s">
        <v>31985</v>
      </c>
      <c r="Y15" s="33">
        <f>D6L608C7-D6L608C10</f>
        <v>6.3723604634576825E-3</v>
      </c>
      <c r="Z15" s="16" t="s">
        <v>31986</v>
      </c>
      <c r="AA15" s="33">
        <f>CHOOSE(MIN(D6L608C9,RUN_YEARS),B7L806C7,B7L806C16,B7L806C25,B7L806C34,B7L806C43)</f>
        <v>614929</v>
      </c>
      <c r="AB15" s="16" t="s">
        <v>31987</v>
      </c>
      <c r="AC15" s="33">
        <f>IF(D6L608C12=0,0,D6L608C10/D6L608C12)</f>
        <v>2.3715871303253613E-7</v>
      </c>
      <c r="AD15" s="16" t="s">
        <v>31988</v>
      </c>
      <c r="AE15" s="33">
        <f>IF(D6L608C5=0,0,D6L608C10/D6L608C5)</f>
        <v>0.47906695117488346</v>
      </c>
      <c r="AF15" s="16" t="s">
        <v>31989</v>
      </c>
      <c r="AG15" s="33">
        <f>CHOOSE(MIN(D6L608C9,RUN_YEARS),B7L806C5,B7L806C14,B7L806C23,B7L806C32,B7L806C41)</f>
        <v>10334.462686278825</v>
      </c>
      <c r="AH15" s="16" t="s">
        <v>31990</v>
      </c>
      <c r="AI15" s="33">
        <f>IF(D6L608C15=0,0,D6L608C11/D6L608C15)</f>
        <v>6.1661265388459261E-7</v>
      </c>
      <c r="AJ15" s="16" t="s">
        <v>31991</v>
      </c>
      <c r="AK15" s="33">
        <f>IF(D6L608C5=0,0,D6L608C11/D6L608C5)</f>
        <v>2.0933048825116516E-2</v>
      </c>
      <c r="AL15" s="16" t="s">
        <v>31992</v>
      </c>
      <c r="AM15" s="33">
        <f>D6L608C8*CHOOSE(MIN(D6L608C9,RUN_YEARS),B7L806C4,B7L806C13,B7L806C22,B7L806C31,B7L806C40)</f>
        <v>2.8465697900902243E-2</v>
      </c>
      <c r="AN15" s="16" t="s">
        <v>31993</v>
      </c>
      <c r="AO15" s="33">
        <f>D6L608C8-D6L608C18</f>
        <v>0.12374243280893986</v>
      </c>
      <c r="AP15" s="16" t="s">
        <v>31994</v>
      </c>
      <c r="AQ15" s="33">
        <f>CHOOSE(MIN(D6L608C9,RUN_YEARS),B7L806C2,B7L806C11,B7L806C20,B7L806C29,B7L806C38)</f>
        <v>1079.2401117577776</v>
      </c>
      <c r="AR15" s="16" t="s">
        <v>31995</v>
      </c>
      <c r="AS15" s="33">
        <f>IF(D6L608C20=0,0,D6L608C18/D6L608C20)</f>
        <v>2.637568562434142E-5</v>
      </c>
      <c r="AT15" s="16" t="s">
        <v>31996</v>
      </c>
      <c r="AU15" s="33">
        <f>IF(D6L608C5=0,0,D6L608C18/D6L608C5)</f>
        <v>9.3509123882373493E-2</v>
      </c>
      <c r="AV15" s="16" t="s">
        <v>31997</v>
      </c>
      <c r="AW15" s="33">
        <f>CHOOSE(MIN(D6L608C9,RUN_YEARS),B7L806C1,B7L806C10,B7L806C19,B7L806C28,B7L806C37)</f>
        <v>4691.5342627052414</v>
      </c>
      <c r="AX15" s="16" t="s">
        <v>31998</v>
      </c>
      <c r="AY15" s="33">
        <f>IF(D6L608C23=0,0,D6L608C19/D6L608C23)</f>
        <v>2.637568562434142E-5</v>
      </c>
      <c r="AZ15" s="16" t="s">
        <v>31999</v>
      </c>
      <c r="BA15" s="33">
        <f>IF(D6L608C5=0,0,D6L608C19/D6L608C5)</f>
        <v>0.40649087611762652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1.317016977651657E-2</v>
      </c>
      <c r="J16" s="16" t="s">
        <v>32022</v>
      </c>
      <c r="K16" s="21">
        <f>IF(FLOW_THRU_100PCT="Y",1,INDEX(VariabilityMatrix,D6L609C1,D6L609C9))</f>
        <v>0.50247984086517594</v>
      </c>
      <c r="L16" s="16" t="s">
        <v>32002</v>
      </c>
      <c r="M16" s="15">
        <f>IF(D6L609C2&lt;&gt;0,D6L609C2*D6L609C4,D6L609C3*D6L609C4)</f>
        <v>6.6177448134713962E-3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3.3088724067356981E-3</v>
      </c>
      <c r="R16" s="16" t="s">
        <v>32004</v>
      </c>
      <c r="S16" s="15">
        <f>D6L609C5-D6L609C7</f>
        <v>3.3088724067356981E-3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3.1703428314431396E-3</v>
      </c>
      <c r="X16" s="16" t="s">
        <v>32006</v>
      </c>
      <c r="Y16" s="33">
        <f>D6L609C7-D6L609C10</f>
        <v>1.3852957529255847E-4</v>
      </c>
      <c r="Z16" s="16" t="s">
        <v>32007</v>
      </c>
      <c r="AA16" s="33">
        <f>CHOOSE(MIN(D6L609C9,RUN_YEARS),B7L806C7,B7L806C16,B7L806C25,B7L806C34,B7L806C43)</f>
        <v>614929</v>
      </c>
      <c r="AB16" s="16" t="s">
        <v>32008</v>
      </c>
      <c r="AC16" s="33">
        <f>IF(D6L609C12=0,0,D6L609C10/D6L609C12)</f>
        <v>5.1556241963594815E-9</v>
      </c>
      <c r="AD16" s="16" t="s">
        <v>32009</v>
      </c>
      <c r="AE16" s="33">
        <f>IF(D6L609C5=0,0,D6L609C10/D6L609C5)</f>
        <v>0.47906695117488346</v>
      </c>
      <c r="AF16" s="16" t="s">
        <v>32010</v>
      </c>
      <c r="AG16" s="33">
        <f>CHOOSE(MIN(D6L609C9,RUN_YEARS),B7L806C5,B7L806C14,B7L806C23,B7L806C32,B7L806C41)</f>
        <v>10334.462686278825</v>
      </c>
      <c r="AH16" s="16" t="s">
        <v>32011</v>
      </c>
      <c r="AI16" s="33">
        <f>IF(D6L609C15=0,0,D6L609C11/D6L609C15)</f>
        <v>1.3404622910534637E-8</v>
      </c>
      <c r="AJ16" s="16" t="s">
        <v>32012</v>
      </c>
      <c r="AK16" s="33">
        <f>IF(D6L609C5=0,0,D6L609C11/D6L609C5)</f>
        <v>2.0933048825116537E-2</v>
      </c>
      <c r="AL16" s="16" t="s">
        <v>32013</v>
      </c>
      <c r="AM16" s="33">
        <f>D6L609C8*CHOOSE(MIN(D6L609C9,RUN_YEARS),B7L806C4,B7L806C13,B7L806C22,B7L806C31,B7L806C40)</f>
        <v>6.1881951958483148E-4</v>
      </c>
      <c r="AN16" s="16" t="s">
        <v>32014</v>
      </c>
      <c r="AO16" s="33">
        <f>D6L609C8-D6L609C18</f>
        <v>2.6900528871508667E-3</v>
      </c>
      <c r="AP16" s="16" t="s">
        <v>32015</v>
      </c>
      <c r="AQ16" s="33">
        <f>CHOOSE(MIN(D6L609C9,RUN_YEARS),B7L806C2,B7L806C11,B7L806C20,B7L806C29,B7L806C38)</f>
        <v>1079.2401117577776</v>
      </c>
      <c r="AR16" s="16" t="s">
        <v>32016</v>
      </c>
      <c r="AS16" s="33">
        <f>IF(D6L609C20=0,0,D6L609C18/D6L609C20)</f>
        <v>5.7338447009437883E-7</v>
      </c>
      <c r="AT16" s="16" t="s">
        <v>32017</v>
      </c>
      <c r="AU16" s="33">
        <f>IF(D6L609C5=0,0,D6L609C18/D6L609C5)</f>
        <v>9.3509123882373493E-2</v>
      </c>
      <c r="AV16" s="16" t="s">
        <v>32018</v>
      </c>
      <c r="AW16" s="33">
        <f>CHOOSE(MIN(D6L609C9,RUN_YEARS),B7L806C1,B7L806C10,B7L806C19,B7L806C28,B7L806C37)</f>
        <v>4691.5342627052414</v>
      </c>
      <c r="AX16" s="16" t="s">
        <v>32019</v>
      </c>
      <c r="AY16" s="33">
        <f>IF(D6L609C23=0,0,D6L609C19/D6L609C23)</f>
        <v>5.7338447009437872E-7</v>
      </c>
      <c r="AZ16" s="16" t="s">
        <v>32020</v>
      </c>
      <c r="BA16" s="33">
        <f>IF(D6L609C5=0,0,D6L609C19/D6L609C5)</f>
        <v>0.40649087611762652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2.0150359758070353</v>
      </c>
      <c r="J17" s="16" t="s">
        <v>32043</v>
      </c>
      <c r="K17" s="21">
        <f>IF(FLOW_THRU_100PCT="Y",1,INDEX(VariabilityMatrix,D6L610C1,D6L610C9))</f>
        <v>0.50247984086517594</v>
      </c>
      <c r="L17" s="16" t="s">
        <v>32023</v>
      </c>
      <c r="M17" s="15">
        <f>IF(D6L610C2&lt;&gt;0,D6L610C2*D6L610C4,D6L610C3*D6L610C4)</f>
        <v>1.0125149564611235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0.50625747823056177</v>
      </c>
      <c r="R17" s="16" t="s">
        <v>32025</v>
      </c>
      <c r="S17" s="15">
        <f>D6L610C5-D6L610C7</f>
        <v>0.50625747823056177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0.48506245321080033</v>
      </c>
      <c r="X17" s="16" t="s">
        <v>32027</v>
      </c>
      <c r="Y17" s="33">
        <f>D6L610C7-D6L610C10</f>
        <v>2.1195025019761449E-2</v>
      </c>
      <c r="Z17" s="16" t="s">
        <v>32028</v>
      </c>
      <c r="AA17" s="33">
        <f>CHOOSE(MIN(D6L610C9,RUN_YEARS),B7L806C7,B7L806C16,B7L806C25,B7L806C34,B7L806C43)</f>
        <v>614929</v>
      </c>
      <c r="AB17" s="16" t="s">
        <v>32029</v>
      </c>
      <c r="AC17" s="33">
        <f>IF(D6L610C12=0,0,D6L610C10/D6L610C12)</f>
        <v>7.8881050204300064E-7</v>
      </c>
      <c r="AD17" s="16" t="s">
        <v>32030</v>
      </c>
      <c r="AE17" s="33">
        <f>IF(D6L610C5=0,0,D6L610C10/D6L610C5)</f>
        <v>0.47906695117488346</v>
      </c>
      <c r="AF17" s="16" t="s">
        <v>32031</v>
      </c>
      <c r="AG17" s="33">
        <f>CHOOSE(MIN(D6L610C9,RUN_YEARS),B7L806C5,B7L806C14,B7L806C23,B7L806C32,B7L806C41)</f>
        <v>10334.462686278825</v>
      </c>
      <c r="AH17" s="16" t="s">
        <v>32032</v>
      </c>
      <c r="AI17" s="33">
        <f>IF(D6L610C15=0,0,D6L610C11/D6L610C15)</f>
        <v>2.0509073053117999E-6</v>
      </c>
      <c r="AJ17" s="16" t="s">
        <v>32033</v>
      </c>
      <c r="AK17" s="33">
        <f>IF(D6L610C5=0,0,D6L610C11/D6L610C5)</f>
        <v>2.093304882511654E-2</v>
      </c>
      <c r="AL17" s="16" t="s">
        <v>32034</v>
      </c>
      <c r="AM17" s="33">
        <f>D6L610C8*CHOOSE(MIN(D6L610C9,RUN_YEARS),B7L806C4,B7L806C13,B7L806C22,B7L806C31,B7L806C40)</f>
        <v>9.4679386496479209E-2</v>
      </c>
      <c r="AN17" s="16" t="s">
        <v>32035</v>
      </c>
      <c r="AO17" s="33">
        <f>D6L610C8-D6L610C18</f>
        <v>0.41157809173408255</v>
      </c>
      <c r="AP17" s="16" t="s">
        <v>32036</v>
      </c>
      <c r="AQ17" s="33">
        <f>CHOOSE(MIN(D6L610C9,RUN_YEARS),B7L806C2,B7L806C11,B7L806C20,B7L806C29,B7L806C38)</f>
        <v>1079.2401117577776</v>
      </c>
      <c r="AR17" s="16" t="s">
        <v>32037</v>
      </c>
      <c r="AS17" s="33">
        <f>IF(D6L610C20=0,0,D6L610C18/D6L610C20)</f>
        <v>8.7727823924439955E-5</v>
      </c>
      <c r="AT17" s="16" t="s">
        <v>32038</v>
      </c>
      <c r="AU17" s="33">
        <f>IF(D6L610C5=0,0,D6L610C18/D6L610C5)</f>
        <v>9.3509123882373493E-2</v>
      </c>
      <c r="AV17" s="16" t="s">
        <v>32039</v>
      </c>
      <c r="AW17" s="33">
        <f>CHOOSE(MIN(D6L610C9,RUN_YEARS),B7L806C1,B7L806C10,B7L806C19,B7L806C28,B7L806C37)</f>
        <v>4691.5342627052414</v>
      </c>
      <c r="AX17" s="16" t="s">
        <v>32040</v>
      </c>
      <c r="AY17" s="33">
        <f>IF(D6L610C23=0,0,D6L610C19/D6L610C23)</f>
        <v>8.7727823924439941E-5</v>
      </c>
      <c r="AZ17" s="16" t="s">
        <v>32041</v>
      </c>
      <c r="BA17" s="33">
        <f>IF(D6L610C5=0,0,D6L610C19/D6L610C5)</f>
        <v>0.40649087611762647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1.9162597024831611</v>
      </c>
      <c r="J18" s="16" t="s">
        <v>32064</v>
      </c>
      <c r="K18" s="21">
        <f>IF(FLOW_THRU_100PCT="Y",1,INDEX(VariabilityMatrix,D6L611C1,D6L611C9))</f>
        <v>0.50247984086517594</v>
      </c>
      <c r="L18" s="16" t="s">
        <v>32044</v>
      </c>
      <c r="M18" s="15">
        <f>IF(D6L611C2&lt;&gt;0,D6L611C2*D6L611C4,D6L611C3*D6L611C4)</f>
        <v>0.96288187036008821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0.48144093518004411</v>
      </c>
      <c r="R18" s="16" t="s">
        <v>32046</v>
      </c>
      <c r="S18" s="15">
        <f>D6L611C5-D6L611C7</f>
        <v>0.48144093518004411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0.46128488197497686</v>
      </c>
      <c r="X18" s="16" t="s">
        <v>32048</v>
      </c>
      <c r="Y18" s="33">
        <f>D6L611C7-D6L611C10</f>
        <v>2.0156053205067248E-2</v>
      </c>
      <c r="Z18" s="16" t="s">
        <v>32049</v>
      </c>
      <c r="AA18" s="33">
        <f>CHOOSE(MIN(D6L611C9,RUN_YEARS),B7L806C7,B7L806C16,B7L806C25,B7L806C34,B7L806C43)</f>
        <v>614929</v>
      </c>
      <c r="AB18" s="16" t="s">
        <v>32050</v>
      </c>
      <c r="AC18" s="33">
        <f>IF(D6L611C12=0,0,D6L611C10/D6L611C12)</f>
        <v>7.5014332057030468E-7</v>
      </c>
      <c r="AD18" s="16" t="s">
        <v>32051</v>
      </c>
      <c r="AE18" s="33">
        <f>IF(D6L611C5=0,0,D6L611C10/D6L611C5)</f>
        <v>0.47906695117488346</v>
      </c>
      <c r="AF18" s="16" t="s">
        <v>32052</v>
      </c>
      <c r="AG18" s="33">
        <f>CHOOSE(MIN(D6L611C9,RUN_YEARS),B7L806C5,B7L806C14,B7L806C23,B7L806C32,B7L806C41)</f>
        <v>10334.462686278825</v>
      </c>
      <c r="AH18" s="16" t="s">
        <v>32053</v>
      </c>
      <c r="AI18" s="33">
        <f>IF(D6L611C15=0,0,D6L611C11/D6L611C15)</f>
        <v>1.950372633482789E-6</v>
      </c>
      <c r="AJ18" s="16" t="s">
        <v>32054</v>
      </c>
      <c r="AK18" s="33">
        <f>IF(D6L611C5=0,0,D6L611C11/D6L611C5)</f>
        <v>2.0933048825116526E-2</v>
      </c>
      <c r="AL18" s="16" t="s">
        <v>32055</v>
      </c>
      <c r="AM18" s="33">
        <f>D6L611C8*CHOOSE(MIN(D6L611C9,RUN_YEARS),B7L806C4,B7L806C13,B7L806C22,B7L806C31,B7L806C40)</f>
        <v>9.0038240099592978E-2</v>
      </c>
      <c r="AN18" s="16" t="s">
        <v>32056</v>
      </c>
      <c r="AO18" s="33">
        <f>D6L611C8-D6L611C18</f>
        <v>0.39140269508045111</v>
      </c>
      <c r="AP18" s="16" t="s">
        <v>32057</v>
      </c>
      <c r="AQ18" s="33">
        <f>CHOOSE(MIN(D6L611C9,RUN_YEARS),B7L806C2,B7L806C11,B7L806C20,B7L806C29,B7L806C38)</f>
        <v>1079.2401117577776</v>
      </c>
      <c r="AR18" s="16" t="s">
        <v>32058</v>
      </c>
      <c r="AS18" s="33">
        <f>IF(D6L611C20=0,0,D6L611C18/D6L611C20)</f>
        <v>8.3427440398732116E-5</v>
      </c>
      <c r="AT18" s="16" t="s">
        <v>32059</v>
      </c>
      <c r="AU18" s="33">
        <f>IF(D6L611C5=0,0,D6L611C18/D6L611C5)</f>
        <v>9.3509123882373493E-2</v>
      </c>
      <c r="AV18" s="16" t="s">
        <v>32060</v>
      </c>
      <c r="AW18" s="33">
        <f>CHOOSE(MIN(D6L611C9,RUN_YEARS),B7L806C1,B7L806C10,B7L806C19,B7L806C28,B7L806C37)</f>
        <v>4691.5342627052414</v>
      </c>
      <c r="AX18" s="16" t="s">
        <v>32061</v>
      </c>
      <c r="AY18" s="33">
        <f>IF(D6L611C23=0,0,D6L611C19/D6L611C23)</f>
        <v>8.3427440398732103E-5</v>
      </c>
      <c r="AZ18" s="16" t="s">
        <v>32062</v>
      </c>
      <c r="BA18" s="33">
        <f>IF(D6L611C5=0,0,D6L611C19/D6L611C5)</f>
        <v>0.40649087611762652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0.50247984086517594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614929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10334.462686278825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1079.2401117577776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4691.5342627052414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10.122522912823289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8.7053697050280281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4.352684852514014</v>
      </c>
      <c r="R20" s="16" t="s">
        <v>32088</v>
      </c>
      <c r="S20" s="15">
        <f>D6L613C5-D6L613C7</f>
        <v>4.352684852514014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4.1704549234379718</v>
      </c>
      <c r="X20" s="16" t="s">
        <v>32090</v>
      </c>
      <c r="Y20" s="33">
        <f>D6L613C7-D6L613C10</f>
        <v>0.1822299290760423</v>
      </c>
      <c r="Z20" s="16" t="s">
        <v>32091</v>
      </c>
      <c r="AA20" s="33">
        <f>CHOOSE(MIN(D6L613C9,RUN_YEARS),B7L806C7,B7L806C16,B7L806C25,B7L806C34,B7L806C43)</f>
        <v>614929</v>
      </c>
      <c r="AB20" s="16" t="s">
        <v>32092</v>
      </c>
      <c r="AC20" s="33">
        <f>IF(D6L613C12=0,0,D6L613C10/D6L613C12)</f>
        <v>6.7820104815970166E-6</v>
      </c>
      <c r="AD20" s="16" t="s">
        <v>32093</v>
      </c>
      <c r="AE20" s="33">
        <f>IF(D6L613C5=0,0,D6L613C10/D6L613C5)</f>
        <v>0.47906695117488346</v>
      </c>
      <c r="AF20" s="16" t="s">
        <v>32094</v>
      </c>
      <c r="AG20" s="33">
        <f>CHOOSE(MIN(D6L613C9,RUN_YEARS),B7L806C5,B7L806C14,B7L806C23,B7L806C32,B7L806C41)</f>
        <v>10334.462686278825</v>
      </c>
      <c r="AH20" s="16" t="s">
        <v>32095</v>
      </c>
      <c r="AI20" s="33">
        <f>IF(D6L613C15=0,0,D6L613C11/D6L613C15)</f>
        <v>1.7633227252152248E-5</v>
      </c>
      <c r="AJ20" s="16" t="s">
        <v>32096</v>
      </c>
      <c r="AK20" s="33">
        <f>IF(D6L613C5=0,0,D6L613C11/D6L613C5)</f>
        <v>2.0933048825116565E-2</v>
      </c>
      <c r="AL20" s="16" t="s">
        <v>32097</v>
      </c>
      <c r="AM20" s="33">
        <f>D6L613C8*CHOOSE(MIN(D6L613C9,RUN_YEARS),B7L806C4,B7L806C13,B7L806C22,B7L806C31,B7L806C40)</f>
        <v>0.81403149418932708</v>
      </c>
      <c r="AN20" s="16" t="s">
        <v>32098</v>
      </c>
      <c r="AO20" s="33">
        <f>D6L613C8-D6L613C18</f>
        <v>3.5386533583246869</v>
      </c>
      <c r="AP20" s="16" t="s">
        <v>32099</v>
      </c>
      <c r="AQ20" s="33">
        <f>CHOOSE(MIN(D6L613C9,RUN_YEARS),B7L806C2,B7L806C11,B7L806C20,B7L806C29,B7L806C38)</f>
        <v>1079.2401117577776</v>
      </c>
      <c r="AR20" s="16" t="s">
        <v>32100</v>
      </c>
      <c r="AS20" s="33">
        <f>IF(D6L613C20=0,0,D6L613C18/D6L613C20)</f>
        <v>7.5426356500362041E-4</v>
      </c>
      <c r="AT20" s="16" t="s">
        <v>32101</v>
      </c>
      <c r="AU20" s="33">
        <f>IF(D6L613C5=0,0,D6L613C18/D6L613C5)</f>
        <v>9.3509123882373493E-2</v>
      </c>
      <c r="AV20" s="16" t="s">
        <v>32102</v>
      </c>
      <c r="AW20" s="33">
        <f>CHOOSE(MIN(D6L613C9,RUN_YEARS),B7L806C1,B7L806C10,B7L806C19,B7L806C28,B7L806C37)</f>
        <v>4691.5342627052414</v>
      </c>
      <c r="AX20" s="16" t="s">
        <v>32103</v>
      </c>
      <c r="AY20" s="33">
        <f>IF(D6L613C23=0,0,D6L613C19/D6L613C23)</f>
        <v>7.542635650036203E-4</v>
      </c>
      <c r="AZ20" s="16" t="s">
        <v>32104</v>
      </c>
      <c r="BA20" s="33">
        <f>IF(D6L613C5=0,0,D6L613C19/D6L613C5)</f>
        <v>0.40649087611762652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36.461694265268676</v>
      </c>
      <c r="J21" s="16" t="s">
        <v>32126</v>
      </c>
      <c r="K21" s="21">
        <f>IF(FLOW_THRU_100PCT="Y",1,INDEX(VariabilityMatrix,D6L614C1,D6L614C9))</f>
        <v>0.49638718358771627</v>
      </c>
      <c r="L21" s="16" t="s">
        <v>32106</v>
      </c>
      <c r="M21" s="15">
        <f>IF(D6L614C2&lt;&gt;0,D6L614C2*D6L614C4,D6L614C3*D6L614C4)</f>
        <v>18.099117725173105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9.0495588625865526</v>
      </c>
      <c r="R21" s="16" t="s">
        <v>32108</v>
      </c>
      <c r="S21" s="15">
        <f>D6L614C5-D6L614C7</f>
        <v>9.0495588625865526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8.6727038220648165</v>
      </c>
      <c r="X21" s="16" t="s">
        <v>32110</v>
      </c>
      <c r="Y21" s="33">
        <f>D6L614C7-D6L614C10</f>
        <v>0.37685504052173613</v>
      </c>
      <c r="Z21" s="16" t="s">
        <v>32111</v>
      </c>
      <c r="AA21" s="33">
        <f>CHOOSE(MIN(D6L614C9,RUN_YEARS),B7L806C7,B7L806C16,B7L806C25,B7L806C34,B7L806C43)</f>
        <v>618404.60000000009</v>
      </c>
      <c r="AB21" s="16" t="s">
        <v>32112</v>
      </c>
      <c r="AC21" s="33">
        <f>IF(D6L614C12=0,0,D6L614C10/D6L614C12)</f>
        <v>1.402431971247435E-5</v>
      </c>
      <c r="AD21" s="16" t="s">
        <v>32113</v>
      </c>
      <c r="AE21" s="33">
        <f>IF(D6L614C5=0,0,D6L614C10/D6L614C5)</f>
        <v>0.47917826458482071</v>
      </c>
      <c r="AF21" s="16" t="s">
        <v>32114</v>
      </c>
      <c r="AG21" s="33">
        <f>CHOOSE(MIN(D6L614C9,RUN_YEARS),B7L806C5,B7L806C14,B7L806C23,B7L806C32,B7L806C41)</f>
        <v>10335.206935248976</v>
      </c>
      <c r="AH21" s="16" t="s">
        <v>32115</v>
      </c>
      <c r="AI21" s="33">
        <f>IF(D6L614C15=0,0,D6L614C11/D6L614C15)</f>
        <v>3.6463231252433326E-5</v>
      </c>
      <c r="AJ21" s="16" t="s">
        <v>32116</v>
      </c>
      <c r="AK21" s="33">
        <f>IF(D6L614C5=0,0,D6L614C11/D6L614C5)</f>
        <v>2.0821735415179295E-2</v>
      </c>
      <c r="AL21" s="16" t="s">
        <v>32117</v>
      </c>
      <c r="AM21" s="33">
        <f>D6L614C8*CHOOSE(MIN(D6L614C9,RUN_YEARS),B7L806C4,B7L806C13,B7L806C22,B7L806C31,B7L806C40)</f>
        <v>1.6654941269545236</v>
      </c>
      <c r="AN21" s="16" t="s">
        <v>32118</v>
      </c>
      <c r="AO21" s="33">
        <f>D6L614C8-D6L614C18</f>
        <v>7.3840647356320286</v>
      </c>
      <c r="AP21" s="16" t="s">
        <v>32119</v>
      </c>
      <c r="AQ21" s="33">
        <f>CHOOSE(MIN(D6L614C9,RUN_YEARS),B7L806C2,B7L806C11,B7L806C20,B7L806C29,B7L806C38)</f>
        <v>1073.0223070428067</v>
      </c>
      <c r="AR21" s="16" t="s">
        <v>32120</v>
      </c>
      <c r="AS21" s="33">
        <f>IF(D6L614C20=0,0,D6L614C18/D6L614C20)</f>
        <v>1.5521523793336023E-3</v>
      </c>
      <c r="AT21" s="16" t="s">
        <v>32121</v>
      </c>
      <c r="AU21" s="33">
        <f>IF(D6L614C5=0,0,D6L614C18/D6L614C5)</f>
        <v>9.2020735609563767E-2</v>
      </c>
      <c r="AV21" s="16" t="s">
        <v>32122</v>
      </c>
      <c r="AW21" s="33">
        <f>CHOOSE(MIN(D6L614C9,RUN_YEARS),B7L806C1,B7L806C10,B7L806C19,B7L806C28,B7L806C37)</f>
        <v>4757.3065853252683</v>
      </c>
      <c r="AX21" s="16" t="s">
        <v>32123</v>
      </c>
      <c r="AY21" s="33">
        <f>IF(D6L614C23=0,0,D6L614C19/D6L614C23)</f>
        <v>1.5521523793336021E-3</v>
      </c>
      <c r="AZ21" s="16" t="s">
        <v>32124</v>
      </c>
      <c r="BA21" s="33">
        <f>IF(D6L614C5=0,0,D6L614C19/D6L614C5)</f>
        <v>0.40797926439043619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92.346232014357625</v>
      </c>
      <c r="J22" s="16" t="s">
        <v>32147</v>
      </c>
      <c r="K22" s="21">
        <f>IF(FLOW_THRU_100PCT="Y",1,INDEX(VariabilityMatrix,D6L615C1,D6L615C9))</f>
        <v>0.50302917940550418</v>
      </c>
      <c r="L22" s="16" t="s">
        <v>32127</v>
      </c>
      <c r="M22" s="15">
        <f>IF(D6L615C2&lt;&gt;0,D6L615C2*D6L615C4,D6L615C3*D6L615C4)</f>
        <v>46.452849311372617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23.226424655686309</v>
      </c>
      <c r="R22" s="16" t="s">
        <v>32129</v>
      </c>
      <c r="S22" s="15">
        <f>D6L615C5-D6L615C7</f>
        <v>23.226424655686309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22.252907958109962</v>
      </c>
      <c r="X22" s="16" t="s">
        <v>32131</v>
      </c>
      <c r="Y22" s="33">
        <f>D6L615C7-D6L615C10</f>
        <v>0.97351669757634696</v>
      </c>
      <c r="Z22" s="16" t="s">
        <v>32132</v>
      </c>
      <c r="AA22" s="33">
        <f>CHOOSE(MIN(D6L615C9,RUN_YEARS),B7L806C7,B7L806C16,B7L806C25,B7L806C34,B7L806C43)</f>
        <v>620029.33333333337</v>
      </c>
      <c r="AB22" s="16" t="s">
        <v>32133</v>
      </c>
      <c r="AC22" s="33">
        <f>IF(D6L615C12=0,0,D6L615C10/D6L615C12)</f>
        <v>3.589008900349332E-5</v>
      </c>
      <c r="AD22" s="16" t="s">
        <v>32134</v>
      </c>
      <c r="AE22" s="33">
        <f>IF(D6L615C5=0,0,D6L615C10/D6L615C5)</f>
        <v>0.47904290668908417</v>
      </c>
      <c r="AF22" s="16" t="s">
        <v>32135</v>
      </c>
      <c r="AG22" s="33">
        <f>CHOOSE(MIN(D6L615C9,RUN_YEARS),B7L806C5,B7L806C14,B7L806C23,B7L806C32,B7L806C41)</f>
        <v>10432.671232199529</v>
      </c>
      <c r="AH22" s="16" t="s">
        <v>32136</v>
      </c>
      <c r="AI22" s="33">
        <f>IF(D6L615C15=0,0,D6L615C11/D6L615C15)</f>
        <v>9.3314231409082714E-5</v>
      </c>
      <c r="AJ22" s="16" t="s">
        <v>32137</v>
      </c>
      <c r="AK22" s="33">
        <f>IF(D6L615C5=0,0,D6L615C11/D6L615C5)</f>
        <v>2.0957093310915807E-2</v>
      </c>
      <c r="AL22" s="16" t="s">
        <v>32138</v>
      </c>
      <c r="AM22" s="33">
        <f>D6L615C8*CHOOSE(MIN(D6L615C9,RUN_YEARS),B7L806C4,B7L806C13,B7L806C22,B7L806C31,B7L806C40)</f>
        <v>4.2984117839937701</v>
      </c>
      <c r="AN22" s="16" t="s">
        <v>32139</v>
      </c>
      <c r="AO22" s="33">
        <f>D6L615C8-D6L615C18</f>
        <v>18.928012871692538</v>
      </c>
      <c r="AP22" s="16" t="s">
        <v>32140</v>
      </c>
      <c r="AQ22" s="33">
        <f>CHOOSE(MIN(D6L615C9,RUN_YEARS),B7L806C2,B7L806C11,B7L806C20,B7L806C29,B7L806C38)</f>
        <v>1083.3273980805643</v>
      </c>
      <c r="AR22" s="16" t="s">
        <v>32141</v>
      </c>
      <c r="AS22" s="33">
        <f>IF(D6L615C20=0,0,D6L615C18/D6L615C20)</f>
        <v>3.9677864619778666E-3</v>
      </c>
      <c r="AT22" s="16" t="s">
        <v>32142</v>
      </c>
      <c r="AU22" s="33">
        <f>IF(D6L615C5=0,0,D6L615C18/D6L615C5)</f>
        <v>9.2532790726820496E-2</v>
      </c>
      <c r="AV22" s="16" t="s">
        <v>32143</v>
      </c>
      <c r="AW22" s="33">
        <f>CHOOSE(MIN(D6L615C9,RUN_YEARS),B7L806C1,B7L806C10,B7L806C19,B7L806C28,B7L806C37)</f>
        <v>4770.4212545393084</v>
      </c>
      <c r="AX22" s="16" t="s">
        <v>32144</v>
      </c>
      <c r="AY22" s="33">
        <f>IF(D6L615C23=0,0,D6L615C19/D6L615C23)</f>
        <v>3.9677864619778666E-3</v>
      </c>
      <c r="AZ22" s="16" t="s">
        <v>32145</v>
      </c>
      <c r="BA22" s="33">
        <f>IF(D6L615C5=0,0,D6L615C19/D6L615C5)</f>
        <v>0.40746720927317948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4251.6537248520199</v>
      </c>
      <c r="J23" s="16" t="s">
        <v>32168</v>
      </c>
      <c r="K23" s="21">
        <f>IF(FLOW_THRU_100PCT="Y",1,INDEX(VariabilityMatrix,D6L616C1,D6L616C9))</f>
        <v>0.25172468872340353</v>
      </c>
      <c r="L23" s="16" t="s">
        <v>32148</v>
      </c>
      <c r="M23" s="15">
        <f>IF(D6L616C2&lt;&gt;0,D6L616C2*D6L616C4,D6L616C3*D6L616C4)</f>
        <v>1070.246210448074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535.12310522403698</v>
      </c>
      <c r="R23" s="16" t="s">
        <v>32150</v>
      </c>
      <c r="S23" s="15">
        <f>D6L616C5-D6L616C7</f>
        <v>535.12310522403698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512.69385552602273</v>
      </c>
      <c r="X23" s="16" t="s">
        <v>32152</v>
      </c>
      <c r="Y23" s="33">
        <f>D6L616C7-D6L616C10</f>
        <v>22.429249698014246</v>
      </c>
      <c r="Z23" s="16" t="s">
        <v>32153</v>
      </c>
      <c r="AA23" s="33">
        <f>CHOOSE(MIN(D6L616C9,RUN_YEARS),B7L806C7,B7L806C16,B7L806C25,B7L806C34,B7L806C43)</f>
        <v>620029.33333333337</v>
      </c>
      <c r="AB23" s="16" t="s">
        <v>32154</v>
      </c>
      <c r="AC23" s="33">
        <f>IF(D6L616C12=0,0,D6L616C10/D6L616C12)</f>
        <v>8.2688645191951568E-4</v>
      </c>
      <c r="AD23" s="16" t="s">
        <v>32155</v>
      </c>
      <c r="AE23" s="33">
        <f>IF(D6L616C5=0,0,D6L616C10/D6L616C5)</f>
        <v>0.47904290668908428</v>
      </c>
      <c r="AF23" s="16" t="s">
        <v>32156</v>
      </c>
      <c r="AG23" s="33">
        <f>CHOOSE(MIN(D6L616C9,RUN_YEARS),B7L806C5,B7L806C14,B7L806C23,B7L806C32,B7L806C41)</f>
        <v>10432.671232199529</v>
      </c>
      <c r="AH23" s="16" t="s">
        <v>32157</v>
      </c>
      <c r="AI23" s="33">
        <f>IF(D6L616C15=0,0,D6L616C11/D6L616C15)</f>
        <v>2.1499047749907354E-3</v>
      </c>
      <c r="AJ23" s="16" t="s">
        <v>32158</v>
      </c>
      <c r="AK23" s="33">
        <f>IF(D6L616C5=0,0,D6L616C11/D6L616C5)</f>
        <v>2.0957093310915737E-2</v>
      </c>
      <c r="AL23" s="16" t="s">
        <v>32159</v>
      </c>
      <c r="AM23" s="33">
        <f>D6L616C8*CHOOSE(MIN(D6L616C9,RUN_YEARS),B7L806C4,B7L806C13,B7L806C22,B7L806C31,B7L806C40)</f>
        <v>99.032868617564318</v>
      </c>
      <c r="AN23" s="16" t="s">
        <v>32160</v>
      </c>
      <c r="AO23" s="33">
        <f>D6L616C8-D6L616C18</f>
        <v>436.09023660647267</v>
      </c>
      <c r="AP23" s="16" t="s">
        <v>32161</v>
      </c>
      <c r="AQ23" s="33">
        <f>CHOOSE(MIN(D6L616C9,RUN_YEARS),B7L806C2,B7L806C11,B7L806C20,B7L806C29,B7L806C38)</f>
        <v>1083.3273980805643</v>
      </c>
      <c r="AR23" s="16" t="s">
        <v>32162</v>
      </c>
      <c r="AS23" s="33">
        <f>IF(D6L616C20=0,0,D6L616C18/D6L616C20)</f>
        <v>9.1415456484374352E-2</v>
      </c>
      <c r="AT23" s="16" t="s">
        <v>32163</v>
      </c>
      <c r="AU23" s="33">
        <f>IF(D6L616C5=0,0,D6L616C18/D6L616C5)</f>
        <v>9.2532790726820496E-2</v>
      </c>
      <c r="AV23" s="16" t="s">
        <v>32164</v>
      </c>
      <c r="AW23" s="33">
        <f>CHOOSE(MIN(D6L616C9,RUN_YEARS),B7L806C1,B7L806C10,B7L806C19,B7L806C28,B7L806C37)</f>
        <v>4770.4212545393084</v>
      </c>
      <c r="AX23" s="16" t="s">
        <v>32165</v>
      </c>
      <c r="AY23" s="33">
        <f>IF(D6L616C23=0,0,D6L616C19/D6L616C23)</f>
        <v>9.1415456484374352E-2</v>
      </c>
      <c r="AZ23" s="16" t="s">
        <v>32166</v>
      </c>
      <c r="BA23" s="33">
        <f>IF(D6L616C5=0,0,D6L616C19/D6L616C5)</f>
        <v>0.40746720927317953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1724.3718270293577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1482.9597712452476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741.47988562262378</v>
      </c>
      <c r="R24" s="16" t="s">
        <v>32171</v>
      </c>
      <c r="S24" s="15">
        <f>D6L617C5-D6L617C7</f>
        <v>741.47988562262378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710.40135932030284</v>
      </c>
      <c r="X24" s="16" t="s">
        <v>32173</v>
      </c>
      <c r="Y24" s="33">
        <f>D6L617C7-D6L617C10</f>
        <v>31.078526302320938</v>
      </c>
      <c r="Z24" s="16" t="s">
        <v>32174</v>
      </c>
      <c r="AA24" s="33">
        <f>CHOOSE(MIN(D6L617C9,RUN_YEARS),B7L806C7,B7L806C16,B7L806C25,B7L806C34,B7L806C43)</f>
        <v>620029.33333333337</v>
      </c>
      <c r="AB24" s="16" t="s">
        <v>32175</v>
      </c>
      <c r="AC24" s="33">
        <f>IF(D6L617C12=0,0,D6L617C10/D6L617C12)</f>
        <v>1.1457544363282319E-3</v>
      </c>
      <c r="AD24" s="16" t="s">
        <v>32176</v>
      </c>
      <c r="AE24" s="33">
        <f>IF(D6L617C5=0,0,D6L617C10/D6L617C5)</f>
        <v>0.47904290668908422</v>
      </c>
      <c r="AF24" s="16" t="s">
        <v>32177</v>
      </c>
      <c r="AG24" s="33">
        <f>CHOOSE(MIN(D6L617C9,RUN_YEARS),B7L806C5,B7L806C14,B7L806C23,B7L806C32,B7L806C41)</f>
        <v>10432.671232199529</v>
      </c>
      <c r="AH24" s="16" t="s">
        <v>32178</v>
      </c>
      <c r="AI24" s="33">
        <f>IF(D6L617C15=0,0,D6L617C11/D6L617C15)</f>
        <v>2.9789615344533987E-3</v>
      </c>
      <c r="AJ24" s="16" t="s">
        <v>32179</v>
      </c>
      <c r="AK24" s="33">
        <f>IF(D6L617C5=0,0,D6L617C11/D6L617C5)</f>
        <v>2.0957093310915758E-2</v>
      </c>
      <c r="AL24" s="16" t="s">
        <v>32180</v>
      </c>
      <c r="AM24" s="33">
        <f>D6L617C8*CHOOSE(MIN(D6L617C9,RUN_YEARS),B7L806C4,B7L806C13,B7L806C22,B7L806C31,B7L806C40)</f>
        <v>137.22240616893009</v>
      </c>
      <c r="AN24" s="16" t="s">
        <v>32181</v>
      </c>
      <c r="AO24" s="33">
        <f>D6L617C8-D6L617C18</f>
        <v>604.25747945369369</v>
      </c>
      <c r="AP24" s="16" t="s">
        <v>32182</v>
      </c>
      <c r="AQ24" s="33">
        <f>CHOOSE(MIN(D6L617C9,RUN_YEARS),B7L806C2,B7L806C11,B7L806C20,B7L806C29,B7L806C38)</f>
        <v>1083.3273980805643</v>
      </c>
      <c r="AR24" s="16" t="s">
        <v>32183</v>
      </c>
      <c r="AS24" s="33">
        <f>IF(D6L617C20=0,0,D6L617C18/D6L617C20)</f>
        <v>0.12666753043637619</v>
      </c>
      <c r="AT24" s="16" t="s">
        <v>32184</v>
      </c>
      <c r="AU24" s="33">
        <f>IF(D6L617C5=0,0,D6L617C18/D6L617C5)</f>
        <v>9.2532790726820496E-2</v>
      </c>
      <c r="AV24" s="16" t="s">
        <v>32185</v>
      </c>
      <c r="AW24" s="33">
        <f>CHOOSE(MIN(D6L617C9,RUN_YEARS),B7L806C1,B7L806C10,B7L806C19,B7L806C28,B7L806C37)</f>
        <v>4770.4212545393084</v>
      </c>
      <c r="AX24" s="16" t="s">
        <v>32186</v>
      </c>
      <c r="AY24" s="33">
        <f>IF(D6L617C23=0,0,D6L617C19/D6L617C23)</f>
        <v>0.12666753043637619</v>
      </c>
      <c r="AZ24" s="16" t="s">
        <v>32187</v>
      </c>
      <c r="BA24" s="33">
        <f>IF(D6L617C5=0,0,D6L617C19/D6L617C5)</f>
        <v>0.40746720927317948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2031.0921427362084</v>
      </c>
      <c r="J25" s="16" t="s">
        <v>32209</v>
      </c>
      <c r="K25" s="21">
        <f>IF(FLOW_THRU_100PCT="Y",1,INDEX(VariabilityMatrix,D6L618C1,D6L618C9))</f>
        <v>0.24099162708112404</v>
      </c>
      <c r="L25" s="16" t="s">
        <v>32189</v>
      </c>
      <c r="M25" s="15">
        <f>IF(D6L618C2&lt;&gt;0,D6L618C2*D6L618C4,D6L618C3*D6L618C4)</f>
        <v>489.4762002296855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244.73810011484275</v>
      </c>
      <c r="R25" s="16" t="s">
        <v>32191</v>
      </c>
      <c r="S25" s="15">
        <f>D6L618C5-D6L618C7</f>
        <v>244.73810011484275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234.49187091670223</v>
      </c>
      <c r="X25" s="16" t="s">
        <v>32193</v>
      </c>
      <c r="Y25" s="33">
        <f>D6L618C7-D6L618C10</f>
        <v>10.246229198140526</v>
      </c>
      <c r="Z25" s="16" t="s">
        <v>32194</v>
      </c>
      <c r="AA25" s="33">
        <f>CHOOSE(MIN(D6L618C9,RUN_YEARS),B7L806C7,B7L806C16,B7L806C25,B7L806C34,B7L806C43)</f>
        <v>614929</v>
      </c>
      <c r="AB25" s="16" t="s">
        <v>32195</v>
      </c>
      <c r="AC25" s="33">
        <f>IF(D6L618C12=0,0,D6L618C10/D6L618C12)</f>
        <v>3.8133161863678931E-4</v>
      </c>
      <c r="AD25" s="16" t="s">
        <v>32196</v>
      </c>
      <c r="AE25" s="33">
        <f>IF(D6L618C5=0,0,D6L618C10/D6L618C5)</f>
        <v>0.47906695117488346</v>
      </c>
      <c r="AF25" s="16" t="s">
        <v>32197</v>
      </c>
      <c r="AG25" s="33">
        <f>CHOOSE(MIN(D6L618C9,RUN_YEARS),B7L806C5,B7L806C14,B7L806C23,B7L806C32,B7L806C41)</f>
        <v>10334.462686278825</v>
      </c>
      <c r="AH25" s="16" t="s">
        <v>32198</v>
      </c>
      <c r="AI25" s="33">
        <f>IF(D6L618C15=0,0,D6L618C11/D6L618C15)</f>
        <v>9.9146220845565121E-4</v>
      </c>
      <c r="AJ25" s="16" t="s">
        <v>32199</v>
      </c>
      <c r="AK25" s="33">
        <f>IF(D6L618C5=0,0,D6L618C11/D6L618C5)</f>
        <v>2.093304882511654E-2</v>
      </c>
      <c r="AL25" s="16" t="s">
        <v>32200</v>
      </c>
      <c r="AM25" s="33">
        <f>D6L618C8*CHOOSE(MIN(D6L618C9,RUN_YEARS),B7L806C4,B7L806C13,B7L806C22,B7L806C31,B7L806C40)</f>
        <v>45.770490644751114</v>
      </c>
      <c r="AN25" s="16" t="s">
        <v>32201</v>
      </c>
      <c r="AO25" s="33">
        <f>D6L618C8-D6L618C18</f>
        <v>198.96760947009165</v>
      </c>
      <c r="AP25" s="16" t="s">
        <v>32202</v>
      </c>
      <c r="AQ25" s="33">
        <f>CHOOSE(MIN(D6L618C9,RUN_YEARS),B7L806C2,B7L806C11,B7L806C20,B7L806C29,B7L806C38)</f>
        <v>1079.2401117577776</v>
      </c>
      <c r="AR25" s="16" t="s">
        <v>32203</v>
      </c>
      <c r="AS25" s="33">
        <f>IF(D6L618C20=0,0,D6L618C18/D6L618C20)</f>
        <v>4.2409923562055064E-2</v>
      </c>
      <c r="AT25" s="16" t="s">
        <v>32204</v>
      </c>
      <c r="AU25" s="33">
        <f>IF(D6L618C5=0,0,D6L618C18/D6L618C5)</f>
        <v>9.3509123882373493E-2</v>
      </c>
      <c r="AV25" s="16" t="s">
        <v>32205</v>
      </c>
      <c r="AW25" s="33">
        <f>CHOOSE(MIN(D6L618C9,RUN_YEARS),B7L806C1,B7L806C10,B7L806C19,B7L806C28,B7L806C37)</f>
        <v>4691.5342627052414</v>
      </c>
      <c r="AX25" s="16" t="s">
        <v>32206</v>
      </c>
      <c r="AY25" s="33">
        <f>IF(D6L618C23=0,0,D6L618C19/D6L618C23)</f>
        <v>4.2409923562055064E-2</v>
      </c>
      <c r="AZ25" s="16" t="s">
        <v>32207</v>
      </c>
      <c r="BA25" s="33">
        <f>IF(D6L618C5=0,0,D6L618C19/D6L618C5)</f>
        <v>0.40649087611762652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11961.480800980076</v>
      </c>
      <c r="J26" s="16" t="s">
        <v>32230</v>
      </c>
      <c r="K26" s="21">
        <f>IF(FLOW_THRU_100PCT="Y",1,INDEX(VariabilityMatrix,D6L619C1,D6L619C9))</f>
        <v>0.25172468872340353</v>
      </c>
      <c r="L26" s="16" t="s">
        <v>32210</v>
      </c>
      <c r="M26" s="15">
        <f>IF(D6L619C2&lt;&gt;0,D6L619C2*D6L619C4,D6L619C3*D6L619C4)</f>
        <v>3011.0000312976772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1505.5000156488386</v>
      </c>
      <c r="R26" s="16" t="s">
        <v>32212</v>
      </c>
      <c r="S26" s="15">
        <f>D6L619C5-D6L619C7</f>
        <v>1505.5000156488386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1442.3982070337629</v>
      </c>
      <c r="X26" s="16" t="s">
        <v>32214</v>
      </c>
      <c r="Y26" s="33">
        <f>D6L619C7-D6L619C10</f>
        <v>63.101808615075697</v>
      </c>
      <c r="Z26" s="16" t="s">
        <v>32215</v>
      </c>
      <c r="AA26" s="33">
        <f>CHOOSE(MIN(D6L619C9,RUN_YEARS),B7L806C7,B7L806C16,B7L806C25,B7L806C34,B7L806C43)</f>
        <v>620029.33333333337</v>
      </c>
      <c r="AB26" s="16" t="s">
        <v>32216</v>
      </c>
      <c r="AC26" s="33">
        <f>IF(D6L619C12=0,0,D6L619C10/D6L619C12)</f>
        <v>2.3263386576878558E-3</v>
      </c>
      <c r="AD26" s="16" t="s">
        <v>32217</v>
      </c>
      <c r="AE26" s="33">
        <f>IF(D6L619C5=0,0,D6L619C10/D6L619C5)</f>
        <v>0.47904290668908422</v>
      </c>
      <c r="AF26" s="16" t="s">
        <v>32218</v>
      </c>
      <c r="AG26" s="33">
        <f>CHOOSE(MIN(D6L619C9,RUN_YEARS),B7L806C5,B7L806C14,B7L806C23,B7L806C32,B7L806C41)</f>
        <v>10432.671232199529</v>
      </c>
      <c r="AH26" s="16" t="s">
        <v>32219</v>
      </c>
      <c r="AI26" s="33">
        <f>IF(D6L619C15=0,0,D6L619C11/D6L619C15)</f>
        <v>6.0484805099884171E-3</v>
      </c>
      <c r="AJ26" s="16" t="s">
        <v>32220</v>
      </c>
      <c r="AK26" s="33">
        <f>IF(D6L619C5=0,0,D6L619C11/D6L619C5)</f>
        <v>2.0957093310915761E-2</v>
      </c>
      <c r="AL26" s="16" t="s">
        <v>32221</v>
      </c>
      <c r="AM26" s="33">
        <f>D6L619C8*CHOOSE(MIN(D6L619C9,RUN_YEARS),B7L806C4,B7L806C13,B7L806C22,B7L806C31,B7L806C40)</f>
        <v>278.61623577451792</v>
      </c>
      <c r="AN26" s="16" t="s">
        <v>32222</v>
      </c>
      <c r="AO26" s="33">
        <f>D6L619C8-D6L619C18</f>
        <v>1226.8837798743207</v>
      </c>
      <c r="AP26" s="16" t="s">
        <v>32223</v>
      </c>
      <c r="AQ26" s="33">
        <f>CHOOSE(MIN(D6L619C9,RUN_YEARS),B7L806C2,B7L806C11,B7L806C20,B7L806C29,B7L806C38)</f>
        <v>1083.3273980805643</v>
      </c>
      <c r="AR26" s="16" t="s">
        <v>32224</v>
      </c>
      <c r="AS26" s="33">
        <f>IF(D6L619C20=0,0,D6L619C18/D6L619C20)</f>
        <v>0.25718562667958844</v>
      </c>
      <c r="AT26" s="16" t="s">
        <v>32225</v>
      </c>
      <c r="AU26" s="33">
        <f>IF(D6L619C5=0,0,D6L619C18/D6L619C5)</f>
        <v>9.2532790726820496E-2</v>
      </c>
      <c r="AV26" s="16" t="s">
        <v>32226</v>
      </c>
      <c r="AW26" s="33">
        <f>CHOOSE(MIN(D6L619C9,RUN_YEARS),B7L806C1,B7L806C10,B7L806C19,B7L806C28,B7L806C37)</f>
        <v>4770.4212545393084</v>
      </c>
      <c r="AX26" s="16" t="s">
        <v>32227</v>
      </c>
      <c r="AY26" s="33">
        <f>IF(D6L619C23=0,0,D6L619C19/D6L619C23)</f>
        <v>0.2571856266795885</v>
      </c>
      <c r="AZ26" s="16" t="s">
        <v>32228</v>
      </c>
      <c r="BA26" s="33">
        <f>IF(D6L619C5=0,0,D6L619C19/D6L619C5)</f>
        <v>0.40746720927317953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4127.6975327497375</v>
      </c>
      <c r="J27" s="16" t="s">
        <v>32251</v>
      </c>
      <c r="K27" s="21">
        <f>IF(FLOW_THRU_100PCT="Y",1,INDEX(VariabilityMatrix,D6L620C1,D6L620C9))</f>
        <v>0.24099162708112404</v>
      </c>
      <c r="L27" s="16" t="s">
        <v>32231</v>
      </c>
      <c r="M27" s="15">
        <f>IF(D6L620C2&lt;&gt;0,D6L620C2*D6L620C4,D6L620C3*D6L620C4)</f>
        <v>994.7405445161005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497.37027225805025</v>
      </c>
      <c r="R27" s="16" t="s">
        <v>32233</v>
      </c>
      <c r="S27" s="15">
        <f>D6L620C5-D6L620C7</f>
        <v>497.37027225805025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476.54731987137171</v>
      </c>
      <c r="X27" s="16" t="s">
        <v>32235</v>
      </c>
      <c r="Y27" s="33">
        <f>D6L620C7-D6L620C10</f>
        <v>20.822952386678537</v>
      </c>
      <c r="Z27" s="16" t="s">
        <v>32236</v>
      </c>
      <c r="AA27" s="33">
        <f>CHOOSE(MIN(D6L620C9,RUN_YEARS),B7L806C7,B7L806C16,B7L806C25,B7L806C34,B7L806C43)</f>
        <v>614929</v>
      </c>
      <c r="AB27" s="16" t="s">
        <v>32237</v>
      </c>
      <c r="AC27" s="33">
        <f>IF(D6L620C12=0,0,D6L620C10/D6L620C12)</f>
        <v>7.7496315813918636E-4</v>
      </c>
      <c r="AD27" s="16" t="s">
        <v>32238</v>
      </c>
      <c r="AE27" s="33">
        <f>IF(D6L620C5=0,0,D6L620C10/D6L620C5)</f>
        <v>0.47906695117488346</v>
      </c>
      <c r="AF27" s="16" t="s">
        <v>32239</v>
      </c>
      <c r="AG27" s="33">
        <f>CHOOSE(MIN(D6L620C9,RUN_YEARS),B7L806C5,B7L806C14,B7L806C23,B7L806C32,B7L806C41)</f>
        <v>10334.462686278825</v>
      </c>
      <c r="AH27" s="16" t="s">
        <v>32240</v>
      </c>
      <c r="AI27" s="33">
        <f>IF(D6L620C15=0,0,D6L620C11/D6L620C15)</f>
        <v>2.0149042111618819E-3</v>
      </c>
      <c r="AJ27" s="16" t="s">
        <v>32241</v>
      </c>
      <c r="AK27" s="33">
        <f>IF(D6L620C5=0,0,D6L620C11/D6L620C5)</f>
        <v>2.0933048825116533E-2</v>
      </c>
      <c r="AL27" s="16" t="s">
        <v>32242</v>
      </c>
      <c r="AM27" s="33">
        <f>D6L620C8*CHOOSE(MIN(D6L620C9,RUN_YEARS),B7L806C4,B7L806C13,B7L806C22,B7L806C31,B7L806C40)</f>
        <v>93.017316807975703</v>
      </c>
      <c r="AN27" s="16" t="s">
        <v>32243</v>
      </c>
      <c r="AO27" s="33">
        <f>D6L620C8-D6L620C18</f>
        <v>404.35295545007455</v>
      </c>
      <c r="AP27" s="16" t="s">
        <v>32244</v>
      </c>
      <c r="AQ27" s="33">
        <f>CHOOSE(MIN(D6L620C9,RUN_YEARS),B7L806C2,B7L806C11,B7L806C20,B7L806C29,B7L806C38)</f>
        <v>1079.2401117577776</v>
      </c>
      <c r="AR27" s="16" t="s">
        <v>32245</v>
      </c>
      <c r="AS27" s="33">
        <f>IF(D6L620C20=0,0,D6L620C18/D6L620C20)</f>
        <v>8.6187786938790423E-2</v>
      </c>
      <c r="AT27" s="16" t="s">
        <v>32246</v>
      </c>
      <c r="AU27" s="33">
        <f>IF(D6L620C5=0,0,D6L620C18/D6L620C5)</f>
        <v>9.3509123882373493E-2</v>
      </c>
      <c r="AV27" s="16" t="s">
        <v>32247</v>
      </c>
      <c r="AW27" s="33">
        <f>CHOOSE(MIN(D6L620C9,RUN_YEARS),B7L806C1,B7L806C10,B7L806C19,B7L806C28,B7L806C37)</f>
        <v>4691.5342627052414</v>
      </c>
      <c r="AX27" s="16" t="s">
        <v>32248</v>
      </c>
      <c r="AY27" s="33">
        <f>IF(D6L620C23=0,0,D6L620C19/D6L620C23)</f>
        <v>8.6187786938790423E-2</v>
      </c>
      <c r="AZ27" s="16" t="s">
        <v>32249</v>
      </c>
      <c r="BA27" s="33">
        <f>IF(D6L620C5=0,0,D6L620C19/D6L620C5)</f>
        <v>0.40649087611762652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0.24099162708112404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614929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10334.462686278825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1079.2401117577776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4691.5342627052414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0.24099162708112404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614929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10334.462686278825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1079.2401117577776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4691.5342627052414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0.24099162708112404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614929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10334.462686278825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1079.2401117577776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4691.5342627052414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0.24099162708112404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614929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10334.462686278825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1079.2401117577776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4691.5342627052414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0.24099162708112404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614929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10334.462686278825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1079.2401117577776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4691.5342627052414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7079.9676344324253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6088.7721656118856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3044.3860828059428</v>
      </c>
      <c r="R33" s="16" t="s">
        <v>32359</v>
      </c>
      <c r="S33" s="15">
        <f>D6L626C5-D6L626C7</f>
        <v>3044.3860828059428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2916.9295177781787</v>
      </c>
      <c r="X33" s="16" t="s">
        <v>32361</v>
      </c>
      <c r="Y33" s="33">
        <f>D6L626C7-D6L626C10</f>
        <v>127.4565650277641</v>
      </c>
      <c r="Z33" s="16" t="s">
        <v>32362</v>
      </c>
      <c r="AA33" s="33">
        <f>CHOOSE(MIN(D6L626C9,RUN_YEARS),B7L806C7,B7L806C16,B7L806C25,B7L806C34,B7L806C43)</f>
        <v>614929</v>
      </c>
      <c r="AB33" s="16" t="s">
        <v>32363</v>
      </c>
      <c r="AC33" s="33">
        <f>IF(D6L626C12=0,0,D6L626C10/D6L626C12)</f>
        <v>4.7435224518248102E-3</v>
      </c>
      <c r="AD33" s="16" t="s">
        <v>32364</v>
      </c>
      <c r="AE33" s="33">
        <f>IF(D6L626C5=0,0,D6L626C10/D6L626C5)</f>
        <v>0.47906695117488346</v>
      </c>
      <c r="AF33" s="16" t="s">
        <v>32365</v>
      </c>
      <c r="AG33" s="33">
        <f>CHOOSE(MIN(D6L626C9,RUN_YEARS),B7L806C5,B7L806C14,B7L806C23,B7L806C32,B7L806C41)</f>
        <v>10334.462686278825</v>
      </c>
      <c r="AH33" s="16" t="s">
        <v>32366</v>
      </c>
      <c r="AI33" s="33">
        <f>IF(D6L626C15=0,0,D6L626C11/D6L626C15)</f>
        <v>1.2333158374744487E-2</v>
      </c>
      <c r="AJ33" s="16" t="s">
        <v>32367</v>
      </c>
      <c r="AK33" s="33">
        <f>IF(D6L626C5=0,0,D6L626C11/D6L626C5)</f>
        <v>2.0933048825116526E-2</v>
      </c>
      <c r="AL33" s="16" t="s">
        <v>32368</v>
      </c>
      <c r="AM33" s="33">
        <f>D6L626C8*CHOOSE(MIN(D6L626C9,RUN_YEARS),B7L806C4,B7L806C13,B7L806C22,B7L806C31,B7L806C40)</f>
        <v>569.35575072574932</v>
      </c>
      <c r="AN33" s="16" t="s">
        <v>32369</v>
      </c>
      <c r="AO33" s="33">
        <f>D6L626C8-D6L626C18</f>
        <v>2475.0303320801936</v>
      </c>
      <c r="AP33" s="16" t="s">
        <v>32370</v>
      </c>
      <c r="AQ33" s="33">
        <f>CHOOSE(MIN(D6L626C9,RUN_YEARS),B7L806C2,B7L806C11,B7L806C20,B7L806C29,B7L806C38)</f>
        <v>1079.2401117577776</v>
      </c>
      <c r="AR33" s="16" t="s">
        <v>32371</v>
      </c>
      <c r="AS33" s="33">
        <f>IF(D6L626C20=0,0,D6L626C18/D6L626C20)</f>
        <v>0.52755243668476093</v>
      </c>
      <c r="AT33" s="16" t="s">
        <v>32372</v>
      </c>
      <c r="AU33" s="33">
        <f>IF(D6L626C5=0,0,D6L626C18/D6L626C5)</f>
        <v>9.3509123882373493E-2</v>
      </c>
      <c r="AV33" s="16" t="s">
        <v>32373</v>
      </c>
      <c r="AW33" s="33">
        <f>CHOOSE(MIN(D6L626C9,RUN_YEARS),B7L806C1,B7L806C10,B7L806C19,B7L806C28,B7L806C37)</f>
        <v>4691.5342627052414</v>
      </c>
      <c r="AX33" s="16" t="s">
        <v>32374</v>
      </c>
      <c r="AY33" s="33">
        <f>IF(D6L626C23=0,0,D6L626C19/D6L626C23)</f>
        <v>0.52755243668476093</v>
      </c>
      <c r="AZ33" s="16" t="s">
        <v>32375</v>
      </c>
      <c r="BA33" s="33">
        <f>IF(D6L626C5=0,0,D6L626C19/D6L626C5)</f>
        <v>0.40649087611762652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-3.8400804472367013E-3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-3.3024691846235631E-3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-1.6512345923117816E-3</v>
      </c>
      <c r="R34" s="16" t="s">
        <v>32379</v>
      </c>
      <c r="S34" s="15">
        <f>D6L627C5-D6L627C7</f>
        <v>-1.6512345923117816E-3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-1.5820244374532015E-3</v>
      </c>
      <c r="X34" s="16" t="s">
        <v>32381</v>
      </c>
      <c r="Y34" s="33">
        <f>D6L627C7-D6L627C10</f>
        <v>-6.9210154858580057E-5</v>
      </c>
      <c r="Z34" s="16" t="s">
        <v>32382</v>
      </c>
      <c r="AA34" s="33">
        <f>CHOOSE(MIN(D6L627C9,RUN_YEARS),B7L806C7,B7L806C16,B7L806C25,B7L806C34,B7L806C43)</f>
        <v>620029.33333333337</v>
      </c>
      <c r="AB34" s="16" t="s">
        <v>32383</v>
      </c>
      <c r="AC34" s="33">
        <f>IF(D6L627C12=0,0,D6L627C10/D6L627C12)</f>
        <v>-2.5515316008487794E-9</v>
      </c>
      <c r="AD34" s="16" t="s">
        <v>32384</v>
      </c>
      <c r="AE34" s="33">
        <f>IF(D6L627C5=0,0,D6L627C10/D6L627C5)</f>
        <v>0.47904290668908417</v>
      </c>
      <c r="AF34" s="16" t="s">
        <v>32385</v>
      </c>
      <c r="AG34" s="33">
        <f>CHOOSE(MIN(D6L627C9,RUN_YEARS),B7L806C5,B7L806C14,B7L806C23,B7L806C32,B7L806C41)</f>
        <v>10432.671232199529</v>
      </c>
      <c r="AH34" s="16" t="s">
        <v>32386</v>
      </c>
      <c r="AI34" s="33">
        <f>IF(D6L627C15=0,0,D6L627C11/D6L627C15)</f>
        <v>-6.6339821622068327E-9</v>
      </c>
      <c r="AJ34" s="16" t="s">
        <v>32387</v>
      </c>
      <c r="AK34" s="33">
        <f>IF(D6L627C5=0,0,D6L627C11/D6L627C5)</f>
        <v>2.0957093310915807E-2</v>
      </c>
      <c r="AL34" s="16" t="s">
        <v>32388</v>
      </c>
      <c r="AM34" s="33">
        <f>D6L627C8*CHOOSE(MIN(D6L627C9,RUN_YEARS),B7L806C4,B7L806C13,B7L806C22,B7L806C31,B7L806C40)</f>
        <v>-3.0558668994254569E-4</v>
      </c>
      <c r="AN34" s="16" t="s">
        <v>32389</v>
      </c>
      <c r="AO34" s="33">
        <f>D6L627C8-D6L627C18</f>
        <v>-1.3456479023692359E-3</v>
      </c>
      <c r="AP34" s="16" t="s">
        <v>32390</v>
      </c>
      <c r="AQ34" s="33">
        <f>CHOOSE(MIN(D6L627C9,RUN_YEARS),B7L806C2,B7L806C11,B7L806C20,B7L806C29,B7L806C38)</f>
        <v>1083.3273980805643</v>
      </c>
      <c r="AR34" s="16" t="s">
        <v>32391</v>
      </c>
      <c r="AS34" s="33">
        <f>IF(D6L627C20=0,0,D6L627C18/D6L627C20)</f>
        <v>-2.8208156692425865E-7</v>
      </c>
      <c r="AT34" s="16" t="s">
        <v>32392</v>
      </c>
      <c r="AU34" s="33">
        <f>IF(D6L627C5=0,0,D6L627C18/D6L627C5)</f>
        <v>9.2532790726820496E-2</v>
      </c>
      <c r="AV34" s="16" t="s">
        <v>32393</v>
      </c>
      <c r="AW34" s="33">
        <f>CHOOSE(MIN(D6L627C9,RUN_YEARS),B7L806C1,B7L806C10,B7L806C19,B7L806C28,B7L806C37)</f>
        <v>4770.4212545393084</v>
      </c>
      <c r="AX34" s="16" t="s">
        <v>32394</v>
      </c>
      <c r="AY34" s="33">
        <f>IF(D6L627C23=0,0,D6L627C19/D6L627C23)</f>
        <v>-2.8208156692425865E-7</v>
      </c>
      <c r="AZ34" s="16" t="s">
        <v>32395</v>
      </c>
      <c r="BA34" s="33">
        <f>IF(D6L627C5=0,0,D6L627C19/D6L627C5)</f>
        <v>0.40746720927317953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88370.467974413288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61164.16675645615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30582.083378228075</v>
      </c>
      <c r="R35" s="16" t="s">
        <v>32399</v>
      </c>
      <c r="S35" s="15">
        <f>SUM(D6L601C8:D6L627C8)-2*SUM(D6L609C8,D6L611C8,D6L622C8,D6L624C8,D6L627C8)</f>
        <v>30582.083378228075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29300.539063632386</v>
      </c>
      <c r="X35" s="16" t="s">
        <v>32401</v>
      </c>
      <c r="Y35" s="33">
        <f>SUM(D6L601C11:D6L627C11)-2*SUM(D6L609C11,D6L611C11,D6L622C11,D6L624C11,D6L627C11)</f>
        <v>1281.5443145956963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4.7306971555227277E-2</v>
      </c>
      <c r="AD35" s="16" t="s">
        <v>32403</v>
      </c>
      <c r="AE35" s="33">
        <f>IF(D6L628C5=0,0,D6L628C10/D6L628C5)</f>
        <v>0.4790474654923601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0.12299812604359084</v>
      </c>
      <c r="AJ35" s="16" t="s">
        <v>32405</v>
      </c>
      <c r="AK35" s="33">
        <f>IF(D6L628C5=0,0,D6L628C11/D6L628C5)</f>
        <v>2.0952534507640022E-2</v>
      </c>
      <c r="AL35" s="16" t="s">
        <v>32406</v>
      </c>
      <c r="AM35" s="33">
        <f>SUM(D6L601C18:D6L627C18)-2*SUM(D6L609C18,D6L611C18,D6L622C18,D6L624C18,D6L627C18)</f>
        <v>5666.7700757450511</v>
      </c>
      <c r="AN35" s="16" t="s">
        <v>32407</v>
      </c>
      <c r="AO35" s="33">
        <f>SUM(D6L601C19:D6L627C19)-2*SUM(D6L609C19,D6L611C19,D6L622C19,D6L624C19,D6L627C19)</f>
        <v>24915.313302483024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5.2339607456598136</v>
      </c>
      <c r="AT35" s="16" t="s">
        <v>32409</v>
      </c>
      <c r="AU35" s="33">
        <f>IF(D6L628C5=0,0,D6L628C18/D6L628C5)</f>
        <v>9.2648528971367022E-2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5.2339607456598145</v>
      </c>
      <c r="AZ35" s="16" t="s">
        <v>32411</v>
      </c>
      <c r="BA35" s="33">
        <f>IF(D6L628C5=0,0,D6L628C19/D6L628C5)</f>
        <v>0.40735147102863301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743.59729764686028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371.79864882343014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185.89932441171507</v>
      </c>
      <c r="R36" s="16" t="s">
        <v>32416</v>
      </c>
      <c r="S36" s="15">
        <f>D6L629C5-D6L629C7</f>
        <v>185.89932441171507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178.11644514278186</v>
      </c>
      <c r="X36" s="16" t="s">
        <v>32418</v>
      </c>
      <c r="Y36" s="33">
        <f>D6L629C7-D6L629C10</f>
        <v>7.7828792689332147</v>
      </c>
      <c r="Z36" s="16" t="s">
        <v>32419</v>
      </c>
      <c r="AA36" s="33">
        <f>CHOOSE(MIN(D6L629C9,RUN_YEARS),B7L806C7,B7L806C16,B7L806C25,B7L806C34,B7L806C43)</f>
        <v>614929</v>
      </c>
      <c r="AB36" s="16" t="s">
        <v>32420</v>
      </c>
      <c r="AC36" s="33">
        <f>IF(D6L629C12=0,0,D6L629C10/D6L629C12)</f>
        <v>2.8965367569716479E-4</v>
      </c>
      <c r="AD36" s="16" t="s">
        <v>32421</v>
      </c>
      <c r="AE36" s="33">
        <f>IF(D6L629C5=0,0,D6L629C10/D6L629C5)</f>
        <v>0.47906695117488346</v>
      </c>
      <c r="AF36" s="16" t="s">
        <v>32422</v>
      </c>
      <c r="AG36" s="33">
        <f>CHOOSE(MIN(D6L629C9,RUN_YEARS),B7L806C5,B7L806C14,B7L806C23,B7L806C32,B7L806C41)</f>
        <v>10334.462686278825</v>
      </c>
      <c r="AH36" s="16" t="s">
        <v>32423</v>
      </c>
      <c r="AI36" s="33">
        <f>IF(D6L629C15=0,0,D6L629C11/D6L629C15)</f>
        <v>7.5309955681262717E-4</v>
      </c>
      <c r="AJ36" s="16" t="s">
        <v>32424</v>
      </c>
      <c r="AK36" s="33">
        <f>IF(D6L629C5=0,0,D6L629C11/D6L629C5)</f>
        <v>2.0933048825116523E-2</v>
      </c>
      <c r="AL36" s="16" t="s">
        <v>32425</v>
      </c>
      <c r="AM36" s="33">
        <f>D6L629C8*CHOOSE(MIN(D6L629C9,RUN_YEARS),B7L806C4,B7L806C13,B7L806C22,B7L806C31,B7L806C40)</f>
        <v>34.766565912129209</v>
      </c>
      <c r="AN36" s="16" t="s">
        <v>32426</v>
      </c>
      <c r="AO36" s="33">
        <f>D6L629C8-D6L629C18</f>
        <v>151.13275849958586</v>
      </c>
      <c r="AP36" s="16" t="s">
        <v>32427</v>
      </c>
      <c r="AQ36" s="33">
        <f>CHOOSE(MIN(D6L629C9,RUN_YEARS),B7L806C2,B7L806C11,B7L806C20,B7L806C29,B7L806C38)</f>
        <v>1079.2401117577776</v>
      </c>
      <c r="AR36" s="16" t="s">
        <v>32428</v>
      </c>
      <c r="AS36" s="33">
        <f>IF(D6L629C20=0,0,D6L629C18/D6L629C20)</f>
        <v>3.2213930462151083E-2</v>
      </c>
      <c r="AT36" s="16" t="s">
        <v>32429</v>
      </c>
      <c r="AU36" s="33">
        <f>IF(D6L629C5=0,0,D6L629C18/D6L629C5)</f>
        <v>9.3509123882373493E-2</v>
      </c>
      <c r="AV36" s="16" t="s">
        <v>32430</v>
      </c>
      <c r="AW36" s="33">
        <f>CHOOSE(MIN(D6L629C9,RUN_YEARS),B7L806C1,B7L806C10,B7L806C19,B7L806C28,B7L806C37)</f>
        <v>4691.5342627052414</v>
      </c>
      <c r="AX36" s="16" t="s">
        <v>32431</v>
      </c>
      <c r="AY36" s="33">
        <f>IF(D6L629C23=0,0,D6L629C19/D6L629C23)</f>
        <v>3.2213930462151076E-2</v>
      </c>
      <c r="AZ36" s="16" t="s">
        <v>32432</v>
      </c>
      <c r="BA36" s="33">
        <f>IF(D6L629C5=0,0,D6L629C19/D6L629C5)</f>
        <v>0.40649087611762652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99.981182540592172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99.981182540592172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49.990591270296086</v>
      </c>
      <c r="R37" s="16" t="s">
        <v>32436</v>
      </c>
      <c r="S37" s="15">
        <f>D6L630C5-D6L630C7</f>
        <v>49.990591270296086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47.897680294580979</v>
      </c>
      <c r="X37" s="16" t="s">
        <v>32438</v>
      </c>
      <c r="Y37" s="33">
        <f>D6L630C7-D6L630C10</f>
        <v>2.0929109757151068</v>
      </c>
      <c r="Z37" s="16" t="s">
        <v>32439</v>
      </c>
      <c r="AA37" s="33">
        <f>CHOOSE(MIN(D6L630C9,RUN_YEARS),B7L806C7,B7L806C16,B7L806C25,B7L806C34,B7L806C43)</f>
        <v>614929</v>
      </c>
      <c r="AB37" s="16" t="s">
        <v>32440</v>
      </c>
      <c r="AC37" s="33">
        <f>IF(D6L630C12=0,0,D6L630C10/D6L630C12)</f>
        <v>7.7891399323468203E-5</v>
      </c>
      <c r="AD37" s="16" t="s">
        <v>32441</v>
      </c>
      <c r="AE37" s="33">
        <f>IF(D6L630C5=0,0,D6L630C10/D6L630C5)</f>
        <v>0.47906695117488346</v>
      </c>
      <c r="AF37" s="16" t="s">
        <v>32442</v>
      </c>
      <c r="AG37" s="33">
        <f>CHOOSE(MIN(D6L630C9,RUN_YEARS),B7L806C5,B7L806C14,B7L806C23,B7L806C32,B7L806C41)</f>
        <v>10334.462686278825</v>
      </c>
      <c r="AH37" s="16" t="s">
        <v>32443</v>
      </c>
      <c r="AI37" s="33">
        <f>IF(D6L630C15=0,0,D6L630C11/D6L630C15)</f>
        <v>2.0251763824101729E-4</v>
      </c>
      <c r="AJ37" s="16" t="s">
        <v>32444</v>
      </c>
      <c r="AK37" s="33">
        <f>IF(D6L630C5=0,0,D6L630C11/D6L630C5)</f>
        <v>2.0933048825116554E-2</v>
      </c>
      <c r="AL37" s="16" t="s">
        <v>32445</v>
      </c>
      <c r="AM37" s="33">
        <f>D6L630C8*CHOOSE(MIN(D6L630C9,RUN_YEARS),B7L806C4,B7L806C13,B7L806C22,B7L806C31,B7L806C40)</f>
        <v>9.3491527840944304</v>
      </c>
      <c r="AN37" s="16" t="s">
        <v>32446</v>
      </c>
      <c r="AO37" s="33">
        <f>D6L630C8-D6L630C18</f>
        <v>40.641438486201658</v>
      </c>
      <c r="AP37" s="16" t="s">
        <v>32447</v>
      </c>
      <c r="AQ37" s="33">
        <f>CHOOSE(MIN(D6L630C9,RUN_YEARS),B7L806C2,B7L806C11,B7L806C20,B7L806C29,B7L806C38)</f>
        <v>1079.2401117577776</v>
      </c>
      <c r="AR37" s="16" t="s">
        <v>32448</v>
      </c>
      <c r="AS37" s="33">
        <f>IF(D6L630C20=0,0,D6L630C18/D6L630C20)</f>
        <v>8.6627180385904102E-3</v>
      </c>
      <c r="AT37" s="16" t="s">
        <v>32449</v>
      </c>
      <c r="AU37" s="33">
        <f>IF(D6L630C5=0,0,D6L630C18/D6L630C5)</f>
        <v>9.3509123882373479E-2</v>
      </c>
      <c r="AV37" s="16" t="s">
        <v>32450</v>
      </c>
      <c r="AW37" s="33">
        <f>CHOOSE(MIN(D6L630C9,RUN_YEARS),B7L806C1,B7L806C10,B7L806C19,B7L806C28,B7L806C37)</f>
        <v>4691.5342627052414</v>
      </c>
      <c r="AX37" s="16" t="s">
        <v>32451</v>
      </c>
      <c r="AY37" s="33">
        <f>IF(D6L630C23=0,0,D6L630C19/D6L630C23)</f>
        <v>8.6627180385904102E-3</v>
      </c>
      <c r="AZ37" s="16" t="s">
        <v>32452</v>
      </c>
      <c r="BA37" s="33">
        <f>IF(D6L630C5=0,0,D6L630C19/D6L630C5)</f>
        <v>0.40649087611762652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783.9935964647575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391.99679823237875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195.99839911618938</v>
      </c>
      <c r="R38" s="16" t="s">
        <v>32456</v>
      </c>
      <c r="S38" s="15">
        <f>D6L631C5-D6L631C7</f>
        <v>195.99839911618938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187.79271099950162</v>
      </c>
      <c r="X38" s="16" t="s">
        <v>32458</v>
      </c>
      <c r="Y38" s="33">
        <f>D6L631C7-D6L631C10</f>
        <v>8.2056881166877531</v>
      </c>
      <c r="Z38" s="16" t="s">
        <v>32459</v>
      </c>
      <c r="AA38" s="33">
        <f>CHOOSE(MIN(D6L631C9,RUN_YEARS),B7L806C7,B7L806C16,B7L806C25,B7L806C34,B7L806C43)</f>
        <v>614929</v>
      </c>
      <c r="AB38" s="16" t="s">
        <v>32460</v>
      </c>
      <c r="AC38" s="33">
        <f>IF(D6L631C12=0,0,D6L631C10/D6L631C12)</f>
        <v>3.0538925794604195E-4</v>
      </c>
      <c r="AD38" s="16" t="s">
        <v>32461</v>
      </c>
      <c r="AE38" s="33">
        <f>IF(D6L631C5=0,0,D6L631C10/D6L631C5)</f>
        <v>0.4790669511748834</v>
      </c>
      <c r="AF38" s="16" t="s">
        <v>32462</v>
      </c>
      <c r="AG38" s="33">
        <f>CHOOSE(MIN(D6L631C9,RUN_YEARS),B7L806C5,B7L806C14,B7L806C23,B7L806C32,B7L806C41)</f>
        <v>10334.462686278825</v>
      </c>
      <c r="AH38" s="16" t="s">
        <v>32463</v>
      </c>
      <c r="AI38" s="33">
        <f>IF(D6L631C15=0,0,D6L631C11/D6L631C15)</f>
        <v>7.940120706597095E-4</v>
      </c>
      <c r="AJ38" s="16" t="s">
        <v>32464</v>
      </c>
      <c r="AK38" s="33">
        <f>IF(D6L631C5=0,0,D6L631C11/D6L631C5)</f>
        <v>2.0933048825116572E-2</v>
      </c>
      <c r="AL38" s="16" t="s">
        <v>32465</v>
      </c>
      <c r="AM38" s="33">
        <f>D6L631C8*CHOOSE(MIN(D6L631C9,RUN_YEARS),B7L806C4,B7L806C13,B7L806C22,B7L806C31,B7L806C40)</f>
        <v>36.655277167405274</v>
      </c>
      <c r="AN38" s="16" t="s">
        <v>32466</v>
      </c>
      <c r="AO38" s="33">
        <f>D6L631C8-D6L631C18</f>
        <v>159.3431219487841</v>
      </c>
      <c r="AP38" s="16" t="s">
        <v>32467</v>
      </c>
      <c r="AQ38" s="33">
        <f>CHOOSE(MIN(D6L631C9,RUN_YEARS),B7L806C2,B7L806C11,B7L806C20,B7L806C29,B7L806C38)</f>
        <v>1079.2401117577776</v>
      </c>
      <c r="AR38" s="16" t="s">
        <v>32468</v>
      </c>
      <c r="AS38" s="33">
        <f>IF(D6L631C20=0,0,D6L631C18/D6L631C20)</f>
        <v>3.3963968507160255E-2</v>
      </c>
      <c r="AT38" s="16" t="s">
        <v>32469</v>
      </c>
      <c r="AU38" s="33">
        <f>IF(D6L631C5=0,0,D6L631C18/D6L631C5)</f>
        <v>9.3509123882373493E-2</v>
      </c>
      <c r="AV38" s="16" t="s">
        <v>32470</v>
      </c>
      <c r="AW38" s="33">
        <f>CHOOSE(MIN(D6L631C9,RUN_YEARS),B7L806C1,B7L806C10,B7L806C19,B7L806C28,B7L806C37)</f>
        <v>4691.5342627052414</v>
      </c>
      <c r="AX38" s="16" t="s">
        <v>32471</v>
      </c>
      <c r="AY38" s="33">
        <f>IF(D6L631C23=0,0,D6L631C19/D6L631C23)</f>
        <v>3.3963968507160248E-2</v>
      </c>
      <c r="AZ38" s="16" t="s">
        <v>32472</v>
      </c>
      <c r="BA38" s="33">
        <f>IF(D6L631C5=0,0,D6L631C19/D6L631C5)</f>
        <v>0.40649087611762652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614929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10334.462686278825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1079.2401117577776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4691.5342627052414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28323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28323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11329.2</v>
      </c>
      <c r="R40" s="16" t="s">
        <v>32497</v>
      </c>
      <c r="S40" s="15">
        <f>D6L633C5-D6L633C7</f>
        <v>16993.8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10854.89060650098</v>
      </c>
      <c r="X40" s="16" t="s">
        <v>32499</v>
      </c>
      <c r="Y40" s="33">
        <f>D6L633C7-D6L633C10</f>
        <v>474.3093934990211</v>
      </c>
      <c r="Z40" s="16" t="s">
        <v>32500</v>
      </c>
      <c r="AA40" s="33">
        <f>CHOOSE(MIN(D6L633C9,RUN_YEARS),B7L806C7,B7L806C16,B7L806C25,B7L806C34,B7L806C43)</f>
        <v>614929</v>
      </c>
      <c r="AB40" s="16" t="s">
        <v>32501</v>
      </c>
      <c r="AC40" s="33">
        <f>IF(D6L633C12=0,0,D6L633C10/D6L633C12)</f>
        <v>1.7652266532398014E-2</v>
      </c>
      <c r="AD40" s="16" t="s">
        <v>32502</v>
      </c>
      <c r="AE40" s="33">
        <f>IF(D6L633C5=0,0,D6L633C10/D6L633C5)</f>
        <v>0.38325356093990676</v>
      </c>
      <c r="AF40" s="16" t="s">
        <v>32503</v>
      </c>
      <c r="AG40" s="33">
        <f>CHOOSE(MIN(D6L633C9,RUN_YEARS),B7L806C5,B7L806C14,B7L806C23,B7L806C32,B7L806C41)</f>
        <v>10334.462686278825</v>
      </c>
      <c r="AH40" s="16" t="s">
        <v>32504</v>
      </c>
      <c r="AI40" s="33">
        <f>IF(D6L633C15=0,0,D6L633C11/D6L633C15)</f>
        <v>4.5895892984234847E-2</v>
      </c>
      <c r="AJ40" s="16" t="s">
        <v>32505</v>
      </c>
      <c r="AK40" s="33">
        <f>IF(D6L633C5=0,0,D6L633C11/D6L633C5)</f>
        <v>1.6746439060093248E-2</v>
      </c>
      <c r="AL40" s="16" t="s">
        <v>32506</v>
      </c>
      <c r="AM40" s="33">
        <f>D6L633C8*CHOOSE(MIN(D6L633C9,RUN_YEARS),B7L806C4,B7L806C13,B7L806C22,B7L806C31,B7L806C40)</f>
        <v>3178.1506988645574</v>
      </c>
      <c r="AN40" s="16" t="s">
        <v>32507</v>
      </c>
      <c r="AO40" s="33">
        <f>D6L633C8-D6L633C18</f>
        <v>13815.649301135441</v>
      </c>
      <c r="AP40" s="16" t="s">
        <v>32508</v>
      </c>
      <c r="AQ40" s="33">
        <f>CHOOSE(MIN(D6L633C9,RUN_YEARS),B7L806C2,B7L806C11,B7L806C20,B7L806C29,B7L806C38)</f>
        <v>1079.2401117577776</v>
      </c>
      <c r="AR40" s="16" t="s">
        <v>32509</v>
      </c>
      <c r="AS40" s="33">
        <f>IF(D6L633C20=0,0,D6L633C18/D6L633C20)</f>
        <v>2.9448040933988699</v>
      </c>
      <c r="AT40" s="16" t="s">
        <v>32510</v>
      </c>
      <c r="AU40" s="33">
        <f>IF(D6L633C5=0,0,D6L633C18/D6L633C5)</f>
        <v>0.11221094865884819</v>
      </c>
      <c r="AV40" s="16" t="s">
        <v>32511</v>
      </c>
      <c r="AW40" s="33">
        <f>CHOOSE(MIN(D6L633C9,RUN_YEARS),B7L806C1,B7L806C10,B7L806C19,B7L806C28,B7L806C37)</f>
        <v>4691.5342627052414</v>
      </c>
      <c r="AX40" s="16" t="s">
        <v>32512</v>
      </c>
      <c r="AY40" s="33">
        <f>IF(D6L633C23=0,0,D6L633C19/D6L633C23)</f>
        <v>2.9448040933988695</v>
      </c>
      <c r="AZ40" s="16" t="s">
        <v>32513</v>
      </c>
      <c r="BA40" s="33">
        <f>IF(D6L633C5=0,0,D6L633C19/D6L633C5)</f>
        <v>0.48778905134115175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4445.9689016539569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4445.9689016539569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4445.9689016539569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614929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10334.462686278825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831.47731360387979</v>
      </c>
      <c r="AN41" s="16" t="s">
        <v>32526</v>
      </c>
      <c r="AO41" s="33">
        <f>D6L634C8-D6L634C18</f>
        <v>3614.4915880500771</v>
      </c>
      <c r="AP41" s="16" t="s">
        <v>32527</v>
      </c>
      <c r="AQ41" s="33">
        <f>CHOOSE(MIN(D6L634C9,RUN_YEARS),B7L806C2,B7L806C11,B7L806C20,B7L806C29,B7L806C38)</f>
        <v>1079.2401117577776</v>
      </c>
      <c r="AR41" s="16" t="s">
        <v>32528</v>
      </c>
      <c r="AS41" s="33">
        <f>IF(D6L634C20=0,0,D6L634C18/D6L634C20)</f>
        <v>0.77042847513296908</v>
      </c>
      <c r="AT41" s="16" t="s">
        <v>32529</v>
      </c>
      <c r="AU41" s="33">
        <f>IF(D6L634C5=0,0,D6L634C18/D6L634C5)</f>
        <v>0.18701824776474699</v>
      </c>
      <c r="AV41" s="16" t="s">
        <v>32530</v>
      </c>
      <c r="AW41" s="33">
        <f>CHOOSE(MIN(D6L634C9,RUN_YEARS),B7L806C1,B7L806C10,B7L806C19,B7L806C28,B7L806C37)</f>
        <v>4691.5342627052414</v>
      </c>
      <c r="AX41" s="16" t="s">
        <v>32531</v>
      </c>
      <c r="AY41" s="33">
        <f>IF(D6L634C23=0,0,D6L634C19/D6L634C23)</f>
        <v>0.77042847513296897</v>
      </c>
      <c r="AZ41" s="16" t="s">
        <v>32532</v>
      </c>
      <c r="BA41" s="33">
        <f>IF(D6L634C5=0,0,D6L634C19/D6L634C5)</f>
        <v>0.81298175223525304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5643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5643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5643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5406.749610959735</v>
      </c>
      <c r="X42" s="16" t="s">
        <v>32539</v>
      </c>
      <c r="Y42" s="33">
        <f>D6L635C7-D6L635C10</f>
        <v>236.25038904026496</v>
      </c>
      <c r="Z42" s="16" t="s">
        <v>32540</v>
      </c>
      <c r="AA42" s="33">
        <f>CHOOSE(MIN(D6L635C9,RUN_YEARS),B7L806C7,B7L806C16,B7L806C25,B7L806C34,B7L806C43)</f>
        <v>614929</v>
      </c>
      <c r="AB42" s="16" t="s">
        <v>32541</v>
      </c>
      <c r="AC42" s="33">
        <f>IF(D6L635C12=0,0,D6L635C10/D6L635C12)</f>
        <v>8.7924778485967241E-3</v>
      </c>
      <c r="AD42" s="16" t="s">
        <v>32542</v>
      </c>
      <c r="AE42" s="33">
        <f>IF(D6L635C5=0,0,D6L635C10/D6L635C5)</f>
        <v>0.95813390234976692</v>
      </c>
      <c r="AF42" s="16" t="s">
        <v>32543</v>
      </c>
      <c r="AG42" s="33">
        <f>CHOOSE(MIN(D6L635C9,RUN_YEARS),B7L806C5,B7L806C14,B7L806C23,B7L806C32,B7L806C41)</f>
        <v>10334.462686278825</v>
      </c>
      <c r="AH42" s="16" t="s">
        <v>32544</v>
      </c>
      <c r="AI42" s="33">
        <f>IF(D6L635C15=0,0,D6L635C11/D6L635C15)</f>
        <v>2.286044240635143E-2</v>
      </c>
      <c r="AJ42" s="16" t="s">
        <v>32545</v>
      </c>
      <c r="AK42" s="33">
        <f>IF(D6L635C5=0,0,D6L635C11/D6L635C5)</f>
        <v>4.1866097650233025E-2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1079.2401117577776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4691.5342627052414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12823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12823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12823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614929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10334.462686278825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2398.1349910873505</v>
      </c>
      <c r="AN43" s="16" t="s">
        <v>32567</v>
      </c>
      <c r="AO43" s="33">
        <f>D6L636C8-D6L636C18</f>
        <v>10424.86500891265</v>
      </c>
      <c r="AP43" s="16" t="s">
        <v>32568</v>
      </c>
      <c r="AQ43" s="33">
        <f>CHOOSE(MIN(D6L636C9,RUN_YEARS),B7L806C2,B7L806C11,B7L806C20,B7L806C29,B7L806C38)</f>
        <v>1079.2401117577776</v>
      </c>
      <c r="AR43" s="16" t="s">
        <v>32569</v>
      </c>
      <c r="AS43" s="33">
        <f>IF(D6L636C20=0,0,D6L636C18/D6L636C20)</f>
        <v>2.2220588031902051</v>
      </c>
      <c r="AT43" s="16" t="s">
        <v>32570</v>
      </c>
      <c r="AU43" s="33">
        <f>IF(D6L636C5=0,0,D6L636C18/D6L636C5)</f>
        <v>0.18701824776474699</v>
      </c>
      <c r="AV43" s="16" t="s">
        <v>32571</v>
      </c>
      <c r="AW43" s="33">
        <f>CHOOSE(MIN(D6L636C9,RUN_YEARS),B7L806C1,B7L806C10,B7L806C19,B7L806C28,B7L806C37)</f>
        <v>4691.5342627052414</v>
      </c>
      <c r="AX43" s="16" t="s">
        <v>32572</v>
      </c>
      <c r="AY43" s="33">
        <f>IF(D6L636C23=0,0,D6L636C19/D6L636C23)</f>
        <v>2.2220588031902051</v>
      </c>
      <c r="AZ43" s="16" t="s">
        <v>32573</v>
      </c>
      <c r="BA43" s="33">
        <f>IF(D6L636C5=0,0,D6L636C19/D6L636C5)</f>
        <v>0.81298175223525304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52862.54097830617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52098.745531250359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17404.088314798202</v>
      </c>
      <c r="R44" s="16" t="s">
        <v>32577</v>
      </c>
      <c r="S44" s="15">
        <f>SUM(D6L629C8:D6L636C8)</f>
        <v>34694.657216452157</v>
      </c>
      <c r="U44" s="21" t="str">
        <f>NULL_VALUE</f>
        <v>n/a</v>
      </c>
      <c r="V44" s="16" t="s">
        <v>32578</v>
      </c>
      <c r="W44" s="33">
        <f>SUM(D6L629C10:D6L636C10)</f>
        <v>16675.44705389758</v>
      </c>
      <c r="X44" s="16" t="s">
        <v>32579</v>
      </c>
      <c r="Y44" s="33">
        <f>SUM(D6L629C11:D6L636C11)</f>
        <v>728.64126090062211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2.7117678713961414E-2</v>
      </c>
      <c r="AD44" s="16" t="s">
        <v>32581</v>
      </c>
      <c r="AE44" s="33">
        <f>IF(D6L637C5=0,0,D6L637C10/D6L637C5)</f>
        <v>0.32007386903193585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7.050596465629963E-2</v>
      </c>
      <c r="AJ44" s="16" t="s">
        <v>32583</v>
      </c>
      <c r="AK44" s="33">
        <f>IF(D6L637C5=0,0,D6L637C11/D6L637C5)</f>
        <v>1.3985773620279623E-2</v>
      </c>
      <c r="AL44" s="16" t="s">
        <v>32584</v>
      </c>
      <c r="AM44" s="33">
        <f>SUM(D6L629C18:D6L636C18)</f>
        <v>6488.5339994194164</v>
      </c>
      <c r="AN44" s="16" t="s">
        <v>32585</v>
      </c>
      <c r="AO44" s="33">
        <f>SUM(D6L629C19:D6L636C19)</f>
        <v>28206.123217032738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6.012131988729946</v>
      </c>
      <c r="AT44" s="16" t="s">
        <v>32587</v>
      </c>
      <c r="AU44" s="33">
        <f>IF(D6L637C5=0,0,D6L637C18/D6L637C5)</f>
        <v>0.12454299874701212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6.0121319887299451</v>
      </c>
      <c r="AZ44" s="16" t="s">
        <v>32589</v>
      </c>
      <c r="BA44" s="33">
        <f>IF(D6L637C5=0,0,D6L637C19/D6L637C5)</f>
        <v>0.54139735860077243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3483.893689190731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1741.9468445953655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870.97342229768276</v>
      </c>
      <c r="R45" s="16" t="s">
        <v>32594</v>
      </c>
      <c r="S45" s="15">
        <f>D6L638C5-D6L638C7</f>
        <v>870.97342229768276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834.50916394901026</v>
      </c>
      <c r="X45" s="16" t="s">
        <v>32596</v>
      </c>
      <c r="Y45" s="33">
        <f>D6L638C7-D6L638C10</f>
        <v>36.464258348672502</v>
      </c>
      <c r="Z45" s="16" t="s">
        <v>32597</v>
      </c>
      <c r="AA45" s="33">
        <f>CHOOSE(MIN(D6L638C9,RUN_YEARS),B7L806C7,B7L806C16,B7L806C25,B7L806C34,B7L806C43)</f>
        <v>614929</v>
      </c>
      <c r="AB45" s="16" t="s">
        <v>32598</v>
      </c>
      <c r="AC45" s="33">
        <f>IF(D6L638C12=0,0,D6L638C10/D6L638C12)</f>
        <v>1.357082141107364E-3</v>
      </c>
      <c r="AD45" s="16" t="s">
        <v>32599</v>
      </c>
      <c r="AE45" s="33">
        <f>IF(D6L638C5=0,0,D6L638C10/D6L638C5)</f>
        <v>0.47906695117488346</v>
      </c>
      <c r="AF45" s="16" t="s">
        <v>32600</v>
      </c>
      <c r="AG45" s="33">
        <f>CHOOSE(MIN(D6L638C9,RUN_YEARS),B7L806C5,B7L806C14,B7L806C23,B7L806C32,B7L806C41)</f>
        <v>10334.462686278825</v>
      </c>
      <c r="AH45" s="16" t="s">
        <v>32601</v>
      </c>
      <c r="AI45" s="33">
        <f>IF(D6L638C15=0,0,D6L638C11/D6L638C15)</f>
        <v>3.5284135668791454E-3</v>
      </c>
      <c r="AJ45" s="16" t="s">
        <v>32602</v>
      </c>
      <c r="AK45" s="33">
        <f>IF(D6L638C5=0,0,D6L638C11/D6L638C5)</f>
        <v>2.0933048825116551E-2</v>
      </c>
      <c r="AL45" s="16" t="s">
        <v>32603</v>
      </c>
      <c r="AM45" s="33">
        <f>D6L638C8*CHOOSE(MIN(D6L638C9,RUN_YEARS),B7L806C4,B7L806C13,B7L806C22,B7L806C31,B7L806C40)</f>
        <v>162.88792328777765</v>
      </c>
      <c r="AN45" s="16" t="s">
        <v>32604</v>
      </c>
      <c r="AO45" s="33">
        <f>D6L638C8-D6L638C18</f>
        <v>708.08549900990511</v>
      </c>
      <c r="AP45" s="16" t="s">
        <v>32605</v>
      </c>
      <c r="AQ45" s="33">
        <f>CHOOSE(MIN(D6L638C9,RUN_YEARS),B7L806C2,B7L806C11,B7L806C20,B7L806C29,B7L806C38)</f>
        <v>1079.2401117577776</v>
      </c>
      <c r="AR45" s="16" t="s">
        <v>32606</v>
      </c>
      <c r="AS45" s="33">
        <f>IF(D6L638C20=0,0,D6L638C18/D6L638C20)</f>
        <v>0.15092834440936334</v>
      </c>
      <c r="AT45" s="16" t="s">
        <v>32607</v>
      </c>
      <c r="AU45" s="33">
        <f>IF(D6L638C5=0,0,D6L638C18/D6L638C5)</f>
        <v>9.3509123882373493E-2</v>
      </c>
      <c r="AV45" s="16" t="s">
        <v>32608</v>
      </c>
      <c r="AW45" s="33">
        <f>CHOOSE(MIN(D6L638C9,RUN_YEARS),B7L806C1,B7L806C10,B7L806C19,B7L806C28,B7L806C37)</f>
        <v>4691.5342627052414</v>
      </c>
      <c r="AX45" s="16" t="s">
        <v>32609</v>
      </c>
      <c r="AY45" s="33">
        <f>IF(D6L638C23=0,0,D6L638C19/D6L638C23)</f>
        <v>0.15092834440936331</v>
      </c>
      <c r="AZ45" s="16" t="s">
        <v>32610</v>
      </c>
      <c r="BA45" s="33">
        <f>IF(D6L638C5=0,0,D6L638C19/D6L638C5)</f>
        <v>0.40649087611762652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60298.740386516649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60298.740386516649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24119.496154606662</v>
      </c>
      <c r="R46" s="16" t="s">
        <v>32614</v>
      </c>
      <c r="S46" s="15">
        <f>D6L639C5-D6L639C7</f>
        <v>36179.244231909986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23109.706973323478</v>
      </c>
      <c r="X46" s="16" t="s">
        <v>32616</v>
      </c>
      <c r="Y46" s="33">
        <f>D6L639C7-D6L639C10</f>
        <v>1009.789181283184</v>
      </c>
      <c r="Z46" s="16" t="s">
        <v>32617</v>
      </c>
      <c r="AA46" s="33">
        <f>CHOOSE(MIN(D6L639C9,RUN_YEARS),B7L806C7,B7L806C16,B7L806C25,B7L806C34,B7L806C43)</f>
        <v>614929</v>
      </c>
      <c r="AB46" s="16" t="s">
        <v>32618</v>
      </c>
      <c r="AC46" s="33">
        <f>IF(D6L639C12=0,0,D6L639C10/D6L639C12)</f>
        <v>3.7581097937035783E-2</v>
      </c>
      <c r="AD46" s="16" t="s">
        <v>32619</v>
      </c>
      <c r="AE46" s="33">
        <f>IF(D6L639C5=0,0,D6L639C10/D6L639C5)</f>
        <v>0.38325356093990681</v>
      </c>
      <c r="AF46" s="16" t="s">
        <v>32620</v>
      </c>
      <c r="AG46" s="33">
        <f>CHOOSE(MIN(D6L639C9,RUN_YEARS),B7L806C5,B7L806C14,B7L806C23,B7L806C32,B7L806C41)</f>
        <v>10334.462686278825</v>
      </c>
      <c r="AH46" s="16" t="s">
        <v>32621</v>
      </c>
      <c r="AI46" s="33">
        <f>IF(D6L639C15=0,0,D6L639C11/D6L639C15)</f>
        <v>9.7710854636292976E-2</v>
      </c>
      <c r="AJ46" s="16" t="s">
        <v>32622</v>
      </c>
      <c r="AK46" s="33">
        <f>IF(D6L639C5=0,0,D6L639C11/D6L639C5)</f>
        <v>1.6746439060093238E-2</v>
      </c>
      <c r="AL46" s="16" t="s">
        <v>32623</v>
      </c>
      <c r="AM46" s="33">
        <f>D6L639C8*CHOOSE(MIN(D6L639C9,RUN_YEARS),B7L806C4,B7L806C13,B7L806C22,B7L806C31,B7L806C40)</f>
        <v>6766.178861704635</v>
      </c>
      <c r="AN46" s="16" t="s">
        <v>32624</v>
      </c>
      <c r="AO46" s="33">
        <f>D6L639C8-D6L639C18</f>
        <v>29413.065370205353</v>
      </c>
      <c r="AP46" s="16" t="s">
        <v>32625</v>
      </c>
      <c r="AQ46" s="33">
        <f>CHOOSE(MIN(D6L639C9,RUN_YEARS),B7L806C2,B7L806C11,B7L806C20,B7L806C29,B7L806C38)</f>
        <v>1079.2401117577776</v>
      </c>
      <c r="AR46" s="16" t="s">
        <v>32626</v>
      </c>
      <c r="AS46" s="33">
        <f>IF(D6L639C20=0,0,D6L639C18/D6L639C20)</f>
        <v>6.2693915728210277</v>
      </c>
      <c r="AT46" s="16" t="s">
        <v>32627</v>
      </c>
      <c r="AU46" s="33">
        <f>IF(D6L639C5=0,0,D6L639C18/D6L639C5)</f>
        <v>0.11221094865884818</v>
      </c>
      <c r="AV46" s="16" t="s">
        <v>32628</v>
      </c>
      <c r="AW46" s="33">
        <f>CHOOSE(MIN(D6L639C9,RUN_YEARS),B7L806C1,B7L806C10,B7L806C19,B7L806C28,B7L806C37)</f>
        <v>4691.5342627052414</v>
      </c>
      <c r="AX46" s="16" t="s">
        <v>32629</v>
      </c>
      <c r="AY46" s="33">
        <f>IF(D6L639C23=0,0,D6L639C19/D6L639C23)</f>
        <v>6.2693915728210277</v>
      </c>
      <c r="AZ46" s="16" t="s">
        <v>32630</v>
      </c>
      <c r="BA46" s="33">
        <f>IF(D6L639C5=0,0,D6L639C19/D6L639C5)</f>
        <v>0.4877890513411518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63782.634075707378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62040.687231112017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24990.469576904346</v>
      </c>
      <c r="R47" s="16" t="s">
        <v>32634</v>
      </c>
      <c r="S47" s="15">
        <f>SUM(D6L638C8:D6L639C8)</f>
        <v>37050.21765420767</v>
      </c>
      <c r="U47" s="21" t="str">
        <f>NULL_VALUE</f>
        <v>n/a</v>
      </c>
      <c r="V47" s="16" t="s">
        <v>32635</v>
      </c>
      <c r="W47" s="33">
        <f>SUM(D6L638C10:D6L639C10)</f>
        <v>23944.216137272488</v>
      </c>
      <c r="X47" s="16" t="s">
        <v>32636</v>
      </c>
      <c r="Y47" s="33">
        <f>SUM(D6L638C11:D6L639C11)</f>
        <v>1046.2534396318565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3.8938180078143148E-2</v>
      </c>
      <c r="AD47" s="16" t="s">
        <v>32638</v>
      </c>
      <c r="AE47" s="33">
        <f>IF(D6L640C5=0,0,D6L640C10/D6L640C5)</f>
        <v>0.38594376055307456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0.10123926820317213</v>
      </c>
      <c r="AJ47" s="16" t="s">
        <v>32640</v>
      </c>
      <c r="AK47" s="33">
        <f>IF(D6L640C5=0,0,D6L640C11/D6L640C5)</f>
        <v>1.6863988558579082E-2</v>
      </c>
      <c r="AL47" s="16" t="s">
        <v>32641</v>
      </c>
      <c r="AM47" s="33">
        <f>SUM(D6L638C18:D6L639C18)</f>
        <v>6929.066784992413</v>
      </c>
      <c r="AN47" s="16" t="s">
        <v>32642</v>
      </c>
      <c r="AO47" s="33">
        <f>SUM(D6L638C19:D6L639C19)</f>
        <v>30121.150869215257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6.4203199172303913</v>
      </c>
      <c r="AT47" s="16" t="s">
        <v>32644</v>
      </c>
      <c r="AU47" s="33">
        <f>IF(D6L640C5=0,0,D6L640C18/D6L640C5)</f>
        <v>0.11168584833982369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6.4203199172303913</v>
      </c>
      <c r="AZ47" s="16" t="s">
        <v>32646</v>
      </c>
      <c r="BA47" s="33">
        <f>IF(D6L640C5=0,0,D6L640C19/D6L640C5)</f>
        <v>0.48550640254852262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205015.64302842683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175303.59951881852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72976.641269930624</v>
      </c>
      <c r="R48" s="16" t="s">
        <v>32651</v>
      </c>
      <c r="S48" s="15">
        <f>SUM(D6L628C8,D6L637C8,D6L640C8)</f>
        <v>102326.95824888791</v>
      </c>
      <c r="U48" s="21" t="str">
        <f>NULL_VALUE</f>
        <v>n/a</v>
      </c>
      <c r="V48" s="16" t="s">
        <v>32652</v>
      </c>
      <c r="W48" s="33">
        <f>SUM(D6L628C10,D6L637C10,D6L640C10)</f>
        <v>69920.202254802454</v>
      </c>
      <c r="X48" s="16" t="s">
        <v>32653</v>
      </c>
      <c r="Y48" s="33">
        <f>SUM(D6L628C11,D6L637C11,D6L640C11)</f>
        <v>3056.439015128175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0.11336283034733184</v>
      </c>
      <c r="AD48" s="16" t="s">
        <v>32655</v>
      </c>
      <c r="AE48" s="33">
        <f>IF(D6L641C5=0,0,D6L641C10/D6L641C5)</f>
        <v>0.39885206263147294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0.29474335890306258</v>
      </c>
      <c r="AJ48" s="16" t="s">
        <v>32657</v>
      </c>
      <c r="AK48" s="33">
        <f>IF(D6L641C5=0,0,D6L641C11/D6L641C5)</f>
        <v>1.7435118408963828E-2</v>
      </c>
      <c r="AL48" s="16" t="s">
        <v>32658</v>
      </c>
      <c r="AM48" s="33">
        <f>SUM(D6L628C18,D6L637C18,D6L640C18)</f>
        <v>19084.37086015688</v>
      </c>
      <c r="AN48" s="16" t="s">
        <v>32659</v>
      </c>
      <c r="AO48" s="33">
        <f>SUM(D6L628C19,D6L637C19,D6L640C19)</f>
        <v>83242.587388731015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17.666412651620149</v>
      </c>
      <c r="AT48" s="16" t="s">
        <v>32661</v>
      </c>
      <c r="AU48" s="33">
        <f>IF(D6L641C5=0,0,D6L641C18/D6L641C5)</f>
        <v>0.10886468339806227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17.666412651620149</v>
      </c>
      <c r="AZ48" s="16" t="s">
        <v>32663</v>
      </c>
      <c r="BA48" s="33">
        <f>IF(D6L641C5=0,0,D6L641C19/D6L641C5)</f>
        <v>0.47484813556150096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12726.180157666668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10944.514935593334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5472.2574677966668</v>
      </c>
      <c r="R8" s="16" t="s">
        <v>32673</v>
      </c>
      <c r="S8" s="15">
        <f>D6L701C5-D6L701C7</f>
        <v>5472.2574677966668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5074.2917140260606</v>
      </c>
      <c r="X8" s="16" t="s">
        <v>32675</v>
      </c>
      <c r="Y8" s="33">
        <f>D6L701C7-D6L701C10</f>
        <v>397.96575377060617</v>
      </c>
      <c r="Z8" s="16" t="s">
        <v>32676</v>
      </c>
      <c r="AA8" s="33">
        <f>CHOOSE(MIN(D6L701C9,RUN_YEARS),B7L807C7,B7L807C16,B7L807C25,B7L807C34,B7L807C43)</f>
        <v>208367</v>
      </c>
      <c r="AB8" s="16" t="s">
        <v>32677</v>
      </c>
      <c r="AC8" s="33">
        <f>IF(D6L701C12=0,0,D6L701C10/D6L701C12)</f>
        <v>2.4352664836687483E-2</v>
      </c>
      <c r="AD8" s="16" t="s">
        <v>32678</v>
      </c>
      <c r="AE8" s="33">
        <f>IF(D6L701C5=0,0,D6L701C10/D6L701C5)</f>
        <v>0.46363788106530357</v>
      </c>
      <c r="AF8" s="16" t="s">
        <v>32679</v>
      </c>
      <c r="AG8" s="33">
        <f>CHOOSE(MIN(D6L701C9,RUN_YEARS),B7L807C5,B7L807C14,B7L807C23,B7L807C32,B7L807C41)</f>
        <v>6285.2978298966937</v>
      </c>
      <c r="AH8" s="16" t="s">
        <v>32680</v>
      </c>
      <c r="AI8" s="33">
        <f>IF(D6L701C15=0,0,D6L701C11/D6L701C15)</f>
        <v>6.3316928575387371E-2</v>
      </c>
      <c r="AJ8" s="16" t="s">
        <v>32681</v>
      </c>
      <c r="AK8" s="33">
        <f>IF(D6L701C5=0,0,D6L701C11/D6L701C5)</f>
        <v>3.6362118934696423E-2</v>
      </c>
      <c r="AL8" s="16" t="s">
        <v>32682</v>
      </c>
      <c r="AM8" s="33">
        <f>D6L701C8*CHOOSE(MIN(D6L701C9,RUN_YEARS),B7L807C4,B7L807C13,B7L807C22,B7L807C31,B7L807C40)</f>
        <v>581.39003203044967</v>
      </c>
      <c r="AN8" s="16" t="s">
        <v>32683</v>
      </c>
      <c r="AO8" s="33">
        <f>D6L701C8-D6L701C18</f>
        <v>4890.8674357662167</v>
      </c>
      <c r="AP8" s="16" t="s">
        <v>32684</v>
      </c>
      <c r="AQ8" s="33">
        <f>CHOOSE(MIN(D6L701C9,RUN_YEARS),B7L807C2,B7L807C11,B7L807C20,B7L807C29,B7L807C38)</f>
        <v>364.06290447955081</v>
      </c>
      <c r="AR8" s="16" t="s">
        <v>32685</v>
      </c>
      <c r="AS8" s="33">
        <f>IF(D6L701C20=0,0,D6L701C18/D6L701C20)</f>
        <v>1.5969493867044231</v>
      </c>
      <c r="AT8" s="16" t="s">
        <v>32686</v>
      </c>
      <c r="AU8" s="33">
        <f>IF(D6L701C5=0,0,D6L701C18/D6L701C5)</f>
        <v>5.3121589714284663E-2</v>
      </c>
      <c r="AV8" s="16" t="s">
        <v>32687</v>
      </c>
      <c r="AW8" s="33">
        <f>CHOOSE(MIN(D6L701C9,RUN_YEARS),B7L807C1,B7L807C10,B7L807C19,B7L807C28,B7L807C37)</f>
        <v>3062.631462515762</v>
      </c>
      <c r="AX8" s="16" t="s">
        <v>32688</v>
      </c>
      <c r="AY8" s="33">
        <f>IF(D6L701C23=0,0,D6L701C19/D6L701C23)</f>
        <v>1.5969493867044231</v>
      </c>
      <c r="AZ8" s="16" t="s">
        <v>32689</v>
      </c>
      <c r="BA8" s="33">
        <f>IF(D6L701C5=0,0,D6L701C19/D6L701C5)</f>
        <v>0.44687841028571529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26.596959763107726</v>
      </c>
      <c r="J9" s="16" t="s">
        <v>32710</v>
      </c>
      <c r="K9" s="21">
        <f>IF(FLOW_THRU_100PCT="Y",1,INDEX(VariabilityMatrix,D6L702C1,D6L702C9))</f>
        <v>0.49638718358771627</v>
      </c>
      <c r="L9" s="16" t="s">
        <v>32690</v>
      </c>
      <c r="M9" s="15">
        <f>IF(D6L702C2&lt;&gt;0,D6L702C2*D6L702C4,D6L702C3*D6L702C4)</f>
        <v>13.202389948804857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6.6011949744024285</v>
      </c>
      <c r="R9" s="16" t="s">
        <v>32692</v>
      </c>
      <c r="S9" s="15">
        <f>D6L702C5-D6L702C7</f>
        <v>6.6011949744024285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6.079766398014212</v>
      </c>
      <c r="X9" s="16" t="s">
        <v>32694</v>
      </c>
      <c r="Y9" s="33">
        <f>D6L702C7-D6L702C10</f>
        <v>0.52142857638821649</v>
      </c>
      <c r="Z9" s="16" t="s">
        <v>32695</v>
      </c>
      <c r="AA9" s="33">
        <f>CHOOSE(MIN(D6L702C9,RUN_YEARS),B7L807C7,B7L807C16,B7L807C25,B7L807C34,B7L807C43)</f>
        <v>233114.59999999998</v>
      </c>
      <c r="AB9" s="16" t="s">
        <v>32696</v>
      </c>
      <c r="AC9" s="33">
        <f>IF(D6L702C12=0,0,D6L702C10/D6L702C12)</f>
        <v>2.6080590396372481E-5</v>
      </c>
      <c r="AD9" s="16" t="s">
        <v>32697</v>
      </c>
      <c r="AE9" s="33">
        <f>IF(D6L702C5=0,0,D6L702C10/D6L702C5)</f>
        <v>0.46050498596010497</v>
      </c>
      <c r="AF9" s="16" t="s">
        <v>32698</v>
      </c>
      <c r="AG9" s="33">
        <f>CHOOSE(MIN(D6L702C9,RUN_YEARS),B7L807C5,B7L807C14,B7L807C23,B7L807C32,B7L807C41)</f>
        <v>7689.6055422464924</v>
      </c>
      <c r="AH9" s="16" t="s">
        <v>32699</v>
      </c>
      <c r="AI9" s="33">
        <f>IF(D6L702C15=0,0,D6L702C11/D6L702C15)</f>
        <v>6.7809535030568407E-5</v>
      </c>
      <c r="AJ9" s="16" t="s">
        <v>32700</v>
      </c>
      <c r="AK9" s="33">
        <f>IF(D6L702C5=0,0,D6L702C11/D6L702C5)</f>
        <v>3.9495014039895006E-2</v>
      </c>
      <c r="AL9" s="16" t="s">
        <v>32701</v>
      </c>
      <c r="AM9" s="33">
        <f>D6L702C8*CHOOSE(MIN(D6L702C9,RUN_YEARS),B7L807C4,B7L807C13,B7L807C22,B7L807C31,B7L807C40)</f>
        <v>0.64155437321736386</v>
      </c>
      <c r="AN9" s="16" t="s">
        <v>32702</v>
      </c>
      <c r="AO9" s="33">
        <f>D6L702C8-D6L702C18</f>
        <v>5.9596406011850647</v>
      </c>
      <c r="AP9" s="16" t="s">
        <v>32703</v>
      </c>
      <c r="AQ9" s="33">
        <f>CHOOSE(MIN(D6L702C9,RUN_YEARS),B7L807C2,B7L807C11,B7L807C20,B7L807C29,B7L807C38)</f>
        <v>404.48788042223646</v>
      </c>
      <c r="AR9" s="16" t="s">
        <v>32704</v>
      </c>
      <c r="AS9" s="33">
        <f>IF(D6L702C20=0,0,D6L702C18/D6L702C20)</f>
        <v>1.5860904720993337E-3</v>
      </c>
      <c r="AT9" s="16" t="s">
        <v>32705</v>
      </c>
      <c r="AU9" s="33">
        <f>IF(D6L702C5=0,0,D6L702C18/D6L702C5)</f>
        <v>4.8593805796157415E-2</v>
      </c>
      <c r="AV9" s="16" t="s">
        <v>32706</v>
      </c>
      <c r="AW9" s="33">
        <f>CHOOSE(MIN(D6L702C9,RUN_YEARS),B7L807C1,B7L807C10,B7L807C19,B7L807C28,B7L807C37)</f>
        <v>3757.4405155444529</v>
      </c>
      <c r="AX9" s="16" t="s">
        <v>32707</v>
      </c>
      <c r="AY9" s="33">
        <f>IF(D6L702C23=0,0,D6L702C19/D6L702C23)</f>
        <v>1.5860904720993337E-3</v>
      </c>
      <c r="AZ9" s="16" t="s">
        <v>32708</v>
      </c>
      <c r="BA9" s="33">
        <f>IF(D6L702C5=0,0,D6L702C19/D6L702C5)</f>
        <v>0.45140619420384259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10.120899679605492</v>
      </c>
      <c r="J10" s="16" t="s">
        <v>32731</v>
      </c>
      <c r="K10" s="21">
        <f>IF(FLOW_THRU_100PCT="Y",1,INDEX(VariabilityMatrix,D6L703C1,D6L703C9))</f>
        <v>0.49638718358771627</v>
      </c>
      <c r="L10" s="16" t="s">
        <v>32711</v>
      </c>
      <c r="M10" s="15">
        <f>IF(D6L703C2&lt;&gt;0,D6L703C2*D6L703C4,D6L703C3*D6L703C4)</f>
        <v>5.0238848873331898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2.5119424436665949</v>
      </c>
      <c r="R10" s="16" t="s">
        <v>32713</v>
      </c>
      <c r="S10" s="15">
        <f>D6L703C5-D6L703C7</f>
        <v>2.5119424436665949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2.3135240395065542</v>
      </c>
      <c r="X10" s="16" t="s">
        <v>32715</v>
      </c>
      <c r="Y10" s="33">
        <f>D6L703C7-D6L703C10</f>
        <v>0.19841840416004075</v>
      </c>
      <c r="Z10" s="16" t="s">
        <v>32716</v>
      </c>
      <c r="AA10" s="33">
        <f>CHOOSE(MIN(D6L703C9,RUN_YEARS),B7L807C7,B7L807C16,B7L807C25,B7L807C34,B7L807C43)</f>
        <v>233114.59999999998</v>
      </c>
      <c r="AB10" s="16" t="s">
        <v>32717</v>
      </c>
      <c r="AC10" s="33">
        <f>IF(D6L703C12=0,0,D6L703C10/D6L703C12)</f>
        <v>9.9244064486160647E-6</v>
      </c>
      <c r="AD10" s="16" t="s">
        <v>32718</v>
      </c>
      <c r="AE10" s="33">
        <f>IF(D6L703C5=0,0,D6L703C10/D6L703C5)</f>
        <v>0.46050498596010497</v>
      </c>
      <c r="AF10" s="16" t="s">
        <v>32719</v>
      </c>
      <c r="AG10" s="33">
        <f>CHOOSE(MIN(D6L703C9,RUN_YEARS),B7L807C5,B7L807C14,B7L807C23,B7L807C32,B7L807C41)</f>
        <v>7689.6055422464924</v>
      </c>
      <c r="AH10" s="16" t="s">
        <v>32720</v>
      </c>
      <c r="AI10" s="33">
        <f>IF(D6L703C15=0,0,D6L703C11/D6L703C15)</f>
        <v>2.5803456766401764E-5</v>
      </c>
      <c r="AJ10" s="16" t="s">
        <v>32721</v>
      </c>
      <c r="AK10" s="33">
        <f>IF(D6L703C5=0,0,D6L703C11/D6L703C5)</f>
        <v>3.949501403989502E-2</v>
      </c>
      <c r="AL10" s="16" t="s">
        <v>32722</v>
      </c>
      <c r="AM10" s="33">
        <f>D6L703C8*CHOOSE(MIN(D6L703C9,RUN_YEARS),B7L807C4,B7L807C13,B7L807C22,B7L807C31,B7L807C40)</f>
        <v>0.2441296865573192</v>
      </c>
      <c r="AN10" s="16" t="s">
        <v>32723</v>
      </c>
      <c r="AO10" s="33">
        <f>D6L703C8-D6L703C18</f>
        <v>2.2678127571092759</v>
      </c>
      <c r="AP10" s="16" t="s">
        <v>32724</v>
      </c>
      <c r="AQ10" s="33">
        <f>CHOOSE(MIN(D6L703C9,RUN_YEARS),B7L807C2,B7L807C11,B7L807C20,B7L807C29,B7L807C38)</f>
        <v>404.48788042223646</v>
      </c>
      <c r="AR10" s="16" t="s">
        <v>32725</v>
      </c>
      <c r="AS10" s="33">
        <f>IF(D6L703C20=0,0,D6L703C18/D6L703C20)</f>
        <v>6.035525373528555E-4</v>
      </c>
      <c r="AT10" s="16" t="s">
        <v>32726</v>
      </c>
      <c r="AU10" s="33">
        <f>IF(D6L703C5=0,0,D6L703C18/D6L703C5)</f>
        <v>4.8593805796157415E-2</v>
      </c>
      <c r="AV10" s="16" t="s">
        <v>32727</v>
      </c>
      <c r="AW10" s="33">
        <f>CHOOSE(MIN(D6L703C9,RUN_YEARS),B7L807C1,B7L807C10,B7L807C19,B7L807C28,B7L807C37)</f>
        <v>3757.4405155444529</v>
      </c>
      <c r="AX10" s="16" t="s">
        <v>32728</v>
      </c>
      <c r="AY10" s="33">
        <f>IF(D6L703C23=0,0,D6L703C19/D6L703C23)</f>
        <v>6.035525373528555E-4</v>
      </c>
      <c r="AZ10" s="16" t="s">
        <v>32729</v>
      </c>
      <c r="BA10" s="33">
        <f>IF(D6L703C5=0,0,D6L703C19/D6L703C5)</f>
        <v>0.45140619420384259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0.43035155082307119</v>
      </c>
      <c r="J11" s="16" t="s">
        <v>32752</v>
      </c>
      <c r="K11" s="21">
        <f>IF(FLOW_THRU_100PCT="Y",1,INDEX(VariabilityMatrix,D6L704C1,D6L704C9))</f>
        <v>0.50247984086517594</v>
      </c>
      <c r="L11" s="16" t="s">
        <v>32732</v>
      </c>
      <c r="M11" s="15">
        <f>IF(D6L704C2&lt;&gt;0,D6L704C2*D6L704C4,D6L704C3*D6L704C4)</f>
        <v>0.2162429787736585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0.10812148938682925</v>
      </c>
      <c r="R11" s="16" t="s">
        <v>32734</v>
      </c>
      <c r="S11" s="15">
        <f>D6L704C5-D6L704C7</f>
        <v>0.10812148938682925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9.9936388413066929E-2</v>
      </c>
      <c r="X11" s="16" t="s">
        <v>32736</v>
      </c>
      <c r="Y11" s="33">
        <f>D6L704C7-D6L704C10</f>
        <v>8.1851009737623215E-3</v>
      </c>
      <c r="Z11" s="16" t="s">
        <v>32737</v>
      </c>
      <c r="AA11" s="33">
        <f>CHOOSE(MIN(D6L704C9,RUN_YEARS),B7L807C7,B7L807C16,B7L807C25,B7L807C34,B7L807C43)</f>
        <v>180963</v>
      </c>
      <c r="AB11" s="16" t="s">
        <v>32738</v>
      </c>
      <c r="AC11" s="33">
        <f>IF(D6L704C12=0,0,D6L704C10/D6L704C12)</f>
        <v>5.5224763301374827E-7</v>
      </c>
      <c r="AD11" s="16" t="s">
        <v>32739</v>
      </c>
      <c r="AE11" s="33">
        <f>IF(D6L704C5=0,0,D6L704C10/D6L704C5)</f>
        <v>0.46214859312343426</v>
      </c>
      <c r="AF11" s="16" t="s">
        <v>32740</v>
      </c>
      <c r="AG11" s="33">
        <f>CHOOSE(MIN(D6L704C9,RUN_YEARS),B7L807C5,B7L807C14,B7L807C23,B7L807C32,B7L807C41)</f>
        <v>5700.550932123193</v>
      </c>
      <c r="AH11" s="16" t="s">
        <v>32741</v>
      </c>
      <c r="AI11" s="33">
        <f>IF(D6L704C15=0,0,D6L704C11/D6L704C15)</f>
        <v>1.4358438458357477E-6</v>
      </c>
      <c r="AJ11" s="16" t="s">
        <v>32742</v>
      </c>
      <c r="AK11" s="33">
        <f>IF(D6L704C5=0,0,D6L704C11/D6L704C5)</f>
        <v>3.7851406876565762E-2</v>
      </c>
      <c r="AL11" s="16" t="s">
        <v>32743</v>
      </c>
      <c r="AM11" s="33">
        <f>D6L704C8*CHOOSE(MIN(D6L704C9,RUN_YEARS),B7L807C4,B7L807C13,B7L807C22,B7L807C31,B7L807C40)</f>
        <v>1.1111653610518288E-2</v>
      </c>
      <c r="AN11" s="16" t="s">
        <v>32744</v>
      </c>
      <c r="AO11" s="33">
        <f>D6L704C8-D6L704C18</f>
        <v>9.7009835776310963E-2</v>
      </c>
      <c r="AP11" s="16" t="s">
        <v>32745</v>
      </c>
      <c r="AQ11" s="33">
        <f>CHOOSE(MIN(D6L704C9,RUN_YEARS),B7L807C2,B7L807C11,B7L807C20,B7L807C29,B7L807C38)</f>
        <v>317.60175295688231</v>
      </c>
      <c r="AR11" s="16" t="s">
        <v>32746</v>
      </c>
      <c r="AS11" s="33">
        <f>IF(D6L704C20=0,0,D6L704C18/D6L704C20)</f>
        <v>3.4986121792680433E-5</v>
      </c>
      <c r="AT11" s="16" t="s">
        <v>32747</v>
      </c>
      <c r="AU11" s="33">
        <f>IF(D6L704C5=0,0,D6L704C18/D6L704C5)</f>
        <v>5.138503767166866E-2</v>
      </c>
      <c r="AV11" s="16" t="s">
        <v>32748</v>
      </c>
      <c r="AW11" s="33">
        <f>CHOOSE(MIN(D6L704C9,RUN_YEARS),B7L807C1,B7L807C10,B7L807C19,B7L807C28,B7L807C37)</f>
        <v>2772.8090684405815</v>
      </c>
      <c r="AX11" s="16" t="s">
        <v>32749</v>
      </c>
      <c r="AY11" s="33">
        <f>IF(D6L704C23=0,0,D6L704C19/D6L704C23)</f>
        <v>3.4986121792680433E-5</v>
      </c>
      <c r="AZ11" s="16" t="s">
        <v>32750</v>
      </c>
      <c r="BA11" s="33">
        <f>IF(D6L704C5=0,0,D6L704C19/D6L704C5)</f>
        <v>0.44861496232833137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320.96209170591942</v>
      </c>
      <c r="J12" s="16" t="s">
        <v>32773</v>
      </c>
      <c r="K12" s="21">
        <f>IF(FLOW_THRU_100PCT="Y",1,INDEX(VariabilityMatrix,D6L705C1,D6L705C9))</f>
        <v>0.2539264262266655</v>
      </c>
      <c r="L12" s="16" t="s">
        <v>32753</v>
      </c>
      <c r="M12" s="15">
        <f>IF(D6L705C2&lt;&gt;0,D6L705C2*D6L705C4,D6L705C3*D6L705C4)</f>
        <v>81.500756901119402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40.750378450559701</v>
      </c>
      <c r="R12" s="16" t="s">
        <v>32755</v>
      </c>
      <c r="S12" s="15">
        <f>D6L705C5-D6L705C7</f>
        <v>40.750378450559701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37.531504912487918</v>
      </c>
      <c r="X12" s="16" t="s">
        <v>32757</v>
      </c>
      <c r="Y12" s="33">
        <f>D6L705C7-D6L705C10</f>
        <v>3.218873538071783</v>
      </c>
      <c r="Z12" s="16" t="s">
        <v>32758</v>
      </c>
      <c r="AA12" s="33">
        <f>CHOOSE(MIN(D6L705C9,RUN_YEARS),B7L807C7,B7L807C16,B7L807C25,B7L807C34,B7L807C43)</f>
        <v>233114.59999999998</v>
      </c>
      <c r="AB12" s="16" t="s">
        <v>32759</v>
      </c>
      <c r="AC12" s="33">
        <f>IF(D6L705C12=0,0,D6L705C10/D6L705C12)</f>
        <v>1.6100023298621331E-4</v>
      </c>
      <c r="AD12" s="16" t="s">
        <v>32760</v>
      </c>
      <c r="AE12" s="33">
        <f>IF(D6L705C5=0,0,D6L705C10/D6L705C5)</f>
        <v>0.46050498596010497</v>
      </c>
      <c r="AF12" s="16" t="s">
        <v>32761</v>
      </c>
      <c r="AG12" s="33">
        <f>CHOOSE(MIN(D6L705C9,RUN_YEARS),B7L807C5,B7L807C14,B7L807C23,B7L807C32,B7L807C41)</f>
        <v>7689.6055422464924</v>
      </c>
      <c r="AH12" s="16" t="s">
        <v>32762</v>
      </c>
      <c r="AI12" s="33">
        <f>IF(D6L705C15=0,0,D6L705C11/D6L705C15)</f>
        <v>4.186006057641547E-4</v>
      </c>
      <c r="AJ12" s="16" t="s">
        <v>32763</v>
      </c>
      <c r="AK12" s="33">
        <f>IF(D6L705C5=0,0,D6L705C11/D6L705C5)</f>
        <v>3.9495014039895034E-2</v>
      </c>
      <c r="AL12" s="16" t="s">
        <v>32764</v>
      </c>
      <c r="AM12" s="33">
        <f>D6L705C8*CHOOSE(MIN(D6L705C9,RUN_YEARS),B7L807C4,B7L807C13,B7L807C22,B7L807C31,B7L807C40)</f>
        <v>3.9604319530928325</v>
      </c>
      <c r="AN12" s="16" t="s">
        <v>32765</v>
      </c>
      <c r="AO12" s="33">
        <f>D6L705C8-D6L705C18</f>
        <v>36.789946497466872</v>
      </c>
      <c r="AP12" s="16" t="s">
        <v>32766</v>
      </c>
      <c r="AQ12" s="33">
        <f>CHOOSE(MIN(D6L705C9,RUN_YEARS),B7L807C2,B7L807C11,B7L807C20,B7L807C29,B7L807C38)</f>
        <v>404.48788042223646</v>
      </c>
      <c r="AR12" s="16" t="s">
        <v>32767</v>
      </c>
      <c r="AS12" s="33">
        <f>IF(D6L705C20=0,0,D6L705C18/D6L705C20)</f>
        <v>9.7912252623208896E-3</v>
      </c>
      <c r="AT12" s="16" t="s">
        <v>32768</v>
      </c>
      <c r="AU12" s="33">
        <f>IF(D6L705C5=0,0,D6L705C18/D6L705C5)</f>
        <v>4.8593805796157415E-2</v>
      </c>
      <c r="AV12" s="16" t="s">
        <v>32769</v>
      </c>
      <c r="AW12" s="33">
        <f>CHOOSE(MIN(D6L705C9,RUN_YEARS),B7L807C1,B7L807C10,B7L807C19,B7L807C28,B7L807C37)</f>
        <v>3757.4405155444529</v>
      </c>
      <c r="AX12" s="16" t="s">
        <v>32770</v>
      </c>
      <c r="AY12" s="33">
        <f>IF(D6L705C23=0,0,D6L705C19/D6L705C23)</f>
        <v>9.7912252623208896E-3</v>
      </c>
      <c r="AZ12" s="16" t="s">
        <v>32771</v>
      </c>
      <c r="BA12" s="33">
        <f>IF(D6L705C5=0,0,D6L705C19/D6L705C5)</f>
        <v>0.45140619420384265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120.3526294610151</v>
      </c>
      <c r="J13" s="16" t="s">
        <v>32794</v>
      </c>
      <c r="K13" s="21">
        <f>IF(FLOW_THRU_100PCT="Y",1,INDEX(VariabilityMatrix,D6L706C1,D6L706C9))</f>
        <v>0.49638718358771627</v>
      </c>
      <c r="L13" s="16" t="s">
        <v>32774</v>
      </c>
      <c r="M13" s="15">
        <f>IF(D6L706C2&lt;&gt;0,D6L706C2*D6L706C4,D6L706C3*D6L706C4)</f>
        <v>59.741502775529291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29.870751387764646</v>
      </c>
      <c r="R13" s="16" t="s">
        <v>32776</v>
      </c>
      <c r="S13" s="15">
        <f>D6L706C5-D6L706C7</f>
        <v>29.870751387764646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27.511259896880688</v>
      </c>
      <c r="X13" s="16" t="s">
        <v>32778</v>
      </c>
      <c r="Y13" s="33">
        <f>D6L706C7-D6L706C10</f>
        <v>2.3594914908839577</v>
      </c>
      <c r="Z13" s="16" t="s">
        <v>32779</v>
      </c>
      <c r="AA13" s="33">
        <f>CHOOSE(MIN(D6L706C9,RUN_YEARS),B7L807C7,B7L807C16,B7L807C25,B7L807C34,B7L807C43)</f>
        <v>233114.59999999998</v>
      </c>
      <c r="AB13" s="16" t="s">
        <v>32780</v>
      </c>
      <c r="AC13" s="33">
        <f>IF(D6L706C12=0,0,D6L706C10/D6L706C12)</f>
        <v>1.1801603115755379E-4</v>
      </c>
      <c r="AD13" s="16" t="s">
        <v>32781</v>
      </c>
      <c r="AE13" s="33">
        <f>IF(D6L706C5=0,0,D6L706C10/D6L706C5)</f>
        <v>0.46050498596010497</v>
      </c>
      <c r="AF13" s="16" t="s">
        <v>32782</v>
      </c>
      <c r="AG13" s="33">
        <f>CHOOSE(MIN(D6L706C9,RUN_YEARS),B7L807C5,B7L807C14,B7L807C23,B7L807C32,B7L807C41)</f>
        <v>7689.6055422464924</v>
      </c>
      <c r="AH13" s="16" t="s">
        <v>32783</v>
      </c>
      <c r="AI13" s="33">
        <f>IF(D6L706C15=0,0,D6L706C11/D6L706C15)</f>
        <v>3.0684168100963998E-4</v>
      </c>
      <c r="AJ13" s="16" t="s">
        <v>32784</v>
      </c>
      <c r="AK13" s="33">
        <f>IF(D6L706C5=0,0,D6L706C11/D6L706C5)</f>
        <v>3.9495014039895041E-2</v>
      </c>
      <c r="AL13" s="16" t="s">
        <v>32785</v>
      </c>
      <c r="AM13" s="33">
        <f>D6L706C8*CHOOSE(MIN(D6L706C9,RUN_YEARS),B7L807C4,B7L807C13,B7L807C22,B7L807C31,B7L807C40)</f>
        <v>2.9030669838446697</v>
      </c>
      <c r="AN13" s="16" t="s">
        <v>32786</v>
      </c>
      <c r="AO13" s="33">
        <f>D6L706C8-D6L706C18</f>
        <v>26.967684403919975</v>
      </c>
      <c r="AP13" s="16" t="s">
        <v>32787</v>
      </c>
      <c r="AQ13" s="33">
        <f>CHOOSE(MIN(D6L706C9,RUN_YEARS),B7L807C2,B7L807C11,B7L807C20,B7L807C29,B7L807C38)</f>
        <v>404.48788042223646</v>
      </c>
      <c r="AR13" s="16" t="s">
        <v>32788</v>
      </c>
      <c r="AS13" s="33">
        <f>IF(D6L706C20=0,0,D6L706C18/D6L706C20)</f>
        <v>7.1771420711399777E-3</v>
      </c>
      <c r="AT13" s="16" t="s">
        <v>32789</v>
      </c>
      <c r="AU13" s="33">
        <f>IF(D6L706C5=0,0,D6L706C18/D6L706C5)</f>
        <v>4.8593805796157415E-2</v>
      </c>
      <c r="AV13" s="16" t="s">
        <v>32790</v>
      </c>
      <c r="AW13" s="33">
        <f>CHOOSE(MIN(D6L706C9,RUN_YEARS),B7L807C1,B7L807C10,B7L807C19,B7L807C28,B7L807C37)</f>
        <v>3757.4405155444529</v>
      </c>
      <c r="AX13" s="16" t="s">
        <v>32791</v>
      </c>
      <c r="AY13" s="33">
        <f>IF(D6L706C23=0,0,D6L706C19/D6L706C23)</f>
        <v>7.1771420711399768E-3</v>
      </c>
      <c r="AZ13" s="16" t="s">
        <v>32792</v>
      </c>
      <c r="BA13" s="33">
        <f>IF(D6L706C5=0,0,D6L706C19/D6L706C5)</f>
        <v>0.45140619420384259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17.54674514667969</v>
      </c>
      <c r="J14" s="16" t="s">
        <v>32815</v>
      </c>
      <c r="K14" s="21">
        <f>IF(FLOW_THRU_100PCT="Y",1,INDEX(VariabilityMatrix,D6L707C1,D6L707C9))</f>
        <v>0.50247984086517594</v>
      </c>
      <c r="L14" s="16" t="s">
        <v>32795</v>
      </c>
      <c r="M14" s="15">
        <f>IF(D6L707C2&lt;&gt;0,D6L707C2*D6L707C4,D6L707C3*D6L707C4)</f>
        <v>8.8168857090054082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4.4084428545027041</v>
      </c>
      <c r="R14" s="16" t="s">
        <v>32797</v>
      </c>
      <c r="S14" s="15">
        <f>D6L707C5-D6L707C7</f>
        <v>4.4084428545027041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4.0747113261469625</v>
      </c>
      <c r="X14" s="16" t="s">
        <v>32799</v>
      </c>
      <c r="Y14" s="33">
        <f>D6L707C7-D6L707C10</f>
        <v>0.3337315283557416</v>
      </c>
      <c r="Z14" s="16" t="s">
        <v>32800</v>
      </c>
      <c r="AA14" s="33">
        <f>CHOOSE(MIN(D6L707C9,RUN_YEARS),B7L807C7,B7L807C16,B7L807C25,B7L807C34,B7L807C43)</f>
        <v>180963</v>
      </c>
      <c r="AB14" s="16" t="s">
        <v>32801</v>
      </c>
      <c r="AC14" s="33">
        <f>IF(D6L707C12=0,0,D6L707C10/D6L707C12)</f>
        <v>2.2516820157418714E-5</v>
      </c>
      <c r="AD14" s="16" t="s">
        <v>32802</v>
      </c>
      <c r="AE14" s="33">
        <f>IF(D6L707C5=0,0,D6L707C10/D6L707C5)</f>
        <v>0.46214859312343426</v>
      </c>
      <c r="AF14" s="16" t="s">
        <v>32803</v>
      </c>
      <c r="AG14" s="33">
        <f>CHOOSE(MIN(D6L707C9,RUN_YEARS),B7L807C5,B7L807C14,B7L807C23,B7L807C32,B7L807C41)</f>
        <v>5700.550932123193</v>
      </c>
      <c r="AH14" s="16" t="s">
        <v>32804</v>
      </c>
      <c r="AI14" s="33">
        <f>IF(D6L707C15=0,0,D6L707C11/D6L707C15)</f>
        <v>5.854373240928872E-5</v>
      </c>
      <c r="AJ14" s="16" t="s">
        <v>32805</v>
      </c>
      <c r="AK14" s="33">
        <f>IF(D6L707C5=0,0,D6L707C11/D6L707C5)</f>
        <v>3.7851406876565748E-2</v>
      </c>
      <c r="AL14" s="16" t="s">
        <v>32806</v>
      </c>
      <c r="AM14" s="33">
        <f>D6L707C8*CHOOSE(MIN(D6L707C9,RUN_YEARS),B7L807C4,B7L807C13,B7L807C22,B7L807C31,B7L807C40)</f>
        <v>0.45305600430403992</v>
      </c>
      <c r="AN14" s="16" t="s">
        <v>32807</v>
      </c>
      <c r="AO14" s="33">
        <f>D6L707C8-D6L707C18</f>
        <v>3.9553868501986642</v>
      </c>
      <c r="AP14" s="16" t="s">
        <v>32808</v>
      </c>
      <c r="AQ14" s="33">
        <f>CHOOSE(MIN(D6L707C9,RUN_YEARS),B7L807C2,B7L807C11,B7L807C20,B7L807C29,B7L807C38)</f>
        <v>317.60175295688231</v>
      </c>
      <c r="AR14" s="16" t="s">
        <v>32809</v>
      </c>
      <c r="AS14" s="33">
        <f>IF(D6L707C20=0,0,D6L707C18/D6L707C20)</f>
        <v>1.4264908807526226E-3</v>
      </c>
      <c r="AT14" s="16" t="s">
        <v>32810</v>
      </c>
      <c r="AU14" s="33">
        <f>IF(D6L707C5=0,0,D6L707C18/D6L707C5)</f>
        <v>5.138503767166866E-2</v>
      </c>
      <c r="AV14" s="16" t="s">
        <v>32811</v>
      </c>
      <c r="AW14" s="33">
        <f>CHOOSE(MIN(D6L707C9,RUN_YEARS),B7L807C1,B7L807C10,B7L807C19,B7L807C28,B7L807C37)</f>
        <v>2772.8090684405815</v>
      </c>
      <c r="AX14" s="16" t="s">
        <v>32812</v>
      </c>
      <c r="AY14" s="33">
        <f>IF(D6L707C23=0,0,D6L707C19/D6L707C23)</f>
        <v>1.4264908807526226E-3</v>
      </c>
      <c r="AZ14" s="16" t="s">
        <v>32813</v>
      </c>
      <c r="BA14" s="33">
        <f>IF(D6L707C5=0,0,D6L707C19/D6L707C5)</f>
        <v>0.44861496232833137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0.14039837828270407</v>
      </c>
      <c r="J15" s="16" t="s">
        <v>32836</v>
      </c>
      <c r="K15" s="21">
        <f>IF(FLOW_THRU_100PCT="Y",1,INDEX(VariabilityMatrix,D6L708C1,D6L708C9))</f>
        <v>0.50247984086517594</v>
      </c>
      <c r="L15" s="16" t="s">
        <v>32816</v>
      </c>
      <c r="M15" s="15">
        <f>IF(D6L708C2&lt;&gt;0,D6L708C2*D6L708C4,D6L708C3*D6L708C4)</f>
        <v>7.0547354777221918E-2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3.5273677388610959E-2</v>
      </c>
      <c r="R15" s="16" t="s">
        <v>32818</v>
      </c>
      <c r="S15" s="15">
        <f>D6L708C5-D6L708C7</f>
        <v>3.5273677388610959E-2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3.26033607588729E-2</v>
      </c>
      <c r="X15" s="16" t="s">
        <v>32820</v>
      </c>
      <c r="Y15" s="33">
        <f>D6L708C7-D6L708C10</f>
        <v>2.6703166297380593E-3</v>
      </c>
      <c r="Z15" s="16" t="s">
        <v>32821</v>
      </c>
      <c r="AA15" s="33">
        <f>CHOOSE(MIN(D6L708C9,RUN_YEARS),B7L807C7,B7L807C16,B7L807C25,B7L807C34,B7L807C43)</f>
        <v>180963</v>
      </c>
      <c r="AB15" s="16" t="s">
        <v>32822</v>
      </c>
      <c r="AC15" s="33">
        <f>IF(D6L708C12=0,0,D6L708C10/D6L708C12)</f>
        <v>1.8016589445838597E-7</v>
      </c>
      <c r="AD15" s="16" t="s">
        <v>32823</v>
      </c>
      <c r="AE15" s="33">
        <f>IF(D6L708C5=0,0,D6L708C10/D6L708C5)</f>
        <v>0.46214859312343426</v>
      </c>
      <c r="AF15" s="16" t="s">
        <v>32824</v>
      </c>
      <c r="AG15" s="33">
        <f>CHOOSE(MIN(D6L708C9,RUN_YEARS),B7L807C5,B7L807C14,B7L807C23,B7L807C32,B7L807C41)</f>
        <v>5700.550932123193</v>
      </c>
      <c r="AH15" s="16" t="s">
        <v>32825</v>
      </c>
      <c r="AI15" s="33">
        <f>IF(D6L708C15=0,0,D6L708C11/D6L708C15)</f>
        <v>4.6843132559180366E-7</v>
      </c>
      <c r="AJ15" s="16" t="s">
        <v>32826</v>
      </c>
      <c r="AK15" s="33">
        <f>IF(D6L708C5=0,0,D6L708C11/D6L708C5)</f>
        <v>3.785140687656572E-2</v>
      </c>
      <c r="AL15" s="16" t="s">
        <v>32827</v>
      </c>
      <c r="AM15" s="33">
        <f>D6L708C8*CHOOSE(MIN(D6L708C9,RUN_YEARS),B7L807C4,B7L807C13,B7L807C22,B7L807C31,B7L807C40)</f>
        <v>3.6250784828641223E-3</v>
      </c>
      <c r="AN15" s="16" t="s">
        <v>32828</v>
      </c>
      <c r="AO15" s="33">
        <f>D6L708C8-D6L708C18</f>
        <v>3.1648598905746839E-2</v>
      </c>
      <c r="AP15" s="16" t="s">
        <v>32829</v>
      </c>
      <c r="AQ15" s="33">
        <f>CHOOSE(MIN(D6L708C9,RUN_YEARS),B7L807C2,B7L807C11,B7L807C20,B7L807C29,B7L807C38)</f>
        <v>317.60175295688231</v>
      </c>
      <c r="AR15" s="16" t="s">
        <v>32830</v>
      </c>
      <c r="AS15" s="33">
        <f>IF(D6L708C20=0,0,D6L708C18/D6L708C20)</f>
        <v>1.1413912074207801E-5</v>
      </c>
      <c r="AT15" s="16" t="s">
        <v>32831</v>
      </c>
      <c r="AU15" s="33">
        <f>IF(D6L708C5=0,0,D6L708C18/D6L708C5)</f>
        <v>5.138503767166866E-2</v>
      </c>
      <c r="AV15" s="16" t="s">
        <v>32832</v>
      </c>
      <c r="AW15" s="33">
        <f>CHOOSE(MIN(D6L708C9,RUN_YEARS),B7L807C1,B7L807C10,B7L807C19,B7L807C28,B7L807C37)</f>
        <v>2772.8090684405815</v>
      </c>
      <c r="AX15" s="16" t="s">
        <v>32833</v>
      </c>
      <c r="AY15" s="33">
        <f>IF(D6L708C23=0,0,D6L708C19/D6L708C23)</f>
        <v>1.1413912074207801E-5</v>
      </c>
      <c r="AZ15" s="16" t="s">
        <v>32834</v>
      </c>
      <c r="BA15" s="33">
        <f>IF(D6L708C5=0,0,D6L708C19/D6L708C5)</f>
        <v>0.44861496232833137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3.0521386583196538E-3</v>
      </c>
      <c r="J16" s="16" t="s">
        <v>32857</v>
      </c>
      <c r="K16" s="21">
        <f>IF(FLOW_THRU_100PCT="Y",1,INDEX(VariabilityMatrix,D6L709C1,D6L709C9))</f>
        <v>0.50247984086517594</v>
      </c>
      <c r="L16" s="16" t="s">
        <v>32837</v>
      </c>
      <c r="M16" s="15">
        <f>IF(D6L709C2&lt;&gt;0,D6L709C2*D6L709C4,D6L709C3*D6L709C4)</f>
        <v>1.5336381473309113E-3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7.6681907366545564E-4</v>
      </c>
      <c r="R16" s="16" t="s">
        <v>32839</v>
      </c>
      <c r="S16" s="15">
        <f>D6L709C5-D6L709C7</f>
        <v>7.6681907366545564E-4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7.0876871214941087E-4</v>
      </c>
      <c r="X16" s="16" t="s">
        <v>32841</v>
      </c>
      <c r="Y16" s="33">
        <f>D6L709C7-D6L709C10</f>
        <v>5.8050361516044776E-5</v>
      </c>
      <c r="Z16" s="16" t="s">
        <v>32842</v>
      </c>
      <c r="AA16" s="33">
        <f>CHOOSE(MIN(D6L709C9,RUN_YEARS),B7L807C7,B7L807C16,B7L807C25,B7L807C34,B7L807C43)</f>
        <v>180963</v>
      </c>
      <c r="AB16" s="16" t="s">
        <v>32843</v>
      </c>
      <c r="AC16" s="33">
        <f>IF(D6L709C12=0,0,D6L709C10/D6L709C12)</f>
        <v>3.91664987953013E-9</v>
      </c>
      <c r="AD16" s="16" t="s">
        <v>32844</v>
      </c>
      <c r="AE16" s="33">
        <f>IF(D6L709C5=0,0,D6L709C10/D6L709C5)</f>
        <v>0.46214859312343426</v>
      </c>
      <c r="AF16" s="16" t="s">
        <v>32845</v>
      </c>
      <c r="AG16" s="33">
        <f>CHOOSE(MIN(D6L709C9,RUN_YEARS),B7L807C5,B7L807C14,B7L807C23,B7L807C32,B7L807C41)</f>
        <v>5700.550932123193</v>
      </c>
      <c r="AH16" s="16" t="s">
        <v>32846</v>
      </c>
      <c r="AI16" s="33">
        <f>IF(D6L709C15=0,0,D6L709C11/D6L709C15)</f>
        <v>1.0183289686778342E-8</v>
      </c>
      <c r="AJ16" s="16" t="s">
        <v>32847</v>
      </c>
      <c r="AK16" s="33">
        <f>IF(D6L709C5=0,0,D6L709C11/D6L709C5)</f>
        <v>3.7851406876565727E-2</v>
      </c>
      <c r="AL16" s="16" t="s">
        <v>32848</v>
      </c>
      <c r="AM16" s="33">
        <f>D6L709C8*CHOOSE(MIN(D6L709C9,RUN_YEARS),B7L807C4,B7L807C13,B7L807C22,B7L807C31,B7L807C40)</f>
        <v>7.8806053975307003E-5</v>
      </c>
      <c r="AN16" s="16" t="s">
        <v>32849</v>
      </c>
      <c r="AO16" s="33">
        <f>D6L709C8-D6L709C18</f>
        <v>6.8801301969014861E-4</v>
      </c>
      <c r="AP16" s="16" t="s">
        <v>32850</v>
      </c>
      <c r="AQ16" s="33">
        <f>CHOOSE(MIN(D6L709C9,RUN_YEARS),B7L807C2,B7L807C11,B7L807C20,B7L807C29,B7L807C38)</f>
        <v>317.60175295688231</v>
      </c>
      <c r="AR16" s="16" t="s">
        <v>32851</v>
      </c>
      <c r="AS16" s="33">
        <f>IF(D6L709C20=0,0,D6L709C18/D6L709C20)</f>
        <v>2.481285233523435E-7</v>
      </c>
      <c r="AT16" s="16" t="s">
        <v>32852</v>
      </c>
      <c r="AU16" s="33">
        <f>IF(D6L709C5=0,0,D6L709C18/D6L709C5)</f>
        <v>5.138503767166866E-2</v>
      </c>
      <c r="AV16" s="16" t="s">
        <v>32853</v>
      </c>
      <c r="AW16" s="33">
        <f>CHOOSE(MIN(D6L709C9,RUN_YEARS),B7L807C1,B7L807C10,B7L807C19,B7L807C28,B7L807C37)</f>
        <v>2772.8090684405815</v>
      </c>
      <c r="AX16" s="16" t="s">
        <v>32854</v>
      </c>
      <c r="AY16" s="33">
        <f>IF(D6L709C23=0,0,D6L709C19/D6L709C23)</f>
        <v>2.481285233523435E-7</v>
      </c>
      <c r="AZ16" s="16" t="s">
        <v>32855</v>
      </c>
      <c r="BA16" s="33">
        <f>IF(D6L709C5=0,0,D6L709C19/D6L709C5)</f>
        <v>0.44861496232833131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0.46697721472290704</v>
      </c>
      <c r="J17" s="16" t="s">
        <v>32878</v>
      </c>
      <c r="K17" s="21">
        <f>IF(FLOW_THRU_100PCT="Y",1,INDEX(VariabilityMatrix,D6L710C1,D6L710C9))</f>
        <v>0.50247984086517594</v>
      </c>
      <c r="L17" s="16" t="s">
        <v>32858</v>
      </c>
      <c r="M17" s="15">
        <f>IF(D6L710C2&lt;&gt;0,D6L710C2*D6L710C4,D6L710C3*D6L710C4)</f>
        <v>0.23464663654162943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0.11732331827081471</v>
      </c>
      <c r="R17" s="16" t="s">
        <v>32860</v>
      </c>
      <c r="S17" s="15">
        <f>D6L710C5-D6L710C7</f>
        <v>0.11732331827081471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0.10844161295885986</v>
      </c>
      <c r="X17" s="16" t="s">
        <v>32862</v>
      </c>
      <c r="Y17" s="33">
        <f>D6L710C7-D6L710C10</f>
        <v>8.8817053119548545E-3</v>
      </c>
      <c r="Z17" s="16" t="s">
        <v>32863</v>
      </c>
      <c r="AA17" s="33">
        <f>CHOOSE(MIN(D6L710C9,RUN_YEARS),B7L807C7,B7L807C16,B7L807C25,B7L807C34,B7L807C43)</f>
        <v>180963</v>
      </c>
      <c r="AB17" s="16" t="s">
        <v>32864</v>
      </c>
      <c r="AC17" s="33">
        <f>IF(D6L710C12=0,0,D6L710C10/D6L710C12)</f>
        <v>5.9924743156810978E-7</v>
      </c>
      <c r="AD17" s="16" t="s">
        <v>32865</v>
      </c>
      <c r="AE17" s="33">
        <f>IF(D6L710C5=0,0,D6L710C10/D6L710C5)</f>
        <v>0.46214859312343426</v>
      </c>
      <c r="AF17" s="16" t="s">
        <v>32866</v>
      </c>
      <c r="AG17" s="33">
        <f>CHOOSE(MIN(D6L710C9,RUN_YEARS),B7L807C5,B7L807C14,B7L807C23,B7L807C32,B7L807C41)</f>
        <v>5700.550932123193</v>
      </c>
      <c r="AH17" s="16" t="s">
        <v>32867</v>
      </c>
      <c r="AI17" s="33">
        <f>IF(D6L710C15=0,0,D6L710C11/D6L710C15)</f>
        <v>1.558043322077087E-6</v>
      </c>
      <c r="AJ17" s="16" t="s">
        <v>32868</v>
      </c>
      <c r="AK17" s="33">
        <f>IF(D6L710C5=0,0,D6L710C11/D6L710C5)</f>
        <v>3.7851406876565741E-2</v>
      </c>
      <c r="AL17" s="16" t="s">
        <v>32869</v>
      </c>
      <c r="AM17" s="33">
        <f>D6L710C8*CHOOSE(MIN(D6L710C9,RUN_YEARS),B7L807C4,B7L807C13,B7L807C22,B7L807C31,B7L807C40)</f>
        <v>1.2057326258221972E-2</v>
      </c>
      <c r="AN17" s="16" t="s">
        <v>32870</v>
      </c>
      <c r="AO17" s="33">
        <f>D6L710C8-D6L710C18</f>
        <v>0.10526599201259274</v>
      </c>
      <c r="AP17" s="16" t="s">
        <v>32871</v>
      </c>
      <c r="AQ17" s="33">
        <f>CHOOSE(MIN(D6L710C9,RUN_YEARS),B7L807C2,B7L807C11,B7L807C20,B7L807C29,B7L807C38)</f>
        <v>317.60175295688231</v>
      </c>
      <c r="AR17" s="16" t="s">
        <v>32872</v>
      </c>
      <c r="AS17" s="33">
        <f>IF(D6L710C20=0,0,D6L710C18/D6L710C20)</f>
        <v>3.7963664072908556E-5</v>
      </c>
      <c r="AT17" s="16" t="s">
        <v>32873</v>
      </c>
      <c r="AU17" s="33">
        <f>IF(D6L710C5=0,0,D6L710C18/D6L710C5)</f>
        <v>5.138503767166866E-2</v>
      </c>
      <c r="AV17" s="16" t="s">
        <v>32874</v>
      </c>
      <c r="AW17" s="33">
        <f>CHOOSE(MIN(D6L710C9,RUN_YEARS),B7L807C1,B7L807C10,B7L807C19,B7L807C28,B7L807C37)</f>
        <v>2772.8090684405815</v>
      </c>
      <c r="AX17" s="16" t="s">
        <v>32875</v>
      </c>
      <c r="AY17" s="33">
        <f>IF(D6L710C23=0,0,D6L710C19/D6L710C23)</f>
        <v>3.7963664072908549E-5</v>
      </c>
      <c r="AZ17" s="16" t="s">
        <v>32876</v>
      </c>
      <c r="BA17" s="33">
        <f>IF(D6L710C5=0,0,D6L710C19/D6L710C5)</f>
        <v>0.44861496232833131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0.44408617478550966</v>
      </c>
      <c r="J18" s="16" t="s">
        <v>32899</v>
      </c>
      <c r="K18" s="21">
        <f>IF(FLOW_THRU_100PCT="Y",1,INDEX(VariabilityMatrix,D6L711C1,D6L711C9))</f>
        <v>0.50247984086517594</v>
      </c>
      <c r="L18" s="16" t="s">
        <v>32879</v>
      </c>
      <c r="M18" s="15">
        <f>IF(D6L711C2&lt;&gt;0,D6L711C2*D6L711C4,D6L711C3*D6L711C4)</f>
        <v>0.2231443504366476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0.1115721752183238</v>
      </c>
      <c r="R18" s="16" t="s">
        <v>32881</v>
      </c>
      <c r="S18" s="15">
        <f>D6L711C5-D6L711C7</f>
        <v>0.1115721752183238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0.10312584761773928</v>
      </c>
      <c r="X18" s="16" t="s">
        <v>32883</v>
      </c>
      <c r="Y18" s="33">
        <f>D6L711C7-D6L711C10</f>
        <v>8.4463276005845161E-3</v>
      </c>
      <c r="Z18" s="16" t="s">
        <v>32884</v>
      </c>
      <c r="AA18" s="33">
        <f>CHOOSE(MIN(D6L711C9,RUN_YEARS),B7L807C7,B7L807C16,B7L807C25,B7L807C34,B7L807C43)</f>
        <v>180963</v>
      </c>
      <c r="AB18" s="16" t="s">
        <v>32885</v>
      </c>
      <c r="AC18" s="33">
        <f>IF(D6L711C12=0,0,D6L711C10/D6L711C12)</f>
        <v>5.6987255747163389E-7</v>
      </c>
      <c r="AD18" s="16" t="s">
        <v>32886</v>
      </c>
      <c r="AE18" s="33">
        <f>IF(D6L711C5=0,0,D6L711C10/D6L711C5)</f>
        <v>0.46214859312343426</v>
      </c>
      <c r="AF18" s="16" t="s">
        <v>32887</v>
      </c>
      <c r="AG18" s="33">
        <f>CHOOSE(MIN(D6L711C9,RUN_YEARS),B7L807C5,B7L807C14,B7L807C23,B7L807C32,B7L807C41)</f>
        <v>5700.550932123193</v>
      </c>
      <c r="AH18" s="16" t="s">
        <v>32888</v>
      </c>
      <c r="AI18" s="33">
        <f>IF(D6L711C15=0,0,D6L711C11/D6L711C15)</f>
        <v>1.481668649426249E-6</v>
      </c>
      <c r="AJ18" s="16" t="s">
        <v>32889</v>
      </c>
      <c r="AK18" s="33">
        <f>IF(D6L711C5=0,0,D6L711C11/D6L711C5)</f>
        <v>3.7851406876565734E-2</v>
      </c>
      <c r="AL18" s="16" t="s">
        <v>32890</v>
      </c>
      <c r="AM18" s="33">
        <f>D6L711C8*CHOOSE(MIN(D6L711C9,RUN_YEARS),B7L807C4,B7L807C13,B7L807C22,B7L807C31,B7L807C40)</f>
        <v>1.146628085340717E-2</v>
      </c>
      <c r="AN18" s="16" t="s">
        <v>32891</v>
      </c>
      <c r="AO18" s="33">
        <f>D6L711C8-D6L711C18</f>
        <v>0.10010589436491663</v>
      </c>
      <c r="AP18" s="16" t="s">
        <v>32892</v>
      </c>
      <c r="AQ18" s="33">
        <f>CHOOSE(MIN(D6L711C9,RUN_YEARS),B7L807C2,B7L807C11,B7L807C20,B7L807C29,B7L807C38)</f>
        <v>317.60175295688231</v>
      </c>
      <c r="AR18" s="16" t="s">
        <v>32893</v>
      </c>
      <c r="AS18" s="33">
        <f>IF(D6L711C20=0,0,D6L711C18/D6L711C20)</f>
        <v>3.6102700147765984E-5</v>
      </c>
      <c r="AT18" s="16" t="s">
        <v>32894</v>
      </c>
      <c r="AU18" s="33">
        <f>IF(D6L711C5=0,0,D6L711C18/D6L711C5)</f>
        <v>5.138503767166866E-2</v>
      </c>
      <c r="AV18" s="16" t="s">
        <v>32895</v>
      </c>
      <c r="AW18" s="33">
        <f>CHOOSE(MIN(D6L711C9,RUN_YEARS),B7L807C1,B7L807C10,B7L807C19,B7L807C28,B7L807C37)</f>
        <v>2772.8090684405815</v>
      </c>
      <c r="AX18" s="16" t="s">
        <v>32896</v>
      </c>
      <c r="AY18" s="33">
        <f>IF(D6L711C23=0,0,D6L711C19/D6L711C23)</f>
        <v>3.6102700147765978E-5</v>
      </c>
      <c r="AZ18" s="16" t="s">
        <v>32897</v>
      </c>
      <c r="BA18" s="33">
        <f>IF(D6L711C5=0,0,D6L711C19/D6L711C5)</f>
        <v>0.44861496232833131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0.50247984086517594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180963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5700.550932123193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317.60175295688231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2772.8090684405815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2.3458576484749054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2.0174375776884186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1.0087187888442093</v>
      </c>
      <c r="R20" s="16" t="s">
        <v>32923</v>
      </c>
      <c r="S20" s="15">
        <f>D6L713C5-D6L713C7</f>
        <v>1.0087187888442093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0.93235593824305174</v>
      </c>
      <c r="X20" s="16" t="s">
        <v>32925</v>
      </c>
      <c r="Y20" s="33">
        <f>D6L713C7-D6L713C10</f>
        <v>7.636285060115755E-2</v>
      </c>
      <c r="Z20" s="16" t="s">
        <v>32926</v>
      </c>
      <c r="AA20" s="33">
        <f>CHOOSE(MIN(D6L713C9,RUN_YEARS),B7L807C7,B7L807C16,B7L807C25,B7L807C34,B7L807C43)</f>
        <v>180963</v>
      </c>
      <c r="AB20" s="16" t="s">
        <v>32927</v>
      </c>
      <c r="AC20" s="33">
        <f>IF(D6L713C12=0,0,D6L713C10/D6L713C12)</f>
        <v>5.1521909906613601E-6</v>
      </c>
      <c r="AD20" s="16" t="s">
        <v>32928</v>
      </c>
      <c r="AE20" s="33">
        <f>IF(D6L713C5=0,0,D6L713C10/D6L713C5)</f>
        <v>0.46214859312343426</v>
      </c>
      <c r="AF20" s="16" t="s">
        <v>32929</v>
      </c>
      <c r="AG20" s="33">
        <f>CHOOSE(MIN(D6L713C9,RUN_YEARS),B7L807C5,B7L807C14,B7L807C23,B7L807C32,B7L807C41)</f>
        <v>5700.550932123193</v>
      </c>
      <c r="AH20" s="16" t="s">
        <v>32930</v>
      </c>
      <c r="AI20" s="33">
        <f>IF(D6L713C15=0,0,D6L713C11/D6L713C15)</f>
        <v>1.3395696575719551E-5</v>
      </c>
      <c r="AJ20" s="16" t="s">
        <v>32931</v>
      </c>
      <c r="AK20" s="33">
        <f>IF(D6L713C5=0,0,D6L713C11/D6L713C5)</f>
        <v>3.7851406876565748E-2</v>
      </c>
      <c r="AL20" s="16" t="s">
        <v>32932</v>
      </c>
      <c r="AM20" s="33">
        <f>D6L713C8*CHOOSE(MIN(D6L713C9,RUN_YEARS),B7L807C4,B7L807C13,B7L807C22,B7L807C31,B7L807C40)</f>
        <v>0.10366610592975936</v>
      </c>
      <c r="AN20" s="16" t="s">
        <v>32933</v>
      </c>
      <c r="AO20" s="33">
        <f>D6L713C8-D6L713C18</f>
        <v>0.90505268291444996</v>
      </c>
      <c r="AP20" s="16" t="s">
        <v>32934</v>
      </c>
      <c r="AQ20" s="33">
        <f>CHOOSE(MIN(D6L713C9,RUN_YEARS),B7L807C2,B7L807C11,B7L807C20,B7L807C29,B7L807C38)</f>
        <v>317.60175295688231</v>
      </c>
      <c r="AR20" s="16" t="s">
        <v>32935</v>
      </c>
      <c r="AS20" s="33">
        <f>IF(D6L713C20=0,0,D6L713C18/D6L713C20)</f>
        <v>3.264028141048488E-4</v>
      </c>
      <c r="AT20" s="16" t="s">
        <v>32936</v>
      </c>
      <c r="AU20" s="33">
        <f>IF(D6L713C5=0,0,D6L713C18/D6L713C5)</f>
        <v>5.138503767166866E-2</v>
      </c>
      <c r="AV20" s="16" t="s">
        <v>32937</v>
      </c>
      <c r="AW20" s="33">
        <f>CHOOSE(MIN(D6L713C9,RUN_YEARS),B7L807C1,B7L807C10,B7L807C19,B7L807C28,B7L807C37)</f>
        <v>2772.8090684405815</v>
      </c>
      <c r="AX20" s="16" t="s">
        <v>32938</v>
      </c>
      <c r="AY20" s="33">
        <f>IF(D6L713C23=0,0,D6L713C19/D6L713C23)</f>
        <v>3.2640281410484874E-4</v>
      </c>
      <c r="AZ20" s="16" t="s">
        <v>32939</v>
      </c>
      <c r="BA20" s="33">
        <f>IF(D6L713C5=0,0,D6L713C19/D6L713C5)</f>
        <v>0.44861496232833137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8.4498642389022471</v>
      </c>
      <c r="J21" s="16" t="s">
        <v>32961</v>
      </c>
      <c r="K21" s="21">
        <f>IF(FLOW_THRU_100PCT="Y",1,INDEX(VariabilityMatrix,D6L714C1,D6L714C9))</f>
        <v>0.49638718358771627</v>
      </c>
      <c r="L21" s="16" t="s">
        <v>32941</v>
      </c>
      <c r="M21" s="15">
        <f>IF(D6L714C2&lt;&gt;0,D6L714C2*D6L714C4,D6L714C3*D6L714C4)</f>
        <v>4.194404311247248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2.097202155623624</v>
      </c>
      <c r="R21" s="16" t="s">
        <v>32943</v>
      </c>
      <c r="S21" s="15">
        <f>D6L714C5-D6L714C7</f>
        <v>2.097202155623624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1.9315440984619177</v>
      </c>
      <c r="X21" s="16" t="s">
        <v>32945</v>
      </c>
      <c r="Y21" s="33">
        <f>D6L714C7-D6L714C10</f>
        <v>0.16565805716170634</v>
      </c>
      <c r="Z21" s="16" t="s">
        <v>32946</v>
      </c>
      <c r="AA21" s="33">
        <f>CHOOSE(MIN(D6L714C9,RUN_YEARS),B7L807C7,B7L807C16,B7L807C25,B7L807C34,B7L807C43)</f>
        <v>233114.59999999998</v>
      </c>
      <c r="AB21" s="16" t="s">
        <v>32947</v>
      </c>
      <c r="AC21" s="33">
        <f>IF(D6L714C12=0,0,D6L714C10/D6L714C12)</f>
        <v>8.2858134945727039E-6</v>
      </c>
      <c r="AD21" s="16" t="s">
        <v>32948</v>
      </c>
      <c r="AE21" s="33">
        <f>IF(D6L714C5=0,0,D6L714C10/D6L714C5)</f>
        <v>0.46050498596010497</v>
      </c>
      <c r="AF21" s="16" t="s">
        <v>32949</v>
      </c>
      <c r="AG21" s="33">
        <f>CHOOSE(MIN(D6L714C9,RUN_YEARS),B7L807C5,B7L807C14,B7L807C23,B7L807C32,B7L807C41)</f>
        <v>7689.6055422464924</v>
      </c>
      <c r="AH21" s="16" t="s">
        <v>32950</v>
      </c>
      <c r="AI21" s="33">
        <f>IF(D6L714C15=0,0,D6L714C11/D6L714C15)</f>
        <v>2.1543115085889034E-5</v>
      </c>
      <c r="AJ21" s="16" t="s">
        <v>32951</v>
      </c>
      <c r="AK21" s="33">
        <f>IF(D6L714C5=0,0,D6L714C11/D6L714C5)</f>
        <v>3.9495014039895041E-2</v>
      </c>
      <c r="AL21" s="16" t="s">
        <v>32952</v>
      </c>
      <c r="AM21" s="33">
        <f>D6L714C8*CHOOSE(MIN(D6L714C9,RUN_YEARS),B7L807C4,B7L807C13,B7L807C22,B7L807C31,B7L807C40)</f>
        <v>0.20382206853131415</v>
      </c>
      <c r="AN21" s="16" t="s">
        <v>32953</v>
      </c>
      <c r="AO21" s="33">
        <f>D6L714C8-D6L714C18</f>
        <v>1.8933800870923099</v>
      </c>
      <c r="AP21" s="16" t="s">
        <v>32954</v>
      </c>
      <c r="AQ21" s="33">
        <f>CHOOSE(MIN(D6L714C9,RUN_YEARS),B7L807C2,B7L807C11,B7L807C20,B7L807C29,B7L807C38)</f>
        <v>404.48788042223646</v>
      </c>
      <c r="AR21" s="16" t="s">
        <v>32955</v>
      </c>
      <c r="AS21" s="33">
        <f>IF(D6L714C20=0,0,D6L714C18/D6L714C20)</f>
        <v>5.0390154661382816E-4</v>
      </c>
      <c r="AT21" s="16" t="s">
        <v>32956</v>
      </c>
      <c r="AU21" s="33">
        <f>IF(D6L714C5=0,0,D6L714C18/D6L714C5)</f>
        <v>4.8593805796157415E-2</v>
      </c>
      <c r="AV21" s="16" t="s">
        <v>32957</v>
      </c>
      <c r="AW21" s="33">
        <f>CHOOSE(MIN(D6L714C9,RUN_YEARS),B7L807C1,B7L807C10,B7L807C19,B7L807C28,B7L807C37)</f>
        <v>3757.4405155444529</v>
      </c>
      <c r="AX21" s="16" t="s">
        <v>32958</v>
      </c>
      <c r="AY21" s="33">
        <f>IF(D6L714C23=0,0,D6L714C19/D6L714C23)</f>
        <v>5.0390154661382827E-4</v>
      </c>
      <c r="AZ21" s="16" t="s">
        <v>32959</v>
      </c>
      <c r="BA21" s="33">
        <f>IF(D6L714C5=0,0,D6L714C19/D6L714C5)</f>
        <v>0.45140619420384259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21.400901390333139</v>
      </c>
      <c r="J22" s="16" t="s">
        <v>32982</v>
      </c>
      <c r="K22" s="21">
        <f>IF(FLOW_THRU_100PCT="Y",1,INDEX(VariabilityMatrix,D6L715C1,D6L715C9))</f>
        <v>0.50302917940550418</v>
      </c>
      <c r="L22" s="16" t="s">
        <v>32962</v>
      </c>
      <c r="M22" s="15">
        <f>IF(D6L715C2&lt;&gt;0,D6L715C2*D6L715C4,D6L715C3*D6L715C4)</f>
        <v>10.765277864917392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5.3826389324586961</v>
      </c>
      <c r="R22" s="16" t="s">
        <v>32964</v>
      </c>
      <c r="S22" s="15">
        <f>D6L715C5-D6L715C7</f>
        <v>5.3826389324586961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4.9911906183695152</v>
      </c>
      <c r="X22" s="16" t="s">
        <v>32966</v>
      </c>
      <c r="Y22" s="33">
        <f>D6L715C7-D6L715C10</f>
        <v>0.3914483140891809</v>
      </c>
      <c r="Z22" s="16" t="s">
        <v>32967</v>
      </c>
      <c r="AA22" s="33">
        <f>CHOOSE(MIN(D6L715C9,RUN_YEARS),B7L807C7,B7L807C16,B7L807C25,B7L807C34,B7L807C43)</f>
        <v>208367</v>
      </c>
      <c r="AB22" s="16" t="s">
        <v>32968</v>
      </c>
      <c r="AC22" s="33">
        <f>IF(D6L715C12=0,0,D6L715C10/D6L715C12)</f>
        <v>2.3953844026978912E-5</v>
      </c>
      <c r="AD22" s="16" t="s">
        <v>32969</v>
      </c>
      <c r="AE22" s="33">
        <f>IF(D6L715C5=0,0,D6L715C10/D6L715C5)</f>
        <v>0.46363788106530357</v>
      </c>
      <c r="AF22" s="16" t="s">
        <v>32970</v>
      </c>
      <c r="AG22" s="33">
        <f>CHOOSE(MIN(D6L715C9,RUN_YEARS),B7L807C5,B7L807C14,B7L807C23,B7L807C32,B7L807C41)</f>
        <v>6285.2978298966937</v>
      </c>
      <c r="AH22" s="16" t="s">
        <v>32971</v>
      </c>
      <c r="AI22" s="33">
        <f>IF(D6L715C15=0,0,D6L715C11/D6L715C15)</f>
        <v>6.2279994470145072E-5</v>
      </c>
      <c r="AJ22" s="16" t="s">
        <v>32972</v>
      </c>
      <c r="AK22" s="33">
        <f>IF(D6L715C5=0,0,D6L715C11/D6L715C5)</f>
        <v>3.6362118934696416E-2</v>
      </c>
      <c r="AL22" s="16" t="s">
        <v>32973</v>
      </c>
      <c r="AM22" s="33">
        <f>D6L715C8*CHOOSE(MIN(D6L715C9,RUN_YEARS),B7L807C4,B7L807C13,B7L807C22,B7L807C31,B7L807C40)</f>
        <v>0.57186867390041207</v>
      </c>
      <c r="AN22" s="16" t="s">
        <v>32974</v>
      </c>
      <c r="AO22" s="33">
        <f>D6L715C8-D6L715C18</f>
        <v>4.8107702585582839</v>
      </c>
      <c r="AP22" s="16" t="s">
        <v>32975</v>
      </c>
      <c r="AQ22" s="33">
        <f>CHOOSE(MIN(D6L715C9,RUN_YEARS),B7L807C2,B7L807C11,B7L807C20,B7L807C29,B7L807C38)</f>
        <v>364.06290447955081</v>
      </c>
      <c r="AR22" s="16" t="s">
        <v>32976</v>
      </c>
      <c r="AS22" s="33">
        <f>IF(D6L715C20=0,0,D6L715C18/D6L715C20)</f>
        <v>1.5707963290517934E-3</v>
      </c>
      <c r="AT22" s="16" t="s">
        <v>32977</v>
      </c>
      <c r="AU22" s="33">
        <f>IF(D6L715C5=0,0,D6L715C18/D6L715C5)</f>
        <v>5.3121589714284663E-2</v>
      </c>
      <c r="AV22" s="16" t="s">
        <v>32978</v>
      </c>
      <c r="AW22" s="33">
        <f>CHOOSE(MIN(D6L715C9,RUN_YEARS),B7L807C1,B7L807C10,B7L807C19,B7L807C28,B7L807C37)</f>
        <v>3062.631462515762</v>
      </c>
      <c r="AX22" s="16" t="s">
        <v>32979</v>
      </c>
      <c r="AY22" s="33">
        <f>IF(D6L715C23=0,0,D6L715C19/D6L715C23)</f>
        <v>1.5707963290517934E-3</v>
      </c>
      <c r="AZ22" s="16" t="s">
        <v>32980</v>
      </c>
      <c r="BA22" s="33">
        <f>IF(D6L715C5=0,0,D6L715C19/D6L715C5)</f>
        <v>0.44687841028571534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985.30519466407713</v>
      </c>
      <c r="J23" s="16" t="s">
        <v>33003</v>
      </c>
      <c r="K23" s="21">
        <f>IF(FLOW_THRU_100PCT="Y",1,INDEX(VariabilityMatrix,D6L716C1,D6L716C9))</f>
        <v>0.25172468872340353</v>
      </c>
      <c r="L23" s="16" t="s">
        <v>32983</v>
      </c>
      <c r="M23" s="15">
        <f>IF(D6L716C2&lt;&gt;0,D6L716C2*D6L716C4,D6L716C3*D6L716C4)</f>
        <v>248.02564342436733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124.01282171218367</v>
      </c>
      <c r="R23" s="16" t="s">
        <v>32985</v>
      </c>
      <c r="S23" s="15">
        <f>D6L716C5-D6L716C7</f>
        <v>124.01282171218367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114.99408376713221</v>
      </c>
      <c r="X23" s="16" t="s">
        <v>32987</v>
      </c>
      <c r="Y23" s="33">
        <f>D6L716C7-D6L716C10</f>
        <v>9.0187379450514555</v>
      </c>
      <c r="Z23" s="16" t="s">
        <v>32988</v>
      </c>
      <c r="AA23" s="33">
        <f>CHOOSE(MIN(D6L716C9,RUN_YEARS),B7L807C7,B7L807C16,B7L807C25,B7L807C34,B7L807C43)</f>
        <v>208367</v>
      </c>
      <c r="AB23" s="16" t="s">
        <v>32989</v>
      </c>
      <c r="AC23" s="33">
        <f>IF(D6L716C12=0,0,D6L716C10/D6L716C12)</f>
        <v>5.5188241788350467E-4</v>
      </c>
      <c r="AD23" s="16" t="s">
        <v>32990</v>
      </c>
      <c r="AE23" s="33">
        <f>IF(D6L716C5=0,0,D6L716C10/D6L716C5)</f>
        <v>0.46363788106530357</v>
      </c>
      <c r="AF23" s="16" t="s">
        <v>32991</v>
      </c>
      <c r="AG23" s="33">
        <f>CHOOSE(MIN(D6L716C9,RUN_YEARS),B7L807C5,B7L807C14,B7L807C23,B7L807C32,B7L807C41)</f>
        <v>6285.2978298966937</v>
      </c>
      <c r="AH23" s="16" t="s">
        <v>32992</v>
      </c>
      <c r="AI23" s="33">
        <f>IF(D6L716C15=0,0,D6L716C11/D6L716C15)</f>
        <v>1.4348942864971109E-3</v>
      </c>
      <c r="AJ23" s="16" t="s">
        <v>32993</v>
      </c>
      <c r="AK23" s="33">
        <f>IF(D6L716C5=0,0,D6L716C11/D6L716C5)</f>
        <v>3.6362118934696444E-2</v>
      </c>
      <c r="AL23" s="16" t="s">
        <v>32994</v>
      </c>
      <c r="AM23" s="33">
        <f>D6L716C8*CHOOSE(MIN(D6L716C9,RUN_YEARS),B7L807C4,B7L807C13,B7L807C22,B7L807C31,B7L807C40)</f>
        <v>13.175516468610708</v>
      </c>
      <c r="AN23" s="16" t="s">
        <v>32995</v>
      </c>
      <c r="AO23" s="33">
        <f>D6L716C8-D6L716C18</f>
        <v>110.83730524357296</v>
      </c>
      <c r="AP23" s="16" t="s">
        <v>32996</v>
      </c>
      <c r="AQ23" s="33">
        <f>CHOOSE(MIN(D6L716C9,RUN_YEARS),B7L807C2,B7L807C11,B7L807C20,B7L807C29,B7L807C38)</f>
        <v>364.06290447955081</v>
      </c>
      <c r="AR23" s="16" t="s">
        <v>32997</v>
      </c>
      <c r="AS23" s="33">
        <f>IF(D6L716C20=0,0,D6L716C18/D6L716C20)</f>
        <v>3.6190219620001872E-2</v>
      </c>
      <c r="AT23" s="16" t="s">
        <v>32998</v>
      </c>
      <c r="AU23" s="33">
        <f>IF(D6L716C5=0,0,D6L716C18/D6L716C5)</f>
        <v>5.3121589714284663E-2</v>
      </c>
      <c r="AV23" s="16" t="s">
        <v>32999</v>
      </c>
      <c r="AW23" s="33">
        <f>CHOOSE(MIN(D6L716C9,RUN_YEARS),B7L807C1,B7L807C10,B7L807C19,B7L807C28,B7L807C37)</f>
        <v>3062.631462515762</v>
      </c>
      <c r="AX23" s="16" t="s">
        <v>33000</v>
      </c>
      <c r="AY23" s="33">
        <f>IF(D6L716C23=0,0,D6L716C19/D6L716C23)</f>
        <v>3.6190219620001872E-2</v>
      </c>
      <c r="AZ23" s="16" t="s">
        <v>33001</v>
      </c>
      <c r="BA23" s="33">
        <f>IF(D6L716C5=0,0,D6L716C19/D6L716C5)</f>
        <v>0.44687841028571534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399.61686173385317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343.67050109111375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171.83525054555687</v>
      </c>
      <c r="R24" s="16" t="s">
        <v>33006</v>
      </c>
      <c r="S24" s="15">
        <f>D6L717C5-D6L717C7</f>
        <v>171.83525054555687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159.33866291053508</v>
      </c>
      <c r="X24" s="16" t="s">
        <v>33008</v>
      </c>
      <c r="Y24" s="33">
        <f>D6L717C7-D6L717C10</f>
        <v>12.496587635021797</v>
      </c>
      <c r="Z24" s="16" t="s">
        <v>33009</v>
      </c>
      <c r="AA24" s="33">
        <f>CHOOSE(MIN(D6L717C9,RUN_YEARS),B7L807C7,B7L807C16,B7L807C25,B7L807C34,B7L807C43)</f>
        <v>208367</v>
      </c>
      <c r="AB24" s="16" t="s">
        <v>33010</v>
      </c>
      <c r="AC24" s="33">
        <f>IF(D6L717C12=0,0,D6L717C10/D6L717C12)</f>
        <v>7.647020061263784E-4</v>
      </c>
      <c r="AD24" s="16" t="s">
        <v>33011</v>
      </c>
      <c r="AE24" s="33">
        <f>IF(D6L717C5=0,0,D6L717C10/D6L717C5)</f>
        <v>0.46363788106530357</v>
      </c>
      <c r="AF24" s="16" t="s">
        <v>33012</v>
      </c>
      <c r="AG24" s="33">
        <f>CHOOSE(MIN(D6L717C9,RUN_YEARS),B7L807C5,B7L807C14,B7L807C23,B7L807C32,B7L807C41)</f>
        <v>6285.2978298966937</v>
      </c>
      <c r="AH24" s="16" t="s">
        <v>33013</v>
      </c>
      <c r="AI24" s="33">
        <f>IF(D6L717C15=0,0,D6L717C11/D6L717C15)</f>
        <v>1.9882252159285812E-3</v>
      </c>
      <c r="AJ24" s="16" t="s">
        <v>33014</v>
      </c>
      <c r="AK24" s="33">
        <f>IF(D6L717C5=0,0,D6L717C11/D6L717C5)</f>
        <v>3.636211893469643E-2</v>
      </c>
      <c r="AL24" s="16" t="s">
        <v>33015</v>
      </c>
      <c r="AM24" s="33">
        <f>D6L717C8*CHOOSE(MIN(D6L717C9,RUN_YEARS),B7L807C4,B7L807C13,B7L807C22,B7L807C31,B7L807C40)</f>
        <v>18.256323355864765</v>
      </c>
      <c r="AN24" s="16" t="s">
        <v>33016</v>
      </c>
      <c r="AO24" s="33">
        <f>D6L717C8-D6L717C18</f>
        <v>153.57892718969211</v>
      </c>
      <c r="AP24" s="16" t="s">
        <v>33017</v>
      </c>
      <c r="AQ24" s="33">
        <f>CHOOSE(MIN(D6L717C9,RUN_YEARS),B7L807C2,B7L807C11,B7L807C20,B7L807C29,B7L807C38)</f>
        <v>364.06290447955081</v>
      </c>
      <c r="AR24" s="16" t="s">
        <v>33018</v>
      </c>
      <c r="AS24" s="33">
        <f>IF(D6L717C20=0,0,D6L717C18/D6L717C20)</f>
        <v>5.0146068526161013E-2</v>
      </c>
      <c r="AT24" s="16" t="s">
        <v>33019</v>
      </c>
      <c r="AU24" s="33">
        <f>IF(D6L717C5=0,0,D6L717C18/D6L717C5)</f>
        <v>5.3121589714284663E-2</v>
      </c>
      <c r="AV24" s="16" t="s">
        <v>33020</v>
      </c>
      <c r="AW24" s="33">
        <f>CHOOSE(MIN(D6L717C9,RUN_YEARS),B7L807C1,B7L807C10,B7L807C19,B7L807C28,B7L807C37)</f>
        <v>3062.631462515762</v>
      </c>
      <c r="AX24" s="16" t="s">
        <v>33021</v>
      </c>
      <c r="AY24" s="33">
        <f>IF(D6L717C23=0,0,D6L717C19/D6L717C23)</f>
        <v>5.0146068526161006E-2</v>
      </c>
      <c r="AZ24" s="16" t="s">
        <v>33022</v>
      </c>
      <c r="BA24" s="33">
        <f>IF(D6L717C5=0,0,D6L717C19/D6L717C5)</f>
        <v>0.44687841028571534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470.6981726619872</v>
      </c>
      <c r="J25" s="16" t="s">
        <v>33044</v>
      </c>
      <c r="K25" s="21">
        <f>IF(FLOW_THRU_100PCT="Y",1,INDEX(VariabilityMatrix,D6L718C1,D6L718C9))</f>
        <v>0.24099162708112404</v>
      </c>
      <c r="L25" s="16" t="s">
        <v>33024</v>
      </c>
      <c r="M25" s="15">
        <f>IF(D6L718C2&lt;&gt;0,D6L718C2*D6L718C4,D6L718C3*D6L718C4)</f>
        <v>113.43431849392415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56.717159246962076</v>
      </c>
      <c r="R25" s="16" t="s">
        <v>33026</v>
      </c>
      <c r="S25" s="15">
        <f>D6L718C5-D6L718C7</f>
        <v>56.717159246962076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52.423510703882606</v>
      </c>
      <c r="X25" s="16" t="s">
        <v>33028</v>
      </c>
      <c r="Y25" s="33">
        <f>D6L718C7-D6L718C10</f>
        <v>4.2936485430794704</v>
      </c>
      <c r="Z25" s="16" t="s">
        <v>33029</v>
      </c>
      <c r="AA25" s="33">
        <f>CHOOSE(MIN(D6L718C9,RUN_YEARS),B7L807C7,B7L807C16,B7L807C25,B7L807C34,B7L807C43)</f>
        <v>180963</v>
      </c>
      <c r="AB25" s="16" t="s">
        <v>33030</v>
      </c>
      <c r="AC25" s="33">
        <f>IF(D6L718C12=0,0,D6L718C10/D6L718C12)</f>
        <v>2.8969187460355214E-4</v>
      </c>
      <c r="AD25" s="16" t="s">
        <v>33031</v>
      </c>
      <c r="AE25" s="33">
        <f>IF(D6L718C5=0,0,D6L718C10/D6L718C5)</f>
        <v>0.46214859312343426</v>
      </c>
      <c r="AF25" s="16" t="s">
        <v>33032</v>
      </c>
      <c r="AG25" s="33">
        <f>CHOOSE(MIN(D6L718C9,RUN_YEARS),B7L807C5,B7L807C14,B7L807C23,B7L807C32,B7L807C41)</f>
        <v>5700.550932123193</v>
      </c>
      <c r="AH25" s="16" t="s">
        <v>33033</v>
      </c>
      <c r="AI25" s="33">
        <f>IF(D6L718C15=0,0,D6L718C11/D6L718C15)</f>
        <v>7.5319887396923645E-4</v>
      </c>
      <c r="AJ25" s="16" t="s">
        <v>33034</v>
      </c>
      <c r="AK25" s="33">
        <f>IF(D6L718C5=0,0,D6L718C11/D6L718C5)</f>
        <v>3.7851406876565755E-2</v>
      </c>
      <c r="AL25" s="16" t="s">
        <v>33035</v>
      </c>
      <c r="AM25" s="33">
        <f>D6L718C8*CHOOSE(MIN(D6L718C9,RUN_YEARS),B7L807C4,B7L807C13,B7L807C22,B7L807C31,B7L807C40)</f>
        <v>5.8288267290703537</v>
      </c>
      <c r="AN25" s="16" t="s">
        <v>33036</v>
      </c>
      <c r="AO25" s="33">
        <f>D6L718C8-D6L718C18</f>
        <v>50.888332517891726</v>
      </c>
      <c r="AP25" s="16" t="s">
        <v>33037</v>
      </c>
      <c r="AQ25" s="33">
        <f>CHOOSE(MIN(D6L718C9,RUN_YEARS),B7L807C2,B7L807C11,B7L807C20,B7L807C29,B7L807C38)</f>
        <v>317.60175295688231</v>
      </c>
      <c r="AR25" s="16" t="s">
        <v>33038</v>
      </c>
      <c r="AS25" s="33">
        <f>IF(D6L718C20=0,0,D6L718C18/D6L718C20)</f>
        <v>1.8352627700583494E-2</v>
      </c>
      <c r="AT25" s="16" t="s">
        <v>33039</v>
      </c>
      <c r="AU25" s="33">
        <f>IF(D6L718C5=0,0,D6L718C18/D6L718C5)</f>
        <v>5.138503767166866E-2</v>
      </c>
      <c r="AV25" s="16" t="s">
        <v>33040</v>
      </c>
      <c r="AW25" s="33">
        <f>CHOOSE(MIN(D6L718C9,RUN_YEARS),B7L807C1,B7L807C10,B7L807C19,B7L807C28,B7L807C37)</f>
        <v>2772.8090684405815</v>
      </c>
      <c r="AX25" s="16" t="s">
        <v>33041</v>
      </c>
      <c r="AY25" s="33">
        <f>IF(D6L718C23=0,0,D6L718C19/D6L718C23)</f>
        <v>1.8352627700583494E-2</v>
      </c>
      <c r="AZ25" s="16" t="s">
        <v>33042</v>
      </c>
      <c r="BA25" s="33">
        <f>IF(D6L718C5=0,0,D6L718C19/D6L718C5)</f>
        <v>0.44861496232833137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2772.0294106243327</v>
      </c>
      <c r="J26" s="16" t="s">
        <v>33065</v>
      </c>
      <c r="K26" s="21">
        <f>IF(FLOW_THRU_100PCT="Y",1,INDEX(VariabilityMatrix,D6L719C1,D6L719C9))</f>
        <v>0.25172468872340353</v>
      </c>
      <c r="L26" s="16" t="s">
        <v>33045</v>
      </c>
      <c r="M26" s="15">
        <f>IF(D6L719C2&lt;&gt;0,D6L719C2*D6L719C4,D6L719C3*D6L719C4)</f>
        <v>697.78824052152993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348.89412026076496</v>
      </c>
      <c r="R26" s="16" t="s">
        <v>33047</v>
      </c>
      <c r="S26" s="15">
        <f>D6L719C5-D6L719C7</f>
        <v>348.89412026076496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323.52106126768854</v>
      </c>
      <c r="X26" s="16" t="s">
        <v>33049</v>
      </c>
      <c r="Y26" s="33">
        <f>D6L719C7-D6L719C10</f>
        <v>25.373058993076427</v>
      </c>
      <c r="Z26" s="16" t="s">
        <v>33050</v>
      </c>
      <c r="AA26" s="33">
        <f>CHOOSE(MIN(D6L719C9,RUN_YEARS),B7L807C7,B7L807C16,B7L807C25,B7L807C34,B7L807C43)</f>
        <v>208367</v>
      </c>
      <c r="AB26" s="16" t="s">
        <v>33051</v>
      </c>
      <c r="AC26" s="33">
        <f>IF(D6L719C12=0,0,D6L719C10/D6L719C12)</f>
        <v>1.5526501858148772E-3</v>
      </c>
      <c r="AD26" s="16" t="s">
        <v>33052</v>
      </c>
      <c r="AE26" s="33">
        <f>IF(D6L719C5=0,0,D6L719C10/D6L719C5)</f>
        <v>0.46363788106530357</v>
      </c>
      <c r="AF26" s="16" t="s">
        <v>33053</v>
      </c>
      <c r="AG26" s="33">
        <f>CHOOSE(MIN(D6L719C9,RUN_YEARS),B7L807C5,B7L807C14,B7L807C23,B7L807C32,B7L807C41)</f>
        <v>6285.2978298966937</v>
      </c>
      <c r="AH26" s="16" t="s">
        <v>33054</v>
      </c>
      <c r="AI26" s="33">
        <f>IF(D6L719C15=0,0,D6L719C11/D6L719C15)</f>
        <v>4.0368904831186757E-3</v>
      </c>
      <c r="AJ26" s="16" t="s">
        <v>33055</v>
      </c>
      <c r="AK26" s="33">
        <f>IF(D6L719C5=0,0,D6L719C11/D6L719C5)</f>
        <v>3.6362118934696423E-2</v>
      </c>
      <c r="AL26" s="16" t="s">
        <v>33056</v>
      </c>
      <c r="AM26" s="33">
        <f>D6L719C8*CHOOSE(MIN(D6L719C9,RUN_YEARS),B7L807C4,B7L807C13,B7L807C22,B7L807C31,B7L807C40)</f>
        <v>37.067620620437296</v>
      </c>
      <c r="AN26" s="16" t="s">
        <v>33057</v>
      </c>
      <c r="AO26" s="33">
        <f>D6L719C8-D6L719C18</f>
        <v>311.82649964032765</v>
      </c>
      <c r="AP26" s="16" t="s">
        <v>33058</v>
      </c>
      <c r="AQ26" s="33">
        <f>CHOOSE(MIN(D6L719C9,RUN_YEARS),B7L807C2,B7L807C11,B7L807C20,B7L807C29,B7L807C38)</f>
        <v>364.06290447955081</v>
      </c>
      <c r="AR26" s="16" t="s">
        <v>33059</v>
      </c>
      <c r="AS26" s="33">
        <f>IF(D6L719C20=0,0,D6L719C18/D6L719C20)</f>
        <v>0.10181652721094346</v>
      </c>
      <c r="AT26" s="16" t="s">
        <v>33060</v>
      </c>
      <c r="AU26" s="33">
        <f>IF(D6L719C5=0,0,D6L719C18/D6L719C5)</f>
        <v>5.3121589714284663E-2</v>
      </c>
      <c r="AV26" s="16" t="s">
        <v>33061</v>
      </c>
      <c r="AW26" s="33">
        <f>CHOOSE(MIN(D6L719C9,RUN_YEARS),B7L807C1,B7L807C10,B7L807C19,B7L807C28,B7L807C37)</f>
        <v>3062.631462515762</v>
      </c>
      <c r="AX26" s="16" t="s">
        <v>33062</v>
      </c>
      <c r="AY26" s="33">
        <f>IF(D6L719C23=0,0,D6L719C19/D6L719C23)</f>
        <v>0.10181652721094346</v>
      </c>
      <c r="AZ26" s="16" t="s">
        <v>33063</v>
      </c>
      <c r="BA26" s="33">
        <f>IF(D6L719C5=0,0,D6L719C19/D6L719C5)</f>
        <v>0.44687841028571534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956.57880067877943</v>
      </c>
      <c r="J27" s="16" t="s">
        <v>33086</v>
      </c>
      <c r="K27" s="21">
        <f>IF(FLOW_THRU_100PCT="Y",1,INDEX(VariabilityMatrix,D6L720C1,D6L720C9))</f>
        <v>0.24099162708112404</v>
      </c>
      <c r="L27" s="16" t="s">
        <v>33066</v>
      </c>
      <c r="M27" s="15">
        <f>IF(D6L720C2&lt;&gt;0,D6L720C2*D6L720C4,D6L720C3*D6L720C4)</f>
        <v>230.5274816068893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115.26374080344465</v>
      </c>
      <c r="R27" s="16" t="s">
        <v>33068</v>
      </c>
      <c r="S27" s="15">
        <f>D6L720C5-D6L720C7</f>
        <v>115.26374080344465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106.53795130091225</v>
      </c>
      <c r="X27" s="16" t="s">
        <v>33070</v>
      </c>
      <c r="Y27" s="33">
        <f>D6L720C7-D6L720C10</f>
        <v>8.7257895025323933</v>
      </c>
      <c r="Z27" s="16" t="s">
        <v>33071</v>
      </c>
      <c r="AA27" s="33">
        <f>CHOOSE(MIN(D6L720C9,RUN_YEARS),B7L807C7,B7L807C16,B7L807C25,B7L807C34,B7L807C43)</f>
        <v>180963</v>
      </c>
      <c r="AB27" s="16" t="s">
        <v>33072</v>
      </c>
      <c r="AC27" s="33">
        <f>IF(D6L720C12=0,0,D6L720C10/D6L720C12)</f>
        <v>5.8872781342546407E-4</v>
      </c>
      <c r="AD27" s="16" t="s">
        <v>33073</v>
      </c>
      <c r="AE27" s="33">
        <f>IF(D6L720C5=0,0,D6L720C10/D6L720C5)</f>
        <v>0.46214859312343426</v>
      </c>
      <c r="AF27" s="16" t="s">
        <v>33074</v>
      </c>
      <c r="AG27" s="33">
        <f>CHOOSE(MIN(D6L720C9,RUN_YEARS),B7L807C5,B7L807C14,B7L807C23,B7L807C32,B7L807C41)</f>
        <v>5700.550932123193</v>
      </c>
      <c r="AH27" s="16" t="s">
        <v>33075</v>
      </c>
      <c r="AI27" s="33">
        <f>IF(D6L720C15=0,0,D6L720C11/D6L720C15)</f>
        <v>1.5306923149062083E-3</v>
      </c>
      <c r="AJ27" s="16" t="s">
        <v>33076</v>
      </c>
      <c r="AK27" s="33">
        <f>IF(D6L720C5=0,0,D6L720C11/D6L720C5)</f>
        <v>3.7851406876565748E-2</v>
      </c>
      <c r="AL27" s="16" t="s">
        <v>33077</v>
      </c>
      <c r="AM27" s="33">
        <f>D6L720C8*CHOOSE(MIN(D6L720C9,RUN_YEARS),B7L807C4,B7L807C13,B7L807C22,B7L807C31,B7L807C40)</f>
        <v>11.84566332672491</v>
      </c>
      <c r="AN27" s="16" t="s">
        <v>33078</v>
      </c>
      <c r="AO27" s="33">
        <f>D6L720C8-D6L720C18</f>
        <v>103.41807747671973</v>
      </c>
      <c r="AP27" s="16" t="s">
        <v>33079</v>
      </c>
      <c r="AQ27" s="33">
        <f>CHOOSE(MIN(D6L720C9,RUN_YEARS),B7L807C2,B7L807C11,B7L807C20,B7L807C29,B7L807C38)</f>
        <v>317.60175295688231</v>
      </c>
      <c r="AR27" s="16" t="s">
        <v>33080</v>
      </c>
      <c r="AS27" s="33">
        <f>IF(D6L720C20=0,0,D6L720C18/D6L720C20)</f>
        <v>3.7297222752838775E-2</v>
      </c>
      <c r="AT27" s="16" t="s">
        <v>33081</v>
      </c>
      <c r="AU27" s="33">
        <f>IF(D6L720C5=0,0,D6L720C18/D6L720C5)</f>
        <v>5.138503767166866E-2</v>
      </c>
      <c r="AV27" s="16" t="s">
        <v>33082</v>
      </c>
      <c r="AW27" s="33">
        <f>CHOOSE(MIN(D6L720C9,RUN_YEARS),B7L807C1,B7L807C10,B7L807C19,B7L807C28,B7L807C37)</f>
        <v>2772.8090684405815</v>
      </c>
      <c r="AX27" s="16" t="s">
        <v>33083</v>
      </c>
      <c r="AY27" s="33">
        <f>IF(D6L720C23=0,0,D6L720C19/D6L720C23)</f>
        <v>3.7297222752838768E-2</v>
      </c>
      <c r="AZ27" s="16" t="s">
        <v>33084</v>
      </c>
      <c r="BA27" s="33">
        <f>IF(D6L720C5=0,0,D6L720C19/D6L720C5)</f>
        <v>0.44861496232833131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0.24099162708112404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180963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5700.550932123193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317.60175295688231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2772.8090684405815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0.24099162708112404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180963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5700.550932123193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317.60175295688231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2772.8090684405815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0.24099162708112404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180963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5700.550932123193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317.60175295688231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2772.8090684405815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0.24099162708112404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180963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5700.550932123193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317.60175295688231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2772.8090684405815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0.24099162708112404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180963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5700.550932123193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317.60175295688231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2772.8090684405815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1640.7565948947558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1411.0506716094901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705.52533580474505</v>
      </c>
      <c r="R33" s="16" t="s">
        <v>33194</v>
      </c>
      <c r="S33" s="15">
        <f>D6L726C5-D6L726C7</f>
        <v>705.52533580474505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652.11508271020284</v>
      </c>
      <c r="X33" s="16" t="s">
        <v>33196</v>
      </c>
      <c r="Y33" s="33">
        <f>D6L726C7-D6L726C10</f>
        <v>53.410253094542213</v>
      </c>
      <c r="Z33" s="16" t="s">
        <v>33197</v>
      </c>
      <c r="AA33" s="33">
        <f>CHOOSE(MIN(D6L726C9,RUN_YEARS),B7L807C7,B7L807C16,B7L807C25,B7L807C34,B7L807C43)</f>
        <v>180963</v>
      </c>
      <c r="AB33" s="16" t="s">
        <v>33198</v>
      </c>
      <c r="AC33" s="33">
        <f>IF(D6L726C12=0,0,D6L726C10/D6L726C12)</f>
        <v>3.6035824047468425E-3</v>
      </c>
      <c r="AD33" s="16" t="s">
        <v>33199</v>
      </c>
      <c r="AE33" s="33">
        <f>IF(D6L726C5=0,0,D6L726C10/D6L726C5)</f>
        <v>0.4621485931234342</v>
      </c>
      <c r="AF33" s="16" t="s">
        <v>33200</v>
      </c>
      <c r="AG33" s="33">
        <f>CHOOSE(MIN(D6L726C9,RUN_YEARS),B7L807C5,B7L807C14,B7L807C23,B7L807C32,B7L807C41)</f>
        <v>5700.550932123193</v>
      </c>
      <c r="AH33" s="16" t="s">
        <v>33201</v>
      </c>
      <c r="AI33" s="33">
        <f>IF(D6L726C15=0,0,D6L726C11/D6L726C15)</f>
        <v>9.369314252341809E-3</v>
      </c>
      <c r="AJ33" s="16" t="s">
        <v>33202</v>
      </c>
      <c r="AK33" s="33">
        <f>IF(D6L726C5=0,0,D6L726C11/D6L726C5)</f>
        <v>3.7851406876565775E-2</v>
      </c>
      <c r="AL33" s="16" t="s">
        <v>33203</v>
      </c>
      <c r="AM33" s="33">
        <f>D6L726C8*CHOOSE(MIN(D6L726C9,RUN_YEARS),B7L807C4,B7L807C13,B7L807C22,B7L807C31,B7L807C40)</f>
        <v>72.506891917287007</v>
      </c>
      <c r="AN33" s="16" t="s">
        <v>33204</v>
      </c>
      <c r="AO33" s="33">
        <f>D6L726C8-D6L726C18</f>
        <v>633.01844388745803</v>
      </c>
      <c r="AP33" s="16" t="s">
        <v>33205</v>
      </c>
      <c r="AQ33" s="33">
        <f>CHOOSE(MIN(D6L726C9,RUN_YEARS),B7L807C2,B7L807C11,B7L807C20,B7L807C29,B7L807C38)</f>
        <v>317.60175295688231</v>
      </c>
      <c r="AR33" s="16" t="s">
        <v>33206</v>
      </c>
      <c r="AS33" s="33">
        <f>IF(D6L726C20=0,0,D6L726C18/D6L726C20)</f>
        <v>0.22829499913727039</v>
      </c>
      <c r="AT33" s="16" t="s">
        <v>33207</v>
      </c>
      <c r="AU33" s="33">
        <f>IF(D6L726C5=0,0,D6L726C18/D6L726C5)</f>
        <v>5.1385037671668653E-2</v>
      </c>
      <c r="AV33" s="16" t="s">
        <v>33208</v>
      </c>
      <c r="AW33" s="33">
        <f>CHOOSE(MIN(D6L726C9,RUN_YEARS),B7L807C1,B7L807C10,B7L807C19,B7L807C28,B7L807C37)</f>
        <v>2772.8090684405815</v>
      </c>
      <c r="AX33" s="16" t="s">
        <v>33209</v>
      </c>
      <c r="AY33" s="33">
        <f>IF(D6L726C23=0,0,D6L726C19/D6L726C23)</f>
        <v>0.22829499913727039</v>
      </c>
      <c r="AZ33" s="16" t="s">
        <v>33210</v>
      </c>
      <c r="BA33" s="33">
        <f>IF(D6L726C5=0,0,D6L726C19/D6L726C5)</f>
        <v>0.44861496232833131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-8.8992459345262531E-4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-7.6533515036925775E-4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-3.8266757518462888E-4</v>
      </c>
      <c r="R34" s="16" t="s">
        <v>33214</v>
      </c>
      <c r="S34" s="15">
        <f>D6L727C5-D6L727C7</f>
        <v>-3.8266757518462888E-4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-3.5483836742199816E-4</v>
      </c>
      <c r="X34" s="16" t="s">
        <v>33216</v>
      </c>
      <c r="Y34" s="33">
        <f>D6L727C7-D6L727C10</f>
        <v>-2.7829207762630715E-5</v>
      </c>
      <c r="Z34" s="16" t="s">
        <v>33217</v>
      </c>
      <c r="AA34" s="33">
        <f>CHOOSE(MIN(D6L727C9,RUN_YEARS),B7L807C7,B7L807C16,B7L807C25,B7L807C34,B7L807C43)</f>
        <v>208367</v>
      </c>
      <c r="AB34" s="16" t="s">
        <v>33218</v>
      </c>
      <c r="AC34" s="33">
        <f>IF(D6L727C12=0,0,D6L727C10/D6L727C12)</f>
        <v>-1.7029489670725122E-9</v>
      </c>
      <c r="AD34" s="16" t="s">
        <v>33219</v>
      </c>
      <c r="AE34" s="33">
        <f>IF(D6L727C5=0,0,D6L727C10/D6L727C5)</f>
        <v>0.46363788106530357</v>
      </c>
      <c r="AF34" s="16" t="s">
        <v>33220</v>
      </c>
      <c r="AG34" s="33">
        <f>CHOOSE(MIN(D6L727C9,RUN_YEARS),B7L807C5,B7L807C14,B7L807C23,B7L807C32,B7L807C41)</f>
        <v>6285.2978298966937</v>
      </c>
      <c r="AH34" s="16" t="s">
        <v>33221</v>
      </c>
      <c r="AI34" s="33">
        <f>IF(D6L727C15=0,0,D6L727C11/D6L727C15)</f>
        <v>-4.4276673143885245E-9</v>
      </c>
      <c r="AJ34" s="16" t="s">
        <v>33222</v>
      </c>
      <c r="AK34" s="33">
        <f>IF(D6L727C5=0,0,D6L727C11/D6L727C5)</f>
        <v>3.6362118934696416E-2</v>
      </c>
      <c r="AL34" s="16" t="s">
        <v>33223</v>
      </c>
      <c r="AM34" s="33">
        <f>D6L727C8*CHOOSE(MIN(D6L727C9,RUN_YEARS),B7L807C4,B7L807C13,B7L807C22,B7L807C31,B7L807C40)</f>
        <v>-4.0655819851836068E-5</v>
      </c>
      <c r="AN34" s="16" t="s">
        <v>33224</v>
      </c>
      <c r="AO34" s="33">
        <f>D6L727C8-D6L727C18</f>
        <v>-3.4201175533279282E-4</v>
      </c>
      <c r="AP34" s="16" t="s">
        <v>33225</v>
      </c>
      <c r="AQ34" s="33">
        <f>CHOOSE(MIN(D6L727C9,RUN_YEARS),B7L807C2,B7L807C11,B7L807C20,B7L807C29,B7L807C38)</f>
        <v>364.06290447955081</v>
      </c>
      <c r="AR34" s="16" t="s">
        <v>33226</v>
      </c>
      <c r="AS34" s="33">
        <f>IF(D6L727C20=0,0,D6L727C18/D6L727C20)</f>
        <v>-1.1167251414959713E-7</v>
      </c>
      <c r="AT34" s="16" t="s">
        <v>33227</v>
      </c>
      <c r="AU34" s="33">
        <f>IF(D6L727C5=0,0,D6L727C18/D6L727C5)</f>
        <v>5.3121589714284663E-2</v>
      </c>
      <c r="AV34" s="16" t="s">
        <v>33228</v>
      </c>
      <c r="AW34" s="33">
        <f>CHOOSE(MIN(D6L727C9,RUN_YEARS),B7L807C1,B7L807C10,B7L807C19,B7L807C28,B7L807C37)</f>
        <v>3062.631462515762</v>
      </c>
      <c r="AX34" s="16" t="s">
        <v>33229</v>
      </c>
      <c r="AY34" s="33">
        <f>IF(D6L727C23=0,0,D6L727C19/D6L727C23)</f>
        <v>-1.1167251414959714E-7</v>
      </c>
      <c r="AZ34" s="16" t="s">
        <v>33230</v>
      </c>
      <c r="BA34" s="33">
        <f>IF(D6L727C5=0,0,D6L727C19/D6L727C5)</f>
        <v>0.44687841028571534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20479.532620713468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14174.571856632951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7087.2859283164753</v>
      </c>
      <c r="R35" s="16" t="s">
        <v>33234</v>
      </c>
      <c r="S35" s="15">
        <f>SUM(D6L701C8:D6L727C8)-2*SUM(D6L709C8,D6L711C8,D6L722C8,D6L724C8,D6L727C8)</f>
        <v>7087.2859283164753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6568.7254254986929</v>
      </c>
      <c r="X35" s="16" t="s">
        <v>33236</v>
      </c>
      <c r="Y35" s="33">
        <f>SUM(D6L701C11:D6L727C11)-2*SUM(D6L709C11,D6L711C11,D6L722C11,D6L724C11,D6L727C11)</f>
        <v>518.560502817783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3.2079591043647146E-2</v>
      </c>
      <c r="AD35" s="16" t="s">
        <v>33238</v>
      </c>
      <c r="AE35" s="33">
        <f>IF(D6L728C5=0,0,D6L728C10/D6L728C5)</f>
        <v>0.46341614349535903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8.3406936713482482E-2</v>
      </c>
      <c r="AJ35" s="16" t="s">
        <v>33240</v>
      </c>
      <c r="AK35" s="33">
        <f>IF(D6L728C5=0,0,D6L728C11/D6L728C5)</f>
        <v>3.6583856504641028E-2</v>
      </c>
      <c r="AL35" s="16" t="s">
        <v>33241</v>
      </c>
      <c r="AM35" s="33">
        <f>SUM(D6L701C18:D6L727C18)-2*SUM(D6L709C18,D6L711C18,D6L722C18,D6L724C18,D6L727C18)</f>
        <v>749.16775992508633</v>
      </c>
      <c r="AN35" s="16" t="s">
        <v>33242</v>
      </c>
      <c r="AO35" s="33">
        <f>SUM(D6L701C19:D6L727C19)-2*SUM(D6L709C19,D6L711C19,D6L722C19,D6L724C19,D6L727C19)</f>
        <v>6338.1181683913901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2.0920807781074404</v>
      </c>
      <c r="AT35" s="16" t="s">
        <v>33244</v>
      </c>
      <c r="AU35" s="33">
        <f>IF(D6L728C5=0,0,D6L728C18/D6L728C5)</f>
        <v>5.2852937464528453E-2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2.0920807781074404</v>
      </c>
      <c r="AZ35" s="16" t="s">
        <v>33246</v>
      </c>
      <c r="BA35" s="33">
        <f>IF(D6L728C5=0,0,D6L728C19/D6L728C5)</f>
        <v>0.44714706253547165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172.32595303492695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86.162976517463477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43.081488258731738</v>
      </c>
      <c r="R36" s="16" t="s">
        <v>33251</v>
      </c>
      <c r="S36" s="15">
        <f>D6L729C5-D6L729C7</f>
        <v>43.081488258731738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39.820098376873247</v>
      </c>
      <c r="X36" s="16" t="s">
        <v>33253</v>
      </c>
      <c r="Y36" s="33">
        <f>D6L729C7-D6L729C10</f>
        <v>3.2613898818584914</v>
      </c>
      <c r="Z36" s="16" t="s">
        <v>33254</v>
      </c>
      <c r="AA36" s="33">
        <f>CHOOSE(MIN(D6L729C9,RUN_YEARS),B7L807C7,B7L807C16,B7L807C25,B7L807C34,B7L807C43)</f>
        <v>180963</v>
      </c>
      <c r="AB36" s="16" t="s">
        <v>33255</v>
      </c>
      <c r="AC36" s="33">
        <f>IF(D6L729C12=0,0,D6L729C10/D6L729C12)</f>
        <v>2.200455252005838E-4</v>
      </c>
      <c r="AD36" s="16" t="s">
        <v>33256</v>
      </c>
      <c r="AE36" s="33">
        <f>IF(D6L729C5=0,0,D6L729C10/D6L729C5)</f>
        <v>0.46214859312343426</v>
      </c>
      <c r="AF36" s="16" t="s">
        <v>33257</v>
      </c>
      <c r="AG36" s="33">
        <f>CHOOSE(MIN(D6L729C9,RUN_YEARS),B7L807C5,B7L807C14,B7L807C23,B7L807C32,B7L807C41)</f>
        <v>5700.550932123193</v>
      </c>
      <c r="AH36" s="16" t="s">
        <v>33258</v>
      </c>
      <c r="AI36" s="33">
        <f>IF(D6L729C15=0,0,D6L729C11/D6L729C15)</f>
        <v>5.721183655215188E-4</v>
      </c>
      <c r="AJ36" s="16" t="s">
        <v>33259</v>
      </c>
      <c r="AK36" s="33">
        <f>IF(D6L729C5=0,0,D6L729C11/D6L729C5)</f>
        <v>3.7851406876565762E-2</v>
      </c>
      <c r="AL36" s="16" t="s">
        <v>33260</v>
      </c>
      <c r="AM36" s="33">
        <f>D6L729C8*CHOOSE(MIN(D6L729C9,RUN_YEARS),B7L807C4,B7L807C13,B7L807C22,B7L807C31,B7L807C40)</f>
        <v>4.4274877942529631</v>
      </c>
      <c r="AN36" s="16" t="s">
        <v>33261</v>
      </c>
      <c r="AO36" s="33">
        <f>D6L729C8-D6L729C18</f>
        <v>38.654000464478777</v>
      </c>
      <c r="AP36" s="16" t="s">
        <v>33262</v>
      </c>
      <c r="AQ36" s="33">
        <f>CHOOSE(MIN(D6L729C9,RUN_YEARS),B7L807C2,B7L807C11,B7L807C20,B7L807C29,B7L807C38)</f>
        <v>317.60175295688231</v>
      </c>
      <c r="AR36" s="16" t="s">
        <v>33263</v>
      </c>
      <c r="AS36" s="33">
        <f>IF(D6L729C20=0,0,D6L729C18/D6L729C20)</f>
        <v>1.3940375810375454E-2</v>
      </c>
      <c r="AT36" s="16" t="s">
        <v>33264</v>
      </c>
      <c r="AU36" s="33">
        <f>IF(D6L729C5=0,0,D6L729C18/D6L729C5)</f>
        <v>5.138503767166866E-2</v>
      </c>
      <c r="AV36" s="16" t="s">
        <v>33265</v>
      </c>
      <c r="AW36" s="33">
        <f>CHOOSE(MIN(D6L729C9,RUN_YEARS),B7L807C1,B7L807C10,B7L807C19,B7L807C28,B7L807C37)</f>
        <v>2772.8090684405815</v>
      </c>
      <c r="AX36" s="16" t="s">
        <v>33266</v>
      </c>
      <c r="AY36" s="33">
        <f>IF(D6L729C23=0,0,D6L729C19/D6L729C23)</f>
        <v>1.3940375810375454E-2</v>
      </c>
      <c r="AZ36" s="16" t="s">
        <v>33267</v>
      </c>
      <c r="BA36" s="33">
        <f>IF(D6L729C5=0,0,D6L729C19/D6L729C5)</f>
        <v>0.44861496232833137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23.170273239816005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23.170273239816005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11.585136619908003</v>
      </c>
      <c r="R37" s="16" t="s">
        <v>33271</v>
      </c>
      <c r="S37" s="15">
        <f>D6L730C5-D6L730C7</f>
        <v>11.585136619908003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10.708109180066524</v>
      </c>
      <c r="X37" s="16" t="s">
        <v>33273</v>
      </c>
      <c r="Y37" s="33">
        <f>D6L730C7-D6L730C10</f>
        <v>0.8770274398414788</v>
      </c>
      <c r="Z37" s="16" t="s">
        <v>33274</v>
      </c>
      <c r="AA37" s="33">
        <f>CHOOSE(MIN(D6L730C9,RUN_YEARS),B7L807C7,B7L807C16,B7L807C25,B7L807C34,B7L807C43)</f>
        <v>180963</v>
      </c>
      <c r="AB37" s="16" t="s">
        <v>33275</v>
      </c>
      <c r="AC37" s="33">
        <f>IF(D6L730C12=0,0,D6L730C10/D6L730C12)</f>
        <v>5.9172920321096155E-5</v>
      </c>
      <c r="AD37" s="16" t="s">
        <v>33276</v>
      </c>
      <c r="AE37" s="33">
        <f>IF(D6L730C5=0,0,D6L730C10/D6L730C5)</f>
        <v>0.46214859312343426</v>
      </c>
      <c r="AF37" s="16" t="s">
        <v>33277</v>
      </c>
      <c r="AG37" s="33">
        <f>CHOOSE(MIN(D6L730C9,RUN_YEARS),B7L807C5,B7L807C14,B7L807C23,B7L807C32,B7L807C41)</f>
        <v>5700.550932123193</v>
      </c>
      <c r="AH37" s="16" t="s">
        <v>33278</v>
      </c>
      <c r="AI37" s="33">
        <f>IF(D6L730C15=0,0,D6L730C11/D6L730C15)</f>
        <v>1.5384959283485015E-4</v>
      </c>
      <c r="AJ37" s="16" t="s">
        <v>33279</v>
      </c>
      <c r="AK37" s="33">
        <f>IF(D6L730C5=0,0,D6L730C11/D6L730C5)</f>
        <v>3.7851406876565748E-2</v>
      </c>
      <c r="AL37" s="16" t="s">
        <v>33280</v>
      </c>
      <c r="AM37" s="33">
        <f>D6L730C8*CHOOSE(MIN(D6L730C9,RUN_YEARS),B7L807C4,B7L807C13,B7L807C22,B7L807C31,B7L807C40)</f>
        <v>1.1906053632908016</v>
      </c>
      <c r="AN37" s="16" t="s">
        <v>33281</v>
      </c>
      <c r="AO37" s="33">
        <f>D6L730C8-D6L730C18</f>
        <v>10.394531256617201</v>
      </c>
      <c r="AP37" s="16" t="s">
        <v>33282</v>
      </c>
      <c r="AQ37" s="33">
        <f>CHOOSE(MIN(D6L730C9,RUN_YEARS),B7L807C2,B7L807C11,B7L807C20,B7L807C29,B7L807C38)</f>
        <v>317.60175295688231</v>
      </c>
      <c r="AR37" s="16" t="s">
        <v>33283</v>
      </c>
      <c r="AS37" s="33">
        <f>IF(D6L730C20=0,0,D6L730C18/D6L730C20)</f>
        <v>3.7487367503681204E-3</v>
      </c>
      <c r="AT37" s="16" t="s">
        <v>33284</v>
      </c>
      <c r="AU37" s="33">
        <f>IF(D6L730C5=0,0,D6L730C18/D6L730C5)</f>
        <v>5.1385037671668653E-2</v>
      </c>
      <c r="AV37" s="16" t="s">
        <v>33285</v>
      </c>
      <c r="AW37" s="33">
        <f>CHOOSE(MIN(D6L730C9,RUN_YEARS),B7L807C1,B7L807C10,B7L807C19,B7L807C28,B7L807C37)</f>
        <v>2772.8090684405815</v>
      </c>
      <c r="AX37" s="16" t="s">
        <v>33286</v>
      </c>
      <c r="AY37" s="33">
        <f>IF(D6L730C23=0,0,D6L730C19/D6L730C23)</f>
        <v>3.7487367503681204E-3</v>
      </c>
      <c r="AZ37" s="16" t="s">
        <v>33287</v>
      </c>
      <c r="BA37" s="33">
        <f>IF(D6L730C5=0,0,D6L730C19/D6L730C5)</f>
        <v>0.44861496232833137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652.09621669726926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326.04810834863463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163.02405417431731</v>
      </c>
      <c r="R38" s="16" t="s">
        <v>33291</v>
      </c>
      <c r="S38" s="15">
        <f>D6L731C5-D6L731C7</f>
        <v>163.02405417431731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150.68267456387855</v>
      </c>
      <c r="X38" s="16" t="s">
        <v>33293</v>
      </c>
      <c r="Y38" s="33">
        <f>D6L731C7-D6L731C10</f>
        <v>12.341379610438764</v>
      </c>
      <c r="Z38" s="16" t="s">
        <v>33294</v>
      </c>
      <c r="AA38" s="33">
        <f>CHOOSE(MIN(D6L731C9,RUN_YEARS),B7L807C7,B7L807C16,B7L807C25,B7L807C34,B7L807C43)</f>
        <v>180963</v>
      </c>
      <c r="AB38" s="16" t="s">
        <v>33295</v>
      </c>
      <c r="AC38" s="33">
        <f>IF(D6L731C12=0,0,D6L731C10/D6L731C12)</f>
        <v>8.3267117899171956E-4</v>
      </c>
      <c r="AD38" s="16" t="s">
        <v>33296</v>
      </c>
      <c r="AE38" s="33">
        <f>IF(D6L731C5=0,0,D6L731C10/D6L731C5)</f>
        <v>0.46214859312343426</v>
      </c>
      <c r="AF38" s="16" t="s">
        <v>33297</v>
      </c>
      <c r="AG38" s="33">
        <f>CHOOSE(MIN(D6L731C9,RUN_YEARS),B7L807C5,B7L807C14,B7L807C23,B7L807C32,B7L807C41)</f>
        <v>5700.550932123193</v>
      </c>
      <c r="AH38" s="16" t="s">
        <v>33298</v>
      </c>
      <c r="AI38" s="33">
        <f>IF(D6L731C15=0,0,D6L731C11/D6L731C15)</f>
        <v>2.1649450653784736E-3</v>
      </c>
      <c r="AJ38" s="16" t="s">
        <v>33299</v>
      </c>
      <c r="AK38" s="33">
        <f>IF(D6L731C5=0,0,D6L731C11/D6L731C5)</f>
        <v>3.7851406876565755E-2</v>
      </c>
      <c r="AL38" s="16" t="s">
        <v>33300</v>
      </c>
      <c r="AM38" s="33">
        <f>D6L731C8*CHOOSE(MIN(D6L731C9,RUN_YEARS),B7L807C4,B7L807C13,B7L807C22,B7L807C31,B7L807C40)</f>
        <v>16.753994330270896</v>
      </c>
      <c r="AN38" s="16" t="s">
        <v>33301</v>
      </c>
      <c r="AO38" s="33">
        <f>D6L731C8-D6L731C18</f>
        <v>146.27005984404641</v>
      </c>
      <c r="AP38" s="16" t="s">
        <v>33302</v>
      </c>
      <c r="AQ38" s="33">
        <f>CHOOSE(MIN(D6L731C9,RUN_YEARS),B7L807C2,B7L807C11,B7L807C20,B7L807C29,B7L807C38)</f>
        <v>317.60175295688231</v>
      </c>
      <c r="AR38" s="16" t="s">
        <v>33303</v>
      </c>
      <c r="AS38" s="33">
        <f>IF(D6L731C20=0,0,D6L731C18/D6L731C20)</f>
        <v>5.2751580160659318E-2</v>
      </c>
      <c r="AT38" s="16" t="s">
        <v>33304</v>
      </c>
      <c r="AU38" s="33">
        <f>IF(D6L731C5=0,0,D6L731C18/D6L731C5)</f>
        <v>5.138503767166866E-2</v>
      </c>
      <c r="AV38" s="16" t="s">
        <v>33305</v>
      </c>
      <c r="AW38" s="33">
        <f>CHOOSE(MIN(D6L731C9,RUN_YEARS),B7L807C1,B7L807C10,B7L807C19,B7L807C28,B7L807C37)</f>
        <v>2772.8090684405815</v>
      </c>
      <c r="AX38" s="16" t="s">
        <v>33306</v>
      </c>
      <c r="AY38" s="33">
        <f>IF(D6L731C23=0,0,D6L731C19/D6L731C23)</f>
        <v>5.2751580160659312E-2</v>
      </c>
      <c r="AZ38" s="16" t="s">
        <v>33307</v>
      </c>
      <c r="BA38" s="33">
        <f>IF(D6L731C5=0,0,D6L731C19/D6L731C5)</f>
        <v>0.44861496232833131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180963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5700.550932123193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317.60175295688231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2772.8090684405815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23558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23558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9423.2000000000007</v>
      </c>
      <c r="R40" s="16" t="s">
        <v>33332</v>
      </c>
      <c r="S40" s="15">
        <f>D6L733C5-D6L733C7</f>
        <v>14134.8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8709.837245441493</v>
      </c>
      <c r="X40" s="16" t="s">
        <v>33334</v>
      </c>
      <c r="Y40" s="33">
        <f>D6L733C7-D6L733C10</f>
        <v>713.36275455850773</v>
      </c>
      <c r="Z40" s="16" t="s">
        <v>33335</v>
      </c>
      <c r="AA40" s="33">
        <f>CHOOSE(MIN(D6L733C9,RUN_YEARS),B7L807C7,B7L807C16,B7L807C25,B7L807C34,B7L807C43)</f>
        <v>180963</v>
      </c>
      <c r="AB40" s="16" t="s">
        <v>33336</v>
      </c>
      <c r="AC40" s="33">
        <f>IF(D6L733C12=0,0,D6L733C10/D6L733C12)</f>
        <v>4.8130486593621312E-2</v>
      </c>
      <c r="AD40" s="16" t="s">
        <v>33337</v>
      </c>
      <c r="AE40" s="33">
        <f>IF(D6L733C5=0,0,D6L733C10/D6L733C5)</f>
        <v>0.36971887449874746</v>
      </c>
      <c r="AF40" s="16" t="s">
        <v>33338</v>
      </c>
      <c r="AG40" s="33">
        <f>CHOOSE(MIN(D6L733C9,RUN_YEARS),B7L807C5,B7L807C14,B7L807C23,B7L807C32,B7L807C41)</f>
        <v>5700.550932123193</v>
      </c>
      <c r="AH40" s="16" t="s">
        <v>33339</v>
      </c>
      <c r="AI40" s="33">
        <f>IF(D6L733C15=0,0,D6L733C11/D6L733C15)</f>
        <v>0.12513926514341533</v>
      </c>
      <c r="AJ40" s="16" t="s">
        <v>33340</v>
      </c>
      <c r="AK40" s="33">
        <f>IF(D6L733C5=0,0,D6L733C11/D6L733C5)</f>
        <v>3.0281125501252556E-2</v>
      </c>
      <c r="AL40" s="16" t="s">
        <v>33341</v>
      </c>
      <c r="AM40" s="33">
        <f>D6L733C8*CHOOSE(MIN(D6L733C9,RUN_YEARS),B7L807C4,B7L807C13,B7L807C22,B7L807C31,B7L807C40)</f>
        <v>1452.6344609630044</v>
      </c>
      <c r="AN40" s="16" t="s">
        <v>33342</v>
      </c>
      <c r="AO40" s="33">
        <f>D6L733C8-D6L733C18</f>
        <v>12682.165539036994</v>
      </c>
      <c r="AP40" s="16" t="s">
        <v>33343</v>
      </c>
      <c r="AQ40" s="33">
        <f>CHOOSE(MIN(D6L733C9,RUN_YEARS),B7L807C2,B7L807C11,B7L807C20,B7L807C29,B7L807C38)</f>
        <v>317.60175295688231</v>
      </c>
      <c r="AR40" s="16" t="s">
        <v>33344</v>
      </c>
      <c r="AS40" s="33">
        <f>IF(D6L733C20=0,0,D6L733C18/D6L733C20)</f>
        <v>4.5737608418056004</v>
      </c>
      <c r="AT40" s="16" t="s">
        <v>33345</v>
      </c>
      <c r="AU40" s="33">
        <f>IF(D6L733C5=0,0,D6L733C18/D6L733C5)</f>
        <v>6.1662045206002394E-2</v>
      </c>
      <c r="AV40" s="16" t="s">
        <v>33346</v>
      </c>
      <c r="AW40" s="33">
        <f>CHOOSE(MIN(D6L733C9,RUN_YEARS),B7L807C1,B7L807C10,B7L807C19,B7L807C28,B7L807C37)</f>
        <v>2772.8090684405815</v>
      </c>
      <c r="AX40" s="16" t="s">
        <v>33347</v>
      </c>
      <c r="AY40" s="33">
        <f>IF(D6L733C23=0,0,D6L733C19/D6L733C23)</f>
        <v>4.5737608418055995</v>
      </c>
      <c r="AZ40" s="16" t="s">
        <v>33348</v>
      </c>
      <c r="BA40" s="33">
        <f>IF(D6L733C5=0,0,D6L733C19/D6L733C5)</f>
        <v>0.5383379547939976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1836.4620679409727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1836.4620679409727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1836.4620679409727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180963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5700.550932123193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188.73334508747482</v>
      </c>
      <c r="AN41" s="16" t="s">
        <v>33361</v>
      </c>
      <c r="AO41" s="33">
        <f>D6L734C8-D6L734C18</f>
        <v>1647.7287228534979</v>
      </c>
      <c r="AP41" s="16" t="s">
        <v>33362</v>
      </c>
      <c r="AQ41" s="33">
        <f>CHOOSE(MIN(D6L734C9,RUN_YEARS),B7L807C2,B7L807C11,B7L807C20,B7L807C29,B7L807C38)</f>
        <v>317.60175295688231</v>
      </c>
      <c r="AR41" s="16" t="s">
        <v>33363</v>
      </c>
      <c r="AS41" s="33">
        <f>IF(D6L734C20=0,0,D6L734C18/D6L734C20)</f>
        <v>0.59424528778686336</v>
      </c>
      <c r="AT41" s="16" t="s">
        <v>33364</v>
      </c>
      <c r="AU41" s="33">
        <f>IF(D6L734C5=0,0,D6L734C18/D6L734C5)</f>
        <v>0.10277007534333732</v>
      </c>
      <c r="AV41" s="16" t="s">
        <v>33365</v>
      </c>
      <c r="AW41" s="33">
        <f>CHOOSE(MIN(D6L734C9,RUN_YEARS),B7L807C1,B7L807C10,B7L807C19,B7L807C28,B7L807C37)</f>
        <v>2772.8090684405815</v>
      </c>
      <c r="AX41" s="16" t="s">
        <v>33366</v>
      </c>
      <c r="AY41" s="33">
        <f>IF(D6L734C23=0,0,D6L734C19/D6L734C23)</f>
        <v>0.59424528778686336</v>
      </c>
      <c r="AZ41" s="16" t="s">
        <v>33367</v>
      </c>
      <c r="BA41" s="33">
        <f>IF(D6L734C5=0,0,D6L734C19/D6L734C5)</f>
        <v>0.89722992465666263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-161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-161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-161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-148.81184698574583</v>
      </c>
      <c r="X42" s="16" t="s">
        <v>33374</v>
      </c>
      <c r="Y42" s="33">
        <f>D6L735C7-D6L735C10</f>
        <v>-12.188153014254169</v>
      </c>
      <c r="Z42" s="16" t="s">
        <v>33375</v>
      </c>
      <c r="AA42" s="33">
        <f>CHOOSE(MIN(D6L735C9,RUN_YEARS),B7L807C7,B7L807C16,B7L807C25,B7L807C34,B7L807C43)</f>
        <v>180963</v>
      </c>
      <c r="AB42" s="16" t="s">
        <v>33376</v>
      </c>
      <c r="AC42" s="33">
        <f>IF(D6L735C12=0,0,D6L735C10/D6L735C12)</f>
        <v>-8.2233300169507481E-4</v>
      </c>
      <c r="AD42" s="16" t="s">
        <v>33377</v>
      </c>
      <c r="AE42" s="33">
        <f>IF(D6L735C5=0,0,D6L735C10/D6L735C5)</f>
        <v>0.92429718624686852</v>
      </c>
      <c r="AF42" s="16" t="s">
        <v>33378</v>
      </c>
      <c r="AG42" s="33">
        <f>CHOOSE(MIN(D6L735C9,RUN_YEARS),B7L807C5,B7L807C14,B7L807C23,B7L807C32,B7L807C41)</f>
        <v>5700.550932123193</v>
      </c>
      <c r="AH42" s="16" t="s">
        <v>33379</v>
      </c>
      <c r="AI42" s="33">
        <f>IF(D6L735C15=0,0,D6L735C11/D6L735C15)</f>
        <v>-2.1380658044071964E-3</v>
      </c>
      <c r="AJ42" s="16" t="s">
        <v>33380</v>
      </c>
      <c r="AK42" s="33">
        <f>IF(D6L735C5=0,0,D6L735C11/D6L735C5)</f>
        <v>7.5702813753131482E-2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317.60175295688231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2772.8090684405815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-2265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-2265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-2265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180963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5700.550932123193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-232.77422065265904</v>
      </c>
      <c r="AN43" s="16" t="s">
        <v>33402</v>
      </c>
      <c r="AO43" s="33">
        <f>D6L736C8-D6L736C18</f>
        <v>-2032.2257793473409</v>
      </c>
      <c r="AP43" s="16" t="s">
        <v>33403</v>
      </c>
      <c r="AQ43" s="33">
        <f>CHOOSE(MIN(D6L736C9,RUN_YEARS),B7L807C2,B7L807C11,B7L807C20,B7L807C29,B7L807C38)</f>
        <v>317.60175295688231</v>
      </c>
      <c r="AR43" s="16" t="s">
        <v>33404</v>
      </c>
      <c r="AS43" s="33">
        <f>IF(D6L736C20=0,0,D6L736C18/D6L736C20)</f>
        <v>-0.73291226665320242</v>
      </c>
      <c r="AT43" s="16" t="s">
        <v>33405</v>
      </c>
      <c r="AU43" s="33">
        <f>IF(D6L736C5=0,0,D6L736C18/D6L736C5)</f>
        <v>0.10277007534333732</v>
      </c>
      <c r="AV43" s="16" t="s">
        <v>33406</v>
      </c>
      <c r="AW43" s="33">
        <f>CHOOSE(MIN(D6L736C9,RUN_YEARS),B7L807C1,B7L807C10,B7L807C19,B7L807C28,B7L807C37)</f>
        <v>2772.8090684405815</v>
      </c>
      <c r="AX43" s="16" t="s">
        <v>33407</v>
      </c>
      <c r="AY43" s="33">
        <f>IF(D6L736C23=0,0,D6L736C19/D6L736C23)</f>
        <v>-0.7329122666532023</v>
      </c>
      <c r="AZ43" s="16" t="s">
        <v>33408</v>
      </c>
      <c r="BA43" s="33">
        <f>IF(D6L736C5=0,0,D6L736C19/D6L736C5)</f>
        <v>0.89722992465666263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23816.054510912982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23403.843426046886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9479.8906790529581</v>
      </c>
      <c r="R44" s="16" t="s">
        <v>33412</v>
      </c>
      <c r="S44" s="15">
        <f>SUM(D6L729C8:D6L736C8)</f>
        <v>13923.952746993929</v>
      </c>
      <c r="U44" s="21" t="str">
        <f>NULL_VALUE</f>
        <v>n/a</v>
      </c>
      <c r="V44" s="16" t="s">
        <v>33413</v>
      </c>
      <c r="W44" s="33">
        <f>SUM(D6L729C10:D6L736C10)</f>
        <v>8762.2362805765661</v>
      </c>
      <c r="X44" s="16" t="s">
        <v>33414</v>
      </c>
      <c r="Y44" s="33">
        <f>SUM(D6L729C11:D6L736C11)</f>
        <v>717.65439847639232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4.8420043216439633E-2</v>
      </c>
      <c r="AD44" s="16" t="s">
        <v>33416</v>
      </c>
      <c r="AE44" s="33">
        <f>IF(D6L737C5=0,0,D6L737C10/D6L737C5)</f>
        <v>0.37439304823005237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0.12589211236274298</v>
      </c>
      <c r="AJ44" s="16" t="s">
        <v>33418</v>
      </c>
      <c r="AK44" s="33">
        <f>IF(D6L737C5=0,0,D6L737C11/D6L737C5)</f>
        <v>3.066395486468226E-2</v>
      </c>
      <c r="AL44" s="16" t="s">
        <v>33419</v>
      </c>
      <c r="AM44" s="33">
        <f>SUM(D6L729C18:D6L736C18)</f>
        <v>1430.9656728856348</v>
      </c>
      <c r="AN44" s="16" t="s">
        <v>33420</v>
      </c>
      <c r="AO44" s="33">
        <f>SUM(D6L729C19:D6L736C19)</f>
        <v>12492.987074108296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4.5055345556606641</v>
      </c>
      <c r="AT44" s="16" t="s">
        <v>33422</v>
      </c>
      <c r="AU44" s="33">
        <f>IF(D6L737C5=0,0,D6L737C18/D6L737C5)</f>
        <v>6.1142336616945035E-2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4.5055345556606632</v>
      </c>
      <c r="AZ44" s="16" t="s">
        <v>33424</v>
      </c>
      <c r="BA44" s="33">
        <f>IF(D6L737C5=0,0,D6L737C19/D6L737C5)</f>
        <v>0.53380066028832052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1612.3947100352614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806.19735501763068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403.09867750881534</v>
      </c>
      <c r="R45" s="16" t="s">
        <v>33429</v>
      </c>
      <c r="S45" s="15">
        <f>D6L738C5-D6L738C7</f>
        <v>403.09867750881534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372.58297340123187</v>
      </c>
      <c r="X45" s="16" t="s">
        <v>33431</v>
      </c>
      <c r="Y45" s="33">
        <f>D6L738C7-D6L738C10</f>
        <v>30.515704107583474</v>
      </c>
      <c r="Z45" s="16" t="s">
        <v>33432</v>
      </c>
      <c r="AA45" s="33">
        <f>CHOOSE(MIN(D6L738C9,RUN_YEARS),B7L807C7,B7L807C16,B7L807C25,B7L807C34,B7L807C43)</f>
        <v>180963</v>
      </c>
      <c r="AB45" s="16" t="s">
        <v>33433</v>
      </c>
      <c r="AC45" s="33">
        <f>IF(D6L738C12=0,0,D6L738C10/D6L738C12)</f>
        <v>2.0588903444418577E-3</v>
      </c>
      <c r="AD45" s="16" t="s">
        <v>33434</v>
      </c>
      <c r="AE45" s="33">
        <f>IF(D6L738C5=0,0,D6L738C10/D6L738C5)</f>
        <v>0.46214859312343426</v>
      </c>
      <c r="AF45" s="16" t="s">
        <v>33435</v>
      </c>
      <c r="AG45" s="33">
        <f>CHOOSE(MIN(D6L738C9,RUN_YEARS),B7L807C5,B7L807C14,B7L807C23,B7L807C32,B7L807C41)</f>
        <v>5700.550932123193</v>
      </c>
      <c r="AH45" s="16" t="s">
        <v>33436</v>
      </c>
      <c r="AI45" s="33">
        <f>IF(D6L738C15=0,0,D6L738C11/D6L738C15)</f>
        <v>5.3531148955488373E-3</v>
      </c>
      <c r="AJ45" s="16" t="s">
        <v>33437</v>
      </c>
      <c r="AK45" s="33">
        <f>IF(D6L738C5=0,0,D6L738C11/D6L738C5)</f>
        <v>3.7851406876565762E-2</v>
      </c>
      <c r="AL45" s="16" t="s">
        <v>33438</v>
      </c>
      <c r="AM45" s="33">
        <f>D6L738C8*CHOOSE(MIN(D6L738C9,RUN_YEARS),B7L807C4,B7L807C13,B7L807C22,B7L807C31,B7L807C40)</f>
        <v>41.426481458380586</v>
      </c>
      <c r="AN45" s="16" t="s">
        <v>33439</v>
      </c>
      <c r="AO45" s="33">
        <f>D6L738C8-D6L738C18</f>
        <v>361.67219605043476</v>
      </c>
      <c r="AP45" s="16" t="s">
        <v>33440</v>
      </c>
      <c r="AQ45" s="33">
        <f>CHOOSE(MIN(D6L738C9,RUN_YEARS),B7L807C2,B7L807C11,B7L807C20,B7L807C29,B7L807C38)</f>
        <v>317.60175295688231</v>
      </c>
      <c r="AR45" s="16" t="s">
        <v>33441</v>
      </c>
      <c r="AS45" s="33">
        <f>IF(D6L738C20=0,0,D6L738C18/D6L738C20)</f>
        <v>0.1304353048202623</v>
      </c>
      <c r="AT45" s="16" t="s">
        <v>33442</v>
      </c>
      <c r="AU45" s="33">
        <f>IF(D6L738C5=0,0,D6L738C18/D6L738C5)</f>
        <v>5.138503767166866E-2</v>
      </c>
      <c r="AV45" s="16" t="s">
        <v>33443</v>
      </c>
      <c r="AW45" s="33">
        <f>CHOOSE(MIN(D6L738C9,RUN_YEARS),B7L807C1,B7L807C10,B7L807C19,B7L807C28,B7L807C37)</f>
        <v>2772.8090684405815</v>
      </c>
      <c r="AX45" s="16" t="s">
        <v>33444</v>
      </c>
      <c r="AY45" s="33">
        <f>IF(D6L738C23=0,0,D6L738C19/D6L738C23)</f>
        <v>0.13043530482026228</v>
      </c>
      <c r="AZ45" s="16" t="s">
        <v>33445</v>
      </c>
      <c r="BA45" s="33">
        <f>IF(D6L738C5=0,0,D6L738C19/D6L738C5)</f>
        <v>0.44861496232833137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65619.331506613918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65619.331506613918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26247.73260264557</v>
      </c>
      <c r="R46" s="16" t="s">
        <v>33449</v>
      </c>
      <c r="S46" s="15">
        <f>D6L739C5-D6L739C7</f>
        <v>39371.598903968348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24260.705389985495</v>
      </c>
      <c r="X46" s="16" t="s">
        <v>33451</v>
      </c>
      <c r="Y46" s="33">
        <f>D6L739C7-D6L739C10</f>
        <v>1987.0272126600757</v>
      </c>
      <c r="Z46" s="16" t="s">
        <v>33452</v>
      </c>
      <c r="AA46" s="33">
        <f>CHOOSE(MIN(D6L739C9,RUN_YEARS),B7L807C7,B7L807C16,B7L807C25,B7L807C34,B7L807C43)</f>
        <v>180963</v>
      </c>
      <c r="AB46" s="16" t="s">
        <v>33453</v>
      </c>
      <c r="AC46" s="33">
        <f>IF(D6L739C12=0,0,D6L739C10/D6L739C12)</f>
        <v>0.13406445179393298</v>
      </c>
      <c r="AD46" s="16" t="s">
        <v>33454</v>
      </c>
      <c r="AE46" s="33">
        <f>IF(D6L739C5=0,0,D6L739C10/D6L739C5)</f>
        <v>0.36971887449874741</v>
      </c>
      <c r="AF46" s="16" t="s">
        <v>33455</v>
      </c>
      <c r="AG46" s="33">
        <f>CHOOSE(MIN(D6L739C9,RUN_YEARS),B7L807C5,B7L807C14,B7L807C23,B7L807C32,B7L807C41)</f>
        <v>5700.550932123193</v>
      </c>
      <c r="AH46" s="16" t="s">
        <v>33456</v>
      </c>
      <c r="AI46" s="33">
        <f>IF(D6L739C15=0,0,D6L739C11/D6L739C15)</f>
        <v>0.34856757466422628</v>
      </c>
      <c r="AJ46" s="16" t="s">
        <v>33457</v>
      </c>
      <c r="AK46" s="33">
        <f>IF(D6L739C5=0,0,D6L739C11/D6L739C5)</f>
        <v>3.0281125501252611E-2</v>
      </c>
      <c r="AL46" s="16" t="s">
        <v>33458</v>
      </c>
      <c r="AM46" s="33">
        <f>D6L739C8*CHOOSE(MIN(D6L739C9,RUN_YEARS),B7L807C4,B7L807C13,B7L807C22,B7L807C31,B7L807C40)</f>
        <v>4046.2221857484842</v>
      </c>
      <c r="AN46" s="16" t="s">
        <v>33459</v>
      </c>
      <c r="AO46" s="33">
        <f>D6L739C8-D6L739C18</f>
        <v>35325.376718219864</v>
      </c>
      <c r="AP46" s="16" t="s">
        <v>33460</v>
      </c>
      <c r="AQ46" s="33">
        <f>CHOOSE(MIN(D6L739C9,RUN_YEARS),B7L807C2,B7L807C11,B7L807C20,B7L807C29,B7L807C38)</f>
        <v>317.60175295688231</v>
      </c>
      <c r="AR46" s="16" t="s">
        <v>33461</v>
      </c>
      <c r="AS46" s="33">
        <f>IF(D6L739C20=0,0,D6L739C18/D6L739C20)</f>
        <v>12.739923971067629</v>
      </c>
      <c r="AT46" s="16" t="s">
        <v>33462</v>
      </c>
      <c r="AU46" s="33">
        <f>IF(D6L739C5=0,0,D6L739C18/D6L739C5)</f>
        <v>6.1662045206002387E-2</v>
      </c>
      <c r="AV46" s="16" t="s">
        <v>33463</v>
      </c>
      <c r="AW46" s="33">
        <f>CHOOSE(MIN(D6L739C9,RUN_YEARS),B7L807C1,B7L807C10,B7L807C19,B7L807C28,B7L807C37)</f>
        <v>2772.8090684405815</v>
      </c>
      <c r="AX46" s="16" t="s">
        <v>33464</v>
      </c>
      <c r="AY46" s="33">
        <f>IF(D6L739C23=0,0,D6L739C19/D6L739C23)</f>
        <v>12.739923971067627</v>
      </c>
      <c r="AZ46" s="16" t="s">
        <v>33465</v>
      </c>
      <c r="BA46" s="33">
        <f>IF(D6L739C5=0,0,D6L739C19/D6L739C5)</f>
        <v>0.5383379547939976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67231.726216649186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66425.528861631552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26650.831280154387</v>
      </c>
      <c r="R47" s="16" t="s">
        <v>33469</v>
      </c>
      <c r="S47" s="15">
        <f>SUM(D6L738C8:D6L739C8)</f>
        <v>39774.697581477165</v>
      </c>
      <c r="U47" s="21" t="str">
        <f>NULL_VALUE</f>
        <v>n/a</v>
      </c>
      <c r="V47" s="16" t="s">
        <v>33470</v>
      </c>
      <c r="W47" s="33">
        <f>SUM(D6L738C10:D6L739C10)</f>
        <v>24633.288363386728</v>
      </c>
      <c r="X47" s="16" t="s">
        <v>33471</v>
      </c>
      <c r="Y47" s="33">
        <f>SUM(D6L738C11:D6L739C11)</f>
        <v>2017.5429167676593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0.13612334213837485</v>
      </c>
      <c r="AD47" s="16" t="s">
        <v>33473</v>
      </c>
      <c r="AE47" s="33">
        <f>IF(D6L740C5=0,0,D6L740C10/D6L740C5)</f>
        <v>0.37084068106855989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0.35392068955977513</v>
      </c>
      <c r="AJ47" s="16" t="s">
        <v>33475</v>
      </c>
      <c r="AK47" s="33">
        <f>IF(D6L740C5=0,0,D6L740C11/D6L740C5)</f>
        <v>3.0373004947696011E-2</v>
      </c>
      <c r="AL47" s="16" t="s">
        <v>33476</v>
      </c>
      <c r="AM47" s="33">
        <f>SUM(D6L738C18:D6L739C18)</f>
        <v>4087.648667206865</v>
      </c>
      <c r="AN47" s="16" t="s">
        <v>33477</v>
      </c>
      <c r="AO47" s="33">
        <f>SUM(D6L738C19:D6L739C19)</f>
        <v>35687.048914270301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12.870359275887891</v>
      </c>
      <c r="AT47" s="16" t="s">
        <v>33479</v>
      </c>
      <c r="AU47" s="33">
        <f>IF(D6L740C5=0,0,D6L740C18/D6L740C5)</f>
        <v>6.1537314602668619E-2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12.870359275887889</v>
      </c>
      <c r="AZ47" s="16" t="s">
        <v>33481</v>
      </c>
      <c r="BA47" s="33">
        <f>IF(D6L740C5=0,0,D6L740C19/D6L740C5)</f>
        <v>0.53724899938107551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111527.31334827564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104003.94414431139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43218.007887523825</v>
      </c>
      <c r="R48" s="16" t="s">
        <v>33486</v>
      </c>
      <c r="S48" s="15">
        <f>SUM(D6L728C8,D6L737C8,D6L740C8)</f>
        <v>60785.936256787565</v>
      </c>
      <c r="U48" s="21" t="str">
        <f>NULL_VALUE</f>
        <v>n/a</v>
      </c>
      <c r="V48" s="16" t="s">
        <v>33487</v>
      </c>
      <c r="W48" s="33">
        <f>SUM(D6L728C10,D6L737C10,D6L740C10)</f>
        <v>39964.250069461988</v>
      </c>
      <c r="X48" s="16" t="s">
        <v>33488</v>
      </c>
      <c r="Y48" s="33">
        <f>SUM(D6L728C11,D6L737C11,D6L740C11)</f>
        <v>3253.7578180618348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0.21662297639846162</v>
      </c>
      <c r="AD48" s="16" t="s">
        <v>33490</v>
      </c>
      <c r="AE48" s="33">
        <f>IF(D6L741C5=0,0,D6L741C10/D6L741C5)</f>
        <v>0.38425706253994868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0.56321973863600061</v>
      </c>
      <c r="AJ48" s="16" t="s">
        <v>33492</v>
      </c>
      <c r="AK48" s="33">
        <f>IF(D6L741C5=0,0,D6L741C11/D6L741C5)</f>
        <v>3.1284946401138984E-2</v>
      </c>
      <c r="AL48" s="16" t="s">
        <v>33493</v>
      </c>
      <c r="AM48" s="33">
        <f>SUM(D6L728C18,D6L737C18,D6L740C18)</f>
        <v>6267.7821000175863</v>
      </c>
      <c r="AN48" s="16" t="s">
        <v>33494</v>
      </c>
      <c r="AO48" s="33">
        <f>SUM(D6L728C19,D6L737C19,D6L740C19)</f>
        <v>54518.15415676999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19.467974609655997</v>
      </c>
      <c r="AT48" s="16" t="s">
        <v>33496</v>
      </c>
      <c r="AU48" s="33">
        <f>IF(D6L741C5=0,0,D6L741C18/D6L741C5)</f>
        <v>6.0264850064923325E-2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19.467974609655993</v>
      </c>
      <c r="AZ48" s="16" t="s">
        <v>33498</v>
      </c>
      <c r="BA48" s="33">
        <f>IF(D6L741C5=0,0,D6L741C19/D6L741C5)</f>
        <v>0.52419314099398917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19791.622938999997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17020.795727539997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8510.3978637699984</v>
      </c>
      <c r="R8" s="16" t="s">
        <v>33509</v>
      </c>
      <c r="S8" s="15">
        <f>D6L801C5-D6L801C7</f>
        <v>8510.3978637699984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6833.1994721389592</v>
      </c>
      <c r="X8" s="16" t="s">
        <v>33511</v>
      </c>
      <c r="Y8" s="33">
        <f>D6L801C7-D6L801C10</f>
        <v>1677.1983916310392</v>
      </c>
      <c r="Z8" s="16" t="s">
        <v>33512</v>
      </c>
      <c r="AA8" s="33">
        <f>CHOOSE(MIN(D6L801C9,RUN_YEARS),B7L808C7,B7L808C16,B7L808C25,B7L808C34,B7L808C43)</f>
        <v>192534</v>
      </c>
      <c r="AB8" s="16" t="s">
        <v>33513</v>
      </c>
      <c r="AC8" s="33">
        <f>IF(D6L801C12=0,0,D6L801C10/D6L801C12)</f>
        <v>3.5490871597426733E-2</v>
      </c>
      <c r="AD8" s="16" t="s">
        <v>33514</v>
      </c>
      <c r="AE8" s="33">
        <f>IF(D6L801C5=0,0,D6L801C10/D6L801C5)</f>
        <v>0.40146181068859799</v>
      </c>
      <c r="AF8" s="16" t="s">
        <v>33515</v>
      </c>
      <c r="AG8" s="33">
        <f>CHOOSE(MIN(D6L801C9,RUN_YEARS),B7L808C5,B7L808C14,B7L808C23,B7L808C32,B7L808C41)</f>
        <v>18175.837206552213</v>
      </c>
      <c r="AH8" s="16" t="s">
        <v>33516</v>
      </c>
      <c r="AI8" s="33">
        <f>IF(D6L801C15=0,0,D6L801C11/D6L801C15)</f>
        <v>9.2276266153309597E-2</v>
      </c>
      <c r="AJ8" s="16" t="s">
        <v>33517</v>
      </c>
      <c r="AK8" s="33">
        <f>IF(D6L801C5=0,0,D6L801C11/D6L801C5)</f>
        <v>9.8538189311402041E-2</v>
      </c>
      <c r="AL8" s="16" t="s">
        <v>33518</v>
      </c>
      <c r="AM8" s="33">
        <f>D6L801C8*CHOOSE(MIN(D6L801C9,RUN_YEARS),B7L808C4,B7L808C13,B7L808C22,B7L808C31,B7L808C40)</f>
        <v>315.0842292483207</v>
      </c>
      <c r="AN8" s="16" t="s">
        <v>33519</v>
      </c>
      <c r="AO8" s="33">
        <f>D6L801C8-D6L801C18</f>
        <v>8195.3136345216772</v>
      </c>
      <c r="AP8" s="16" t="s">
        <v>33520</v>
      </c>
      <c r="AQ8" s="33">
        <f>CHOOSE(MIN(D6L801C9,RUN_YEARS),B7L808C2,B7L808C11,B7L808C20,B7L808C29,B7L808C38)</f>
        <v>336.39917669816163</v>
      </c>
      <c r="AR8" s="16" t="s">
        <v>33521</v>
      </c>
      <c r="AS8" s="33">
        <f>IF(D6L801C20=0,0,D6L801C18/D6L801C20)</f>
        <v>0.936637932176136</v>
      </c>
      <c r="AT8" s="16" t="s">
        <v>33522</v>
      </c>
      <c r="AU8" s="33">
        <f>IF(D6L801C5=0,0,D6L801C18/D6L801C5)</f>
        <v>1.8511721443111379E-2</v>
      </c>
      <c r="AV8" s="16" t="s">
        <v>33523</v>
      </c>
      <c r="AW8" s="33">
        <f>CHOOSE(MIN(D6L801C9,RUN_YEARS),B7L808C1,B7L808C10,B7L808C19,B7L808C28,B7L808C37)</f>
        <v>8749.7135798046438</v>
      </c>
      <c r="AX8" s="16" t="s">
        <v>33524</v>
      </c>
      <c r="AY8" s="33">
        <f>IF(D6L801C23=0,0,D6L801C19/D6L801C23)</f>
        <v>0.93663793217613589</v>
      </c>
      <c r="AZ8" s="16" t="s">
        <v>33525</v>
      </c>
      <c r="BA8" s="33">
        <f>IF(D6L801C5=0,0,D6L801C19/D6L801C5)</f>
        <v>0.48148827855688858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41.363315027256156</v>
      </c>
      <c r="J9" s="16" t="s">
        <v>33546</v>
      </c>
      <c r="K9" s="21">
        <f>IF(FLOW_THRU_100PCT="Y",1,INDEX(VariabilityMatrix,D6L802C1,D6L802C9))</f>
        <v>0.49638718358771627</v>
      </c>
      <c r="L9" s="16" t="s">
        <v>33526</v>
      </c>
      <c r="M9" s="15">
        <f>IF(D6L802C2&lt;&gt;0,D6L802C2*D6L802C4,D6L802C3*D6L802C4)</f>
        <v>20.532219450231146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10.266109725115573</v>
      </c>
      <c r="R9" s="16" t="s">
        <v>33528</v>
      </c>
      <c r="S9" s="15">
        <f>D6L802C5-D6L802C7</f>
        <v>10.266109725115573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8.1917773541744054</v>
      </c>
      <c r="X9" s="16" t="s">
        <v>33530</v>
      </c>
      <c r="Y9" s="33">
        <f>D6L802C7-D6L802C10</f>
        <v>2.0743323709411676</v>
      </c>
      <c r="Z9" s="16" t="s">
        <v>33531</v>
      </c>
      <c r="AA9" s="33">
        <f>CHOOSE(MIN(D6L802C9,RUN_YEARS),B7L808C7,B7L808C16,B7L808C25,B7L808C34,B7L808C43)</f>
        <v>187760</v>
      </c>
      <c r="AB9" s="16" t="s">
        <v>33532</v>
      </c>
      <c r="AC9" s="33">
        <f>IF(D6L802C12=0,0,D6L802C10/D6L802C12)</f>
        <v>4.3628980369484476E-5</v>
      </c>
      <c r="AD9" s="16" t="s">
        <v>33533</v>
      </c>
      <c r="AE9" s="33">
        <f>IF(D6L802C5=0,0,D6L802C10/D6L802C5)</f>
        <v>0.39897183906643785</v>
      </c>
      <c r="AF9" s="16" t="s">
        <v>33534</v>
      </c>
      <c r="AG9" s="33">
        <f>CHOOSE(MIN(D6L802C9,RUN_YEARS),B7L808C5,B7L808C14,B7L808C23,B7L808C32,B7L808C41)</f>
        <v>18286.472338182375</v>
      </c>
      <c r="AH9" s="16" t="s">
        <v>33535</v>
      </c>
      <c r="AI9" s="33">
        <f>IF(D6L802C15=0,0,D6L802C11/D6L802C15)</f>
        <v>1.1343534896065966E-4</v>
      </c>
      <c r="AJ9" s="16" t="s">
        <v>33536</v>
      </c>
      <c r="AK9" s="33">
        <f>IF(D6L802C5=0,0,D6L802C11/D6L802C5)</f>
        <v>0.10102816093356216</v>
      </c>
      <c r="AL9" s="16" t="s">
        <v>33537</v>
      </c>
      <c r="AM9" s="33">
        <f>D6L802C8*CHOOSE(MIN(D6L802C9,RUN_YEARS),B7L808C4,B7L808C13,B7L808C22,B7L808C31,B7L808C40)</f>
        <v>0.36464017176945429</v>
      </c>
      <c r="AN9" s="16" t="s">
        <v>33538</v>
      </c>
      <c r="AO9" s="33">
        <f>D6L802C8-D6L802C18</f>
        <v>9.9014695533461179</v>
      </c>
      <c r="AP9" s="16" t="s">
        <v>33539</v>
      </c>
      <c r="AQ9" s="33">
        <f>CHOOSE(MIN(D6L802C9,RUN_YEARS),B7L808C2,B7L808C11,B7L808C20,B7L808C29,B7L808C38)</f>
        <v>325.79102479243738</v>
      </c>
      <c r="AR9" s="16" t="s">
        <v>33540</v>
      </c>
      <c r="AS9" s="33">
        <f>IF(D6L802C20=0,0,D6L802C18/D6L802C20)</f>
        <v>1.1192456023052441E-3</v>
      </c>
      <c r="AT9" s="16" t="s">
        <v>33541</v>
      </c>
      <c r="AU9" s="33">
        <f>IF(D6L802C5=0,0,D6L802C18/D6L802C5)</f>
        <v>1.7759413328564889E-2</v>
      </c>
      <c r="AV9" s="16" t="s">
        <v>33542</v>
      </c>
      <c r="AW9" s="33">
        <f>CHOOSE(MIN(D6L802C9,RUN_YEARS),B7L808C1,B7L808C10,B7L808C19,B7L808C28,B7L808C37)</f>
        <v>8846.556585036069</v>
      </c>
      <c r="AX9" s="16" t="s">
        <v>33543</v>
      </c>
      <c r="AY9" s="33">
        <f>IF(D6L802C23=0,0,D6L802C19/D6L802C23)</f>
        <v>1.1192456023052441E-3</v>
      </c>
      <c r="AZ9" s="16" t="s">
        <v>33544</v>
      </c>
      <c r="BA9" s="33">
        <f>IF(D6L802C5=0,0,D6L802C19/D6L802C5)</f>
        <v>0.48224058667143505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15.739917852846444</v>
      </c>
      <c r="J10" s="16" t="s">
        <v>33567</v>
      </c>
      <c r="K10" s="21">
        <f>IF(FLOW_THRU_100PCT="Y",1,INDEX(VariabilityMatrix,D6L803C1,D6L803C9))</f>
        <v>0.49638718358771627</v>
      </c>
      <c r="L10" s="16" t="s">
        <v>33547</v>
      </c>
      <c r="M10" s="15">
        <f>IF(D6L803C2&lt;&gt;0,D6L803C2*D6L803C4,D6L803C3*D6L803C4)</f>
        <v>7.8130934928764608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3.9065467464382304</v>
      </c>
      <c r="R10" s="16" t="s">
        <v>33549</v>
      </c>
      <c r="S10" s="15">
        <f>D6L803C5-D6L803C7</f>
        <v>3.9065467464382304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3.1172042796509398</v>
      </c>
      <c r="X10" s="16" t="s">
        <v>33551</v>
      </c>
      <c r="Y10" s="33">
        <f>D6L803C7-D6L803C10</f>
        <v>0.78934246678729059</v>
      </c>
      <c r="Z10" s="16" t="s">
        <v>33552</v>
      </c>
      <c r="AA10" s="33">
        <f>CHOOSE(MIN(D6L803C9,RUN_YEARS),B7L808C7,B7L808C16,B7L808C25,B7L808C34,B7L808C43)</f>
        <v>187760</v>
      </c>
      <c r="AB10" s="16" t="s">
        <v>33553</v>
      </c>
      <c r="AC10" s="33">
        <f>IF(D6L803C12=0,0,D6L803C10/D6L803C12)</f>
        <v>1.6602067957237644E-5</v>
      </c>
      <c r="AD10" s="16" t="s">
        <v>33554</v>
      </c>
      <c r="AE10" s="33">
        <f>IF(D6L803C5=0,0,D6L803C10/D6L803C5)</f>
        <v>0.39897183906643779</v>
      </c>
      <c r="AF10" s="16" t="s">
        <v>33555</v>
      </c>
      <c r="AG10" s="33">
        <f>CHOOSE(MIN(D6L803C9,RUN_YEARS),B7L808C5,B7L808C14,B7L808C23,B7L808C32,B7L808C41)</f>
        <v>18286.472338182375</v>
      </c>
      <c r="AH10" s="16" t="s">
        <v>33556</v>
      </c>
      <c r="AI10" s="33">
        <f>IF(D6L803C15=0,0,D6L803C11/D6L803C15)</f>
        <v>4.3165376688817885E-5</v>
      </c>
      <c r="AJ10" s="16" t="s">
        <v>33557</v>
      </c>
      <c r="AK10" s="33">
        <f>IF(D6L803C5=0,0,D6L803C11/D6L803C5)</f>
        <v>0.10102816093356219</v>
      </c>
      <c r="AL10" s="16" t="s">
        <v>33558</v>
      </c>
      <c r="AM10" s="33">
        <f>D6L803C8*CHOOSE(MIN(D6L803C9,RUN_YEARS),B7L808C4,B7L808C13,B7L808C22,B7L808C31,B7L808C40)</f>
        <v>0.13875595671471383</v>
      </c>
      <c r="AN10" s="16" t="s">
        <v>33559</v>
      </c>
      <c r="AO10" s="33">
        <f>D6L803C8-D6L803C18</f>
        <v>3.7677907897235166</v>
      </c>
      <c r="AP10" s="16" t="s">
        <v>33560</v>
      </c>
      <c r="AQ10" s="33">
        <f>CHOOSE(MIN(D6L803C9,RUN_YEARS),B7L808C2,B7L808C11,B7L808C20,B7L808C29,B7L808C38)</f>
        <v>325.79102479243738</v>
      </c>
      <c r="AR10" s="16" t="s">
        <v>33561</v>
      </c>
      <c r="AS10" s="33">
        <f>IF(D6L803C20=0,0,D6L803C18/D6L803C20)</f>
        <v>4.2590478606068335E-4</v>
      </c>
      <c r="AT10" s="16" t="s">
        <v>33562</v>
      </c>
      <c r="AU10" s="33">
        <f>IF(D6L803C5=0,0,D6L803C18/D6L803C5)</f>
        <v>1.7759413328564889E-2</v>
      </c>
      <c r="AV10" s="16" t="s">
        <v>33563</v>
      </c>
      <c r="AW10" s="33">
        <f>CHOOSE(MIN(D6L803C9,RUN_YEARS),B7L808C1,B7L808C10,B7L808C19,B7L808C28,B7L808C37)</f>
        <v>8846.556585036069</v>
      </c>
      <c r="AX10" s="16" t="s">
        <v>33564</v>
      </c>
      <c r="AY10" s="33">
        <f>IF(D6L803C23=0,0,D6L803C19/D6L803C23)</f>
        <v>4.2590478606068335E-4</v>
      </c>
      <c r="AZ10" s="16" t="s">
        <v>33565</v>
      </c>
      <c r="BA10" s="33">
        <f>IF(D6L803C5=0,0,D6L803C19/D6L803C5)</f>
        <v>0.4822405866714351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0.66927825314283207</v>
      </c>
      <c r="J11" s="16" t="s">
        <v>33588</v>
      </c>
      <c r="K11" s="21">
        <f>IF(FLOW_THRU_100PCT="Y",1,INDEX(VariabilityMatrix,D6L804C1,D6L804C9))</f>
        <v>0.50247984086517594</v>
      </c>
      <c r="L11" s="16" t="s">
        <v>33568</v>
      </c>
      <c r="M11" s="15">
        <f>IF(D6L804C2&lt;&gt;0,D6L804C2*D6L804C4,D6L804C3*D6L804C4)</f>
        <v>0.33629883013373318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0.16814941506686659</v>
      </c>
      <c r="R11" s="16" t="s">
        <v>33570</v>
      </c>
      <c r="S11" s="15">
        <f>D6L804C5-D6L804C7</f>
        <v>0.16814941506686659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0.13576598287836997</v>
      </c>
      <c r="X11" s="16" t="s">
        <v>33572</v>
      </c>
      <c r="Y11" s="33">
        <f>D6L804C7-D6L804C10</f>
        <v>3.2383432188496625E-2</v>
      </c>
      <c r="Z11" s="16" t="s">
        <v>33573</v>
      </c>
      <c r="AA11" s="33">
        <f>CHOOSE(MIN(D6L804C9,RUN_YEARS),B7L808C7,B7L808C16,B7L808C25,B7L808C34,B7L808C43)</f>
        <v>182344</v>
      </c>
      <c r="AB11" s="16" t="s">
        <v>33574</v>
      </c>
      <c r="AC11" s="33">
        <f>IF(D6L804C12=0,0,D6L804C10/D6L804C12)</f>
        <v>7.4455963935402298E-7</v>
      </c>
      <c r="AD11" s="16" t="s">
        <v>33575</v>
      </c>
      <c r="AE11" s="33">
        <f>IF(D6L804C5=0,0,D6L804C10/D6L804C5)</f>
        <v>0.40370637871199561</v>
      </c>
      <c r="AF11" s="16" t="s">
        <v>33576</v>
      </c>
      <c r="AG11" s="33">
        <f>CHOOSE(MIN(D6L804C9,RUN_YEARS),B7L808C5,B7L808C14,B7L808C23,B7L808C32,B7L808C41)</f>
        <v>16728.231786980708</v>
      </c>
      <c r="AH11" s="16" t="s">
        <v>33577</v>
      </c>
      <c r="AI11" s="33">
        <f>IF(D6L804C15=0,0,D6L804C11/D6L804C15)</f>
        <v>1.935855062320459E-6</v>
      </c>
      <c r="AJ11" s="16" t="s">
        <v>33578</v>
      </c>
      <c r="AK11" s="33">
        <f>IF(D6L804C5=0,0,D6L804C11/D6L804C5)</f>
        <v>9.6293621288004394E-2</v>
      </c>
      <c r="AL11" s="16" t="s">
        <v>33579</v>
      </c>
      <c r="AM11" s="33">
        <f>D6L804C8*CHOOSE(MIN(D6L804C9,RUN_YEARS),B7L808C4,B7L808C13,B7L808C22,B7L808C31,B7L808C40)</f>
        <v>6.5165672295135202E-3</v>
      </c>
      <c r="AN11" s="16" t="s">
        <v>33580</v>
      </c>
      <c r="AO11" s="33">
        <f>D6L804C8-D6L804C18</f>
        <v>0.16163284783735307</v>
      </c>
      <c r="AP11" s="16" t="s">
        <v>33581</v>
      </c>
      <c r="AQ11" s="33">
        <f>CHOOSE(MIN(D6L804C9,RUN_YEARS),B7L808C2,B7L808C11,B7L808C20,B7L808C29,B7L808C38)</f>
        <v>320.02549715228946</v>
      </c>
      <c r="AR11" s="16" t="s">
        <v>33582</v>
      </c>
      <c r="AS11" s="33">
        <f>IF(D6L804C20=0,0,D6L804C18/D6L804C20)</f>
        <v>2.0362650124757102E-5</v>
      </c>
      <c r="AT11" s="16" t="s">
        <v>33583</v>
      </c>
      <c r="AU11" s="33">
        <f>IF(D6L804C5=0,0,D6L804C18/D6L804C5)</f>
        <v>1.937731162169708E-2</v>
      </c>
      <c r="AV11" s="16" t="s">
        <v>33584</v>
      </c>
      <c r="AW11" s="33">
        <f>CHOOSE(MIN(D6L804C9,RUN_YEARS),B7L808C1,B7L808C10,B7L808C19,B7L808C28,B7L808C37)</f>
        <v>7937.7117834401297</v>
      </c>
      <c r="AX11" s="16" t="s">
        <v>33585</v>
      </c>
      <c r="AY11" s="33">
        <f>IF(D6L804C23=0,0,D6L804C19/D6L804C23)</f>
        <v>2.0362650124757102E-5</v>
      </c>
      <c r="AZ11" s="16" t="s">
        <v>33586</v>
      </c>
      <c r="BA11" s="33">
        <f>IF(D6L804C5=0,0,D6L804C19/D6L804C5)</f>
        <v>0.48062268837830291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499.15690474721316</v>
      </c>
      <c r="J12" s="16" t="s">
        <v>33609</v>
      </c>
      <c r="K12" s="21">
        <f>IF(FLOW_THRU_100PCT="Y",1,INDEX(VariabilityMatrix,D6L805C1,D6L805C9))</f>
        <v>0.2539264262266655</v>
      </c>
      <c r="L12" s="16" t="s">
        <v>33589</v>
      </c>
      <c r="M12" s="15">
        <f>IF(D6L805C2&lt;&gt;0,D6L805C2*D6L805C4,D6L805C3*D6L805C4)</f>
        <v>126.74912894882392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63.374564474411962</v>
      </c>
      <c r="R12" s="16" t="s">
        <v>33591</v>
      </c>
      <c r="S12" s="15">
        <f>D6L805C5-D6L805C7</f>
        <v>63.374564474411962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50.569333076781348</v>
      </c>
      <c r="X12" s="16" t="s">
        <v>33593</v>
      </c>
      <c r="Y12" s="33">
        <f>D6L805C7-D6L805C10</f>
        <v>12.805231397630614</v>
      </c>
      <c r="Z12" s="16" t="s">
        <v>33594</v>
      </c>
      <c r="AA12" s="33">
        <f>CHOOSE(MIN(D6L805C9,RUN_YEARS),B7L808C7,B7L808C16,B7L808C25,B7L808C34,B7L808C43)</f>
        <v>187760</v>
      </c>
      <c r="AB12" s="16" t="s">
        <v>33595</v>
      </c>
      <c r="AC12" s="33">
        <f>IF(D6L805C12=0,0,D6L805C10/D6L805C12)</f>
        <v>2.6932963930965779E-4</v>
      </c>
      <c r="AD12" s="16" t="s">
        <v>33596</v>
      </c>
      <c r="AE12" s="33">
        <f>IF(D6L805C5=0,0,D6L805C10/D6L805C5)</f>
        <v>0.39897183906643779</v>
      </c>
      <c r="AF12" s="16" t="s">
        <v>33597</v>
      </c>
      <c r="AG12" s="33">
        <f>CHOOSE(MIN(D6L805C9,RUN_YEARS),B7L808C5,B7L808C14,B7L808C23,B7L808C32,B7L808C41)</f>
        <v>18286.472338182375</v>
      </c>
      <c r="AH12" s="16" t="s">
        <v>33598</v>
      </c>
      <c r="AI12" s="33">
        <f>IF(D6L805C15=0,0,D6L805C11/D6L805C15)</f>
        <v>7.0025706220511077E-4</v>
      </c>
      <c r="AJ12" s="16" t="s">
        <v>33599</v>
      </c>
      <c r="AK12" s="33">
        <f>IF(D6L805C5=0,0,D6L805C11/D6L805C5)</f>
        <v>0.10102816093356222</v>
      </c>
      <c r="AL12" s="16" t="s">
        <v>33600</v>
      </c>
      <c r="AM12" s="33">
        <f>D6L805C8*CHOOSE(MIN(D6L805C9,RUN_YEARS),B7L808C4,B7L808C13,B7L808C22,B7L808C31,B7L808C40)</f>
        <v>2.2509901700377335</v>
      </c>
      <c r="AN12" s="16" t="s">
        <v>33601</v>
      </c>
      <c r="AO12" s="33">
        <f>D6L805C8-D6L805C18</f>
        <v>61.12357430437423</v>
      </c>
      <c r="AP12" s="16" t="s">
        <v>33602</v>
      </c>
      <c r="AQ12" s="33">
        <f>CHOOSE(MIN(D6L805C9,RUN_YEARS),B7L808C2,B7L808C11,B7L808C20,B7L808C29,B7L808C38)</f>
        <v>325.79102479243738</v>
      </c>
      <c r="AR12" s="16" t="s">
        <v>33603</v>
      </c>
      <c r="AS12" s="33">
        <f>IF(D6L805C20=0,0,D6L805C18/D6L805C20)</f>
        <v>6.9093068830605366E-3</v>
      </c>
      <c r="AT12" s="16" t="s">
        <v>33604</v>
      </c>
      <c r="AU12" s="33">
        <f>IF(D6L805C5=0,0,D6L805C18/D6L805C5)</f>
        <v>1.7759413328564889E-2</v>
      </c>
      <c r="AV12" s="16" t="s">
        <v>33605</v>
      </c>
      <c r="AW12" s="33">
        <f>CHOOSE(MIN(D6L805C9,RUN_YEARS),B7L808C1,B7L808C10,B7L808C19,B7L808C28,B7L808C37)</f>
        <v>8846.556585036069</v>
      </c>
      <c r="AX12" s="16" t="s">
        <v>33606</v>
      </c>
      <c r="AY12" s="33">
        <f>IF(D6L805C23=0,0,D6L805C19/D6L805C23)</f>
        <v>6.9093068830605366E-3</v>
      </c>
      <c r="AZ12" s="16" t="s">
        <v>33607</v>
      </c>
      <c r="BA12" s="33">
        <f>IF(D6L805C5=0,0,D6L805C19/D6L805C5)</f>
        <v>0.4822405866714351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187.17115681995233</v>
      </c>
      <c r="J13" s="16" t="s">
        <v>33630</v>
      </c>
      <c r="K13" s="21">
        <f>IF(FLOW_THRU_100PCT="Y",1,INDEX(VariabilityMatrix,D6L806C1,D6L806C9))</f>
        <v>0.49638718358771627</v>
      </c>
      <c r="L13" s="16" t="s">
        <v>33610</v>
      </c>
      <c r="M13" s="15">
        <f>IF(D6L806C2&lt;&gt;0,D6L806C2*D6L806C4,D6L806C3*D6L806C4)</f>
        <v>92.909363382710907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46.454681691355454</v>
      </c>
      <c r="R13" s="16" t="s">
        <v>33612</v>
      </c>
      <c r="S13" s="15">
        <f>D6L806C5-D6L806C7</f>
        <v>46.454681691355454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37.068219575292126</v>
      </c>
      <c r="X13" s="16" t="s">
        <v>33614</v>
      </c>
      <c r="Y13" s="33">
        <f>D6L806C7-D6L806C10</f>
        <v>9.3864621160633277</v>
      </c>
      <c r="Z13" s="16" t="s">
        <v>33615</v>
      </c>
      <c r="AA13" s="33">
        <f>CHOOSE(MIN(D6L806C9,RUN_YEARS),B7L808C7,B7L808C16,B7L808C25,B7L808C34,B7L808C43)</f>
        <v>187760</v>
      </c>
      <c r="AB13" s="16" t="s">
        <v>33616</v>
      </c>
      <c r="AC13" s="33">
        <f>IF(D6L806C12=0,0,D6L806C10/D6L806C12)</f>
        <v>1.9742341060551835E-4</v>
      </c>
      <c r="AD13" s="16" t="s">
        <v>33617</v>
      </c>
      <c r="AE13" s="33">
        <f>IF(D6L806C5=0,0,D6L806C10/D6L806C5)</f>
        <v>0.39897183906643779</v>
      </c>
      <c r="AF13" s="16" t="s">
        <v>33618</v>
      </c>
      <c r="AG13" s="33">
        <f>CHOOSE(MIN(D6L806C9,RUN_YEARS),B7L808C5,B7L808C14,B7L808C23,B7L808C32,B7L808C41)</f>
        <v>18286.472338182375</v>
      </c>
      <c r="AH13" s="16" t="s">
        <v>33619</v>
      </c>
      <c r="AI13" s="33">
        <f>IF(D6L806C15=0,0,D6L806C11/D6L806C15)</f>
        <v>5.1330086757434793E-4</v>
      </c>
      <c r="AJ13" s="16" t="s">
        <v>33620</v>
      </c>
      <c r="AK13" s="33">
        <f>IF(D6L806C5=0,0,D6L806C11/D6L806C5)</f>
        <v>0.10102816093356219</v>
      </c>
      <c r="AL13" s="16" t="s">
        <v>33621</v>
      </c>
      <c r="AM13" s="33">
        <f>D6L806C8*CHOOSE(MIN(D6L806C9,RUN_YEARS),B7L808C4,B7L808C13,B7L808C22,B7L808C31,B7L808C40)</f>
        <v>1.6500157864073948</v>
      </c>
      <c r="AN13" s="16" t="s">
        <v>33622</v>
      </c>
      <c r="AO13" s="33">
        <f>D6L806C8-D6L806C18</f>
        <v>44.80466590494806</v>
      </c>
      <c r="AP13" s="16" t="s">
        <v>33623</v>
      </c>
      <c r="AQ13" s="33">
        <f>CHOOSE(MIN(D6L806C9,RUN_YEARS),B7L808C2,B7L808C11,B7L808C20,B7L808C29,B7L808C38)</f>
        <v>325.79102479243738</v>
      </c>
      <c r="AR13" s="16" t="s">
        <v>33624</v>
      </c>
      <c r="AS13" s="33">
        <f>IF(D6L806C20=0,0,D6L806C18/D6L806C20)</f>
        <v>5.0646446981116979E-3</v>
      </c>
      <c r="AT13" s="16" t="s">
        <v>33625</v>
      </c>
      <c r="AU13" s="33">
        <f>IF(D6L806C5=0,0,D6L806C18/D6L806C5)</f>
        <v>1.7759413328564889E-2</v>
      </c>
      <c r="AV13" s="16" t="s">
        <v>33626</v>
      </c>
      <c r="AW13" s="33">
        <f>CHOOSE(MIN(D6L806C9,RUN_YEARS),B7L808C1,B7L808C10,B7L808C19,B7L808C28,B7L808C37)</f>
        <v>8846.556585036069</v>
      </c>
      <c r="AX13" s="16" t="s">
        <v>33627</v>
      </c>
      <c r="AY13" s="33">
        <f>IF(D6L806C23=0,0,D6L806C19/D6L806C23)</f>
        <v>5.0646446981116987E-3</v>
      </c>
      <c r="AZ13" s="16" t="s">
        <v>33628</v>
      </c>
      <c r="BA13" s="33">
        <f>IF(D6L806C5=0,0,D6L806C19/D6L806C5)</f>
        <v>0.4822405866714351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27.288515441972638</v>
      </c>
      <c r="J14" s="16" t="s">
        <v>33651</v>
      </c>
      <c r="K14" s="21">
        <f>IF(FLOW_THRU_100PCT="Y",1,INDEX(VariabilityMatrix,D6L807C1,D6L807C9))</f>
        <v>0.50247984086517594</v>
      </c>
      <c r="L14" s="16" t="s">
        <v>33631</v>
      </c>
      <c r="M14" s="15">
        <f>IF(D6L807C2&lt;&gt;0,D6L807C2*D6L807C4,D6L807C3*D6L807C4)</f>
        <v>13.711928896729308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6.855964448364654</v>
      </c>
      <c r="R14" s="16" t="s">
        <v>33633</v>
      </c>
      <c r="S14" s="15">
        <f>D6L807C5-D6L807C7</f>
        <v>6.855964448364654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5.5355931600549582</v>
      </c>
      <c r="X14" s="16" t="s">
        <v>33635</v>
      </c>
      <c r="Y14" s="33">
        <f>D6L807C7-D6L807C10</f>
        <v>1.3203712883096959</v>
      </c>
      <c r="Z14" s="16" t="s">
        <v>33636</v>
      </c>
      <c r="AA14" s="33">
        <f>CHOOSE(MIN(D6L807C9,RUN_YEARS),B7L808C7,B7L808C16,B7L808C25,B7L808C34,B7L808C43)</f>
        <v>182344</v>
      </c>
      <c r="AB14" s="16" t="s">
        <v>33637</v>
      </c>
      <c r="AC14" s="33">
        <f>IF(D6L807C12=0,0,D6L807C10/D6L807C12)</f>
        <v>3.0357967139335313E-5</v>
      </c>
      <c r="AD14" s="16" t="s">
        <v>33638</v>
      </c>
      <c r="AE14" s="33">
        <f>IF(D6L807C5=0,0,D6L807C10/D6L807C5)</f>
        <v>0.40370637871199561</v>
      </c>
      <c r="AF14" s="16" t="s">
        <v>33639</v>
      </c>
      <c r="AG14" s="33">
        <f>CHOOSE(MIN(D6L807C9,RUN_YEARS),B7L808C5,B7L808C14,B7L808C23,B7L808C32,B7L808C41)</f>
        <v>16728.231786980708</v>
      </c>
      <c r="AH14" s="16" t="s">
        <v>33640</v>
      </c>
      <c r="AI14" s="33">
        <f>IF(D6L807C15=0,0,D6L807C11/D6L807C15)</f>
        <v>7.8930714562271785E-5</v>
      </c>
      <c r="AJ14" s="16" t="s">
        <v>33641</v>
      </c>
      <c r="AK14" s="33">
        <f>IF(D6L807C5=0,0,D6L807C11/D6L807C5)</f>
        <v>9.6293621288004394E-2</v>
      </c>
      <c r="AL14" s="16" t="s">
        <v>33642</v>
      </c>
      <c r="AM14" s="33">
        <f>D6L807C8*CHOOSE(MIN(D6L807C9,RUN_YEARS),B7L808C4,B7L808C13,B7L808C22,B7L808C31,B7L808C40)</f>
        <v>0.26570031916647685</v>
      </c>
      <c r="AN14" s="16" t="s">
        <v>33643</v>
      </c>
      <c r="AO14" s="33">
        <f>D6L807C8-D6L807C18</f>
        <v>6.5902641291981769</v>
      </c>
      <c r="AP14" s="16" t="s">
        <v>33644</v>
      </c>
      <c r="AQ14" s="33">
        <f>CHOOSE(MIN(D6L807C9,RUN_YEARS),B7L808C2,B7L808C11,B7L808C20,B7L808C29,B7L808C38)</f>
        <v>320.02549715228946</v>
      </c>
      <c r="AR14" s="16" t="s">
        <v>33645</v>
      </c>
      <c r="AS14" s="33">
        <f>IF(D6L807C20=0,0,D6L807C18/D6L807C20)</f>
        <v>8.3024734444842973E-4</v>
      </c>
      <c r="AT14" s="16" t="s">
        <v>33646</v>
      </c>
      <c r="AU14" s="33">
        <f>IF(D6L807C5=0,0,D6L807C18/D6L807C5)</f>
        <v>1.937731162169708E-2</v>
      </c>
      <c r="AV14" s="16" t="s">
        <v>33647</v>
      </c>
      <c r="AW14" s="33">
        <f>CHOOSE(MIN(D6L807C9,RUN_YEARS),B7L808C1,B7L808C10,B7L808C19,B7L808C28,B7L808C37)</f>
        <v>7937.7117834401297</v>
      </c>
      <c r="AX14" s="16" t="s">
        <v>33648</v>
      </c>
      <c r="AY14" s="33">
        <f>IF(D6L807C23=0,0,D6L807C19/D6L807C23)</f>
        <v>8.3024734444842973E-4</v>
      </c>
      <c r="AZ14" s="16" t="s">
        <v>33649</v>
      </c>
      <c r="BA14" s="33">
        <f>IF(D6L807C5=0,0,D6L807C19/D6L807C5)</f>
        <v>0.48062268837830291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0.21834609677000197</v>
      </c>
      <c r="J15" s="16" t="s">
        <v>33672</v>
      </c>
      <c r="K15" s="21">
        <f>IF(FLOW_THRU_100PCT="Y",1,INDEX(VariabilityMatrix,D6L808C1,D6L808C9))</f>
        <v>0.50247984086517594</v>
      </c>
      <c r="L15" s="16" t="s">
        <v>33652</v>
      </c>
      <c r="M15" s="15">
        <f>IF(D6L808C2&lt;&gt;0,D6L808C2*D6L808C4,D6L808C3*D6L808C4)</f>
        <v>0.1097145119585229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5.485725597926145E-2</v>
      </c>
      <c r="R15" s="16" t="s">
        <v>33654</v>
      </c>
      <c r="S15" s="15">
        <f>D6L808C5-D6L808C7</f>
        <v>5.485725597926145E-2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4.429244831492922E-2</v>
      </c>
      <c r="X15" s="16" t="s">
        <v>33656</v>
      </c>
      <c r="Y15" s="33">
        <f>D6L808C7-D6L808C10</f>
        <v>1.0564807664332231E-2</v>
      </c>
      <c r="Z15" s="16" t="s">
        <v>33657</v>
      </c>
      <c r="AA15" s="33">
        <f>CHOOSE(MIN(D6L808C9,RUN_YEARS),B7L808C7,B7L808C16,B7L808C25,B7L808C34,B7L808C43)</f>
        <v>182344</v>
      </c>
      <c r="AB15" s="16" t="s">
        <v>33658</v>
      </c>
      <c r="AC15" s="33">
        <f>IF(D6L808C12=0,0,D6L808C10/D6L808C12)</f>
        <v>2.4290598163322741E-7</v>
      </c>
      <c r="AD15" s="16" t="s">
        <v>33659</v>
      </c>
      <c r="AE15" s="33">
        <f>IF(D6L808C5=0,0,D6L808C10/D6L808C5)</f>
        <v>0.40370637871199561</v>
      </c>
      <c r="AF15" s="16" t="s">
        <v>33660</v>
      </c>
      <c r="AG15" s="33">
        <f>CHOOSE(MIN(D6L808C9,RUN_YEARS),B7L808C5,B7L808C14,B7L808C23,B7L808C32,B7L808C41)</f>
        <v>16728.231786980708</v>
      </c>
      <c r="AH15" s="16" t="s">
        <v>33661</v>
      </c>
      <c r="AI15" s="33">
        <f>IF(D6L808C15=0,0,D6L808C11/D6L808C15)</f>
        <v>6.315555522463908E-7</v>
      </c>
      <c r="AJ15" s="16" t="s">
        <v>33662</v>
      </c>
      <c r="AK15" s="33">
        <f>IF(D6L808C5=0,0,D6L808C11/D6L808C5)</f>
        <v>9.6293621288004366E-2</v>
      </c>
      <c r="AL15" s="16" t="s">
        <v>33663</v>
      </c>
      <c r="AM15" s="33">
        <f>D6L808C8*CHOOSE(MIN(D6L808C9,RUN_YEARS),B7L808C4,B7L808C13,B7L808C22,B7L808C31,B7L808C40)</f>
        <v>2.125972287642709E-3</v>
      </c>
      <c r="AN15" s="16" t="s">
        <v>33664</v>
      </c>
      <c r="AO15" s="33">
        <f>D6L808C8-D6L808C18</f>
        <v>5.2731283691618738E-2</v>
      </c>
      <c r="AP15" s="16" t="s">
        <v>33665</v>
      </c>
      <c r="AQ15" s="33">
        <f>CHOOSE(MIN(D6L808C9,RUN_YEARS),B7L808C2,B7L808C11,B7L808C20,B7L808C29,B7L808C38)</f>
        <v>320.02549715228946</v>
      </c>
      <c r="AR15" s="16" t="s">
        <v>33666</v>
      </c>
      <c r="AS15" s="33">
        <f>IF(D6L808C20=0,0,D6L808C18/D6L808C20)</f>
        <v>6.6431340832540905E-6</v>
      </c>
      <c r="AT15" s="16" t="s">
        <v>33667</v>
      </c>
      <c r="AU15" s="33">
        <f>IF(D6L808C5=0,0,D6L808C18/D6L808C5)</f>
        <v>1.937731162169708E-2</v>
      </c>
      <c r="AV15" s="16" t="s">
        <v>33668</v>
      </c>
      <c r="AW15" s="33">
        <f>CHOOSE(MIN(D6L808C9,RUN_YEARS),B7L808C1,B7L808C10,B7L808C19,B7L808C28,B7L808C37)</f>
        <v>7937.7117834401297</v>
      </c>
      <c r="AX15" s="16" t="s">
        <v>33669</v>
      </c>
      <c r="AY15" s="33">
        <f>IF(D6L808C23=0,0,D6L808C19/D6L808C23)</f>
        <v>6.6431340832540905E-6</v>
      </c>
      <c r="AZ15" s="16" t="s">
        <v>33670</v>
      </c>
      <c r="BA15" s="33">
        <f>IF(D6L808C5=0,0,D6L808C19/D6L808C5)</f>
        <v>0.48062268837830291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4.7466542776087384E-3</v>
      </c>
      <c r="J16" s="16" t="s">
        <v>33693</v>
      </c>
      <c r="K16" s="21">
        <f>IF(FLOW_THRU_100PCT="Y",1,INDEX(VariabilityMatrix,D6L809C1,D6L809C9))</f>
        <v>0.50247984086517594</v>
      </c>
      <c r="L16" s="16" t="s">
        <v>33673</v>
      </c>
      <c r="M16" s="15">
        <f>IF(D6L809C2&lt;&gt;0,D6L809C2*D6L809C4,D6L809C3*D6L809C4)</f>
        <v>2.3850980860548455E-3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1.1925490430274228E-3</v>
      </c>
      <c r="R16" s="16" t="s">
        <v>33675</v>
      </c>
      <c r="S16" s="15">
        <f>D6L809C5-D6L809C7</f>
        <v>1.1925490430274228E-3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9.6287931119411337E-4</v>
      </c>
      <c r="X16" s="16" t="s">
        <v>33677</v>
      </c>
      <c r="Y16" s="33">
        <f>D6L809C7-D6L809C10</f>
        <v>2.2966973183330939E-4</v>
      </c>
      <c r="Z16" s="16" t="s">
        <v>33678</v>
      </c>
      <c r="AA16" s="33">
        <f>CHOOSE(MIN(D6L809C9,RUN_YEARS),B7L808C7,B7L808C16,B7L808C25,B7L808C34,B7L808C43)</f>
        <v>182344</v>
      </c>
      <c r="AB16" s="16" t="s">
        <v>33679</v>
      </c>
      <c r="AC16" s="33">
        <f>IF(D6L809C12=0,0,D6L809C10/D6L809C12)</f>
        <v>5.2805648181136388E-9</v>
      </c>
      <c r="AD16" s="16" t="s">
        <v>33680</v>
      </c>
      <c r="AE16" s="33">
        <f>IF(D6L809C5=0,0,D6L809C10/D6L809C5)</f>
        <v>0.40370637871199561</v>
      </c>
      <c r="AF16" s="16" t="s">
        <v>33681</v>
      </c>
      <c r="AG16" s="33">
        <f>CHOOSE(MIN(D6L809C9,RUN_YEARS),B7L808C5,B7L808C14,B7L808C23,B7L808C32,B7L808C41)</f>
        <v>16728.231786980708</v>
      </c>
      <c r="AH16" s="16" t="s">
        <v>33682</v>
      </c>
      <c r="AI16" s="33">
        <f>IF(D6L809C15=0,0,D6L809C11/D6L809C15)</f>
        <v>1.3729468527095455E-8</v>
      </c>
      <c r="AJ16" s="16" t="s">
        <v>33683</v>
      </c>
      <c r="AK16" s="33">
        <f>IF(D6L809C5=0,0,D6L809C11/D6L809C5)</f>
        <v>9.629362128800438E-2</v>
      </c>
      <c r="AL16" s="16" t="s">
        <v>33684</v>
      </c>
      <c r="AM16" s="33">
        <f>D6L809C8*CHOOSE(MIN(D6L809C9,RUN_YEARS),B7L808C4,B7L808C13,B7L808C22,B7L808C31,B7L808C40)</f>
        <v>4.6216788861798021E-5</v>
      </c>
      <c r="AN16" s="16" t="s">
        <v>33685</v>
      </c>
      <c r="AO16" s="33">
        <f>D6L809C8-D6L809C18</f>
        <v>1.1463322541656247E-3</v>
      </c>
      <c r="AP16" s="16" t="s">
        <v>33686</v>
      </c>
      <c r="AQ16" s="33">
        <f>CHOOSE(MIN(D6L809C9,RUN_YEARS),B7L808C2,B7L808C11,B7L808C20,B7L808C29,B7L808C38)</f>
        <v>320.02549715228946</v>
      </c>
      <c r="AR16" s="16" t="s">
        <v>33687</v>
      </c>
      <c r="AS16" s="33">
        <f>IF(D6L809C20=0,0,D6L809C18/D6L809C20)</f>
        <v>1.4441595833161067E-7</v>
      </c>
      <c r="AT16" s="16" t="s">
        <v>33688</v>
      </c>
      <c r="AU16" s="33">
        <f>IF(D6L809C5=0,0,D6L809C18/D6L809C5)</f>
        <v>1.937731162169708E-2</v>
      </c>
      <c r="AV16" s="16" t="s">
        <v>33689</v>
      </c>
      <c r="AW16" s="33">
        <f>CHOOSE(MIN(D6L809C9,RUN_YEARS),B7L808C1,B7L808C10,B7L808C19,B7L808C28,B7L808C37)</f>
        <v>7937.7117834401297</v>
      </c>
      <c r="AX16" s="16" t="s">
        <v>33690</v>
      </c>
      <c r="AY16" s="33">
        <f>IF(D6L809C23=0,0,D6L809C19/D6L809C23)</f>
        <v>1.4441595833161064E-7</v>
      </c>
      <c r="AZ16" s="16" t="s">
        <v>33691</v>
      </c>
      <c r="BA16" s="33">
        <f>IF(D6L809C5=0,0,D6L809C19/D6L809C5)</f>
        <v>0.48062268837830285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0.72623810447413695</v>
      </c>
      <c r="J17" s="16" t="s">
        <v>33714</v>
      </c>
      <c r="K17" s="21">
        <f>IF(FLOW_THRU_100PCT="Y",1,INDEX(VariabilityMatrix,D6L810C1,D6L810C9))</f>
        <v>0.50247984086517594</v>
      </c>
      <c r="L17" s="16" t="s">
        <v>33694</v>
      </c>
      <c r="M17" s="15">
        <f>IF(D6L810C2&lt;&gt;0,D6L810C2*D6L810C4,D6L810C3*D6L810C4)</f>
        <v>0.36492000716639134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0.18246000358319567</v>
      </c>
      <c r="R17" s="16" t="s">
        <v>33696</v>
      </c>
      <c r="S17" s="15">
        <f>D6L810C5-D6L810C7</f>
        <v>0.18246000358319567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0.14732053461269934</v>
      </c>
      <c r="X17" s="16" t="s">
        <v>33698</v>
      </c>
      <c r="Y17" s="33">
        <f>D6L810C7-D6L810C10</f>
        <v>3.5139468970496329E-2</v>
      </c>
      <c r="Z17" s="16" t="s">
        <v>33699</v>
      </c>
      <c r="AA17" s="33">
        <f>CHOOSE(MIN(D6L810C9,RUN_YEARS),B7L808C7,B7L808C16,B7L808C25,B7L808C34,B7L808C43)</f>
        <v>182344</v>
      </c>
      <c r="AB17" s="16" t="s">
        <v>33700</v>
      </c>
      <c r="AC17" s="33">
        <f>IF(D6L810C12=0,0,D6L810C10/D6L810C12)</f>
        <v>8.0792641717138667E-7</v>
      </c>
      <c r="AD17" s="16" t="s">
        <v>33701</v>
      </c>
      <c r="AE17" s="33">
        <f>IF(D6L810C5=0,0,D6L810C10/D6L810C5)</f>
        <v>0.40370637871199561</v>
      </c>
      <c r="AF17" s="16" t="s">
        <v>33702</v>
      </c>
      <c r="AG17" s="33">
        <f>CHOOSE(MIN(D6L810C9,RUN_YEARS),B7L808C5,B7L808C14,B7L808C23,B7L808C32,B7L808C41)</f>
        <v>16728.231786980708</v>
      </c>
      <c r="AH17" s="16" t="s">
        <v>33703</v>
      </c>
      <c r="AI17" s="33">
        <f>IF(D6L810C15=0,0,D6L810C11/D6L810C15)</f>
        <v>2.1006086846456043E-6</v>
      </c>
      <c r="AJ17" s="16" t="s">
        <v>33704</v>
      </c>
      <c r="AK17" s="33">
        <f>IF(D6L810C5=0,0,D6L810C11/D6L810C5)</f>
        <v>9.629362128800438E-2</v>
      </c>
      <c r="AL17" s="16" t="s">
        <v>33705</v>
      </c>
      <c r="AM17" s="33">
        <f>D6L810C8*CHOOSE(MIN(D6L810C9,RUN_YEARS),B7L808C4,B7L808C13,B7L808C22,B7L808C31,B7L808C40)</f>
        <v>7.0711686958550967E-3</v>
      </c>
      <c r="AN17" s="16" t="s">
        <v>33706</v>
      </c>
      <c r="AO17" s="33">
        <f>D6L810C8-D6L810C18</f>
        <v>0.17538883488734058</v>
      </c>
      <c r="AP17" s="16" t="s">
        <v>33707</v>
      </c>
      <c r="AQ17" s="33">
        <f>CHOOSE(MIN(D6L810C9,RUN_YEARS),B7L808C2,B7L808C11,B7L808C20,B7L808C29,B7L808C38)</f>
        <v>320.02549715228946</v>
      </c>
      <c r="AR17" s="16" t="s">
        <v>33708</v>
      </c>
      <c r="AS17" s="33">
        <f>IF(D6L810C20=0,0,D6L810C18/D6L810C20)</f>
        <v>2.2095641624736429E-5</v>
      </c>
      <c r="AT17" s="16" t="s">
        <v>33709</v>
      </c>
      <c r="AU17" s="33">
        <f>IF(D6L810C5=0,0,D6L810C18/D6L810C5)</f>
        <v>1.937731162169708E-2</v>
      </c>
      <c r="AV17" s="16" t="s">
        <v>33710</v>
      </c>
      <c r="AW17" s="33">
        <f>CHOOSE(MIN(D6L810C9,RUN_YEARS),B7L808C1,B7L808C10,B7L808C19,B7L808C28,B7L808C37)</f>
        <v>7937.7117834401297</v>
      </c>
      <c r="AX17" s="16" t="s">
        <v>33711</v>
      </c>
      <c r="AY17" s="33">
        <f>IF(D6L810C23=0,0,D6L810C19/D6L810C23)</f>
        <v>2.2095641624736433E-5</v>
      </c>
      <c r="AZ17" s="16" t="s">
        <v>33712</v>
      </c>
      <c r="BA17" s="33">
        <f>IF(D6L810C5=0,0,D6L810C19/D6L810C5)</f>
        <v>0.48062268837830296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0.69063819739207144</v>
      </c>
      <c r="J18" s="16" t="s">
        <v>33735</v>
      </c>
      <c r="K18" s="21">
        <f>IF(FLOW_THRU_100PCT="Y",1,INDEX(VariabilityMatrix,D6L811C1,D6L811C9))</f>
        <v>0.50247984086517594</v>
      </c>
      <c r="L18" s="16" t="s">
        <v>33715</v>
      </c>
      <c r="M18" s="15">
        <f>IF(D6L811C2&lt;&gt;0,D6L811C2*D6L811C4,D6L811C3*D6L811C4)</f>
        <v>0.34703177152098003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0.17351588576049001</v>
      </c>
      <c r="R18" s="16" t="s">
        <v>33717</v>
      </c>
      <c r="S18" s="15">
        <f>D6L811C5-D6L811C7</f>
        <v>0.17351588576049001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0.14009893977874349</v>
      </c>
      <c r="X18" s="16" t="s">
        <v>33719</v>
      </c>
      <c r="Y18" s="33">
        <f>D6L811C7-D6L811C10</f>
        <v>3.3416945981746521E-2</v>
      </c>
      <c r="Z18" s="16" t="s">
        <v>33720</v>
      </c>
      <c r="AA18" s="33">
        <f>CHOOSE(MIN(D6L811C9,RUN_YEARS),B7L808C7,B7L808C16,B7L808C25,B7L808C34,B7L808C43)</f>
        <v>182344</v>
      </c>
      <c r="AB18" s="16" t="s">
        <v>33721</v>
      </c>
      <c r="AC18" s="33">
        <f>IF(D6L811C12=0,0,D6L811C10/D6L811C12)</f>
        <v>7.6832218103553442E-7</v>
      </c>
      <c r="AD18" s="16" t="s">
        <v>33722</v>
      </c>
      <c r="AE18" s="33">
        <f>IF(D6L811C5=0,0,D6L811C10/D6L811C5)</f>
        <v>0.40370637871199561</v>
      </c>
      <c r="AF18" s="16" t="s">
        <v>33723</v>
      </c>
      <c r="AG18" s="33">
        <f>CHOOSE(MIN(D6L811C9,RUN_YEARS),B7L808C5,B7L808C14,B7L808C23,B7L808C32,B7L808C41)</f>
        <v>16728.231786980708</v>
      </c>
      <c r="AH18" s="16" t="s">
        <v>33724</v>
      </c>
      <c r="AI18" s="33">
        <f>IF(D6L811C15=0,0,D6L811C11/D6L811C15)</f>
        <v>1.9976376706923891E-6</v>
      </c>
      <c r="AJ18" s="16" t="s">
        <v>33725</v>
      </c>
      <c r="AK18" s="33">
        <f>IF(D6L811C5=0,0,D6L811C11/D6L811C5)</f>
        <v>9.6293621288004394E-2</v>
      </c>
      <c r="AL18" s="16" t="s">
        <v>33726</v>
      </c>
      <c r="AM18" s="33">
        <f>D6L811C8*CHOOSE(MIN(D6L811C9,RUN_YEARS),B7L808C4,B7L808C13,B7L808C22,B7L808C31,B7L808C40)</f>
        <v>6.724542779391612E-3</v>
      </c>
      <c r="AN18" s="16" t="s">
        <v>33727</v>
      </c>
      <c r="AO18" s="33">
        <f>D6L811C8-D6L811C18</f>
        <v>0.16679134298109841</v>
      </c>
      <c r="AP18" s="16" t="s">
        <v>33728</v>
      </c>
      <c r="AQ18" s="33">
        <f>CHOOSE(MIN(D6L811C9,RUN_YEARS),B7L808C2,B7L808C11,B7L808C20,B7L808C29,B7L808C38)</f>
        <v>320.02549715228946</v>
      </c>
      <c r="AR18" s="16" t="s">
        <v>33729</v>
      </c>
      <c r="AS18" s="33">
        <f>IF(D6L811C20=0,0,D6L811C18/D6L811C20)</f>
        <v>2.1012521937249352E-5</v>
      </c>
      <c r="AT18" s="16" t="s">
        <v>33730</v>
      </c>
      <c r="AU18" s="33">
        <f>IF(D6L811C5=0,0,D6L811C18/D6L811C5)</f>
        <v>1.937731162169708E-2</v>
      </c>
      <c r="AV18" s="16" t="s">
        <v>33731</v>
      </c>
      <c r="AW18" s="33">
        <f>CHOOSE(MIN(D6L811C9,RUN_YEARS),B7L808C1,B7L808C10,B7L808C19,B7L808C28,B7L808C37)</f>
        <v>7937.7117834401297</v>
      </c>
      <c r="AX18" s="16" t="s">
        <v>33732</v>
      </c>
      <c r="AY18" s="33">
        <f>IF(D6L811C23=0,0,D6L811C19/D6L811C23)</f>
        <v>2.1012521937249352E-5</v>
      </c>
      <c r="AZ18" s="16" t="s">
        <v>33733</v>
      </c>
      <c r="BA18" s="33">
        <f>IF(D6L811C5=0,0,D6L811C19/D6L811C5)</f>
        <v>0.48062268837830291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0.50247984086517594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182344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16728.231786980708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320.02549715228946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7937.7117834401297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3.648253401411623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3.1374979252139958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1.5687489626069979</v>
      </c>
      <c r="R20" s="16" t="s">
        <v>33759</v>
      </c>
      <c r="S20" s="15">
        <f>D6L813C5-D6L813C7</f>
        <v>1.5687489626069979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1.2666279256045418</v>
      </c>
      <c r="X20" s="16" t="s">
        <v>33761</v>
      </c>
      <c r="Y20" s="33">
        <f>D6L813C7-D6L813C10</f>
        <v>0.30212103700245607</v>
      </c>
      <c r="Z20" s="16" t="s">
        <v>33762</v>
      </c>
      <c r="AA20" s="33">
        <f>CHOOSE(MIN(D6L813C9,RUN_YEARS),B7L808C7,B7L808C16,B7L808C25,B7L808C34,B7L808C43)</f>
        <v>182344</v>
      </c>
      <c r="AB20" s="16" t="s">
        <v>33763</v>
      </c>
      <c r="AC20" s="33">
        <f>IF(D6L813C12=0,0,D6L813C10/D6L813C12)</f>
        <v>6.9463647041007207E-6</v>
      </c>
      <c r="AD20" s="16" t="s">
        <v>33764</v>
      </c>
      <c r="AE20" s="33">
        <f>IF(D6L813C5=0,0,D6L813C10/D6L813C5)</f>
        <v>0.40370637871199561</v>
      </c>
      <c r="AF20" s="16" t="s">
        <v>33765</v>
      </c>
      <c r="AG20" s="33">
        <f>CHOOSE(MIN(D6L813C9,RUN_YEARS),B7L808C5,B7L808C14,B7L808C23,B7L808C32,B7L808C41)</f>
        <v>16728.231786980708</v>
      </c>
      <c r="AH20" s="16" t="s">
        <v>33766</v>
      </c>
      <c r="AI20" s="33">
        <f>IF(D6L813C15=0,0,D6L813C11/D6L813C15)</f>
        <v>1.806054823066187E-5</v>
      </c>
      <c r="AJ20" s="16" t="s">
        <v>33767</v>
      </c>
      <c r="AK20" s="33">
        <f>IF(D6L813C5=0,0,D6L813C11/D6L813C5)</f>
        <v>9.6293621288004408E-2</v>
      </c>
      <c r="AL20" s="16" t="s">
        <v>33768</v>
      </c>
      <c r="AM20" s="33">
        <f>D6L813C8*CHOOSE(MIN(D6L813C9,RUN_YEARS),B7L808C4,B7L808C13,B7L808C22,B7L808C31,B7L808C40)</f>
        <v>6.0796275009299641E-2</v>
      </c>
      <c r="AN20" s="16" t="s">
        <v>33769</v>
      </c>
      <c r="AO20" s="33">
        <f>D6L813C8-D6L813C18</f>
        <v>1.5079526875976983</v>
      </c>
      <c r="AP20" s="16" t="s">
        <v>33770</v>
      </c>
      <c r="AQ20" s="33">
        <f>CHOOSE(MIN(D6L813C9,RUN_YEARS),B7L808C2,B7L808C11,B7L808C20,B7L808C29,B7L808C38)</f>
        <v>320.02549715228946</v>
      </c>
      <c r="AR20" s="16" t="s">
        <v>33771</v>
      </c>
      <c r="AS20" s="33">
        <f>IF(D6L813C20=0,0,D6L813C18/D6L813C20)</f>
        <v>1.8997322260347501E-4</v>
      </c>
      <c r="AT20" s="16" t="s">
        <v>33772</v>
      </c>
      <c r="AU20" s="33">
        <f>IF(D6L813C5=0,0,D6L813C18/D6L813C5)</f>
        <v>1.937731162169708E-2</v>
      </c>
      <c r="AV20" s="16" t="s">
        <v>33773</v>
      </c>
      <c r="AW20" s="33">
        <f>CHOOSE(MIN(D6L813C9,RUN_YEARS),B7L808C1,B7L808C10,B7L808C19,B7L808C28,B7L808C37)</f>
        <v>7937.7117834401297</v>
      </c>
      <c r="AX20" s="16" t="s">
        <v>33774</v>
      </c>
      <c r="AY20" s="33">
        <f>IF(D6L813C23=0,0,D6L813C19/D6L813C23)</f>
        <v>1.8997322260347501E-4</v>
      </c>
      <c r="AZ20" s="16" t="s">
        <v>33775</v>
      </c>
      <c r="BA20" s="33">
        <f>IF(D6L813C5=0,0,D6L813C19/D6L813C5)</f>
        <v>0.48062268837830291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13.141140926041716</v>
      </c>
      <c r="J21" s="16" t="s">
        <v>33797</v>
      </c>
      <c r="K21" s="21">
        <f>IF(FLOW_THRU_100PCT="Y",1,INDEX(VariabilityMatrix,D6L814C1,D6L814C9))</f>
        <v>0.49638718358771627</v>
      </c>
      <c r="L21" s="16" t="s">
        <v>33777</v>
      </c>
      <c r="M21" s="15">
        <f>IF(D6L814C2&lt;&gt;0,D6L814C2*D6L814C4,D6L814C3*D6L814C4)</f>
        <v>6.5230939334071216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3.2615469667035608</v>
      </c>
      <c r="R21" s="16" t="s">
        <v>33779</v>
      </c>
      <c r="S21" s="15">
        <f>D6L814C5-D6L814C7</f>
        <v>3.2615469667035608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2.6025307830145628</v>
      </c>
      <c r="X21" s="16" t="s">
        <v>33781</v>
      </c>
      <c r="Y21" s="33">
        <f>D6L814C7-D6L814C10</f>
        <v>0.65901618368899806</v>
      </c>
      <c r="Z21" s="16" t="s">
        <v>33782</v>
      </c>
      <c r="AA21" s="33">
        <f>CHOOSE(MIN(D6L814C9,RUN_YEARS),B7L808C7,B7L808C16,B7L808C25,B7L808C34,B7L808C43)</f>
        <v>187760</v>
      </c>
      <c r="AB21" s="16" t="s">
        <v>33783</v>
      </c>
      <c r="AC21" s="33">
        <f>IF(D6L814C12=0,0,D6L814C10/D6L814C12)</f>
        <v>1.3860943667525367E-5</v>
      </c>
      <c r="AD21" s="16" t="s">
        <v>33784</v>
      </c>
      <c r="AE21" s="33">
        <f>IF(D6L814C5=0,0,D6L814C10/D6L814C5)</f>
        <v>0.39897183906643779</v>
      </c>
      <c r="AF21" s="16" t="s">
        <v>33785</v>
      </c>
      <c r="AG21" s="33">
        <f>CHOOSE(MIN(D6L814C9,RUN_YEARS),B7L808C5,B7L808C14,B7L808C23,B7L808C32,B7L808C41)</f>
        <v>18286.472338182375</v>
      </c>
      <c r="AH21" s="16" t="s">
        <v>33786</v>
      </c>
      <c r="AI21" s="33">
        <f>IF(D6L814C15=0,0,D6L814C11/D6L814C15)</f>
        <v>3.6038453535565978E-5</v>
      </c>
      <c r="AJ21" s="16" t="s">
        <v>33787</v>
      </c>
      <c r="AK21" s="33">
        <f>IF(D6L814C5=0,0,D6L814C11/D6L814C5)</f>
        <v>0.10102816093356222</v>
      </c>
      <c r="AL21" s="16" t="s">
        <v>33788</v>
      </c>
      <c r="AM21" s="33">
        <f>D6L814C8*CHOOSE(MIN(D6L814C9,RUN_YEARS),B7L808C4,B7L808C13,B7L808C22,B7L808C31,B7L808C40)</f>
        <v>0.11584632134443121</v>
      </c>
      <c r="AN21" s="16" t="s">
        <v>33789</v>
      </c>
      <c r="AO21" s="33">
        <f>D6L814C8-D6L814C18</f>
        <v>3.1457006453591294</v>
      </c>
      <c r="AP21" s="16" t="s">
        <v>33790</v>
      </c>
      <c r="AQ21" s="33">
        <f>CHOOSE(MIN(D6L814C9,RUN_YEARS),B7L808C2,B7L808C11,B7L808C20,B7L808C29,B7L808C38)</f>
        <v>325.79102479243738</v>
      </c>
      <c r="AR21" s="16" t="s">
        <v>33791</v>
      </c>
      <c r="AS21" s="33">
        <f>IF(D6L814C20=0,0,D6L814C18/D6L814C20)</f>
        <v>3.5558475381032155E-4</v>
      </c>
      <c r="AT21" s="16" t="s">
        <v>33792</v>
      </c>
      <c r="AU21" s="33">
        <f>IF(D6L814C5=0,0,D6L814C18/D6L814C5)</f>
        <v>1.7759413328564889E-2</v>
      </c>
      <c r="AV21" s="16" t="s">
        <v>33793</v>
      </c>
      <c r="AW21" s="33">
        <f>CHOOSE(MIN(D6L814C9,RUN_YEARS),B7L808C1,B7L808C10,B7L808C19,B7L808C28,B7L808C37)</f>
        <v>8846.556585036069</v>
      </c>
      <c r="AX21" s="16" t="s">
        <v>33794</v>
      </c>
      <c r="AY21" s="33">
        <f>IF(D6L814C23=0,0,D6L814C19/D6L814C23)</f>
        <v>3.5558475381032155E-4</v>
      </c>
      <c r="AZ21" s="16" t="s">
        <v>33795</v>
      </c>
      <c r="BA21" s="33">
        <f>IF(D6L814C5=0,0,D6L814C19/D6L814C5)</f>
        <v>0.4822405866714351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33.282459121642148</v>
      </c>
      <c r="J22" s="16" t="s">
        <v>33818</v>
      </c>
      <c r="K22" s="21">
        <f>IF(FLOW_THRU_100PCT="Y",1,INDEX(VariabilityMatrix,D6L815C1,D6L815C9))</f>
        <v>0.50302917940550418</v>
      </c>
      <c r="L22" s="16" t="s">
        <v>33798</v>
      </c>
      <c r="M22" s="15">
        <f>IF(D6L815C2&lt;&gt;0,D6L815C2*D6L815C4,D6L815C3*D6L815C4)</f>
        <v>16.742048100556886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8.371024050278443</v>
      </c>
      <c r="R22" s="16" t="s">
        <v>33800</v>
      </c>
      <c r="S22" s="15">
        <f>D6L815C5-D6L815C7</f>
        <v>8.371024050278443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6.7212929450851702</v>
      </c>
      <c r="X22" s="16" t="s">
        <v>33802</v>
      </c>
      <c r="Y22" s="33">
        <f>D6L815C7-D6L815C10</f>
        <v>1.6497311051932728</v>
      </c>
      <c r="Z22" s="16" t="s">
        <v>33803</v>
      </c>
      <c r="AA22" s="33">
        <f>CHOOSE(MIN(D6L815C9,RUN_YEARS),B7L808C7,B7L808C16,B7L808C25,B7L808C34,B7L808C43)</f>
        <v>192534</v>
      </c>
      <c r="AB22" s="16" t="s">
        <v>33804</v>
      </c>
      <c r="AC22" s="33">
        <f>IF(D6L815C12=0,0,D6L815C10/D6L815C12)</f>
        <v>3.490964164815134E-5</v>
      </c>
      <c r="AD22" s="16" t="s">
        <v>33805</v>
      </c>
      <c r="AE22" s="33">
        <f>IF(D6L815C5=0,0,D6L815C10/D6L815C5)</f>
        <v>0.40146181068859799</v>
      </c>
      <c r="AF22" s="16" t="s">
        <v>33806</v>
      </c>
      <c r="AG22" s="33">
        <f>CHOOSE(MIN(D6L815C9,RUN_YEARS),B7L808C5,B7L808C14,B7L808C23,B7L808C32,B7L808C41)</f>
        <v>18175.837206552213</v>
      </c>
      <c r="AH22" s="16" t="s">
        <v>33807</v>
      </c>
      <c r="AI22" s="33">
        <f>IF(D6L815C15=0,0,D6L815C11/D6L815C15)</f>
        <v>9.0765068285193529E-5</v>
      </c>
      <c r="AJ22" s="16" t="s">
        <v>33808</v>
      </c>
      <c r="AK22" s="33">
        <f>IF(D6L815C5=0,0,D6L815C11/D6L815C5)</f>
        <v>9.8538189311402014E-2</v>
      </c>
      <c r="AL22" s="16" t="s">
        <v>33809</v>
      </c>
      <c r="AM22" s="33">
        <f>D6L815C8*CHOOSE(MIN(D6L815C9,RUN_YEARS),B7L808C4,B7L808C13,B7L808C22,B7L808C31,B7L808C40)</f>
        <v>0.30992413082468107</v>
      </c>
      <c r="AN22" s="16" t="s">
        <v>33810</v>
      </c>
      <c r="AO22" s="33">
        <f>D6L815C8-D6L815C18</f>
        <v>8.0610999194537616</v>
      </c>
      <c r="AP22" s="16" t="s">
        <v>33811</v>
      </c>
      <c r="AQ22" s="33">
        <f>CHOOSE(MIN(D6L815C9,RUN_YEARS),B7L808C2,B7L808C11,B7L808C20,B7L808C29,B7L808C38)</f>
        <v>336.39917669816163</v>
      </c>
      <c r="AR22" s="16" t="s">
        <v>33812</v>
      </c>
      <c r="AS22" s="33">
        <f>IF(D6L815C20=0,0,D6L815C18/D6L815C20)</f>
        <v>9.2129871977292136E-4</v>
      </c>
      <c r="AT22" s="16" t="s">
        <v>33813</v>
      </c>
      <c r="AU22" s="33">
        <f>IF(D6L815C5=0,0,D6L815C18/D6L815C5)</f>
        <v>1.8511721443111379E-2</v>
      </c>
      <c r="AV22" s="16" t="s">
        <v>33814</v>
      </c>
      <c r="AW22" s="33">
        <f>CHOOSE(MIN(D6L815C9,RUN_YEARS),B7L808C1,B7L808C10,B7L808C19,B7L808C28,B7L808C37)</f>
        <v>8749.7135798046438</v>
      </c>
      <c r="AX22" s="16" t="s">
        <v>33815</v>
      </c>
      <c r="AY22" s="33">
        <f>IF(D6L815C23=0,0,D6L815C19/D6L815C23)</f>
        <v>9.2129871977292114E-4</v>
      </c>
      <c r="AZ22" s="16" t="s">
        <v>33816</v>
      </c>
      <c r="BA22" s="33">
        <f>IF(D6L815C5=0,0,D6L815C19/D6L815C5)</f>
        <v>0.48148827855688858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1532.3363846048881</v>
      </c>
      <c r="J23" s="16" t="s">
        <v>33839</v>
      </c>
      <c r="K23" s="21">
        <f>IF(FLOW_THRU_100PCT="Y",1,INDEX(VariabilityMatrix,D6L816C1,D6L816C9))</f>
        <v>0.25172468872340353</v>
      </c>
      <c r="L23" s="16" t="s">
        <v>33819</v>
      </c>
      <c r="M23" s="15">
        <f>IF(D6L816C2&lt;&gt;0,D6L816C2*D6L816C4,D6L816C3*D6L816C4)</f>
        <v>385.72689943421102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192.86344971710551</v>
      </c>
      <c r="R23" s="16" t="s">
        <v>33821</v>
      </c>
      <c r="S23" s="15">
        <f>D6L816C5-D6L816C7</f>
        <v>192.86344971710551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154.8546194781571</v>
      </c>
      <c r="X23" s="16" t="s">
        <v>33823</v>
      </c>
      <c r="Y23" s="33">
        <f>D6L816C7-D6L816C10</f>
        <v>38.008830238948406</v>
      </c>
      <c r="Z23" s="16" t="s">
        <v>33824</v>
      </c>
      <c r="AA23" s="33">
        <f>CHOOSE(MIN(D6L816C9,RUN_YEARS),B7L808C7,B7L808C16,B7L808C25,B7L808C34,B7L808C43)</f>
        <v>192534</v>
      </c>
      <c r="AB23" s="16" t="s">
        <v>33825</v>
      </c>
      <c r="AC23" s="33">
        <f>IF(D6L816C12=0,0,D6L816C10/D6L816C12)</f>
        <v>8.0429752396022052E-4</v>
      </c>
      <c r="AD23" s="16" t="s">
        <v>33826</v>
      </c>
      <c r="AE23" s="33">
        <f>IF(D6L816C5=0,0,D6L816C10/D6L816C5)</f>
        <v>0.40146181068859799</v>
      </c>
      <c r="AF23" s="16" t="s">
        <v>33827</v>
      </c>
      <c r="AG23" s="33">
        <f>CHOOSE(MIN(D6L816C9,RUN_YEARS),B7L808C5,B7L808C14,B7L808C23,B7L808C32,B7L808C41)</f>
        <v>18175.837206552213</v>
      </c>
      <c r="AH23" s="16" t="s">
        <v>33828</v>
      </c>
      <c r="AI23" s="33">
        <f>IF(D6L816C15=0,0,D6L816C11/D6L816C15)</f>
        <v>2.0911735622965743E-3</v>
      </c>
      <c r="AJ23" s="16" t="s">
        <v>33829</v>
      </c>
      <c r="AK23" s="33">
        <f>IF(D6L816C5=0,0,D6L816C11/D6L816C5)</f>
        <v>9.8538189311402E-2</v>
      </c>
      <c r="AL23" s="16" t="s">
        <v>33830</v>
      </c>
      <c r="AM23" s="33">
        <f>D6L816C8*CHOOSE(MIN(D6L816C9,RUN_YEARS),B7L808C4,B7L808C13,B7L808C22,B7L808C31,B7L808C40)</f>
        <v>7.1404689154411507</v>
      </c>
      <c r="AN23" s="16" t="s">
        <v>33831</v>
      </c>
      <c r="AO23" s="33">
        <f>D6L816C8-D6L816C18</f>
        <v>185.72298080166436</v>
      </c>
      <c r="AP23" s="16" t="s">
        <v>33832</v>
      </c>
      <c r="AQ23" s="33">
        <f>CHOOSE(MIN(D6L816C9,RUN_YEARS),B7L808C2,B7L808C11,B7L808C20,B7L808C29,B7L808C38)</f>
        <v>336.39917669816163</v>
      </c>
      <c r="AR23" s="16" t="s">
        <v>33833</v>
      </c>
      <c r="AS23" s="33">
        <f>IF(D6L816C20=0,0,D6L816C18/D6L816C20)</f>
        <v>2.1226178332321027E-2</v>
      </c>
      <c r="AT23" s="16" t="s">
        <v>33834</v>
      </c>
      <c r="AU23" s="33">
        <f>IF(D6L816C5=0,0,D6L816C18/D6L816C5)</f>
        <v>1.8511721443111379E-2</v>
      </c>
      <c r="AV23" s="16" t="s">
        <v>33835</v>
      </c>
      <c r="AW23" s="33">
        <f>CHOOSE(MIN(D6L816C9,RUN_YEARS),B7L808C1,B7L808C10,B7L808C19,B7L808C28,B7L808C37)</f>
        <v>8749.7135798046438</v>
      </c>
      <c r="AX23" s="16" t="s">
        <v>33836</v>
      </c>
      <c r="AY23" s="33">
        <f>IF(D6L816C23=0,0,D6L816C19/D6L816C23)</f>
        <v>2.1226178332321027E-2</v>
      </c>
      <c r="AZ23" s="16" t="s">
        <v>33837</v>
      </c>
      <c r="BA23" s="33">
        <f>IF(D6L816C5=0,0,D6L816C19/D6L816C5)</f>
        <v>0.48148827855688864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621.47998452923343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534.47278669514071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267.23639334757036</v>
      </c>
      <c r="R24" s="16" t="s">
        <v>33842</v>
      </c>
      <c r="S24" s="15">
        <f>D6L817C5-D6L817C7</f>
        <v>267.23639334757036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214.570412710412</v>
      </c>
      <c r="X24" s="16" t="s">
        <v>33844</v>
      </c>
      <c r="Y24" s="33">
        <f>D6L817C7-D6L817C10</f>
        <v>52.665980637158356</v>
      </c>
      <c r="Z24" s="16" t="s">
        <v>33845</v>
      </c>
      <c r="AA24" s="33">
        <f>CHOOSE(MIN(D6L817C9,RUN_YEARS),B7L808C7,B7L808C16,B7L808C25,B7L808C34,B7L808C43)</f>
        <v>192534</v>
      </c>
      <c r="AB24" s="16" t="s">
        <v>33846</v>
      </c>
      <c r="AC24" s="33">
        <f>IF(D6L817C12=0,0,D6L817C10/D6L817C12)</f>
        <v>1.1144546558551321E-3</v>
      </c>
      <c r="AD24" s="16" t="s">
        <v>33847</v>
      </c>
      <c r="AE24" s="33">
        <f>IF(D6L817C5=0,0,D6L817C10/D6L817C5)</f>
        <v>0.40146181068859799</v>
      </c>
      <c r="AF24" s="16" t="s">
        <v>33848</v>
      </c>
      <c r="AG24" s="33">
        <f>CHOOSE(MIN(D6L817C9,RUN_YEARS),B7L808C5,B7L808C14,B7L808C23,B7L808C32,B7L808C41)</f>
        <v>18175.837206552213</v>
      </c>
      <c r="AH24" s="16" t="s">
        <v>33849</v>
      </c>
      <c r="AI24" s="33">
        <f>IF(D6L817C15=0,0,D6L817C11/D6L817C15)</f>
        <v>2.8975821052233445E-3</v>
      </c>
      <c r="AJ24" s="16" t="s">
        <v>33850</v>
      </c>
      <c r="AK24" s="33">
        <f>IF(D6L817C5=0,0,D6L817C11/D6L817C5)</f>
        <v>9.8538189311402E-2</v>
      </c>
      <c r="AL24" s="16" t="s">
        <v>33851</v>
      </c>
      <c r="AM24" s="33">
        <f>D6L817C8*CHOOSE(MIN(D6L817C9,RUN_YEARS),B7L808C4,B7L808C13,B7L808C22,B7L808C31,B7L808C40)</f>
        <v>9.8940113462239303</v>
      </c>
      <c r="AN24" s="16" t="s">
        <v>33852</v>
      </c>
      <c r="AO24" s="33">
        <f>D6L817C8-D6L817C18</f>
        <v>257.34238200134644</v>
      </c>
      <c r="AP24" s="16" t="s">
        <v>33853</v>
      </c>
      <c r="AQ24" s="33">
        <f>CHOOSE(MIN(D6L817C9,RUN_YEARS),B7L808C2,B7L808C11,B7L808C20,B7L808C29,B7L808C38)</f>
        <v>336.39917669816163</v>
      </c>
      <c r="AR24" s="16" t="s">
        <v>33854</v>
      </c>
      <c r="AS24" s="33">
        <f>IF(D6L817C20=0,0,D6L817C18/D6L817C20)</f>
        <v>2.9411520691982714E-2</v>
      </c>
      <c r="AT24" s="16" t="s">
        <v>33855</v>
      </c>
      <c r="AU24" s="33">
        <f>IF(D6L817C5=0,0,D6L817C18/D6L817C5)</f>
        <v>1.8511721443111379E-2</v>
      </c>
      <c r="AV24" s="16" t="s">
        <v>33856</v>
      </c>
      <c r="AW24" s="33">
        <f>CHOOSE(MIN(D6L817C9,RUN_YEARS),B7L808C1,B7L808C10,B7L808C19,B7L808C28,B7L808C37)</f>
        <v>8749.7135798046438</v>
      </c>
      <c r="AX24" s="16" t="s">
        <v>33857</v>
      </c>
      <c r="AY24" s="33">
        <f>IF(D6L817C23=0,0,D6L817C19/D6L817C23)</f>
        <v>2.9411520691982714E-2</v>
      </c>
      <c r="AZ24" s="16" t="s">
        <v>33858</v>
      </c>
      <c r="BA24" s="33">
        <f>IF(D6L817C5=0,0,D6L817C19/D6L817C5)</f>
        <v>0.48148827855688864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732.02489953673773</v>
      </c>
      <c r="J25" s="16" t="s">
        <v>33880</v>
      </c>
      <c r="K25" s="21">
        <f>IF(FLOW_THRU_100PCT="Y",1,INDEX(VariabilityMatrix,D6L818C1,D6L818C9))</f>
        <v>0.24099162708112404</v>
      </c>
      <c r="L25" s="16" t="s">
        <v>33860</v>
      </c>
      <c r="M25" s="15">
        <f>IF(D6L818C2&lt;&gt;0,D6L818C2*D6L818C4,D6L818C3*D6L818C4)</f>
        <v>176.41187160325478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88.20593580162739</v>
      </c>
      <c r="R25" s="16" t="s">
        <v>33862</v>
      </c>
      <c r="S25" s="15">
        <f>D6L818C5-D6L818C7</f>
        <v>88.20593580162739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71.218597846755515</v>
      </c>
      <c r="X25" s="16" t="s">
        <v>33864</v>
      </c>
      <c r="Y25" s="33">
        <f>D6L818C7-D6L818C10</f>
        <v>16.987337954871876</v>
      </c>
      <c r="Z25" s="16" t="s">
        <v>33865</v>
      </c>
      <c r="AA25" s="33">
        <f>CHOOSE(MIN(D6L818C9,RUN_YEARS),B7L808C7,B7L808C16,B7L808C25,B7L808C34,B7L808C43)</f>
        <v>182344</v>
      </c>
      <c r="AB25" s="16" t="s">
        <v>33866</v>
      </c>
      <c r="AC25" s="33">
        <f>IF(D6L818C12=0,0,D6L818C10/D6L818C12)</f>
        <v>3.9057275175906808E-4</v>
      </c>
      <c r="AD25" s="16" t="s">
        <v>33867</v>
      </c>
      <c r="AE25" s="33">
        <f>IF(D6L818C5=0,0,D6L818C10/D6L818C5)</f>
        <v>0.40370637871199561</v>
      </c>
      <c r="AF25" s="16" t="s">
        <v>33868</v>
      </c>
      <c r="AG25" s="33">
        <f>CHOOSE(MIN(D6L818C9,RUN_YEARS),B7L808C5,B7L808C14,B7L808C23,B7L808C32,B7L808C41)</f>
        <v>16728.231786980708</v>
      </c>
      <c r="AH25" s="16" t="s">
        <v>33869</v>
      </c>
      <c r="AI25" s="33">
        <f>IF(D6L818C15=0,0,D6L818C11/D6L818C15)</f>
        <v>1.0154891545735769E-3</v>
      </c>
      <c r="AJ25" s="16" t="s">
        <v>33870</v>
      </c>
      <c r="AK25" s="33">
        <f>IF(D6L818C5=0,0,D6L818C11/D6L818C5)</f>
        <v>9.6293621288004408E-2</v>
      </c>
      <c r="AL25" s="16" t="s">
        <v>33871</v>
      </c>
      <c r="AM25" s="33">
        <f>D6L818C8*CHOOSE(MIN(D6L818C9,RUN_YEARS),B7L808C4,B7L808C13,B7L808C22,B7L808C31,B7L808C40)</f>
        <v>3.418387809823082</v>
      </c>
      <c r="AN25" s="16" t="s">
        <v>33872</v>
      </c>
      <c r="AO25" s="33">
        <f>D6L818C8-D6L818C18</f>
        <v>84.787547991804303</v>
      </c>
      <c r="AP25" s="16" t="s">
        <v>33873</v>
      </c>
      <c r="AQ25" s="33">
        <f>CHOOSE(MIN(D6L818C9,RUN_YEARS),B7L808C2,B7L808C11,B7L808C20,B7L808C29,B7L808C38)</f>
        <v>320.02549715228946</v>
      </c>
      <c r="AR25" s="16" t="s">
        <v>33874</v>
      </c>
      <c r="AS25" s="33">
        <f>IF(D6L818C20=0,0,D6L818C18/D6L818C20)</f>
        <v>1.0681610809892392E-2</v>
      </c>
      <c r="AT25" s="16" t="s">
        <v>33875</v>
      </c>
      <c r="AU25" s="33">
        <f>IF(D6L818C5=0,0,D6L818C18/D6L818C5)</f>
        <v>1.937731162169708E-2</v>
      </c>
      <c r="AV25" s="16" t="s">
        <v>33876</v>
      </c>
      <c r="AW25" s="33">
        <f>CHOOSE(MIN(D6L818C9,RUN_YEARS),B7L808C1,B7L808C10,B7L808C19,B7L808C28,B7L808C37)</f>
        <v>7937.7117834401297</v>
      </c>
      <c r="AX25" s="16" t="s">
        <v>33877</v>
      </c>
      <c r="AY25" s="33">
        <f>IF(D6L818C23=0,0,D6L818C19/D6L818C23)</f>
        <v>1.0681610809892392E-2</v>
      </c>
      <c r="AZ25" s="16" t="s">
        <v>33878</v>
      </c>
      <c r="BA25" s="33">
        <f>IF(D6L818C5=0,0,D6L818C19/D6L818C5)</f>
        <v>0.48062268837830291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4311.0312907085436</v>
      </c>
      <c r="J26" s="16" t="s">
        <v>33901</v>
      </c>
      <c r="K26" s="21">
        <f>IF(FLOW_THRU_100PCT="Y",1,INDEX(VariabilityMatrix,D6L819C1,D6L819C9))</f>
        <v>0.25172468872340353</v>
      </c>
      <c r="L26" s="16" t="s">
        <v>33881</v>
      </c>
      <c r="M26" s="15">
        <f>IF(D6L819C2&lt;&gt;0,D6L819C2*D6L819C4,D6L819C3*D6L819C4)</f>
        <v>1085.1930097304607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542.59650486523037</v>
      </c>
      <c r="R26" s="16" t="s">
        <v>33883</v>
      </c>
      <c r="S26" s="15">
        <f>D6L819C5-D6L819C7</f>
        <v>542.59650486523037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435.66355063300011</v>
      </c>
      <c r="X26" s="16" t="s">
        <v>33885</v>
      </c>
      <c r="Y26" s="33">
        <f>D6L819C7-D6L819C10</f>
        <v>106.93295423223026</v>
      </c>
      <c r="Z26" s="16" t="s">
        <v>33886</v>
      </c>
      <c r="AA26" s="33">
        <f>CHOOSE(MIN(D6L819C9,RUN_YEARS),B7L808C7,B7L808C16,B7L808C25,B7L808C34,B7L808C43)</f>
        <v>192534</v>
      </c>
      <c r="AB26" s="16" t="s">
        <v>33887</v>
      </c>
      <c r="AC26" s="33">
        <f>IF(D6L819C12=0,0,D6L819C10/D6L819C12)</f>
        <v>2.2627876148264728E-3</v>
      </c>
      <c r="AD26" s="16" t="s">
        <v>33888</v>
      </c>
      <c r="AE26" s="33">
        <f>IF(D6L819C5=0,0,D6L819C10/D6L819C5)</f>
        <v>0.40146181068859799</v>
      </c>
      <c r="AF26" s="16" t="s">
        <v>33889</v>
      </c>
      <c r="AG26" s="33">
        <f>CHOOSE(MIN(D6L819C9,RUN_YEARS),B7L808C5,B7L808C14,B7L808C23,B7L808C32,B7L808C41)</f>
        <v>18175.837206552213</v>
      </c>
      <c r="AH26" s="16" t="s">
        <v>33890</v>
      </c>
      <c r="AI26" s="33">
        <f>IF(D6L819C15=0,0,D6L819C11/D6L819C15)</f>
        <v>5.8832477985488324E-3</v>
      </c>
      <c r="AJ26" s="16" t="s">
        <v>33891</v>
      </c>
      <c r="AK26" s="33">
        <f>IF(D6L819C5=0,0,D6L819C11/D6L819C5)</f>
        <v>9.8538189311402E-2</v>
      </c>
      <c r="AL26" s="16" t="s">
        <v>33892</v>
      </c>
      <c r="AM26" s="33">
        <f>D6L819C8*CHOOSE(MIN(D6L819C9,RUN_YEARS),B7L808C4,B7L808C13,B7L808C22,B7L808C31,B7L808C40)</f>
        <v>20.088790708141946</v>
      </c>
      <c r="AN26" s="16" t="s">
        <v>33893</v>
      </c>
      <c r="AO26" s="33">
        <f>D6L819C8-D6L819C18</f>
        <v>522.50771415708846</v>
      </c>
      <c r="AP26" s="16" t="s">
        <v>33894</v>
      </c>
      <c r="AQ26" s="33">
        <f>CHOOSE(MIN(D6L819C9,RUN_YEARS),B7L808C2,B7L808C11,B7L808C20,B7L808C29,B7L808C38)</f>
        <v>336.39917669816163</v>
      </c>
      <c r="AR26" s="16" t="s">
        <v>33895</v>
      </c>
      <c r="AS26" s="33">
        <f>IF(D6L819C20=0,0,D6L819C18/D6L819C20)</f>
        <v>5.9717122096784633E-2</v>
      </c>
      <c r="AT26" s="16" t="s">
        <v>33896</v>
      </c>
      <c r="AU26" s="33">
        <f>IF(D6L819C5=0,0,D6L819C18/D6L819C5)</f>
        <v>1.8511721443111379E-2</v>
      </c>
      <c r="AV26" s="16" t="s">
        <v>33897</v>
      </c>
      <c r="AW26" s="33">
        <f>CHOOSE(MIN(D6L819C9,RUN_YEARS),B7L808C1,B7L808C10,B7L808C19,B7L808C28,B7L808C37)</f>
        <v>8749.7135798046438</v>
      </c>
      <c r="AX26" s="16" t="s">
        <v>33898</v>
      </c>
      <c r="AY26" s="33">
        <f>IF(D6L819C23=0,0,D6L819C19/D6L819C23)</f>
        <v>5.9717122096784633E-2</v>
      </c>
      <c r="AZ26" s="16" t="s">
        <v>33899</v>
      </c>
      <c r="BA26" s="33">
        <f>IF(D6L819C5=0,0,D6L819C19/D6L819C5)</f>
        <v>0.48148827855688864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1487.6613956364456</v>
      </c>
      <c r="J27" s="16" t="s">
        <v>33922</v>
      </c>
      <c r="K27" s="21">
        <f>IF(FLOW_THRU_100PCT="Y",1,INDEX(VariabilityMatrix,D6L820C1,D6L820C9))</f>
        <v>0.24099162708112404</v>
      </c>
      <c r="L27" s="16" t="s">
        <v>33902</v>
      </c>
      <c r="M27" s="15">
        <f>IF(D6L820C2&lt;&gt;0,D6L820C2*D6L820C4,D6L820C3*D6L820C4)</f>
        <v>358.5139402802028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179.2569701401014</v>
      </c>
      <c r="R27" s="16" t="s">
        <v>33904</v>
      </c>
      <c r="S27" s="15">
        <f>D6L820C5-D6L820C7</f>
        <v>179.2569701401014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144.73436454828934</v>
      </c>
      <c r="X27" s="16" t="s">
        <v>33906</v>
      </c>
      <c r="Y27" s="33">
        <f>D6L820C7-D6L820C10</f>
        <v>34.522605591812066</v>
      </c>
      <c r="Z27" s="16" t="s">
        <v>33907</v>
      </c>
      <c r="AA27" s="33">
        <f>CHOOSE(MIN(D6L820C9,RUN_YEARS),B7L808C7,B7L808C16,B7L808C25,B7L808C34,B7L808C43)</f>
        <v>182344</v>
      </c>
      <c r="AB27" s="16" t="s">
        <v>33908</v>
      </c>
      <c r="AC27" s="33">
        <f>IF(D6L820C12=0,0,D6L820C10/D6L820C12)</f>
        <v>7.9374349881701251E-4</v>
      </c>
      <c r="AD27" s="16" t="s">
        <v>33909</v>
      </c>
      <c r="AE27" s="33">
        <f>IF(D6L820C5=0,0,D6L820C10/D6L820C5)</f>
        <v>0.40370637871199561</v>
      </c>
      <c r="AF27" s="16" t="s">
        <v>33910</v>
      </c>
      <c r="AG27" s="33">
        <f>CHOOSE(MIN(D6L820C9,RUN_YEARS),B7L808C5,B7L808C14,B7L808C23,B7L808C32,B7L808C41)</f>
        <v>16728.231786980708</v>
      </c>
      <c r="AH27" s="16" t="s">
        <v>33911</v>
      </c>
      <c r="AI27" s="33">
        <f>IF(D6L820C15=0,0,D6L820C11/D6L820C15)</f>
        <v>2.0637330969242315E-3</v>
      </c>
      <c r="AJ27" s="16" t="s">
        <v>33912</v>
      </c>
      <c r="AK27" s="33">
        <f>IF(D6L820C5=0,0,D6L820C11/D6L820C5)</f>
        <v>9.629362128800438E-2</v>
      </c>
      <c r="AL27" s="16" t="s">
        <v>33913</v>
      </c>
      <c r="AM27" s="33">
        <f>D6L820C8*CHOOSE(MIN(D6L820C9,RUN_YEARS),B7L808C4,B7L808C13,B7L808C22,B7L808C31,B7L808C40)</f>
        <v>6.9470363415319865</v>
      </c>
      <c r="AN27" s="16" t="s">
        <v>33914</v>
      </c>
      <c r="AO27" s="33">
        <f>D6L820C8-D6L820C18</f>
        <v>172.3099337985694</v>
      </c>
      <c r="AP27" s="16" t="s">
        <v>33915</v>
      </c>
      <c r="AQ27" s="33">
        <f>CHOOSE(MIN(D6L820C9,RUN_YEARS),B7L808C2,B7L808C11,B7L808C20,B7L808C29,B7L808C38)</f>
        <v>320.02549715228946</v>
      </c>
      <c r="AR27" s="16" t="s">
        <v>33916</v>
      </c>
      <c r="AS27" s="33">
        <f>IF(D6L820C20=0,0,D6L820C18/D6L820C20)</f>
        <v>2.1707758923427665E-2</v>
      </c>
      <c r="AT27" s="16" t="s">
        <v>33917</v>
      </c>
      <c r="AU27" s="33">
        <f>IF(D6L820C5=0,0,D6L820C18/D6L820C5)</f>
        <v>1.937731162169708E-2</v>
      </c>
      <c r="AV27" s="16" t="s">
        <v>33918</v>
      </c>
      <c r="AW27" s="33">
        <f>CHOOSE(MIN(D6L820C9,RUN_YEARS),B7L808C1,B7L808C10,B7L808C19,B7L808C28,B7L808C37)</f>
        <v>7937.7117834401297</v>
      </c>
      <c r="AX27" s="16" t="s">
        <v>33919</v>
      </c>
      <c r="AY27" s="33">
        <f>IF(D6L820C23=0,0,D6L820C19/D6L820C23)</f>
        <v>2.1707758923427665E-2</v>
      </c>
      <c r="AZ27" s="16" t="s">
        <v>33920</v>
      </c>
      <c r="BA27" s="33">
        <f>IF(D6L820C5=0,0,D6L820C19/D6L820C5)</f>
        <v>0.48062268837830291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0.24099162708112404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182344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16728.231786980708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320.02549715228946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7937.7117834401297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0.24099162708112404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182344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16728.231786980708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320.02549715228946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7937.7117834401297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0.24099162708112404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182344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16728.231786980708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320.02549715228946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7937.7117834401297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0.24099162708112404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182344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16728.231786980708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320.02549715228946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7937.7117834401297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0.24099162708112404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182344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16728.231786980708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320.02549715228946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7937.7117834401297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2551.6875809173293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2194.4513195889031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1097.2256597944515</v>
      </c>
      <c r="R33" s="16" t="s">
        <v>34030</v>
      </c>
      <c r="S33" s="15">
        <f>D6L826C5-D6L826C7</f>
        <v>1097.2256597944515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885.91399549099617</v>
      </c>
      <c r="X33" s="16" t="s">
        <v>34032</v>
      </c>
      <c r="Y33" s="33">
        <f>D6L826C7-D6L826C10</f>
        <v>211.31166430345536</v>
      </c>
      <c r="Z33" s="16" t="s">
        <v>34033</v>
      </c>
      <c r="AA33" s="33">
        <f>CHOOSE(MIN(D6L826C9,RUN_YEARS),B7L808C7,B7L808C16,B7L808C25,B7L808C34,B7L808C43)</f>
        <v>182344</v>
      </c>
      <c r="AB33" s="16" t="s">
        <v>34034</v>
      </c>
      <c r="AC33" s="33">
        <f>IF(D6L826C12=0,0,D6L826C10/D6L826C12)</f>
        <v>4.8584762618512052E-3</v>
      </c>
      <c r="AD33" s="16" t="s">
        <v>34035</v>
      </c>
      <c r="AE33" s="33">
        <f>IF(D6L826C5=0,0,D6L826C10/D6L826C5)</f>
        <v>0.40370637871199561</v>
      </c>
      <c r="AF33" s="16" t="s">
        <v>34036</v>
      </c>
      <c r="AG33" s="33">
        <f>CHOOSE(MIN(D6L826C9,RUN_YEARS),B7L808C5,B7L808C14,B7L808C23,B7L808C32,B7L808C41)</f>
        <v>16728.231786980708</v>
      </c>
      <c r="AH33" s="16" t="s">
        <v>34037</v>
      </c>
      <c r="AI33" s="33">
        <f>IF(D6L826C15=0,0,D6L826C11/D6L826C15)</f>
        <v>1.2632038280813131E-2</v>
      </c>
      <c r="AJ33" s="16" t="s">
        <v>34038</v>
      </c>
      <c r="AK33" s="33">
        <f>IF(D6L826C5=0,0,D6L826C11/D6L826C5)</f>
        <v>9.6293621288004408E-2</v>
      </c>
      <c r="AL33" s="16" t="s">
        <v>34039</v>
      </c>
      <c r="AM33" s="33">
        <f>D6L826C8*CHOOSE(MIN(D6L826C9,RUN_YEARS),B7L808C4,B7L808C13,B7L808C22,B7L808C31,B7L808C40)</f>
        <v>42.522567058318543</v>
      </c>
      <c r="AN33" s="16" t="s">
        <v>34040</v>
      </c>
      <c r="AO33" s="33">
        <f>D6L826C8-D6L826C18</f>
        <v>1054.7030927361329</v>
      </c>
      <c r="AP33" s="16" t="s">
        <v>34041</v>
      </c>
      <c r="AQ33" s="33">
        <f>CHOOSE(MIN(D6L826C9,RUN_YEARS),B7L808C2,B7L808C11,B7L808C20,B7L808C29,B7L808C38)</f>
        <v>320.02549715228946</v>
      </c>
      <c r="AR33" s="16" t="s">
        <v>34042</v>
      </c>
      <c r="AS33" s="33">
        <f>IF(D6L826C20=0,0,D6L826C18/D6L826C20)</f>
        <v>0.13287243496752846</v>
      </c>
      <c r="AT33" s="16" t="s">
        <v>34043</v>
      </c>
      <c r="AU33" s="33">
        <f>IF(D6L826C5=0,0,D6L826C18/D6L826C5)</f>
        <v>1.937731162169708E-2</v>
      </c>
      <c r="AV33" s="16" t="s">
        <v>34044</v>
      </c>
      <c r="AW33" s="33">
        <f>CHOOSE(MIN(D6L826C9,RUN_YEARS),B7L808C1,B7L808C10,B7L808C19,B7L808C28,B7L808C37)</f>
        <v>7937.7117834401297</v>
      </c>
      <c r="AX33" s="16" t="s">
        <v>34045</v>
      </c>
      <c r="AY33" s="33">
        <f>IF(D6L826C23=0,0,D6L826C19/D6L826C23)</f>
        <v>0.13287243496752846</v>
      </c>
      <c r="AZ33" s="16" t="s">
        <v>34046</v>
      </c>
      <c r="BA33" s="33">
        <f>IF(D6L826C5=0,0,D6L826C19/D6L826C5)</f>
        <v>0.48062268837830291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-1.3840014662330981E-3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-1.1902412609604643E-3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-5.9512063048023213E-4</v>
      </c>
      <c r="R34" s="16" t="s">
        <v>34050</v>
      </c>
      <c r="S34" s="15">
        <f>D6L827C5-D6L827C7</f>
        <v>-5.9512063048023213E-4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-4.7783641178146807E-4</v>
      </c>
      <c r="X34" s="16" t="s">
        <v>34052</v>
      </c>
      <c r="Y34" s="33">
        <f>D6L827C7-D6L827C10</f>
        <v>-1.1728421869876407E-4</v>
      </c>
      <c r="Z34" s="16" t="s">
        <v>34053</v>
      </c>
      <c r="AA34" s="33">
        <f>CHOOSE(MIN(D6L827C9,RUN_YEARS),B7L808C7,B7L808C16,B7L808C25,B7L808C34,B7L808C43)</f>
        <v>192534</v>
      </c>
      <c r="AB34" s="16" t="s">
        <v>34054</v>
      </c>
      <c r="AC34" s="33">
        <f>IF(D6L827C12=0,0,D6L827C10/D6L827C12)</f>
        <v>-2.4818287252197954E-9</v>
      </c>
      <c r="AD34" s="16" t="s">
        <v>34055</v>
      </c>
      <c r="AE34" s="33">
        <f>IF(D6L827C5=0,0,D6L827C10/D6L827C5)</f>
        <v>0.40146181068859799</v>
      </c>
      <c r="AF34" s="16" t="s">
        <v>34056</v>
      </c>
      <c r="AG34" s="33">
        <f>CHOOSE(MIN(D6L827C9,RUN_YEARS),B7L808C5,B7L808C14,B7L808C23,B7L808C32,B7L808C41)</f>
        <v>18175.837206552213</v>
      </c>
      <c r="AH34" s="16" t="s">
        <v>34057</v>
      </c>
      <c r="AI34" s="33">
        <f>IF(D6L827C15=0,0,D6L827C11/D6L827C15)</f>
        <v>-6.4527546855714707E-9</v>
      </c>
      <c r="AJ34" s="16" t="s">
        <v>34058</v>
      </c>
      <c r="AK34" s="33">
        <f>IF(D6L827C5=0,0,D6L827C11/D6L827C5)</f>
        <v>9.8538189311402E-2</v>
      </c>
      <c r="AL34" s="16" t="s">
        <v>34059</v>
      </c>
      <c r="AM34" s="33">
        <f>D6L827C8*CHOOSE(MIN(D6L827C9,RUN_YEARS),B7L808C4,B7L808C13,B7L808C22,B7L808C31,B7L808C40)</f>
        <v>-2.2033414672997753E-5</v>
      </c>
      <c r="AN34" s="16" t="s">
        <v>34060</v>
      </c>
      <c r="AO34" s="33">
        <f>D6L827C8-D6L827C18</f>
        <v>-5.730872158072344E-4</v>
      </c>
      <c r="AP34" s="16" t="s">
        <v>34061</v>
      </c>
      <c r="AQ34" s="33">
        <f>CHOOSE(MIN(D6L827C9,RUN_YEARS),B7L808C2,B7L808C11,B7L808C20,B7L808C29,B7L808C38)</f>
        <v>336.39917669816163</v>
      </c>
      <c r="AR34" s="16" t="s">
        <v>34062</v>
      </c>
      <c r="AS34" s="33">
        <f>IF(D6L827C20=0,0,D6L827C18/D6L827C20)</f>
        <v>-6.5497825795119326E-8</v>
      </c>
      <c r="AT34" s="16" t="s">
        <v>34063</v>
      </c>
      <c r="AU34" s="33">
        <f>IF(D6L827C5=0,0,D6L827C18/D6L827C5)</f>
        <v>1.8511721443111379E-2</v>
      </c>
      <c r="AV34" s="16" t="s">
        <v>34064</v>
      </c>
      <c r="AW34" s="33">
        <f>CHOOSE(MIN(D6L827C9,RUN_YEARS),B7L808C1,B7L808C10,B7L808C19,B7L808C28,B7L808C37)</f>
        <v>8749.7135798046438</v>
      </c>
      <c r="AX34" s="16" t="s">
        <v>34065</v>
      </c>
      <c r="AY34" s="33">
        <f>IF(D6L827C23=0,0,D6L827C19/D6L827C23)</f>
        <v>-6.5497825795119313E-8</v>
      </c>
      <c r="AZ34" s="16" t="s">
        <v>34066</v>
      </c>
      <c r="BA34" s="33">
        <f>IF(D6L827C5=0,0,D6L827C19/D6L827C5)</f>
        <v>0.48148827855688864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31849.555999875691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22044.146635723631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11022.073317861816</v>
      </c>
      <c r="R35" s="16" t="s">
        <v>34070</v>
      </c>
      <c r="S35" s="15">
        <f>SUM(D6L801C8:D6L827C8)-2*SUM(D6L809C8,D6L811C8,D6L822C8,D6L824C8,D6L827C8)</f>
        <v>11022.073317861816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8855.4143869293566</v>
      </c>
      <c r="X35" s="16" t="s">
        <v>34072</v>
      </c>
      <c r="Y35" s="33">
        <f>SUM(D6L801C11:D6L827C11)-2*SUM(D6L809C11,D6L811C11,D6L822C11,D6L824C11,D6L827C11)</f>
        <v>2166.6589309324609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4.6329287191017886E-2</v>
      </c>
      <c r="AD35" s="16" t="s">
        <v>34074</v>
      </c>
      <c r="AE35" s="33">
        <f>IF(D6L828C5=0,0,D6L828C10/D6L828C5)</f>
        <v>0.40171273278407243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0.12045614669664659</v>
      </c>
      <c r="AJ35" s="16" t="s">
        <v>34076</v>
      </c>
      <c r="AK35" s="33">
        <f>IF(D6L828C5=0,0,D6L828C11/D6L828C5)</f>
        <v>9.8287267215927634E-2</v>
      </c>
      <c r="AL35" s="16" t="s">
        <v>34077</v>
      </c>
      <c r="AM35" s="33">
        <f>SUM(D6L801C18:D6L827C18)-2*SUM(D6L809C18,D6L811C18,D6L822C18,D6L824C18,D6L827C18)</f>
        <v>410.2611255411349</v>
      </c>
      <c r="AN35" s="16" t="s">
        <v>34078</v>
      </c>
      <c r="AO35" s="33">
        <f>SUM(D6L801C19:D6L827C19)-2*SUM(D6L809C19,D6L811C19,D6L822C19,D6L824C19,D6L827C19)</f>
        <v>10611.812192320678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1.228098773994009</v>
      </c>
      <c r="AT35" s="16" t="s">
        <v>34080</v>
      </c>
      <c r="AU35" s="33">
        <f>IF(D6L828C5=0,0,D6L828C18/D6L828C5)</f>
        <v>1.8610887158420842E-2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1.228098773994009</v>
      </c>
      <c r="AZ35" s="16" t="s">
        <v>34082</v>
      </c>
      <c r="BA35" s="33">
        <f>IF(D6L828C5=0,0,D6L828C19/D6L828C5)</f>
        <v>0.48138911284157904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267.99952875226529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133.99976437613265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66.999882188066323</v>
      </c>
      <c r="R36" s="16" t="s">
        <v>34087</v>
      </c>
      <c r="S36" s="15">
        <f>D6L829C5-D6L829C7</f>
        <v>66.999882188066323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54.096559624549187</v>
      </c>
      <c r="X36" s="16" t="s">
        <v>34089</v>
      </c>
      <c r="Y36" s="33">
        <f>D6L829C7-D6L829C10</f>
        <v>12.903322563517136</v>
      </c>
      <c r="Z36" s="16" t="s">
        <v>34090</v>
      </c>
      <c r="AA36" s="33">
        <f>CHOOSE(MIN(D6L829C9,RUN_YEARS),B7L808C7,B7L808C16,B7L808C25,B7L808C34,B7L808C43)</f>
        <v>182344</v>
      </c>
      <c r="AB36" s="16" t="s">
        <v>34091</v>
      </c>
      <c r="AC36" s="33">
        <f>IF(D6L829C12=0,0,D6L829C10/D6L829C12)</f>
        <v>2.9667309933175312E-4</v>
      </c>
      <c r="AD36" s="16" t="s">
        <v>34092</v>
      </c>
      <c r="AE36" s="33">
        <f>IF(D6L829C5=0,0,D6L829C10/D6L829C5)</f>
        <v>0.40370637871199561</v>
      </c>
      <c r="AF36" s="16" t="s">
        <v>34093</v>
      </c>
      <c r="AG36" s="33">
        <f>CHOOSE(MIN(D6L829C9,RUN_YEARS),B7L808C5,B7L808C14,B7L808C23,B7L808C32,B7L808C41)</f>
        <v>16728.231786980708</v>
      </c>
      <c r="AH36" s="16" t="s">
        <v>34094</v>
      </c>
      <c r="AI36" s="33">
        <f>IF(D6L829C15=0,0,D6L829C11/D6L829C15)</f>
        <v>7.713500582625575E-4</v>
      </c>
      <c r="AJ36" s="16" t="s">
        <v>34095</v>
      </c>
      <c r="AK36" s="33">
        <f>IF(D6L829C5=0,0,D6L829C11/D6L829C5)</f>
        <v>9.6293621288004366E-2</v>
      </c>
      <c r="AL36" s="16" t="s">
        <v>34096</v>
      </c>
      <c r="AM36" s="33">
        <f>D6L829C8*CHOOSE(MIN(D6L829C9,RUN_YEARS),B7L808C4,B7L808C13,B7L808C22,B7L808C31,B7L808C40)</f>
        <v>2.5965551915503053</v>
      </c>
      <c r="AN36" s="16" t="s">
        <v>34097</v>
      </c>
      <c r="AO36" s="33">
        <f>D6L829C8-D6L829C18</f>
        <v>64.403326996516014</v>
      </c>
      <c r="AP36" s="16" t="s">
        <v>34098</v>
      </c>
      <c r="AQ36" s="33">
        <f>CHOOSE(MIN(D6L829C9,RUN_YEARS),B7L808C2,B7L808C11,B7L808C20,B7L808C29,B7L808C38)</f>
        <v>320.02549715228946</v>
      </c>
      <c r="AR36" s="16" t="s">
        <v>34099</v>
      </c>
      <c r="AS36" s="33">
        <f>IF(D6L829C20=0,0,D6L829C18/D6L829C20)</f>
        <v>8.1135884942151702E-3</v>
      </c>
      <c r="AT36" s="16" t="s">
        <v>34100</v>
      </c>
      <c r="AU36" s="33">
        <f>IF(D6L829C5=0,0,D6L829C18/D6L829C5)</f>
        <v>1.937731162169708E-2</v>
      </c>
      <c r="AV36" s="16" t="s">
        <v>34101</v>
      </c>
      <c r="AW36" s="33">
        <f>CHOOSE(MIN(D6L829C9,RUN_YEARS),B7L808C1,B7L808C10,B7L808C19,B7L808C28,B7L808C37)</f>
        <v>7937.7117834401297</v>
      </c>
      <c r="AX36" s="16" t="s">
        <v>34102</v>
      </c>
      <c r="AY36" s="33">
        <f>IF(D6L829C23=0,0,D6L829C19/D6L829C23)</f>
        <v>8.1135884942151702E-3</v>
      </c>
      <c r="AZ36" s="16" t="s">
        <v>34103</v>
      </c>
      <c r="BA36" s="33">
        <f>IF(D6L829C5=0,0,D6L829C19/D6L829C5)</f>
        <v>0.48062268837830291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36.034167807987394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36.034167807987394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18.017083903993697</v>
      </c>
      <c r="R37" s="16" t="s">
        <v>34107</v>
      </c>
      <c r="S37" s="15">
        <f>D6L830C5-D6L830C7</f>
        <v>18.017083903993697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14.547223395662959</v>
      </c>
      <c r="X37" s="16" t="s">
        <v>34109</v>
      </c>
      <c r="Y37" s="33">
        <f>D6L830C7-D6L830C10</f>
        <v>3.4698605083307381</v>
      </c>
      <c r="Z37" s="16" t="s">
        <v>34110</v>
      </c>
      <c r="AA37" s="33">
        <f>CHOOSE(MIN(D6L830C9,RUN_YEARS),B7L808C7,B7L808C16,B7L808C25,B7L808C34,B7L808C43)</f>
        <v>182344</v>
      </c>
      <c r="AB37" s="16" t="s">
        <v>34111</v>
      </c>
      <c r="AC37" s="33">
        <f>IF(D6L830C12=0,0,D6L830C10/D6L830C12)</f>
        <v>7.9779007785630237E-5</v>
      </c>
      <c r="AD37" s="16" t="s">
        <v>34112</v>
      </c>
      <c r="AE37" s="33">
        <f>IF(D6L830C5=0,0,D6L830C10/D6L830C5)</f>
        <v>0.40370637871199561</v>
      </c>
      <c r="AF37" s="16" t="s">
        <v>34113</v>
      </c>
      <c r="AG37" s="33">
        <f>CHOOSE(MIN(D6L830C9,RUN_YEARS),B7L808C5,B7L808C14,B7L808C23,B7L808C32,B7L808C41)</f>
        <v>16728.231786980708</v>
      </c>
      <c r="AH37" s="16" t="s">
        <v>34114</v>
      </c>
      <c r="AI37" s="33">
        <f>IF(D6L830C15=0,0,D6L830C11/D6L830C15)</f>
        <v>2.0742542024263855E-4</v>
      </c>
      <c r="AJ37" s="16" t="s">
        <v>34115</v>
      </c>
      <c r="AK37" s="33">
        <f>IF(D6L830C5=0,0,D6L830C11/D6L830C5)</f>
        <v>9.6293621288004408E-2</v>
      </c>
      <c r="AL37" s="16" t="s">
        <v>34116</v>
      </c>
      <c r="AM37" s="33">
        <f>D6L830C8*CHOOSE(MIN(D6L830C9,RUN_YEARS),B7L808C4,B7L808C13,B7L808C22,B7L808C31,B7L808C40)</f>
        <v>0.69824529864389695</v>
      </c>
      <c r="AN37" s="16" t="s">
        <v>34117</v>
      </c>
      <c r="AO37" s="33">
        <f>D6L830C8-D6L830C18</f>
        <v>17.3188386053498</v>
      </c>
      <c r="AP37" s="16" t="s">
        <v>34118</v>
      </c>
      <c r="AQ37" s="33">
        <f>CHOOSE(MIN(D6L830C9,RUN_YEARS),B7L808C2,B7L808C11,B7L808C20,B7L808C29,B7L808C38)</f>
        <v>320.02549715228946</v>
      </c>
      <c r="AR37" s="16" t="s">
        <v>34119</v>
      </c>
      <c r="AS37" s="33">
        <f>IF(D6L830C20=0,0,D6L830C18/D6L830C20)</f>
        <v>2.1818427120874851E-3</v>
      </c>
      <c r="AT37" s="16" t="s">
        <v>34120</v>
      </c>
      <c r="AU37" s="33">
        <f>IF(D6L830C5=0,0,D6L830C18/D6L830C5)</f>
        <v>1.937731162169708E-2</v>
      </c>
      <c r="AV37" s="16" t="s">
        <v>34121</v>
      </c>
      <c r="AW37" s="33">
        <f>CHOOSE(MIN(D6L830C9,RUN_YEARS),B7L808C1,B7L808C10,B7L808C19,B7L808C28,B7L808C37)</f>
        <v>7937.7117834401297</v>
      </c>
      <c r="AX37" s="16" t="s">
        <v>34122</v>
      </c>
      <c r="AY37" s="33">
        <f>IF(D6L830C23=0,0,D6L830C19/D6L830C23)</f>
        <v>2.1818427120874851E-3</v>
      </c>
      <c r="AZ37" s="16" t="s">
        <v>34123</v>
      </c>
      <c r="BA37" s="33">
        <f>IF(D6L830C5=0,0,D6L830C19/D6L830C5)</f>
        <v>0.48062268837830291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296.26393612831623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148.13196806415812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74.065984032079058</v>
      </c>
      <c r="R38" s="16" t="s">
        <v>34127</v>
      </c>
      <c r="S38" s="15">
        <f>D6L831C5-D6L831C7</f>
        <v>74.065984032079058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59.801820398662258</v>
      </c>
      <c r="X38" s="16" t="s">
        <v>34129</v>
      </c>
      <c r="Y38" s="33">
        <f>D6L831C7-D6L831C10</f>
        <v>14.2641636334168</v>
      </c>
      <c r="Z38" s="16" t="s">
        <v>34130</v>
      </c>
      <c r="AA38" s="33">
        <f>CHOOSE(MIN(D6L831C9,RUN_YEARS),B7L808C7,B7L808C16,B7L808C25,B7L808C34,B7L808C43)</f>
        <v>182344</v>
      </c>
      <c r="AB38" s="16" t="s">
        <v>34131</v>
      </c>
      <c r="AC38" s="33">
        <f>IF(D6L831C12=0,0,D6L831C10/D6L831C12)</f>
        <v>3.2796154739756867E-4</v>
      </c>
      <c r="AD38" s="16" t="s">
        <v>34132</v>
      </c>
      <c r="AE38" s="33">
        <f>IF(D6L831C5=0,0,D6L831C10/D6L831C5)</f>
        <v>0.40370637871199561</v>
      </c>
      <c r="AF38" s="16" t="s">
        <v>34133</v>
      </c>
      <c r="AG38" s="33">
        <f>CHOOSE(MIN(D6L831C9,RUN_YEARS),B7L808C5,B7L808C14,B7L808C23,B7L808C32,B7L808C41)</f>
        <v>16728.231786980708</v>
      </c>
      <c r="AH38" s="16" t="s">
        <v>34134</v>
      </c>
      <c r="AI38" s="33">
        <f>IF(D6L831C15=0,0,D6L831C11/D6L831C15)</f>
        <v>8.5270002323367797E-4</v>
      </c>
      <c r="AJ38" s="16" t="s">
        <v>34135</v>
      </c>
      <c r="AK38" s="33">
        <f>IF(D6L831C5=0,0,D6L831C11/D6L831C5)</f>
        <v>9.6293621288004366E-2</v>
      </c>
      <c r="AL38" s="16" t="s">
        <v>34136</v>
      </c>
      <c r="AM38" s="33">
        <f>D6L831C8*CHOOSE(MIN(D6L831C9,RUN_YEARS),B7L808C4,B7L808C13,B7L808C22,B7L808C31,B7L808C40)</f>
        <v>2.8703993063144719</v>
      </c>
      <c r="AN38" s="16" t="s">
        <v>34137</v>
      </c>
      <c r="AO38" s="33">
        <f>D6L831C8-D6L831C18</f>
        <v>71.19558472576459</v>
      </c>
      <c r="AP38" s="16" t="s">
        <v>34138</v>
      </c>
      <c r="AQ38" s="33">
        <f>CHOOSE(MIN(D6L831C9,RUN_YEARS),B7L808C2,B7L808C11,B7L808C20,B7L808C29,B7L808C38)</f>
        <v>320.02549715228946</v>
      </c>
      <c r="AR38" s="16" t="s">
        <v>34139</v>
      </c>
      <c r="AS38" s="33">
        <f>IF(D6L831C20=0,0,D6L831C18/D6L831C20)</f>
        <v>8.9692831722984392E-3</v>
      </c>
      <c r="AT38" s="16" t="s">
        <v>34140</v>
      </c>
      <c r="AU38" s="33">
        <f>IF(D6L831C5=0,0,D6L831C18/D6L831C5)</f>
        <v>1.937731162169708E-2</v>
      </c>
      <c r="AV38" s="16" t="s">
        <v>34141</v>
      </c>
      <c r="AW38" s="33">
        <f>CHOOSE(MIN(D6L831C9,RUN_YEARS),B7L808C1,B7L808C10,B7L808C19,B7L808C28,B7L808C37)</f>
        <v>7937.7117834401297</v>
      </c>
      <c r="AX38" s="16" t="s">
        <v>34142</v>
      </c>
      <c r="AY38" s="33">
        <f>IF(D6L831C23=0,0,D6L831C19/D6L831C23)</f>
        <v>8.9692831722984392E-3</v>
      </c>
      <c r="AZ38" s="16" t="s">
        <v>34143</v>
      </c>
      <c r="BA38" s="33">
        <f>IF(D6L831C5=0,0,D6L831C19/D6L831C5)</f>
        <v>0.48062268837830296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182344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16728.231786980708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320.02549715228946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7937.7117834401297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10703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10703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4281.2</v>
      </c>
      <c r="R40" s="16" t="s">
        <v>34168</v>
      </c>
      <c r="S40" s="15">
        <f>D6L833C5-D6L833C7</f>
        <v>6421.8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3456.6954970835909</v>
      </c>
      <c r="X40" s="16" t="s">
        <v>34170</v>
      </c>
      <c r="Y40" s="33">
        <f>D6L833C7-D6L833C10</f>
        <v>824.50450291640891</v>
      </c>
      <c r="Z40" s="16" t="s">
        <v>34171</v>
      </c>
      <c r="AA40" s="33">
        <f>CHOOSE(MIN(D6L833C9,RUN_YEARS),B7L808C7,B7L808C16,B7L808C25,B7L808C34,B7L808C43)</f>
        <v>182344</v>
      </c>
      <c r="AB40" s="16" t="s">
        <v>34172</v>
      </c>
      <c r="AC40" s="33">
        <f>IF(D6L833C12=0,0,D6L833C10/D6L833C12)</f>
        <v>1.8957001585374847E-2</v>
      </c>
      <c r="AD40" s="16" t="s">
        <v>34173</v>
      </c>
      <c r="AE40" s="33">
        <f>IF(D6L833C5=0,0,D6L833C10/D6L833C5)</f>
        <v>0.32296510296959646</v>
      </c>
      <c r="AF40" s="16" t="s">
        <v>34174</v>
      </c>
      <c r="AG40" s="33">
        <f>CHOOSE(MIN(D6L833C9,RUN_YEARS),B7L808C5,B7L808C14,B7L808C23,B7L808C32,B7L808C41)</f>
        <v>16728.231786980708</v>
      </c>
      <c r="AH40" s="16" t="s">
        <v>34175</v>
      </c>
      <c r="AI40" s="33">
        <f>IF(D6L833C15=0,0,D6L833C11/D6L833C15)</f>
        <v>4.9288204121974592E-2</v>
      </c>
      <c r="AJ40" s="16" t="s">
        <v>34176</v>
      </c>
      <c r="AK40" s="33">
        <f>IF(D6L833C5=0,0,D6L833C11/D6L833C5)</f>
        <v>7.7034897030403518E-2</v>
      </c>
      <c r="AL40" s="16" t="s">
        <v>34177</v>
      </c>
      <c r="AM40" s="33">
        <f>D6L833C8*CHOOSE(MIN(D6L833C9,RUN_YEARS),B7L808C4,B7L808C13,B7L808C22,B7L808C31,B7L808C40)</f>
        <v>248.87443954442864</v>
      </c>
      <c r="AN40" s="16" t="s">
        <v>34178</v>
      </c>
      <c r="AO40" s="33">
        <f>D6L833C8-D6L833C18</f>
        <v>6172.9255604555719</v>
      </c>
      <c r="AP40" s="16" t="s">
        <v>34179</v>
      </c>
      <c r="AQ40" s="33">
        <f>CHOOSE(MIN(D6L833C9,RUN_YEARS),B7L808C2,B7L808C11,B7L808C20,B7L808C29,B7L808C38)</f>
        <v>320.02549715228946</v>
      </c>
      <c r="AR40" s="16" t="s">
        <v>34180</v>
      </c>
      <c r="AS40" s="33">
        <f>IF(D6L833C20=0,0,D6L833C18/D6L833C20)</f>
        <v>0.77767065986619688</v>
      </c>
      <c r="AT40" s="16" t="s">
        <v>34181</v>
      </c>
      <c r="AU40" s="33">
        <f>IF(D6L833C5=0,0,D6L833C18/D6L833C5)</f>
        <v>2.3252773946036497E-2</v>
      </c>
      <c r="AV40" s="16" t="s">
        <v>34182</v>
      </c>
      <c r="AW40" s="33">
        <f>CHOOSE(MIN(D6L833C9,RUN_YEARS),B7L808C1,B7L808C10,B7L808C19,B7L808C28,B7L808C37)</f>
        <v>7937.7117834401297</v>
      </c>
      <c r="AX40" s="16" t="s">
        <v>34183</v>
      </c>
      <c r="AY40" s="33">
        <f>IF(D6L833C23=0,0,D6L833C19/D6L833C23)</f>
        <v>0.77767065986619688</v>
      </c>
      <c r="AZ40" s="16" t="s">
        <v>34184</v>
      </c>
      <c r="BA40" s="33">
        <f>IF(D6L833C5=0,0,D6L833C19/D6L833C5)</f>
        <v>0.57674722605396356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1710.1852695520122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1710.1852695520122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1710.1852695520122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182344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16728.231786980708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66.277585797890723</v>
      </c>
      <c r="AN41" s="16" t="s">
        <v>34197</v>
      </c>
      <c r="AO41" s="33">
        <f>D6L834C8-D6L834C18</f>
        <v>1643.9076837541215</v>
      </c>
      <c r="AP41" s="16" t="s">
        <v>34198</v>
      </c>
      <c r="AQ41" s="33">
        <f>CHOOSE(MIN(D6L834C9,RUN_YEARS),B7L808C2,B7L808C11,B7L808C20,B7L808C29,B7L808C38)</f>
        <v>320.02549715228946</v>
      </c>
      <c r="AR41" s="16" t="s">
        <v>34199</v>
      </c>
      <c r="AS41" s="33">
        <f>IF(D6L834C20=0,0,D6L834C18/D6L834C20)</f>
        <v>0.20710095410413948</v>
      </c>
      <c r="AT41" s="16" t="s">
        <v>34200</v>
      </c>
      <c r="AU41" s="33">
        <f>IF(D6L834C5=0,0,D6L834C18/D6L834C5)</f>
        <v>3.8754623243394161E-2</v>
      </c>
      <c r="AV41" s="16" t="s">
        <v>34201</v>
      </c>
      <c r="AW41" s="33">
        <f>CHOOSE(MIN(D6L834C9,RUN_YEARS),B7L808C1,B7L808C10,B7L808C19,B7L808C28,B7L808C37)</f>
        <v>7937.7117834401297</v>
      </c>
      <c r="AX41" s="16" t="s">
        <v>34202</v>
      </c>
      <c r="AY41" s="33">
        <f>IF(D6L834C23=0,0,D6L834C19/D6L834C23)</f>
        <v>0.20710095410413948</v>
      </c>
      <c r="AZ41" s="16" t="s">
        <v>34203</v>
      </c>
      <c r="BA41" s="33">
        <f>IF(D6L834C5=0,0,D6L834C19/D6L834C5)</f>
        <v>0.96124537675660593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242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242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242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195.39388729660587</v>
      </c>
      <c r="X42" s="16" t="s">
        <v>34210</v>
      </c>
      <c r="Y42" s="33">
        <f>D6L835C7-D6L835C10</f>
        <v>46.606112703394132</v>
      </c>
      <c r="Z42" s="16" t="s">
        <v>34211</v>
      </c>
      <c r="AA42" s="33">
        <f>CHOOSE(MIN(D6L835C9,RUN_YEARS),B7L808C7,B7L808C16,B7L808C25,B7L808C34,B7L808C43)</f>
        <v>182344</v>
      </c>
      <c r="AB42" s="16" t="s">
        <v>34212</v>
      </c>
      <c r="AC42" s="33">
        <f>IF(D6L835C12=0,0,D6L835C10/D6L835C12)</f>
        <v>1.0715674071897394E-3</v>
      </c>
      <c r="AD42" s="16" t="s">
        <v>34213</v>
      </c>
      <c r="AE42" s="33">
        <f>IF(D6L835C5=0,0,D6L835C10/D6L835C5)</f>
        <v>0.80741275742399121</v>
      </c>
      <c r="AF42" s="16" t="s">
        <v>34214</v>
      </c>
      <c r="AG42" s="33">
        <f>CHOOSE(MIN(D6L835C9,RUN_YEARS),B7L808C5,B7L808C14,B7L808C23,B7L808C32,B7L808C41)</f>
        <v>16728.231786980708</v>
      </c>
      <c r="AH42" s="16" t="s">
        <v>34215</v>
      </c>
      <c r="AI42" s="33">
        <f>IF(D6L835C15=0,0,D6L835C11/D6L835C15)</f>
        <v>2.7860752586933222E-3</v>
      </c>
      <c r="AJ42" s="16" t="s">
        <v>34216</v>
      </c>
      <c r="AK42" s="33">
        <f>IF(D6L835C5=0,0,D6L835C11/D6L835C5)</f>
        <v>0.19258724257600882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320.02549715228946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7937.7117834401297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-1217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-1217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-1217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182344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16728.231786980708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-47.164376487210696</v>
      </c>
      <c r="AN43" s="16" t="s">
        <v>34238</v>
      </c>
      <c r="AO43" s="33">
        <f>D6L836C8-D6L836C18</f>
        <v>-1169.8356235127892</v>
      </c>
      <c r="AP43" s="16" t="s">
        <v>34239</v>
      </c>
      <c r="AQ43" s="33">
        <f>CHOOSE(MIN(D6L836C9,RUN_YEARS),B7L808C2,B7L808C11,B7L808C20,B7L808C29,B7L808C38)</f>
        <v>320.02549715228946</v>
      </c>
      <c r="AR43" s="16" t="s">
        <v>34240</v>
      </c>
      <c r="AS43" s="33">
        <f>IF(D6L836C20=0,0,D6L836C18/D6L836C20)</f>
        <v>-0.14737693373464783</v>
      </c>
      <c r="AT43" s="16" t="s">
        <v>34241</v>
      </c>
      <c r="AU43" s="33">
        <f>IF(D6L836C5=0,0,D6L836C18/D6L836C5)</f>
        <v>3.8754623243394161E-2</v>
      </c>
      <c r="AV43" s="16" t="s">
        <v>34242</v>
      </c>
      <c r="AW43" s="33">
        <f>CHOOSE(MIN(D6L836C9,RUN_YEARS),B7L808C1,B7L808C10,B7L808C19,B7L808C28,B7L808C37)</f>
        <v>7937.7117834401297</v>
      </c>
      <c r="AX43" s="16" t="s">
        <v>34243</v>
      </c>
      <c r="AY43" s="33">
        <f>IF(D6L836C23=0,0,D6L836C19/D6L836C23)</f>
        <v>-0.14737693373464783</v>
      </c>
      <c r="AZ43" s="16" t="s">
        <v>34244</v>
      </c>
      <c r="BA43" s="33">
        <f>IF(D6L836C5=0,0,D6L836C19/D6L836C5)</f>
        <v>0.96124537675660571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12038.482902240581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11756.351169800289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4682.2829501241386</v>
      </c>
      <c r="R44" s="16" t="s">
        <v>34248</v>
      </c>
      <c r="S44" s="15">
        <f>SUM(D6L829C8:D6L836C8)</f>
        <v>7074.0682196761518</v>
      </c>
      <c r="U44" s="21" t="str">
        <f>NULL_VALUE</f>
        <v>n/a</v>
      </c>
      <c r="V44" s="16" t="s">
        <v>34249</v>
      </c>
      <c r="W44" s="33">
        <f>SUM(D6L829C10:D6L836C10)</f>
        <v>3780.5349877990711</v>
      </c>
      <c r="X44" s="16" t="s">
        <v>34250</v>
      </c>
      <c r="Y44" s="33">
        <f>SUM(D6L829C11:D6L836C11)</f>
        <v>901.74796232506776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2.073298264707954E-2</v>
      </c>
      <c r="AD44" s="16" t="s">
        <v>34252</v>
      </c>
      <c r="AE44" s="33">
        <f>IF(D6L837C5=0,0,D6L837C10/D6L837C5)</f>
        <v>0.32157383980758486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5.3905754882406787E-2</v>
      </c>
      <c r="AJ44" s="16" t="s">
        <v>34254</v>
      </c>
      <c r="AK44" s="33">
        <f>IF(D6L837C5=0,0,D6L837C11/D6L837C5)</f>
        <v>7.6703047510308944E-2</v>
      </c>
      <c r="AL44" s="16" t="s">
        <v>34255</v>
      </c>
      <c r="AM44" s="33">
        <f>SUM(D6L829C18:D6L836C18)</f>
        <v>274.15284865161732</v>
      </c>
      <c r="AN44" s="16" t="s">
        <v>34256</v>
      </c>
      <c r="AO44" s="33">
        <f>SUM(D6L829C19:D6L836C19)</f>
        <v>6799.9153710245346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0.85665939461428975</v>
      </c>
      <c r="AT44" s="16" t="s">
        <v>34258</v>
      </c>
      <c r="AU44" s="33">
        <f>IF(D6L837C5=0,0,D6L837C18/D6L837C5)</f>
        <v>2.3319552528837439E-2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0.85665939461428975</v>
      </c>
      <c r="AZ44" s="16" t="s">
        <v>34260</v>
      </c>
      <c r="BA44" s="33">
        <f>IF(D6L837C5=0,0,D6L837C19/D6L837C5)</f>
        <v>0.57840356015326888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1279.0822232772059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639.54111163860296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319.77055581930148</v>
      </c>
      <c r="R45" s="16" t="s">
        <v>34265</v>
      </c>
      <c r="S45" s="15">
        <f>D6L838C5-D6L838C7</f>
        <v>319.77055581930148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258.18682621706449</v>
      </c>
      <c r="X45" s="16" t="s">
        <v>34267</v>
      </c>
      <c r="Y45" s="33">
        <f>D6L838C7-D6L838C10</f>
        <v>61.583729602236986</v>
      </c>
      <c r="Z45" s="16" t="s">
        <v>34268</v>
      </c>
      <c r="AA45" s="33">
        <f>CHOOSE(MIN(D6L838C9,RUN_YEARS),B7L808C7,B7L808C16,B7L808C25,B7L808C34,B7L808C43)</f>
        <v>182344</v>
      </c>
      <c r="AB45" s="16" t="s">
        <v>34269</v>
      </c>
      <c r="AC45" s="33">
        <f>IF(D6L838C12=0,0,D6L838C10/D6L838C12)</f>
        <v>1.4159326669211188E-3</v>
      </c>
      <c r="AD45" s="16" t="s">
        <v>34270</v>
      </c>
      <c r="AE45" s="33">
        <f>IF(D6L838C5=0,0,D6L838C10/D6L838C5)</f>
        <v>0.40370637871199561</v>
      </c>
      <c r="AF45" s="16" t="s">
        <v>34271</v>
      </c>
      <c r="AG45" s="33">
        <f>CHOOSE(MIN(D6L838C9,RUN_YEARS),B7L808C5,B7L808C14,B7L808C23,B7L808C32,B7L808C41)</f>
        <v>16728.231786980708</v>
      </c>
      <c r="AH45" s="16" t="s">
        <v>34272</v>
      </c>
      <c r="AI45" s="33">
        <f>IF(D6L838C15=0,0,D6L838C11/D6L838C15)</f>
        <v>3.6814249339949087E-3</v>
      </c>
      <c r="AJ45" s="16" t="s">
        <v>34273</v>
      </c>
      <c r="AK45" s="33">
        <f>IF(D6L838C5=0,0,D6L838C11/D6L838C5)</f>
        <v>9.6293621288004408E-2</v>
      </c>
      <c r="AL45" s="16" t="s">
        <v>34274</v>
      </c>
      <c r="AM45" s="33">
        <f>D6L838C8*CHOOSE(MIN(D6L838C9,RUN_YEARS),B7L808C4,B7L808C13,B7L808C22,B7L808C31,B7L808C40)</f>
        <v>12.392587415107771</v>
      </c>
      <c r="AN45" s="16" t="s">
        <v>34275</v>
      </c>
      <c r="AO45" s="33">
        <f>D6L838C8-D6L838C18</f>
        <v>307.37796840419372</v>
      </c>
      <c r="AP45" s="16" t="s">
        <v>34276</v>
      </c>
      <c r="AQ45" s="33">
        <f>CHOOSE(MIN(D6L838C9,RUN_YEARS),B7L808C2,B7L808C11,B7L808C20,B7L808C29,B7L808C38)</f>
        <v>320.02549715228946</v>
      </c>
      <c r="AR45" s="16" t="s">
        <v>34277</v>
      </c>
      <c r="AS45" s="33">
        <f>IF(D6L838C20=0,0,D6L838C18/D6L838C20)</f>
        <v>3.8723750217972641E-2</v>
      </c>
      <c r="AT45" s="16" t="s">
        <v>34278</v>
      </c>
      <c r="AU45" s="33">
        <f>IF(D6L838C5=0,0,D6L838C18/D6L838C5)</f>
        <v>1.937731162169708E-2</v>
      </c>
      <c r="AV45" s="16" t="s">
        <v>34279</v>
      </c>
      <c r="AW45" s="33">
        <f>CHOOSE(MIN(D6L838C9,RUN_YEARS),B7L808C1,B7L808C10,B7L808C19,B7L808C28,B7L808C37)</f>
        <v>7937.7117834401297</v>
      </c>
      <c r="AX45" s="16" t="s">
        <v>34280</v>
      </c>
      <c r="AY45" s="33">
        <f>IF(D6L838C23=0,0,D6L838C19/D6L838C23)</f>
        <v>3.8723750217972641E-2</v>
      </c>
      <c r="AZ45" s="16" t="s">
        <v>34281</v>
      </c>
      <c r="BA45" s="33">
        <f>IF(D6L838C5=0,0,D6L838C19/D6L838C5)</f>
        <v>0.48062268837830296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30491.644934185642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30491.644934185642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12196.657973674257</v>
      </c>
      <c r="R46" s="16" t="s">
        <v>34285</v>
      </c>
      <c r="S46" s="15">
        <f>D6L839C5-D6L839C7</f>
        <v>18294.986960511385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9847.7372458816408</v>
      </c>
      <c r="X46" s="16" t="s">
        <v>34287</v>
      </c>
      <c r="Y46" s="33">
        <f>D6L839C7-D6L839C10</f>
        <v>2348.9207277926162</v>
      </c>
      <c r="Z46" s="16" t="s">
        <v>34288</v>
      </c>
      <c r="AA46" s="33">
        <f>CHOOSE(MIN(D6L839C9,RUN_YEARS),B7L808C7,B7L808C16,B7L808C25,B7L808C34,B7L808C43)</f>
        <v>182344</v>
      </c>
      <c r="AB46" s="16" t="s">
        <v>34289</v>
      </c>
      <c r="AC46" s="33">
        <f>IF(D6L839C12=0,0,D6L839C10/D6L839C12)</f>
        <v>5.4006368434835479E-2</v>
      </c>
      <c r="AD46" s="16" t="s">
        <v>34290</v>
      </c>
      <c r="AE46" s="33">
        <f>IF(D6L839C5=0,0,D6L839C10/D6L839C5)</f>
        <v>0.32296510296959646</v>
      </c>
      <c r="AF46" s="16" t="s">
        <v>34291</v>
      </c>
      <c r="AG46" s="33">
        <f>CHOOSE(MIN(D6L839C9,RUN_YEARS),B7L808C5,B7L808C14,B7L808C23,B7L808C32,B7L808C41)</f>
        <v>16728.231786980708</v>
      </c>
      <c r="AH46" s="16" t="s">
        <v>34292</v>
      </c>
      <c r="AI46" s="33">
        <f>IF(D6L839C15=0,0,D6L839C11/D6L839C15)</f>
        <v>0.1404165579305722</v>
      </c>
      <c r="AJ46" s="16" t="s">
        <v>34293</v>
      </c>
      <c r="AK46" s="33">
        <f>IF(D6L839C5=0,0,D6L839C11/D6L839C5)</f>
        <v>7.7034897030403518E-2</v>
      </c>
      <c r="AL46" s="16" t="s">
        <v>34294</v>
      </c>
      <c r="AM46" s="33">
        <f>D6L839C8*CHOOSE(MIN(D6L839C9,RUN_YEARS),B7L808C4,B7L808C13,B7L808C22,B7L808C31,B7L808C40)</f>
        <v>709.0153268974276</v>
      </c>
      <c r="AN46" s="16" t="s">
        <v>34295</v>
      </c>
      <c r="AO46" s="33">
        <f>D6L839C8-D6L839C18</f>
        <v>17585.971633613957</v>
      </c>
      <c r="AP46" s="16" t="s">
        <v>34296</v>
      </c>
      <c r="AQ46" s="33">
        <f>CHOOSE(MIN(D6L839C9,RUN_YEARS),B7L808C2,B7L808C11,B7L808C20,B7L808C29,B7L808C38)</f>
        <v>320.02549715228946</v>
      </c>
      <c r="AR46" s="16" t="s">
        <v>34297</v>
      </c>
      <c r="AS46" s="33">
        <f>IF(D6L839C20=0,0,D6L839C18/D6L839C20)</f>
        <v>2.2154963689034779</v>
      </c>
      <c r="AT46" s="16" t="s">
        <v>34298</v>
      </c>
      <c r="AU46" s="33">
        <f>IF(D6L839C5=0,0,D6L839C18/D6L839C5)</f>
        <v>2.3252773946036497E-2</v>
      </c>
      <c r="AV46" s="16" t="s">
        <v>34299</v>
      </c>
      <c r="AW46" s="33">
        <f>CHOOSE(MIN(D6L839C9,RUN_YEARS),B7L808C1,B7L808C10,B7L808C19,B7L808C28,B7L808C37)</f>
        <v>7937.7117834401297</v>
      </c>
      <c r="AX46" s="16" t="s">
        <v>34300</v>
      </c>
      <c r="AY46" s="33">
        <f>IF(D6L839C23=0,0,D6L839C19/D6L839C23)</f>
        <v>2.2154963689034779</v>
      </c>
      <c r="AZ46" s="16" t="s">
        <v>34301</v>
      </c>
      <c r="BA46" s="33">
        <f>IF(D6L839C5=0,0,D6L839C19/D6L839C5)</f>
        <v>0.57674722605396345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31770.727157462847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31131.186045824245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12516.428529493558</v>
      </c>
      <c r="R47" s="16" t="s">
        <v>34305</v>
      </c>
      <c r="S47" s="15">
        <f>SUM(D6L838C8:D6L839C8)</f>
        <v>18614.757516330686</v>
      </c>
      <c r="U47" s="21" t="str">
        <f>NULL_VALUE</f>
        <v>n/a</v>
      </c>
      <c r="V47" s="16" t="s">
        <v>34306</v>
      </c>
      <c r="W47" s="33">
        <f>SUM(D6L838C10:D6L839C10)</f>
        <v>10105.924072098705</v>
      </c>
      <c r="X47" s="16" t="s">
        <v>34307</v>
      </c>
      <c r="Y47" s="33">
        <f>SUM(D6L838C11:D6L839C11)</f>
        <v>2410.504457394853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5.5422301101756596E-2</v>
      </c>
      <c r="AD47" s="16" t="s">
        <v>34309</v>
      </c>
      <c r="AE47" s="33">
        <f>IF(D6L840C5=0,0,D6L840C10/D6L840C5)</f>
        <v>0.32462380512014755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0.1440979828645671</v>
      </c>
      <c r="AJ47" s="16" t="s">
        <v>34311</v>
      </c>
      <c r="AK47" s="33">
        <f>IF(D6L840C5=0,0,D6L840C11/D6L840C5)</f>
        <v>7.7430537141972594E-2</v>
      </c>
      <c r="AL47" s="16" t="s">
        <v>34312</v>
      </c>
      <c r="AM47" s="33">
        <f>SUM(D6L838C18:D6L839C18)</f>
        <v>721.40791431253535</v>
      </c>
      <c r="AN47" s="16" t="s">
        <v>34313</v>
      </c>
      <c r="AO47" s="33">
        <f>SUM(D6L838C19:D6L839C19)</f>
        <v>17893.349602018152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2.2542201191214506</v>
      </c>
      <c r="AT47" s="16" t="s">
        <v>34315</v>
      </c>
      <c r="AU47" s="33">
        <f>IF(D6L840C5=0,0,D6L840C18/D6L840C5)</f>
        <v>2.3173158685655049E-2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2.2542201191214506</v>
      </c>
      <c r="AZ47" s="16" t="s">
        <v>34317</v>
      </c>
      <c r="BA47" s="33">
        <f>IF(D6L840C5=0,0,D6L840C19/D6L840C5)</f>
        <v>0.57477249905222483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75658.766059579124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64931.683851348163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28220.784797479511</v>
      </c>
      <c r="R48" s="16" t="s">
        <v>34322</v>
      </c>
      <c r="S48" s="15">
        <f>SUM(D6L828C8,D6L837C8,D6L840C8)</f>
        <v>36710.899053868648</v>
      </c>
      <c r="U48" s="21" t="str">
        <f>NULL_VALUE</f>
        <v>n/a</v>
      </c>
      <c r="V48" s="16" t="s">
        <v>34323</v>
      </c>
      <c r="W48" s="33">
        <f>SUM(D6L828C10,D6L837C10,D6L840C10)</f>
        <v>22741.873446827136</v>
      </c>
      <c r="X48" s="16" t="s">
        <v>34324</v>
      </c>
      <c r="Y48" s="33">
        <f>SUM(D6L828C11,D6L837C11,D6L840C11)</f>
        <v>5478.9113506523818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0.12248457093985403</v>
      </c>
      <c r="AD48" s="16" t="s">
        <v>34326</v>
      </c>
      <c r="AE48" s="33">
        <f>IF(D6L841C5=0,0,D6L841C10/D6L841C5)</f>
        <v>0.35024308777963337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0.3184598844436205</v>
      </c>
      <c r="AJ48" s="16" t="s">
        <v>34328</v>
      </c>
      <c r="AK48" s="33">
        <f>IF(D6L841C5=0,0,D6L841C11/D6L841C5)</f>
        <v>8.4379628336692589E-2</v>
      </c>
      <c r="AL48" s="16" t="s">
        <v>34329</v>
      </c>
      <c r="AM48" s="33">
        <f>SUM(D6L828C18,D6L837C18,D6L840C18)</f>
        <v>1405.8218885052875</v>
      </c>
      <c r="AN48" s="16" t="s">
        <v>34330</v>
      </c>
      <c r="AO48" s="33">
        <f>SUM(D6L828C19,D6L837C19,D6L840C19)</f>
        <v>35305.077165363364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4.3389782877297494</v>
      </c>
      <c r="AT48" s="16" t="s">
        <v>34332</v>
      </c>
      <c r="AU48" s="33">
        <f>IF(D6L841C5=0,0,D6L841C18/D6L841C5)</f>
        <v>2.1650784410946686E-2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4.3389782877297494</v>
      </c>
      <c r="AZ48" s="16" t="s">
        <v>34334</v>
      </c>
      <c r="BA48" s="33">
        <f>IF(D6L841C5=0,0,D6L841C19/D6L841C5)</f>
        <v>0.54372649947272744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231.6949893333333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199.25769082666662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99.628845413333309</v>
      </c>
      <c r="R8" s="16" t="s">
        <v>34344</v>
      </c>
      <c r="S8" s="15">
        <f>D6L901C5-D6L901C7</f>
        <v>99.628845413333309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96.489884862572183</v>
      </c>
      <c r="X8" s="16" t="s">
        <v>34346</v>
      </c>
      <c r="Y8" s="33">
        <f>D6L901C7-D6L901C10</f>
        <v>3.1389605507611265</v>
      </c>
      <c r="Z8" s="16" t="s">
        <v>34347</v>
      </c>
      <c r="AA8" s="33">
        <f>CHOOSE(MIN(D6L901C9,RUN_YEARS),B7L809C7,B7L809C16,B7L809C25,B7L809C34,B7L809C43)</f>
        <v>42549.333333333328</v>
      </c>
      <c r="AB8" s="16" t="s">
        <v>34348</v>
      </c>
      <c r="AC8" s="33">
        <f>IF(D6L901C12=0,0,D6L901C10/D6L901C12)</f>
        <v>2.2677179006934428E-3</v>
      </c>
      <c r="AD8" s="16" t="s">
        <v>34349</v>
      </c>
      <c r="AE8" s="33">
        <f>IF(D6L901C5=0,0,D6L901C10/D6L901C5)</f>
        <v>0.48424672825556481</v>
      </c>
      <c r="AF8" s="16" t="s">
        <v>34350</v>
      </c>
      <c r="AG8" s="33">
        <f>CHOOSE(MIN(D6L901C9,RUN_YEARS),B7L809C5,B7L809C14,B7L809C23,B7L809C32,B7L809C41)</f>
        <v>532.38214469018862</v>
      </c>
      <c r="AH8" s="16" t="s">
        <v>34351</v>
      </c>
      <c r="AI8" s="33">
        <f>IF(D6L901C15=0,0,D6L901C11/D6L901C15)</f>
        <v>5.8960665418029655E-3</v>
      </c>
      <c r="AJ8" s="16" t="s">
        <v>34352</v>
      </c>
      <c r="AK8" s="33">
        <f>IF(D6L901C5=0,0,D6L901C11/D6L901C5)</f>
        <v>1.5753271744435172E-2</v>
      </c>
      <c r="AL8" s="16" t="s">
        <v>34353</v>
      </c>
      <c r="AM8" s="33">
        <f>D6L901C8*CHOOSE(MIN(D6L901C9,RUN_YEARS),B7L809C4,B7L809C13,B7L809C22,B7L809C31,B7L809C40)</f>
        <v>23.866526469243755</v>
      </c>
      <c r="AN8" s="16" t="s">
        <v>34354</v>
      </c>
      <c r="AO8" s="33">
        <f>D6L901C8-D6L901C18</f>
        <v>75.762318944089557</v>
      </c>
      <c r="AP8" s="16" t="s">
        <v>34355</v>
      </c>
      <c r="AQ8" s="33">
        <f>CHOOSE(MIN(D6L901C9,RUN_YEARS),B7L809C2,B7L809C11,B7L809C20,B7L809C29,B7L809C38)</f>
        <v>74.343028776158903</v>
      </c>
      <c r="AR8" s="16" t="s">
        <v>34356</v>
      </c>
      <c r="AS8" s="33">
        <f>IF(D6L901C20=0,0,D6L901C18/D6L901C20)</f>
        <v>0.32103247422302389</v>
      </c>
      <c r="AT8" s="16" t="s">
        <v>34357</v>
      </c>
      <c r="AU8" s="33">
        <f>IF(D6L901C5=0,0,D6L901C18/D6L901C5)</f>
        <v>0.11977719088396513</v>
      </c>
      <c r="AV8" s="16" t="s">
        <v>34358</v>
      </c>
      <c r="AW8" s="33">
        <f>CHOOSE(MIN(D6L901C9,RUN_YEARS),B7L809C1,B7L809C10,B7L809C19,B7L809C28,B7L809C37)</f>
        <v>235.99581047821613</v>
      </c>
      <c r="AX8" s="16" t="s">
        <v>34359</v>
      </c>
      <c r="AY8" s="33">
        <f>IF(D6L901C23=0,0,D6L901C19/D6L901C23)</f>
        <v>0.32103247422302394</v>
      </c>
      <c r="AZ8" s="16" t="s">
        <v>34360</v>
      </c>
      <c r="BA8" s="33">
        <f>IF(D6L901C5=0,0,D6L901C19/D6L901C5)</f>
        <v>0.3802228091160349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0.48422874988925241</v>
      </c>
      <c r="J9" s="16" t="s">
        <v>34381</v>
      </c>
      <c r="K9" s="21">
        <f>IF(FLOW_THRU_100PCT="Y",1,INDEX(VariabilityMatrix,D6L902C1,D6L902C9))</f>
        <v>0.49638718358771627</v>
      </c>
      <c r="L9" s="16" t="s">
        <v>34361</v>
      </c>
      <c r="M9" s="15">
        <f>IF(D6L902C2&lt;&gt;0,D6L902C2*D6L902C4,D6L902C3*D6L902C4)</f>
        <v>0.24036494536972669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0.12018247268486335</v>
      </c>
      <c r="R9" s="16" t="s">
        <v>34363</v>
      </c>
      <c r="S9" s="15">
        <f>D6L902C5-D6L902C7</f>
        <v>0.12018247268486335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0.11635925876396666</v>
      </c>
      <c r="X9" s="16" t="s">
        <v>34365</v>
      </c>
      <c r="Y9" s="33">
        <f>D6L902C7-D6L902C10</f>
        <v>3.8232139208966842E-3</v>
      </c>
      <c r="Z9" s="16" t="s">
        <v>34366</v>
      </c>
      <c r="AA9" s="33">
        <f>CHOOSE(MIN(D6L902C9,RUN_YEARS),B7L809C7,B7L809C16,B7L809C25,B7L809C34,B7L809C43)</f>
        <v>43016.2</v>
      </c>
      <c r="AB9" s="16" t="s">
        <v>34367</v>
      </c>
      <c r="AC9" s="33">
        <f>IF(D6L902C12=0,0,D6L902C10/D6L902C12)</f>
        <v>2.7050101767233428E-6</v>
      </c>
      <c r="AD9" s="16" t="s">
        <v>34368</v>
      </c>
      <c r="AE9" s="33">
        <f>IF(D6L902C5=0,0,D6L902C10/D6L902C5)</f>
        <v>0.48409412855516076</v>
      </c>
      <c r="AF9" s="16" t="s">
        <v>34369</v>
      </c>
      <c r="AG9" s="33">
        <f>CHOOSE(MIN(D6L902C9,RUN_YEARS),B7L809C5,B7L809C14,B7L809C23,B7L809C32,B7L809C41)</f>
        <v>543.60863604357473</v>
      </c>
      <c r="AH9" s="16" t="s">
        <v>34370</v>
      </c>
      <c r="AI9" s="33">
        <f>IF(D6L902C15=0,0,D6L902C11/D6L902C15)</f>
        <v>7.0330264594807172E-6</v>
      </c>
      <c r="AJ9" s="16" t="s">
        <v>34371</v>
      </c>
      <c r="AK9" s="33">
        <f>IF(D6L902C5=0,0,D6L902C11/D6L902C5)</f>
        <v>1.5905871444839258E-2</v>
      </c>
      <c r="AL9" s="16" t="s">
        <v>34372</v>
      </c>
      <c r="AM9" s="33">
        <f>D6L902C8*CHOOSE(MIN(D6L902C9,RUN_YEARS),B7L809C4,B7L809C13,B7L809C22,B7L809C31,B7L809C40)</f>
        <v>2.8345976026247961E-2</v>
      </c>
      <c r="AN9" s="16" t="s">
        <v>34373</v>
      </c>
      <c r="AO9" s="33">
        <f>D6L902C8-D6L902C18</f>
        <v>9.1836496658615388E-2</v>
      </c>
      <c r="AP9" s="16" t="s">
        <v>34374</v>
      </c>
      <c r="AQ9" s="33">
        <f>CHOOSE(MIN(D6L902C9,RUN_YEARS),B7L809C2,B7L809C11,B7L809C20,B7L809C29,B7L809C38)</f>
        <v>74.63939007603561</v>
      </c>
      <c r="AR9" s="16" t="s">
        <v>34375</v>
      </c>
      <c r="AS9" s="33">
        <f>IF(D6L902C20=0,0,D6L902C18/D6L902C20)</f>
        <v>3.7977234269159673E-4</v>
      </c>
      <c r="AT9" s="16" t="s">
        <v>34376</v>
      </c>
      <c r="AU9" s="33">
        <f>IF(D6L902C5=0,0,D6L902C18/D6L902C5)</f>
        <v>0.11792891006900567</v>
      </c>
      <c r="AV9" s="16" t="s">
        <v>34377</v>
      </c>
      <c r="AW9" s="33">
        <f>CHOOSE(MIN(D6L902C9,RUN_YEARS),B7L809C1,B7L809C10,B7L809C19,B7L809C28,B7L809C37)</f>
        <v>241.81986504792269</v>
      </c>
      <c r="AX9" s="16" t="s">
        <v>34378</v>
      </c>
      <c r="AY9" s="33">
        <f>IF(D6L902C23=0,0,D6L902C19/D6L902C23)</f>
        <v>3.7977234269159679E-4</v>
      </c>
      <c r="AZ9" s="16" t="s">
        <v>34379</v>
      </c>
      <c r="BA9" s="33">
        <f>IF(D6L902C5=0,0,D6L902C19/D6L902C5)</f>
        <v>0.38207108993099437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0.18426281211312642</v>
      </c>
      <c r="J10" s="16" t="s">
        <v>34402</v>
      </c>
      <c r="K10" s="21">
        <f>IF(FLOW_THRU_100PCT="Y",1,INDEX(VariabilityMatrix,D6L903C1,D6L903C9))</f>
        <v>0.49638718358771627</v>
      </c>
      <c r="L10" s="16" t="s">
        <v>34382</v>
      </c>
      <c r="M10" s="15">
        <f>IF(D6L903C2&lt;&gt;0,D6L903C2*D6L903C4,D6L903C3*D6L903C4)</f>
        <v>9.146569834478735E-2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4.5732849172393675E-2</v>
      </c>
      <c r="R10" s="16" t="s">
        <v>34384</v>
      </c>
      <c r="S10" s="15">
        <f>D6L903C5-D6L903C7</f>
        <v>4.5732849172393675E-2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4.4278007532909044E-2</v>
      </c>
      <c r="X10" s="16" t="s">
        <v>34386</v>
      </c>
      <c r="Y10" s="33">
        <f>D6L903C7-D6L903C10</f>
        <v>1.4548416394846303E-3</v>
      </c>
      <c r="Z10" s="16" t="s">
        <v>34387</v>
      </c>
      <c r="AA10" s="33">
        <f>CHOOSE(MIN(D6L903C9,RUN_YEARS),B7L809C7,B7L809C16,B7L809C25,B7L809C34,B7L809C43)</f>
        <v>43016.2</v>
      </c>
      <c r="AB10" s="16" t="s">
        <v>34388</v>
      </c>
      <c r="AC10" s="33">
        <f>IF(D6L903C12=0,0,D6L903C10/D6L903C12)</f>
        <v>1.0293333100764142E-6</v>
      </c>
      <c r="AD10" s="16" t="s">
        <v>34389</v>
      </c>
      <c r="AE10" s="33">
        <f>IF(D6L903C5=0,0,D6L903C10/D6L903C5)</f>
        <v>0.48409412855516076</v>
      </c>
      <c r="AF10" s="16" t="s">
        <v>34390</v>
      </c>
      <c r="AG10" s="33">
        <f>CHOOSE(MIN(D6L903C9,RUN_YEARS),B7L809C5,B7L809C14,B7L809C23,B7L809C32,B7L809C41)</f>
        <v>543.60863604357473</v>
      </c>
      <c r="AH10" s="16" t="s">
        <v>34391</v>
      </c>
      <c r="AI10" s="33">
        <f>IF(D6L903C15=0,0,D6L903C11/D6L903C15)</f>
        <v>2.6762666061986782E-6</v>
      </c>
      <c r="AJ10" s="16" t="s">
        <v>34392</v>
      </c>
      <c r="AK10" s="33">
        <f>IF(D6L903C5=0,0,D6L903C11/D6L903C5)</f>
        <v>1.5905871444839213E-2</v>
      </c>
      <c r="AL10" s="16" t="s">
        <v>34393</v>
      </c>
      <c r="AM10" s="33">
        <f>D6L903C8*CHOOSE(MIN(D6L903C9,RUN_YEARS),B7L809C4,B7L809C13,B7L809C22,B7L809C31,B7L809C40)</f>
        <v>1.0786450114501229E-2</v>
      </c>
      <c r="AN10" s="16" t="s">
        <v>34394</v>
      </c>
      <c r="AO10" s="33">
        <f>D6L903C8-D6L903C18</f>
        <v>3.4946399057892444E-2</v>
      </c>
      <c r="AP10" s="16" t="s">
        <v>34395</v>
      </c>
      <c r="AQ10" s="33">
        <f>CHOOSE(MIN(D6L903C9,RUN_YEARS),B7L809C2,B7L809C11,B7L809C20,B7L809C29,B7L809C38)</f>
        <v>74.63939007603561</v>
      </c>
      <c r="AR10" s="16" t="s">
        <v>34396</v>
      </c>
      <c r="AS10" s="33">
        <f>IF(D6L903C20=0,0,D6L903C18/D6L903C20)</f>
        <v>1.4451417815061196E-4</v>
      </c>
      <c r="AT10" s="16" t="s">
        <v>34397</v>
      </c>
      <c r="AU10" s="33">
        <f>IF(D6L903C5=0,0,D6L903C18/D6L903C5)</f>
        <v>0.11792891006900569</v>
      </c>
      <c r="AV10" s="16" t="s">
        <v>34398</v>
      </c>
      <c r="AW10" s="33">
        <f>CHOOSE(MIN(D6L903C9,RUN_YEARS),B7L809C1,B7L809C10,B7L809C19,B7L809C28,B7L809C37)</f>
        <v>241.81986504792269</v>
      </c>
      <c r="AX10" s="16" t="s">
        <v>34399</v>
      </c>
      <c r="AY10" s="33">
        <f>IF(D6L903C23=0,0,D6L903C19/D6L903C23)</f>
        <v>1.4451417815061196E-4</v>
      </c>
      <c r="AZ10" s="16" t="s">
        <v>34400</v>
      </c>
      <c r="BA10" s="33">
        <f>IF(D6L903C5=0,0,D6L903C19/D6L903C5)</f>
        <v>0.38207108993099431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7.8350531535942604E-3</v>
      </c>
      <c r="J11" s="16" t="s">
        <v>34423</v>
      </c>
      <c r="K11" s="21">
        <f>IF(FLOW_THRU_100PCT="Y",1,INDEX(VariabilityMatrix,D6L904C1,D6L904C9))</f>
        <v>0.50247984086517594</v>
      </c>
      <c r="L11" s="16" t="s">
        <v>34403</v>
      </c>
      <c r="M11" s="15">
        <f>IF(D6L904C2&lt;&gt;0,D6L904C2*D6L904C4,D6L904C3*D6L904C4)</f>
        <v>3.9369562617882388E-3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1.9684781308941194E-3</v>
      </c>
      <c r="R11" s="16" t="s">
        <v>34405</v>
      </c>
      <c r="S11" s="15">
        <f>D6L904C5-D6L904C7</f>
        <v>1.9684781308941194E-3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1.9076908793322393E-3</v>
      </c>
      <c r="X11" s="16" t="s">
        <v>34407</v>
      </c>
      <c r="Y11" s="33">
        <f>D6L904C7-D6L904C10</f>
        <v>6.0787251561880131E-5</v>
      </c>
      <c r="Z11" s="16" t="s">
        <v>34408</v>
      </c>
      <c r="AA11" s="33">
        <f>CHOOSE(MIN(D6L904C9,RUN_YEARS),B7L809C7,B7L809C16,B7L809C25,B7L809C34,B7L809C43)</f>
        <v>40312</v>
      </c>
      <c r="AB11" s="16" t="s">
        <v>34409</v>
      </c>
      <c r="AC11" s="33">
        <f>IF(D6L904C12=0,0,D6L904C10/D6L904C12)</f>
        <v>4.7323151402367515E-8</v>
      </c>
      <c r="AD11" s="16" t="s">
        <v>34410</v>
      </c>
      <c r="AE11" s="33">
        <f>IF(D6L904C5=0,0,D6L904C10/D6L904C5)</f>
        <v>0.4845598356903591</v>
      </c>
      <c r="AF11" s="16" t="s">
        <v>34411</v>
      </c>
      <c r="AG11" s="33">
        <f>CHOOSE(MIN(D6L904C9,RUN_YEARS),B7L809C5,B7L809C14,B7L809C23,B7L809C32,B7L809C41)</f>
        <v>494.04385478045333</v>
      </c>
      <c r="AH11" s="16" t="s">
        <v>34412</v>
      </c>
      <c r="AI11" s="33">
        <f>IF(D6L904C15=0,0,D6L904C11/D6L904C15)</f>
        <v>1.2304019364615554E-7</v>
      </c>
      <c r="AJ11" s="16" t="s">
        <v>34413</v>
      </c>
      <c r="AK11" s="33">
        <f>IF(D6L904C5=0,0,D6L904C11/D6L904C5)</f>
        <v>1.5440164309640928E-2</v>
      </c>
      <c r="AL11" s="16" t="s">
        <v>34414</v>
      </c>
      <c r="AM11" s="33">
        <f>D6L904C8*CHOOSE(MIN(D6L904C9,RUN_YEARS),B7L809C4,B7L809C13,B7L809C22,B7L809C31,B7L809C40)</f>
        <v>4.8095770504260146E-4</v>
      </c>
      <c r="AN11" s="16" t="s">
        <v>34415</v>
      </c>
      <c r="AO11" s="33">
        <f>D6L904C8-D6L904C18</f>
        <v>1.4875204258515179E-3</v>
      </c>
      <c r="AP11" s="16" t="s">
        <v>34416</v>
      </c>
      <c r="AQ11" s="33">
        <f>CHOOSE(MIN(D6L904C9,RUN_YEARS),B7L809C2,B7L809C11,B7L809C20,B7L809C29,B7L809C38)</f>
        <v>70.750163653331569</v>
      </c>
      <c r="AR11" s="16" t="s">
        <v>34417</v>
      </c>
      <c r="AS11" s="33">
        <f>IF(D6L904C20=0,0,D6L904C18/D6L904C20)</f>
        <v>6.7979730393168294E-6</v>
      </c>
      <c r="AT11" s="16" t="s">
        <v>34418</v>
      </c>
      <c r="AU11" s="33">
        <f>IF(D6L904C5=0,0,D6L904C18/D6L904C5)</f>
        <v>0.12216485860174162</v>
      </c>
      <c r="AV11" s="16" t="s">
        <v>34419</v>
      </c>
      <c r="AW11" s="33">
        <f>CHOOSE(MIN(D6L904C9,RUN_YEARS),B7L809C1,B7L809C10,B7L809C19,B7L809C28,B7L809C37)</f>
        <v>218.81822967644607</v>
      </c>
      <c r="AX11" s="16" t="s">
        <v>34420</v>
      </c>
      <c r="AY11" s="33">
        <f>IF(D6L904C23=0,0,D6L904C19/D6L904C23)</f>
        <v>6.7979730393168285E-6</v>
      </c>
      <c r="AZ11" s="16" t="s">
        <v>34421</v>
      </c>
      <c r="BA11" s="33">
        <f>IF(D6L904C5=0,0,D6L904C19/D6L904C5)</f>
        <v>0.37783514139825836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5.843490151238135</v>
      </c>
      <c r="J12" s="16" t="s">
        <v>34444</v>
      </c>
      <c r="K12" s="21">
        <f>IF(FLOW_THRU_100PCT="Y",1,INDEX(VariabilityMatrix,D6L905C1,D6L905C9))</f>
        <v>0.2539264262266655</v>
      </c>
      <c r="L12" s="16" t="s">
        <v>34424</v>
      </c>
      <c r="M12" s="15">
        <f>IF(D6L905C2&lt;&gt;0,D6L905C2*D6L905C4,D6L905C3*D6L905C4)</f>
        <v>1.4838165707946167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0.74190828539730835</v>
      </c>
      <c r="R12" s="16" t="s">
        <v>34426</v>
      </c>
      <c r="S12" s="15">
        <f>D6L905C5-D6L905C7</f>
        <v>0.74190828539730835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0.71830688977452695</v>
      </c>
      <c r="X12" s="16" t="s">
        <v>34428</v>
      </c>
      <c r="Y12" s="33">
        <f>D6L905C7-D6L905C10</f>
        <v>2.3601395622781407E-2</v>
      </c>
      <c r="Z12" s="16" t="s">
        <v>34429</v>
      </c>
      <c r="AA12" s="33">
        <f>CHOOSE(MIN(D6L905C9,RUN_YEARS),B7L809C7,B7L809C16,B7L809C25,B7L809C34,B7L809C43)</f>
        <v>43016.2</v>
      </c>
      <c r="AB12" s="16" t="s">
        <v>34430</v>
      </c>
      <c r="AC12" s="33">
        <f>IF(D6L905C12=0,0,D6L905C10/D6L905C12)</f>
        <v>1.6698520319659268E-5</v>
      </c>
      <c r="AD12" s="16" t="s">
        <v>34431</v>
      </c>
      <c r="AE12" s="33">
        <f>IF(D6L905C5=0,0,D6L905C10/D6L905C5)</f>
        <v>0.48409412855516076</v>
      </c>
      <c r="AF12" s="16" t="s">
        <v>34432</v>
      </c>
      <c r="AG12" s="33">
        <f>CHOOSE(MIN(D6L905C9,RUN_YEARS),B7L809C5,B7L809C14,B7L809C23,B7L809C32,B7L809C41)</f>
        <v>543.60863604357473</v>
      </c>
      <c r="AH12" s="16" t="s">
        <v>34433</v>
      </c>
      <c r="AI12" s="33">
        <f>IF(D6L905C15=0,0,D6L905C11/D6L905C15)</f>
        <v>4.3416152831114259E-5</v>
      </c>
      <c r="AJ12" s="16" t="s">
        <v>34434</v>
      </c>
      <c r="AK12" s="33">
        <f>IF(D6L905C5=0,0,D6L905C11/D6L905C5)</f>
        <v>1.5905871444839261E-2</v>
      </c>
      <c r="AL12" s="16" t="s">
        <v>34435</v>
      </c>
      <c r="AM12" s="33">
        <f>D6L905C8*CHOOSE(MIN(D6L905C9,RUN_YEARS),B7L809C4,B7L809C13,B7L809C22,B7L809C31,B7L809C40)</f>
        <v>0.17498487093613874</v>
      </c>
      <c r="AN12" s="16" t="s">
        <v>34436</v>
      </c>
      <c r="AO12" s="33">
        <f>D6L905C8-D6L905C18</f>
        <v>0.56692341446116967</v>
      </c>
      <c r="AP12" s="16" t="s">
        <v>34437</v>
      </c>
      <c r="AQ12" s="33">
        <f>CHOOSE(MIN(D6L905C9,RUN_YEARS),B7L809C2,B7L809C11,B7L809C20,B7L809C29,B7L809C38)</f>
        <v>74.63939007603561</v>
      </c>
      <c r="AR12" s="16" t="s">
        <v>34438</v>
      </c>
      <c r="AS12" s="33">
        <f>IF(D6L905C20=0,0,D6L905C18/D6L905C20)</f>
        <v>2.3444038162407353E-3</v>
      </c>
      <c r="AT12" s="16" t="s">
        <v>34439</v>
      </c>
      <c r="AU12" s="33">
        <f>IF(D6L905C5=0,0,D6L905C18/D6L905C5)</f>
        <v>0.11792891006900567</v>
      </c>
      <c r="AV12" s="16" t="s">
        <v>34440</v>
      </c>
      <c r="AW12" s="33">
        <f>CHOOSE(MIN(D6L905C9,RUN_YEARS),B7L809C1,B7L809C10,B7L809C19,B7L809C28,B7L809C37)</f>
        <v>241.81986504792269</v>
      </c>
      <c r="AX12" s="16" t="s">
        <v>34441</v>
      </c>
      <c r="AY12" s="33">
        <f>IF(D6L905C23=0,0,D6L905C19/D6L905C23)</f>
        <v>2.3444038162407357E-3</v>
      </c>
      <c r="AZ12" s="16" t="s">
        <v>34442</v>
      </c>
      <c r="BA12" s="33">
        <f>IF(D6L905C5=0,0,D6L905C19/D6L905C5)</f>
        <v>0.38207108993099437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2.1911603367024166</v>
      </c>
      <c r="J13" s="16" t="s">
        <v>34465</v>
      </c>
      <c r="K13" s="21">
        <f>IF(FLOW_THRU_100PCT="Y",1,INDEX(VariabilityMatrix,D6L906C1,D6L906C9))</f>
        <v>0.49638718358771627</v>
      </c>
      <c r="L13" s="16" t="s">
        <v>34445</v>
      </c>
      <c r="M13" s="15">
        <f>IF(D6L906C2&lt;&gt;0,D6L906C2*D6L906C4,D6L906C3*D6L906C4)</f>
        <v>1.0876639083248247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0.54383195416241237</v>
      </c>
      <c r="R13" s="16" t="s">
        <v>34447</v>
      </c>
      <c r="S13" s="15">
        <f>D6L906C5-D6L906C7</f>
        <v>0.54383195416241237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0.52653171186140635</v>
      </c>
      <c r="X13" s="16" t="s">
        <v>34449</v>
      </c>
      <c r="Y13" s="33">
        <f>D6L906C7-D6L906C10</f>
        <v>1.7300242301006019E-2</v>
      </c>
      <c r="Z13" s="16" t="s">
        <v>34450</v>
      </c>
      <c r="AA13" s="33">
        <f>CHOOSE(MIN(D6L906C9,RUN_YEARS),B7L809C7,B7L809C16,B7L809C25,B7L809C34,B7L809C43)</f>
        <v>43016.2</v>
      </c>
      <c r="AB13" s="16" t="s">
        <v>34451</v>
      </c>
      <c r="AC13" s="33">
        <f>IF(D6L906C12=0,0,D6L906C10/D6L906C12)</f>
        <v>1.2240312065254634E-5</v>
      </c>
      <c r="AD13" s="16" t="s">
        <v>34452</v>
      </c>
      <c r="AE13" s="33">
        <f>IF(D6L906C5=0,0,D6L906C10/D6L906C5)</f>
        <v>0.48409412855516082</v>
      </c>
      <c r="AF13" s="16" t="s">
        <v>34453</v>
      </c>
      <c r="AG13" s="33">
        <f>CHOOSE(MIN(D6L906C9,RUN_YEARS),B7L809C5,B7L809C14,B7L809C23,B7L809C32,B7L809C41)</f>
        <v>543.60863604357473</v>
      </c>
      <c r="AH13" s="16" t="s">
        <v>34454</v>
      </c>
      <c r="AI13" s="33">
        <f>IF(D6L906C15=0,0,D6L906C11/D6L906C15)</f>
        <v>3.1824811369662021E-5</v>
      </c>
      <c r="AJ13" s="16" t="s">
        <v>34455</v>
      </c>
      <c r="AK13" s="33">
        <f>IF(D6L906C5=0,0,D6L906C11/D6L906C5)</f>
        <v>1.5905871444839188E-2</v>
      </c>
      <c r="AL13" s="16" t="s">
        <v>34456</v>
      </c>
      <c r="AM13" s="33">
        <f>D6L906C8*CHOOSE(MIN(D6L906C9,RUN_YEARS),B7L809C4,B7L809C13,B7L809C22,B7L809C31,B7L809C40)</f>
        <v>0.1282670192301415</v>
      </c>
      <c r="AN13" s="16" t="s">
        <v>34457</v>
      </c>
      <c r="AO13" s="33">
        <f>D6L906C8-D6L906C18</f>
        <v>0.41556493493227087</v>
      </c>
      <c r="AP13" s="16" t="s">
        <v>34458</v>
      </c>
      <c r="AQ13" s="33">
        <f>CHOOSE(MIN(D6L906C9,RUN_YEARS),B7L809C2,B7L809C11,B7L809C20,B7L809C29,B7L809C38)</f>
        <v>74.63939007603561</v>
      </c>
      <c r="AR13" s="16" t="s">
        <v>34459</v>
      </c>
      <c r="AS13" s="33">
        <f>IF(D6L906C20=0,0,D6L906C18/D6L906C20)</f>
        <v>1.7184896486891854E-3</v>
      </c>
      <c r="AT13" s="16" t="s">
        <v>34460</v>
      </c>
      <c r="AU13" s="33">
        <f>IF(D6L906C5=0,0,D6L906C18/D6L906C5)</f>
        <v>0.11792891006900569</v>
      </c>
      <c r="AV13" s="16" t="s">
        <v>34461</v>
      </c>
      <c r="AW13" s="33">
        <f>CHOOSE(MIN(D6L906C9,RUN_YEARS),B7L809C1,B7L809C10,B7L809C19,B7L809C28,B7L809C37)</f>
        <v>241.81986504792269</v>
      </c>
      <c r="AX13" s="16" t="s">
        <v>34462</v>
      </c>
      <c r="AY13" s="33">
        <f>IF(D6L906C23=0,0,D6L906C19/D6L906C23)</f>
        <v>1.7184896486891854E-3</v>
      </c>
      <c r="AZ13" s="16" t="s">
        <v>34463</v>
      </c>
      <c r="BA13" s="33">
        <f>IF(D6L906C5=0,0,D6L906C19/D6L906C5)</f>
        <v>0.38207108993099431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0.31945901120576881</v>
      </c>
      <c r="J14" s="16" t="s">
        <v>34486</v>
      </c>
      <c r="K14" s="21">
        <f>IF(FLOW_THRU_100PCT="Y",1,INDEX(VariabilityMatrix,D6L907C1,D6L907C9))</f>
        <v>0.50247984086517594</v>
      </c>
      <c r="L14" s="16" t="s">
        <v>34466</v>
      </c>
      <c r="M14" s="15">
        <f>IF(D6L907C2&lt;&gt;0,D6L907C2*D6L907C4,D6L907C3*D6L907C4)</f>
        <v>0.16052171311362118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8.0260856556810589E-2</v>
      </c>
      <c r="R14" s="16" t="s">
        <v>34468</v>
      </c>
      <c r="S14" s="15">
        <f>D6L907C5-D6L907C7</f>
        <v>8.0260856556810589E-2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7.7782374931071235E-2</v>
      </c>
      <c r="X14" s="16" t="s">
        <v>34470</v>
      </c>
      <c r="Y14" s="33">
        <f>D6L907C7-D6L907C10</f>
        <v>2.4784816257393538E-3</v>
      </c>
      <c r="Z14" s="16" t="s">
        <v>34471</v>
      </c>
      <c r="AA14" s="33">
        <f>CHOOSE(MIN(D6L907C9,RUN_YEARS),B7L809C7,B7L809C16,B7L809C25,B7L809C34,B7L809C43)</f>
        <v>40312</v>
      </c>
      <c r="AB14" s="16" t="s">
        <v>34472</v>
      </c>
      <c r="AC14" s="33">
        <f>IF(D6L907C12=0,0,D6L907C10/D6L907C12)</f>
        <v>1.9295092015050414E-6</v>
      </c>
      <c r="AD14" s="16" t="s">
        <v>34473</v>
      </c>
      <c r="AE14" s="33">
        <f>IF(D6L907C5=0,0,D6L907C10/D6L907C5)</f>
        <v>0.4845598356903591</v>
      </c>
      <c r="AF14" s="16" t="s">
        <v>34474</v>
      </c>
      <c r="AG14" s="33">
        <f>CHOOSE(MIN(D6L907C9,RUN_YEARS),B7L809C5,B7L809C14,B7L809C23,B7L809C32,B7L809C41)</f>
        <v>494.04385478045333</v>
      </c>
      <c r="AH14" s="16" t="s">
        <v>34475</v>
      </c>
      <c r="AI14" s="33">
        <f>IF(D6L907C15=0,0,D6L907C11/D6L907C15)</f>
        <v>5.0167239239131085E-6</v>
      </c>
      <c r="AJ14" s="16" t="s">
        <v>34476</v>
      </c>
      <c r="AK14" s="33">
        <f>IF(D6L907C5=0,0,D6L907C11/D6L907C5)</f>
        <v>1.5440164309640928E-2</v>
      </c>
      <c r="AL14" s="16" t="s">
        <v>34477</v>
      </c>
      <c r="AM14" s="33">
        <f>D6L907C8*CHOOSE(MIN(D6L907C9,RUN_YEARS),B7L809C4,B7L809C13,B7L809C22,B7L809C31,B7L809C40)</f>
        <v>1.9610112385034864E-2</v>
      </c>
      <c r="AN14" s="16" t="s">
        <v>34478</v>
      </c>
      <c r="AO14" s="33">
        <f>D6L907C8-D6L907C18</f>
        <v>6.0650744171775725E-2</v>
      </c>
      <c r="AP14" s="16" t="s">
        <v>34479</v>
      </c>
      <c r="AQ14" s="33">
        <f>CHOOSE(MIN(D6L907C9,RUN_YEARS),B7L809C2,B7L809C11,B7L809C20,B7L809C29,B7L809C38)</f>
        <v>70.750163653331569</v>
      </c>
      <c r="AR14" s="16" t="s">
        <v>34480</v>
      </c>
      <c r="AS14" s="33">
        <f>IF(D6L907C20=0,0,D6L907C18/D6L907C20)</f>
        <v>2.7717409222008832E-4</v>
      </c>
      <c r="AT14" s="16" t="s">
        <v>34481</v>
      </c>
      <c r="AU14" s="33">
        <f>IF(D6L907C5=0,0,D6L907C18/D6L907C5)</f>
        <v>0.12216485860174162</v>
      </c>
      <c r="AV14" s="16" t="s">
        <v>34482</v>
      </c>
      <c r="AW14" s="33">
        <f>CHOOSE(MIN(D6L907C9,RUN_YEARS),B7L809C1,B7L809C10,B7L809C19,B7L809C28,B7L809C37)</f>
        <v>218.81822967644607</v>
      </c>
      <c r="AX14" s="16" t="s">
        <v>34483</v>
      </c>
      <c r="AY14" s="33">
        <f>IF(D6L907C23=0,0,D6L907C19/D6L907C23)</f>
        <v>2.7717409222008832E-4</v>
      </c>
      <c r="AZ14" s="16" t="s">
        <v>34484</v>
      </c>
      <c r="BA14" s="33">
        <f>IF(D6L907C5=0,0,D6L907C19/D6L907C5)</f>
        <v>0.37783514139825841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2.5561166316690493E-3</v>
      </c>
      <c r="J15" s="16" t="s">
        <v>34507</v>
      </c>
      <c r="K15" s="21">
        <f>IF(FLOW_THRU_100PCT="Y",1,INDEX(VariabilityMatrix,D6L908C1,D6L908C9))</f>
        <v>0.50247984086517594</v>
      </c>
      <c r="L15" s="16" t="s">
        <v>34487</v>
      </c>
      <c r="M15" s="15">
        <f>IF(D6L908C2&lt;&gt;0,D6L908C2*D6L908C4,D6L908C3*D6L908C4)</f>
        <v>1.2843970783138934E-3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6.421985391569467E-4</v>
      </c>
      <c r="R15" s="16" t="s">
        <v>34489</v>
      </c>
      <c r="S15" s="15">
        <f>D6L908C5-D6L908C7</f>
        <v>6.421985391569467E-4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6.2236723722895748E-4</v>
      </c>
      <c r="X15" s="16" t="s">
        <v>34491</v>
      </c>
      <c r="Y15" s="33">
        <f>D6L908C7-D6L908C10</f>
        <v>1.9831301927989223E-5</v>
      </c>
      <c r="Z15" s="16" t="s">
        <v>34492</v>
      </c>
      <c r="AA15" s="33">
        <f>CHOOSE(MIN(D6L908C9,RUN_YEARS),B7L809C7,B7L809C16,B7L809C25,B7L809C34,B7L809C43)</f>
        <v>40312</v>
      </c>
      <c r="AB15" s="16" t="s">
        <v>34493</v>
      </c>
      <c r="AC15" s="33">
        <f>IF(D6L908C12=0,0,D6L908C10/D6L908C12)</f>
        <v>1.5438758613538339E-8</v>
      </c>
      <c r="AD15" s="16" t="s">
        <v>34494</v>
      </c>
      <c r="AE15" s="33">
        <f>IF(D6L908C5=0,0,D6L908C10/D6L908C5)</f>
        <v>0.4845598356903591</v>
      </c>
      <c r="AF15" s="16" t="s">
        <v>34495</v>
      </c>
      <c r="AG15" s="33">
        <f>CHOOSE(MIN(D6L908C9,RUN_YEARS),B7L809C5,B7L809C14,B7L809C23,B7L809C32,B7L809C41)</f>
        <v>494.04385478045333</v>
      </c>
      <c r="AH15" s="16" t="s">
        <v>34496</v>
      </c>
      <c r="AI15" s="33">
        <f>IF(D6L908C15=0,0,D6L908C11/D6L908C15)</f>
        <v>4.0140772395199602E-8</v>
      </c>
      <c r="AJ15" s="16" t="s">
        <v>34497</v>
      </c>
      <c r="AK15" s="33">
        <f>IF(D6L908C5=0,0,D6L908C11/D6L908C5)</f>
        <v>1.5440164309640899E-2</v>
      </c>
      <c r="AL15" s="16" t="s">
        <v>34498</v>
      </c>
      <c r="AM15" s="33">
        <f>D6L908C8*CHOOSE(MIN(D6L908C9,RUN_YEARS),B7L809C4,B7L809C13,B7L809C22,B7L809C31,B7L809C40)</f>
        <v>1.5690818746070685E-4</v>
      </c>
      <c r="AN15" s="16" t="s">
        <v>34499</v>
      </c>
      <c r="AO15" s="33">
        <f>D6L908C8-D6L908C18</f>
        <v>4.8529035169623982E-4</v>
      </c>
      <c r="AP15" s="16" t="s">
        <v>34500</v>
      </c>
      <c r="AQ15" s="33">
        <f>CHOOSE(MIN(D6L908C9,RUN_YEARS),B7L809C2,B7L809C11,B7L809C20,B7L809C29,B7L809C38)</f>
        <v>70.750163653331569</v>
      </c>
      <c r="AR15" s="16" t="s">
        <v>34501</v>
      </c>
      <c r="AS15" s="33">
        <f>IF(D6L908C20=0,0,D6L908C18/D6L908C20)</f>
        <v>2.2177784383586817E-6</v>
      </c>
      <c r="AT15" s="16" t="s">
        <v>34502</v>
      </c>
      <c r="AU15" s="33">
        <f>IF(D6L908C5=0,0,D6L908C18/D6L908C5)</f>
        <v>0.12216485860174163</v>
      </c>
      <c r="AV15" s="16" t="s">
        <v>34503</v>
      </c>
      <c r="AW15" s="33">
        <f>CHOOSE(MIN(D6L908C9,RUN_YEARS),B7L809C1,B7L809C10,B7L809C19,B7L809C28,B7L809C37)</f>
        <v>218.81822967644607</v>
      </c>
      <c r="AX15" s="16" t="s">
        <v>34504</v>
      </c>
      <c r="AY15" s="33">
        <f>IF(D6L908C23=0,0,D6L908C19/D6L908C23)</f>
        <v>2.2177784383586813E-6</v>
      </c>
      <c r="AZ15" s="16" t="s">
        <v>34505</v>
      </c>
      <c r="BA15" s="33">
        <f>IF(D6L908C5=0,0,D6L908C19/D6L908C5)</f>
        <v>0.37783514139825836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5.5567752862370643E-5</v>
      </c>
      <c r="J16" s="16" t="s">
        <v>34528</v>
      </c>
      <c r="K16" s="21">
        <f>IF(FLOW_THRU_100PCT="Y",1,INDEX(VariabilityMatrix,D6L909C1,D6L909C9))</f>
        <v>0.50247984086517594</v>
      </c>
      <c r="L16" s="16" t="s">
        <v>34508</v>
      </c>
      <c r="M16" s="15">
        <f>IF(D6L909C2&lt;&gt;0,D6L909C2*D6L909C4,D6L909C3*D6L909C4)</f>
        <v>2.7921675615519424E-5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1.3960837807759712E-5</v>
      </c>
      <c r="R16" s="16" t="s">
        <v>34510</v>
      </c>
      <c r="S16" s="15">
        <f>D6L909C5-D6L909C7</f>
        <v>1.3960837807759712E-5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1.3529722548455599E-5</v>
      </c>
      <c r="X16" s="16" t="s">
        <v>34512</v>
      </c>
      <c r="Y16" s="33">
        <f>D6L909C7-D6L909C10</f>
        <v>4.3111525930411317E-7</v>
      </c>
      <c r="Z16" s="16" t="s">
        <v>34513</v>
      </c>
      <c r="AA16" s="33">
        <f>CHOOSE(MIN(D6L909C9,RUN_YEARS),B7L809C7,B7L809C16,B7L809C25,B7L809C34,B7L809C43)</f>
        <v>40312</v>
      </c>
      <c r="AB16" s="16" t="s">
        <v>34514</v>
      </c>
      <c r="AC16" s="33">
        <f>IF(D6L909C12=0,0,D6L909C10/D6L909C12)</f>
        <v>3.3562518725083348E-10</v>
      </c>
      <c r="AD16" s="16" t="s">
        <v>34515</v>
      </c>
      <c r="AE16" s="33">
        <f>IF(D6L909C5=0,0,D6L909C10/D6L909C5)</f>
        <v>0.4845598356903591</v>
      </c>
      <c r="AF16" s="16" t="s">
        <v>34516</v>
      </c>
      <c r="AG16" s="33">
        <f>CHOOSE(MIN(D6L909C9,RUN_YEARS),B7L809C5,B7L809C14,B7L809C23,B7L809C32,B7L809C41)</f>
        <v>494.04385478045333</v>
      </c>
      <c r="AH16" s="16" t="s">
        <v>34517</v>
      </c>
      <c r="AI16" s="33">
        <f>IF(D6L909C15=0,0,D6L909C11/D6L909C15)</f>
        <v>8.7262548685216458E-10</v>
      </c>
      <c r="AJ16" s="16" t="s">
        <v>34518</v>
      </c>
      <c r="AK16" s="33">
        <f>IF(D6L909C5=0,0,D6L909C11/D6L909C5)</f>
        <v>1.5440164309640883E-2</v>
      </c>
      <c r="AL16" s="16" t="s">
        <v>34519</v>
      </c>
      <c r="AM16" s="33">
        <f>D6L909C8*CHOOSE(MIN(D6L909C9,RUN_YEARS),B7L809C4,B7L809C13,B7L809C22,B7L809C31,B7L809C40)</f>
        <v>3.4110475534936271E-6</v>
      </c>
      <c r="AN16" s="16" t="s">
        <v>34520</v>
      </c>
      <c r="AO16" s="33">
        <f>D6L909C8-D6L909C18</f>
        <v>1.0549790254266085E-5</v>
      </c>
      <c r="AP16" s="16" t="s">
        <v>34521</v>
      </c>
      <c r="AQ16" s="33">
        <f>CHOOSE(MIN(D6L909C9,RUN_YEARS),B7L809C2,B7L809C11,B7L809C20,B7L809C29,B7L809C38)</f>
        <v>70.750163653331569</v>
      </c>
      <c r="AR16" s="16" t="s">
        <v>34522</v>
      </c>
      <c r="AS16" s="33">
        <f>IF(D6L909C20=0,0,D6L909C18/D6L909C20)</f>
        <v>4.821257474692786E-8</v>
      </c>
      <c r="AT16" s="16" t="s">
        <v>34523</v>
      </c>
      <c r="AU16" s="33">
        <f>IF(D6L909C5=0,0,D6L909C18/D6L909C5)</f>
        <v>0.12216485860174162</v>
      </c>
      <c r="AV16" s="16" t="s">
        <v>34524</v>
      </c>
      <c r="AW16" s="33">
        <f>CHOOSE(MIN(D6L909C9,RUN_YEARS),B7L809C1,B7L809C10,B7L809C19,B7L809C28,B7L809C37)</f>
        <v>218.81822967644607</v>
      </c>
      <c r="AX16" s="16" t="s">
        <v>34525</v>
      </c>
      <c r="AY16" s="33">
        <f>IF(D6L909C23=0,0,D6L909C19/D6L909C23)</f>
        <v>4.8212574746927867E-8</v>
      </c>
      <c r="AZ16" s="16" t="s">
        <v>34526</v>
      </c>
      <c r="BA16" s="33">
        <f>IF(D6L909C5=0,0,D6L909C19/D6L909C5)</f>
        <v>0.37783514139825841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8.5018661879427086E-3</v>
      </c>
      <c r="J17" s="16" t="s">
        <v>34549</v>
      </c>
      <c r="K17" s="21">
        <f>IF(FLOW_THRU_100PCT="Y",1,INDEX(VariabilityMatrix,D6L910C1,D6L910C9))</f>
        <v>0.50247984086517594</v>
      </c>
      <c r="L17" s="16" t="s">
        <v>34529</v>
      </c>
      <c r="M17" s="15">
        <f>IF(D6L910C2&lt;&gt;0,D6L910C2*D6L910C4,D6L910C3*D6L910C4)</f>
        <v>4.2720163691744723E-3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2.1360081845872361E-3</v>
      </c>
      <c r="R17" s="16" t="s">
        <v>34531</v>
      </c>
      <c r="S17" s="15">
        <f>D6L910C5-D6L910C7</f>
        <v>2.1360081845872361E-3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2.0700475499137068E-3</v>
      </c>
      <c r="X17" s="16" t="s">
        <v>34533</v>
      </c>
      <c r="Y17" s="33">
        <f>D6L910C7-D6L910C10</f>
        <v>6.5960634673529334E-5</v>
      </c>
      <c r="Z17" s="16" t="s">
        <v>34534</v>
      </c>
      <c r="AA17" s="33">
        <f>CHOOSE(MIN(D6L910C9,RUN_YEARS),B7L809C7,B7L809C16,B7L809C25,B7L809C34,B7L809C43)</f>
        <v>40312</v>
      </c>
      <c r="AB17" s="16" t="s">
        <v>34535</v>
      </c>
      <c r="AC17" s="33">
        <f>IF(D6L910C12=0,0,D6L910C10/D6L910C12)</f>
        <v>5.1350653649377524E-8</v>
      </c>
      <c r="AD17" s="16" t="s">
        <v>34536</v>
      </c>
      <c r="AE17" s="33">
        <f>IF(D6L910C5=0,0,D6L910C10/D6L910C5)</f>
        <v>0.4845598356903591</v>
      </c>
      <c r="AF17" s="16" t="s">
        <v>34537</v>
      </c>
      <c r="AG17" s="33">
        <f>CHOOSE(MIN(D6L910C9,RUN_YEARS),B7L809C5,B7L809C14,B7L809C23,B7L809C32,B7L809C41)</f>
        <v>494.04385478045333</v>
      </c>
      <c r="AH17" s="16" t="s">
        <v>34538</v>
      </c>
      <c r="AI17" s="33">
        <f>IF(D6L910C15=0,0,D6L910C11/D6L910C15)</f>
        <v>1.335116994883812E-7</v>
      </c>
      <c r="AJ17" s="16" t="s">
        <v>34539</v>
      </c>
      <c r="AK17" s="33">
        <f>IF(D6L910C5=0,0,D6L910C11/D6L910C5)</f>
        <v>1.5440164309640887E-2</v>
      </c>
      <c r="AL17" s="16" t="s">
        <v>34540</v>
      </c>
      <c r="AM17" s="33">
        <f>D6L910C8*CHOOSE(MIN(D6L910C9,RUN_YEARS),B7L809C4,B7L809C13,B7L809C22,B7L809C31,B7L809C40)</f>
        <v>5.2189027568452502E-4</v>
      </c>
      <c r="AN17" s="16" t="s">
        <v>34541</v>
      </c>
      <c r="AO17" s="33">
        <f>D6L910C8-D6L910C18</f>
        <v>1.6141179089027111E-3</v>
      </c>
      <c r="AP17" s="16" t="s">
        <v>34542</v>
      </c>
      <c r="AQ17" s="33">
        <f>CHOOSE(MIN(D6L910C9,RUN_YEARS),B7L809C2,B7L809C11,B7L809C20,B7L809C29,B7L809C38)</f>
        <v>70.750163653331569</v>
      </c>
      <c r="AR17" s="16" t="s">
        <v>34543</v>
      </c>
      <c r="AS17" s="33">
        <f>IF(D6L910C20=0,0,D6L910C18/D6L910C20)</f>
        <v>7.3765239362799639E-6</v>
      </c>
      <c r="AT17" s="16" t="s">
        <v>34544</v>
      </c>
      <c r="AU17" s="33">
        <f>IF(D6L910C5=0,0,D6L910C18/D6L910C5)</f>
        <v>0.12216485860174162</v>
      </c>
      <c r="AV17" s="16" t="s">
        <v>34545</v>
      </c>
      <c r="AW17" s="33">
        <f>CHOOSE(MIN(D6L910C9,RUN_YEARS),B7L809C1,B7L809C10,B7L809C19,B7L809C28,B7L809C37)</f>
        <v>218.81822967644607</v>
      </c>
      <c r="AX17" s="16" t="s">
        <v>34546</v>
      </c>
      <c r="AY17" s="33">
        <f>IF(D6L910C23=0,0,D6L910C19/D6L910C23)</f>
        <v>7.3765239362799639E-6</v>
      </c>
      <c r="AZ17" s="16" t="s">
        <v>34547</v>
      </c>
      <c r="BA17" s="33">
        <f>IF(D6L910C5=0,0,D6L910C19/D6L910C5)</f>
        <v>0.37783514139825836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8.0851080414749282E-3</v>
      </c>
      <c r="J18" s="16" t="s">
        <v>34570</v>
      </c>
      <c r="K18" s="21">
        <f>IF(FLOW_THRU_100PCT="Y",1,INDEX(VariabilityMatrix,D6L911C1,D6L911C9))</f>
        <v>0.50247984086517594</v>
      </c>
      <c r="L18" s="16" t="s">
        <v>34550</v>
      </c>
      <c r="M18" s="15">
        <f>IF(D6L911C2&lt;&gt;0,D6L911C2*D6L911C4,D6L911C3*D6L911C4)</f>
        <v>4.0626038020580759E-3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2.031301901029038E-3</v>
      </c>
      <c r="R18" s="16" t="s">
        <v>34552</v>
      </c>
      <c r="S18" s="15">
        <f>D6L911C5-D6L911C7</f>
        <v>2.031301901029038E-3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1.9685746308002895E-3</v>
      </c>
      <c r="X18" s="16" t="s">
        <v>34554</v>
      </c>
      <c r="Y18" s="33">
        <f>D6L911C7-D6L911C10</f>
        <v>6.2727270228748501E-5</v>
      </c>
      <c r="Z18" s="16" t="s">
        <v>34555</v>
      </c>
      <c r="AA18" s="33">
        <f>CHOOSE(MIN(D6L911C9,RUN_YEARS),B7L809C7,B7L809C16,B7L809C25,B7L809C34,B7L809C43)</f>
        <v>40312</v>
      </c>
      <c r="AB18" s="16" t="s">
        <v>34556</v>
      </c>
      <c r="AC18" s="33">
        <f>IF(D6L911C12=0,0,D6L911C10/D6L911C12)</f>
        <v>4.8833464744996268E-8</v>
      </c>
      <c r="AD18" s="16" t="s">
        <v>34557</v>
      </c>
      <c r="AE18" s="33">
        <f>IF(D6L911C5=0,0,D6L911C10/D6L911C5)</f>
        <v>0.4845598356903591</v>
      </c>
      <c r="AF18" s="16" t="s">
        <v>34558</v>
      </c>
      <c r="AG18" s="33">
        <f>CHOOSE(MIN(D6L911C9,RUN_YEARS),B7L809C5,B7L809C14,B7L809C23,B7L809C32,B7L809C41)</f>
        <v>494.04385478045333</v>
      </c>
      <c r="AH18" s="16" t="s">
        <v>34559</v>
      </c>
      <c r="AI18" s="33">
        <f>IF(D6L911C15=0,0,D6L911C11/D6L911C15)</f>
        <v>1.2696700833699002E-7</v>
      </c>
      <c r="AJ18" s="16" t="s">
        <v>34560</v>
      </c>
      <c r="AK18" s="33">
        <f>IF(D6L911C5=0,0,D6L911C11/D6L911C5)</f>
        <v>1.5440164309640894E-2</v>
      </c>
      <c r="AL18" s="16" t="s">
        <v>34561</v>
      </c>
      <c r="AM18" s="33">
        <f>D6L911C8*CHOOSE(MIN(D6L911C9,RUN_YEARS),B7L809C4,B7L809C13,B7L809C22,B7L809C31,B7L809C40)</f>
        <v>4.9630741903332277E-4</v>
      </c>
      <c r="AN18" s="16" t="s">
        <v>34562</v>
      </c>
      <c r="AO18" s="33">
        <f>D6L911C8-D6L911C18</f>
        <v>1.5349944819957151E-3</v>
      </c>
      <c r="AP18" s="16" t="s">
        <v>34563</v>
      </c>
      <c r="AQ18" s="33">
        <f>CHOOSE(MIN(D6L911C9,RUN_YEARS),B7L809C2,B7L809C11,B7L809C20,B7L809C29,B7L809C38)</f>
        <v>70.750163653331569</v>
      </c>
      <c r="AR18" s="16" t="s">
        <v>34564</v>
      </c>
      <c r="AS18" s="33">
        <f>IF(D6L911C20=0,0,D6L911C18/D6L911C20)</f>
        <v>7.0149296256780047E-6</v>
      </c>
      <c r="AT18" s="16" t="s">
        <v>34565</v>
      </c>
      <c r="AU18" s="33">
        <f>IF(D6L911C5=0,0,D6L911C18/D6L911C5)</f>
        <v>0.12216485860174163</v>
      </c>
      <c r="AV18" s="16" t="s">
        <v>34566</v>
      </c>
      <c r="AW18" s="33">
        <f>CHOOSE(MIN(D6L911C9,RUN_YEARS),B7L809C1,B7L809C10,B7L809C19,B7L809C28,B7L809C37)</f>
        <v>218.81822967644607</v>
      </c>
      <c r="AX18" s="16" t="s">
        <v>34567</v>
      </c>
      <c r="AY18" s="33">
        <f>IF(D6L911C23=0,0,D6L911C19/D6L911C23)</f>
        <v>7.014929625678003E-6</v>
      </c>
      <c r="AZ18" s="16" t="s">
        <v>34568</v>
      </c>
      <c r="BA18" s="33">
        <f>IF(D6L911C5=0,0,D6L911C19/D6L911C5)</f>
        <v>0.37783514139825836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0.50247984086517594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40312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494.04385478045333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70.750163653331569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218.81822967644607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4.270908128810947E-2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3.6729809907774143E-2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1.8364904953887071E-2</v>
      </c>
      <c r="R20" s="16" t="s">
        <v>34594</v>
      </c>
      <c r="S20" s="15">
        <f>D6L913C5-D6L913C7</f>
        <v>1.8364904953887071E-2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1.7797790653849163E-2</v>
      </c>
      <c r="X20" s="16" t="s">
        <v>34596</v>
      </c>
      <c r="Y20" s="33">
        <f>D6L913C7-D6L913C10</f>
        <v>5.6711430003790822E-4</v>
      </c>
      <c r="Z20" s="16" t="s">
        <v>34597</v>
      </c>
      <c r="AA20" s="33">
        <f>CHOOSE(MIN(D6L913C9,RUN_YEARS),B7L809C7,B7L809C16,B7L809C25,B7L809C34,B7L809C43)</f>
        <v>40312</v>
      </c>
      <c r="AB20" s="16" t="s">
        <v>34598</v>
      </c>
      <c r="AC20" s="33">
        <f>IF(D6L913C12=0,0,D6L913C10/D6L913C12)</f>
        <v>4.415010580931029E-7</v>
      </c>
      <c r="AD20" s="16" t="s">
        <v>34599</v>
      </c>
      <c r="AE20" s="33">
        <f>IF(D6L913C5=0,0,D6L913C10/D6L913C5)</f>
        <v>0.4845598356903591</v>
      </c>
      <c r="AF20" s="16" t="s">
        <v>34600</v>
      </c>
      <c r="AG20" s="33">
        <f>CHOOSE(MIN(D6L913C9,RUN_YEARS),B7L809C5,B7L809C14,B7L809C23,B7L809C32,B7L809C41)</f>
        <v>494.04385478045333</v>
      </c>
      <c r="AH20" s="16" t="s">
        <v>34601</v>
      </c>
      <c r="AI20" s="33">
        <f>IF(D6L913C15=0,0,D6L913C11/D6L913C15)</f>
        <v>1.1479027510420638E-6</v>
      </c>
      <c r="AJ20" s="16" t="s">
        <v>34602</v>
      </c>
      <c r="AK20" s="33">
        <f>IF(D6L913C5=0,0,D6L913C11/D6L913C5)</f>
        <v>1.5440164309640878E-2</v>
      </c>
      <c r="AL20" s="16" t="s">
        <v>34603</v>
      </c>
      <c r="AM20" s="33">
        <f>D6L913C8*CHOOSE(MIN(D6L913C9,RUN_YEARS),B7L809C4,B7L809C13,B7L809C22,B7L809C31,B7L809C40)</f>
        <v>4.4870920338520763E-3</v>
      </c>
      <c r="AN20" s="16" t="s">
        <v>34604</v>
      </c>
      <c r="AO20" s="33">
        <f>D6L913C8-D6L913C18</f>
        <v>1.3877812920034996E-2</v>
      </c>
      <c r="AP20" s="16" t="s">
        <v>34605</v>
      </c>
      <c r="AQ20" s="33">
        <f>CHOOSE(MIN(D6L913C9,RUN_YEARS),B7L809C2,B7L809C11,B7L809C20,B7L809C29,B7L809C38)</f>
        <v>70.750163653331569</v>
      </c>
      <c r="AR20" s="16" t="s">
        <v>34606</v>
      </c>
      <c r="AS20" s="33">
        <f>IF(D6L913C20=0,0,D6L913C18/D6L913C20)</f>
        <v>6.3421648829511685E-5</v>
      </c>
      <c r="AT20" s="16" t="s">
        <v>34607</v>
      </c>
      <c r="AU20" s="33">
        <f>IF(D6L913C5=0,0,D6L913C18/D6L913C5)</f>
        <v>0.12216485860174162</v>
      </c>
      <c r="AV20" s="16" t="s">
        <v>34608</v>
      </c>
      <c r="AW20" s="33">
        <f>CHOOSE(MIN(D6L913C9,RUN_YEARS),B7L809C1,B7L809C10,B7L809C19,B7L809C28,B7L809C37)</f>
        <v>218.81822967644607</v>
      </c>
      <c r="AX20" s="16" t="s">
        <v>34609</v>
      </c>
      <c r="AY20" s="33">
        <f>IF(D6L913C23=0,0,D6L913C19/D6L913C23)</f>
        <v>6.3421648829511685E-5</v>
      </c>
      <c r="AZ20" s="16" t="s">
        <v>34610</v>
      </c>
      <c r="BA20" s="33">
        <f>IF(D6L913C5=0,0,D6L913C19/D6L913C5)</f>
        <v>0.37783514139825841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0.15383965812562642</v>
      </c>
      <c r="J21" s="16" t="s">
        <v>34632</v>
      </c>
      <c r="K21" s="21">
        <f>IF(FLOW_THRU_100PCT="Y",1,INDEX(VariabilityMatrix,D6L914C1,D6L914C9))</f>
        <v>0.49638718358771627</v>
      </c>
      <c r="L21" s="16" t="s">
        <v>34612</v>
      </c>
      <c r="M21" s="15">
        <f>IF(D6L914C2&lt;&gt;0,D6L914C2*D6L914C4,D6L914C3*D6L914C4)</f>
        <v>7.6364034621076826E-2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3.8182017310538413E-2</v>
      </c>
      <c r="R21" s="16" t="s">
        <v>34614</v>
      </c>
      <c r="S21" s="15">
        <f>D6L914C5-D6L914C7</f>
        <v>3.8182017310538413E-2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3.6967380792846311E-2</v>
      </c>
      <c r="X21" s="16" t="s">
        <v>34616</v>
      </c>
      <c r="Y21" s="33">
        <f>D6L914C7-D6L914C10</f>
        <v>1.2146365176921026E-3</v>
      </c>
      <c r="Z21" s="16" t="s">
        <v>34617</v>
      </c>
      <c r="AA21" s="33">
        <f>CHOOSE(MIN(D6L914C9,RUN_YEARS),B7L809C7,B7L809C16,B7L809C25,B7L809C34,B7L809C43)</f>
        <v>43016.2</v>
      </c>
      <c r="AB21" s="16" t="s">
        <v>34618</v>
      </c>
      <c r="AC21" s="33">
        <f>IF(D6L914C12=0,0,D6L914C10/D6L914C12)</f>
        <v>8.5938276260679262E-7</v>
      </c>
      <c r="AD21" s="16" t="s">
        <v>34619</v>
      </c>
      <c r="AE21" s="33">
        <f>IF(D6L914C5=0,0,D6L914C10/D6L914C5)</f>
        <v>0.48409412855516076</v>
      </c>
      <c r="AF21" s="16" t="s">
        <v>34620</v>
      </c>
      <c r="AG21" s="33">
        <f>CHOOSE(MIN(D6L914C9,RUN_YEARS),B7L809C5,B7L809C14,B7L809C23,B7L809C32,B7L809C41)</f>
        <v>543.60863604357473</v>
      </c>
      <c r="AH21" s="16" t="s">
        <v>34621</v>
      </c>
      <c r="AI21" s="33">
        <f>IF(D6L914C15=0,0,D6L914C11/D6L914C15)</f>
        <v>2.2343951827776692E-6</v>
      </c>
      <c r="AJ21" s="16" t="s">
        <v>34622</v>
      </c>
      <c r="AK21" s="33">
        <f>IF(D6L914C5=0,0,D6L914C11/D6L914C5)</f>
        <v>1.5905871444839261E-2</v>
      </c>
      <c r="AL21" s="16" t="s">
        <v>34623</v>
      </c>
      <c r="AM21" s="33">
        <f>D6L914C8*CHOOSE(MIN(D6L914C9,RUN_YEARS),B7L809C4,B7L809C13,B7L809C22,B7L809C31,B7L809C40)</f>
        <v>9.0055273713354044E-3</v>
      </c>
      <c r="AN21" s="16" t="s">
        <v>34624</v>
      </c>
      <c r="AO21" s="33">
        <f>D6L914C8-D6L914C18</f>
        <v>2.9176489939203007E-2</v>
      </c>
      <c r="AP21" s="16" t="s">
        <v>34625</v>
      </c>
      <c r="AQ21" s="33">
        <f>CHOOSE(MIN(D6L914C9,RUN_YEARS),B7L809C2,B7L809C11,B7L809C20,B7L809C29,B7L809C38)</f>
        <v>74.63939007603561</v>
      </c>
      <c r="AR21" s="16" t="s">
        <v>34626</v>
      </c>
      <c r="AS21" s="33">
        <f>IF(D6L914C20=0,0,D6L914C18/D6L914C20)</f>
        <v>1.20653817805336E-4</v>
      </c>
      <c r="AT21" s="16" t="s">
        <v>34627</v>
      </c>
      <c r="AU21" s="33">
        <f>IF(D6L914C5=0,0,D6L914C18/D6L914C5)</f>
        <v>0.11792891006900567</v>
      </c>
      <c r="AV21" s="16" t="s">
        <v>34628</v>
      </c>
      <c r="AW21" s="33">
        <f>CHOOSE(MIN(D6L914C9,RUN_YEARS),B7L809C1,B7L809C10,B7L809C19,B7L809C28,B7L809C37)</f>
        <v>241.81986504792269</v>
      </c>
      <c r="AX21" s="16" t="s">
        <v>34629</v>
      </c>
      <c r="AY21" s="33">
        <f>IF(D6L914C23=0,0,D6L914C19/D6L914C23)</f>
        <v>1.2065381780533601E-4</v>
      </c>
      <c r="AZ21" s="16" t="s">
        <v>34630</v>
      </c>
      <c r="BA21" s="33">
        <f>IF(D6L914C5=0,0,D6L914C19/D6L914C5)</f>
        <v>0.38207108993099431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0.38962843193523417</v>
      </c>
      <c r="J22" s="16" t="s">
        <v>34653</v>
      </c>
      <c r="K22" s="21">
        <f>IF(FLOW_THRU_100PCT="Y",1,INDEX(VariabilityMatrix,D6L915C1,D6L915C9))</f>
        <v>0.50302917940550418</v>
      </c>
      <c r="L22" s="16" t="s">
        <v>34633</v>
      </c>
      <c r="M22" s="15">
        <f>IF(D6L915C2&lt;&gt;0,D6L915C2*D6L915C4,D6L915C3*D6L915C4)</f>
        <v>0.19599447038943418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9.7997235194717092E-2</v>
      </c>
      <c r="R22" s="16" t="s">
        <v>34635</v>
      </c>
      <c r="S22" s="15">
        <f>D6L915C5-D6L915C7</f>
        <v>9.7997235194717092E-2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9.4909681042265687E-2</v>
      </c>
      <c r="X22" s="16" t="s">
        <v>34637</v>
      </c>
      <c r="Y22" s="33">
        <f>D6L915C7-D6L915C10</f>
        <v>3.087554152451405E-3</v>
      </c>
      <c r="Z22" s="16" t="s">
        <v>34638</v>
      </c>
      <c r="AA22" s="33">
        <f>CHOOSE(MIN(D6L915C9,RUN_YEARS),B7L809C7,B7L809C16,B7L809C25,B7L809C34,B7L809C43)</f>
        <v>42549.333333333328</v>
      </c>
      <c r="AB22" s="16" t="s">
        <v>34639</v>
      </c>
      <c r="AC22" s="33">
        <f>IF(D6L915C12=0,0,D6L915C10/D6L915C12)</f>
        <v>2.2305797437233413E-6</v>
      </c>
      <c r="AD22" s="16" t="s">
        <v>34640</v>
      </c>
      <c r="AE22" s="33">
        <f>IF(D6L915C5=0,0,D6L915C10/D6L915C5)</f>
        <v>0.48424672825556486</v>
      </c>
      <c r="AF22" s="16" t="s">
        <v>34641</v>
      </c>
      <c r="AG22" s="33">
        <f>CHOOSE(MIN(D6L915C9,RUN_YEARS),B7L809C5,B7L809C14,B7L809C23,B7L809C32,B7L809C41)</f>
        <v>532.38214469018862</v>
      </c>
      <c r="AH22" s="16" t="s">
        <v>34642</v>
      </c>
      <c r="AI22" s="33">
        <f>IF(D6L915C15=0,0,D6L915C11/D6L915C15)</f>
        <v>5.7995073336806938E-6</v>
      </c>
      <c r="AJ22" s="16" t="s">
        <v>34643</v>
      </c>
      <c r="AK22" s="33">
        <f>IF(D6L915C5=0,0,D6L915C11/D6L915C5)</f>
        <v>1.5753271744435148E-2</v>
      </c>
      <c r="AL22" s="16" t="s">
        <v>34644</v>
      </c>
      <c r="AM22" s="33">
        <f>D6L915C8*CHOOSE(MIN(D6L915C9,RUN_YEARS),B7L809C4,B7L809C13,B7L809C22,B7L809C31,B7L809C40)</f>
        <v>2.3475667092036908E-2</v>
      </c>
      <c r="AN22" s="16" t="s">
        <v>34645</v>
      </c>
      <c r="AO22" s="33">
        <f>D6L915C8-D6L915C18</f>
        <v>7.452156810268018E-2</v>
      </c>
      <c r="AP22" s="16" t="s">
        <v>34646</v>
      </c>
      <c r="AQ22" s="33">
        <f>CHOOSE(MIN(D6L915C9,RUN_YEARS),B7L809C2,B7L809C11,B7L809C20,B7L809C29,B7L809C38)</f>
        <v>74.343028776158903</v>
      </c>
      <c r="AR22" s="16" t="s">
        <v>34647</v>
      </c>
      <c r="AS22" s="33">
        <f>IF(D6L915C20=0,0,D6L915C18/D6L915C20)</f>
        <v>3.1577496207102783E-4</v>
      </c>
      <c r="AT22" s="16" t="s">
        <v>34648</v>
      </c>
      <c r="AU22" s="33">
        <f>IF(D6L915C5=0,0,D6L915C18/D6L915C5)</f>
        <v>0.11977719088396512</v>
      </c>
      <c r="AV22" s="16" t="s">
        <v>34649</v>
      </c>
      <c r="AW22" s="33">
        <f>CHOOSE(MIN(D6L915C9,RUN_YEARS),B7L809C1,B7L809C10,B7L809C19,B7L809C28,B7L809C37)</f>
        <v>235.99581047821613</v>
      </c>
      <c r="AX22" s="16" t="s">
        <v>34650</v>
      </c>
      <c r="AY22" s="33">
        <f>IF(D6L915C23=0,0,D6L915C19/D6L915C23)</f>
        <v>3.1577496207102788E-4</v>
      </c>
      <c r="AZ22" s="16" t="s">
        <v>34651</v>
      </c>
      <c r="BA22" s="33">
        <f>IF(D6L915C5=0,0,D6L915C19/D6L915C5)</f>
        <v>0.38022280911603484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17.938633096455241</v>
      </c>
      <c r="J23" s="16" t="s">
        <v>34674</v>
      </c>
      <c r="K23" s="21">
        <f>IF(FLOW_THRU_100PCT="Y",1,INDEX(VariabilityMatrix,D6L916C1,D6L916C9))</f>
        <v>0.25172468872340353</v>
      </c>
      <c r="L23" s="16" t="s">
        <v>34654</v>
      </c>
      <c r="M23" s="15">
        <f>IF(D6L916C2&lt;&gt;0,D6L916C2*D6L916C4,D6L916C3*D6L916C4)</f>
        <v>4.5155968323285398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2.2577984161642699</v>
      </c>
      <c r="R23" s="16" t="s">
        <v>34656</v>
      </c>
      <c r="S23" s="15">
        <f>D6L916C5-D6L916C7</f>
        <v>2.2577984161642699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2.1866629921762879</v>
      </c>
      <c r="X23" s="16" t="s">
        <v>34658</v>
      </c>
      <c r="Y23" s="33">
        <f>D6L916C7-D6L916C10</f>
        <v>7.1135423987982005E-2</v>
      </c>
      <c r="Z23" s="16" t="s">
        <v>34659</v>
      </c>
      <c r="AA23" s="33">
        <f>CHOOSE(MIN(D6L916C9,RUN_YEARS),B7L809C7,B7L809C16,B7L809C25,B7L809C34,B7L809C43)</f>
        <v>42549.333333333328</v>
      </c>
      <c r="AB23" s="16" t="s">
        <v>34660</v>
      </c>
      <c r="AC23" s="33">
        <f>IF(D6L916C12=0,0,D6L916C10/D6L916C12)</f>
        <v>5.1391239788550266E-5</v>
      </c>
      <c r="AD23" s="16" t="s">
        <v>34661</v>
      </c>
      <c r="AE23" s="33">
        <f>IF(D6L916C5=0,0,D6L916C10/D6L916C5)</f>
        <v>0.48424672825556486</v>
      </c>
      <c r="AF23" s="16" t="s">
        <v>34662</v>
      </c>
      <c r="AG23" s="33">
        <f>CHOOSE(MIN(D6L916C9,RUN_YEARS),B7L809C5,B7L809C14,B7L809C23,B7L809C32,B7L809C41)</f>
        <v>532.38214469018862</v>
      </c>
      <c r="AH23" s="16" t="s">
        <v>34663</v>
      </c>
      <c r="AI23" s="33">
        <f>IF(D6L916C15=0,0,D6L916C11/D6L916C15)</f>
        <v>1.3361722345023075E-4</v>
      </c>
      <c r="AJ23" s="16" t="s">
        <v>34664</v>
      </c>
      <c r="AK23" s="33">
        <f>IF(D6L916C5=0,0,D6L916C11/D6L916C5)</f>
        <v>1.5753271744435138E-2</v>
      </c>
      <c r="AL23" s="16" t="s">
        <v>34665</v>
      </c>
      <c r="AM23" s="33">
        <f>D6L916C8*CHOOSE(MIN(D6L916C9,RUN_YEARS),B7L809C4,B7L809C13,B7L809C22,B7L809C31,B7L809C40)</f>
        <v>0.54086550374084374</v>
      </c>
      <c r="AN23" s="16" t="s">
        <v>34666</v>
      </c>
      <c r="AO23" s="33">
        <f>D6L916C8-D6L916C18</f>
        <v>1.716932912423426</v>
      </c>
      <c r="AP23" s="16" t="s">
        <v>34667</v>
      </c>
      <c r="AQ23" s="33">
        <f>CHOOSE(MIN(D6L916C9,RUN_YEARS),B7L809C2,B7L809C11,B7L809C20,B7L809C29,B7L809C38)</f>
        <v>74.343028776158903</v>
      </c>
      <c r="AR23" s="16" t="s">
        <v>34668</v>
      </c>
      <c r="AS23" s="33">
        <f>IF(D6L916C20=0,0,D6L916C18/D6L916C20)</f>
        <v>7.275268611524395E-3</v>
      </c>
      <c r="AT23" s="16" t="s">
        <v>34669</v>
      </c>
      <c r="AU23" s="33">
        <f>IF(D6L916C5=0,0,D6L916C18/D6L916C5)</f>
        <v>0.11977719088396512</v>
      </c>
      <c r="AV23" s="16" t="s">
        <v>34670</v>
      </c>
      <c r="AW23" s="33">
        <f>CHOOSE(MIN(D6L916C9,RUN_YEARS),B7L809C1,B7L809C10,B7L809C19,B7L809C28,B7L809C37)</f>
        <v>235.99581047821613</v>
      </c>
      <c r="AX23" s="16" t="s">
        <v>34671</v>
      </c>
      <c r="AY23" s="33">
        <f>IF(D6L916C23=0,0,D6L916C19/D6L916C23)</f>
        <v>7.2752686115243968E-3</v>
      </c>
      <c r="AZ23" s="16" t="s">
        <v>34672</v>
      </c>
      <c r="BA23" s="33">
        <f>IF(D6L916C5=0,0,D6L916C19/D6L916C5)</f>
        <v>0.38022280911603484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7.2754922034532461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6.2569232949697913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3.1284616474848956</v>
      </c>
      <c r="R24" s="16" t="s">
        <v>34677</v>
      </c>
      <c r="S24" s="15">
        <f>D6L917C5-D6L917C7</f>
        <v>3.1284616474848956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3.0298946345351498</v>
      </c>
      <c r="X24" s="16" t="s">
        <v>34679</v>
      </c>
      <c r="Y24" s="33">
        <f>D6L917C7-D6L917C10</f>
        <v>9.8567012949745791E-2</v>
      </c>
      <c r="Z24" s="16" t="s">
        <v>34680</v>
      </c>
      <c r="AA24" s="33">
        <f>CHOOSE(MIN(D6L917C9,RUN_YEARS),B7L809C7,B7L809C16,B7L809C25,B7L809C34,B7L809C43)</f>
        <v>42549.333333333328</v>
      </c>
      <c r="AB24" s="16" t="s">
        <v>34681</v>
      </c>
      <c r="AC24" s="33">
        <f>IF(D6L917C12=0,0,D6L917C10/D6L917C12)</f>
        <v>7.1208980192446808E-5</v>
      </c>
      <c r="AD24" s="16" t="s">
        <v>34682</v>
      </c>
      <c r="AE24" s="33">
        <f>IF(D6L917C5=0,0,D6L917C10/D6L917C5)</f>
        <v>0.48424672825556481</v>
      </c>
      <c r="AF24" s="16" t="s">
        <v>34683</v>
      </c>
      <c r="AG24" s="33">
        <f>CHOOSE(MIN(D6L917C9,RUN_YEARS),B7L809C5,B7L809C14,B7L809C23,B7L809C32,B7L809C41)</f>
        <v>532.38214469018862</v>
      </c>
      <c r="AH24" s="16" t="s">
        <v>34684</v>
      </c>
      <c r="AI24" s="33">
        <f>IF(D6L917C15=0,0,D6L917C11/D6L917C15)</f>
        <v>1.8514334850036209E-4</v>
      </c>
      <c r="AJ24" s="16" t="s">
        <v>34685</v>
      </c>
      <c r="AK24" s="33">
        <f>IF(D6L917C5=0,0,D6L917C11/D6L917C5)</f>
        <v>1.5753271744435166E-2</v>
      </c>
      <c r="AL24" s="16" t="s">
        <v>34686</v>
      </c>
      <c r="AM24" s="33">
        <f>D6L917C8*CHOOSE(MIN(D6L917C9,RUN_YEARS),B7L809C4,B7L809C13,B7L809C22,B7L809C31,B7L809C40)</f>
        <v>0.74943669584792472</v>
      </c>
      <c r="AN24" s="16" t="s">
        <v>34687</v>
      </c>
      <c r="AO24" s="33">
        <f>D6L917C8-D6L917C18</f>
        <v>2.3790249516369708</v>
      </c>
      <c r="AP24" s="16" t="s">
        <v>34688</v>
      </c>
      <c r="AQ24" s="33">
        <f>CHOOSE(MIN(D6L917C9,RUN_YEARS),B7L809C2,B7L809C11,B7L809C20,B7L809C29,B7L809C38)</f>
        <v>74.343028776158903</v>
      </c>
      <c r="AR24" s="16" t="s">
        <v>34689</v>
      </c>
      <c r="AS24" s="33">
        <f>IF(D6L917C20=0,0,D6L917C18/D6L917C20)</f>
        <v>1.0080793158218243E-2</v>
      </c>
      <c r="AT24" s="16" t="s">
        <v>34690</v>
      </c>
      <c r="AU24" s="33">
        <f>IF(D6L917C5=0,0,D6L917C18/D6L917C5)</f>
        <v>0.11977719088396513</v>
      </c>
      <c r="AV24" s="16" t="s">
        <v>34691</v>
      </c>
      <c r="AW24" s="33">
        <f>CHOOSE(MIN(D6L917C9,RUN_YEARS),B7L809C1,B7L809C10,B7L809C19,B7L809C28,B7L809C37)</f>
        <v>235.99581047821613</v>
      </c>
      <c r="AX24" s="16" t="s">
        <v>34692</v>
      </c>
      <c r="AY24" s="33">
        <f>IF(D6L917C23=0,0,D6L917C19/D6L917C23)</f>
        <v>1.0080793158218245E-2</v>
      </c>
      <c r="AZ24" s="16" t="s">
        <v>34693</v>
      </c>
      <c r="BA24" s="33">
        <f>IF(D6L917C5=0,0,D6L917C19/D6L917C5)</f>
        <v>0.38022280911603484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8.5696105778007752</v>
      </c>
      <c r="J25" s="16" t="s">
        <v>34715</v>
      </c>
      <c r="K25" s="21">
        <f>IF(FLOW_THRU_100PCT="Y",1,INDEX(VariabilityMatrix,D6L918C1,D6L918C9))</f>
        <v>0.24099162708112404</v>
      </c>
      <c r="L25" s="16" t="s">
        <v>34695</v>
      </c>
      <c r="M25" s="15">
        <f>IF(D6L918C2&lt;&gt;0,D6L918C2*D6L918C4,D6L918C3*D6L918C4)</f>
        <v>2.0652043965958202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1.0326021982979101</v>
      </c>
      <c r="R25" s="16" t="s">
        <v>34697</v>
      </c>
      <c r="S25" s="15">
        <f>D6L918C5-D6L918C7</f>
        <v>1.0326021982979101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1.0007151030814778</v>
      </c>
      <c r="X25" s="16" t="s">
        <v>34699</v>
      </c>
      <c r="Y25" s="33">
        <f>D6L918C7-D6L918C10</f>
        <v>3.1887095216432293E-2</v>
      </c>
      <c r="Z25" s="16" t="s">
        <v>34700</v>
      </c>
      <c r="AA25" s="33">
        <f>CHOOSE(MIN(D6L918C9,RUN_YEARS),B7L809C7,B7L809C16,B7L809C25,B7L809C34,B7L809C43)</f>
        <v>40312</v>
      </c>
      <c r="AB25" s="16" t="s">
        <v>34701</v>
      </c>
      <c r="AC25" s="33">
        <f>IF(D6L918C12=0,0,D6L918C10/D6L918C12)</f>
        <v>2.48242484392111E-5</v>
      </c>
      <c r="AD25" s="16" t="s">
        <v>34702</v>
      </c>
      <c r="AE25" s="33">
        <f>IF(D6L918C5=0,0,D6L918C10/D6L918C5)</f>
        <v>0.4845598356903591</v>
      </c>
      <c r="AF25" s="16" t="s">
        <v>34703</v>
      </c>
      <c r="AG25" s="33">
        <f>CHOOSE(MIN(D6L918C9,RUN_YEARS),B7L809C5,B7L809C14,B7L809C23,B7L809C32,B7L809C41)</f>
        <v>494.04385478045333</v>
      </c>
      <c r="AH25" s="16" t="s">
        <v>34704</v>
      </c>
      <c r="AI25" s="33">
        <f>IF(D6L918C15=0,0,D6L918C11/D6L918C15)</f>
        <v>6.4543045941948822E-5</v>
      </c>
      <c r="AJ25" s="16" t="s">
        <v>34705</v>
      </c>
      <c r="AK25" s="33">
        <f>IF(D6L918C5=0,0,D6L918C11/D6L918C5)</f>
        <v>1.5440164309640918E-2</v>
      </c>
      <c r="AL25" s="16" t="s">
        <v>34706</v>
      </c>
      <c r="AM25" s="33">
        <f>D6L918C8*CHOOSE(MIN(D6L918C9,RUN_YEARS),B7L809C4,B7L809C13,B7L809C22,B7L809C31,B7L809C40)</f>
        <v>0.25229540309382348</v>
      </c>
      <c r="AN25" s="16" t="s">
        <v>34707</v>
      </c>
      <c r="AO25" s="33">
        <f>D6L918C8-D6L918C18</f>
        <v>0.78030679520408663</v>
      </c>
      <c r="AP25" s="16" t="s">
        <v>34708</v>
      </c>
      <c r="AQ25" s="33">
        <f>CHOOSE(MIN(D6L918C9,RUN_YEARS),B7L809C2,B7L809C11,B7L809C20,B7L809C29,B7L809C38)</f>
        <v>70.750163653331569</v>
      </c>
      <c r="AR25" s="16" t="s">
        <v>34709</v>
      </c>
      <c r="AS25" s="33">
        <f>IF(D6L918C20=0,0,D6L918C18/D6L918C20)</f>
        <v>3.5660045159760291E-3</v>
      </c>
      <c r="AT25" s="16" t="s">
        <v>34710</v>
      </c>
      <c r="AU25" s="33">
        <f>IF(D6L918C5=0,0,D6L918C18/D6L918C5)</f>
        <v>0.12216485860174162</v>
      </c>
      <c r="AV25" s="16" t="s">
        <v>34711</v>
      </c>
      <c r="AW25" s="33">
        <f>CHOOSE(MIN(D6L918C9,RUN_YEARS),B7L809C1,B7L809C10,B7L809C19,B7L809C28,B7L809C37)</f>
        <v>218.81822967644607</v>
      </c>
      <c r="AX25" s="16" t="s">
        <v>34712</v>
      </c>
      <c r="AY25" s="33">
        <f>IF(D6L918C23=0,0,D6L918C19/D6L918C23)</f>
        <v>3.5660045159760291E-3</v>
      </c>
      <c r="AZ25" s="16" t="s">
        <v>34713</v>
      </c>
      <c r="BA25" s="33">
        <f>IF(D6L918C5=0,0,D6L918C19/D6L918C5)</f>
        <v>0.37783514139825841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50.468036501853959</v>
      </c>
      <c r="J26" s="16" t="s">
        <v>34736</v>
      </c>
      <c r="K26" s="21">
        <f>IF(FLOW_THRU_100PCT="Y",1,INDEX(VariabilityMatrix,D6L919C1,D6L919C9))</f>
        <v>0.25172468872340353</v>
      </c>
      <c r="L26" s="16" t="s">
        <v>34716</v>
      </c>
      <c r="M26" s="15">
        <f>IF(D6L919C2&lt;&gt;0,D6L919C2*D6L919C4,D6L919C3*D6L919C4)</f>
        <v>12.704050778910554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6.3520253894552772</v>
      </c>
      <c r="R26" s="16" t="s">
        <v>34718</v>
      </c>
      <c r="S26" s="15">
        <f>D6L919C5-D6L919C7</f>
        <v>6.3520253894552772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6.1518950252799964</v>
      </c>
      <c r="X26" s="16" t="s">
        <v>34720</v>
      </c>
      <c r="Y26" s="33">
        <f>D6L919C7-D6L919C10</f>
        <v>0.20013036417528074</v>
      </c>
      <c r="Z26" s="16" t="s">
        <v>34721</v>
      </c>
      <c r="AA26" s="33">
        <f>CHOOSE(MIN(D6L919C9,RUN_YEARS),B7L809C7,B7L809C16,B7L809C25,B7L809C34,B7L809C43)</f>
        <v>42549.333333333328</v>
      </c>
      <c r="AB26" s="16" t="s">
        <v>34722</v>
      </c>
      <c r="AC26" s="33">
        <f>IF(D6L919C12=0,0,D6L919C10/D6L919C12)</f>
        <v>1.4458264192028072E-4</v>
      </c>
      <c r="AD26" s="16" t="s">
        <v>34723</v>
      </c>
      <c r="AE26" s="33">
        <f>IF(D6L919C5=0,0,D6L919C10/D6L919C5)</f>
        <v>0.48424672825556486</v>
      </c>
      <c r="AF26" s="16" t="s">
        <v>34724</v>
      </c>
      <c r="AG26" s="33">
        <f>CHOOSE(MIN(D6L919C9,RUN_YEARS),B7L809C5,B7L809C14,B7L809C23,B7L809C32,B7L809C41)</f>
        <v>532.38214469018862</v>
      </c>
      <c r="AH26" s="16" t="s">
        <v>34725</v>
      </c>
      <c r="AI26" s="33">
        <f>IF(D6L919C15=0,0,D6L919C11/D6L919C15)</f>
        <v>3.7591486899272975E-4</v>
      </c>
      <c r="AJ26" s="16" t="s">
        <v>34726</v>
      </c>
      <c r="AK26" s="33">
        <f>IF(D6L919C5=0,0,D6L919C11/D6L919C5)</f>
        <v>1.5753271744435131E-2</v>
      </c>
      <c r="AL26" s="16" t="s">
        <v>34727</v>
      </c>
      <c r="AM26" s="33">
        <f>D6L919C8*CHOOSE(MIN(D6L919C9,RUN_YEARS),B7L809C4,B7L809C13,B7L809C22,B7L809C31,B7L809C40)</f>
        <v>1.5216555151451554</v>
      </c>
      <c r="AN26" s="16" t="s">
        <v>34728</v>
      </c>
      <c r="AO26" s="33">
        <f>D6L919C8-D6L919C18</f>
        <v>4.8303698743101222</v>
      </c>
      <c r="AP26" s="16" t="s">
        <v>34729</v>
      </c>
      <c r="AQ26" s="33">
        <f>CHOOSE(MIN(D6L919C9,RUN_YEARS),B7L809C2,B7L809C11,B7L809C20,B7L809C29,B7L809C38)</f>
        <v>74.343028776158903</v>
      </c>
      <c r="AR26" s="16" t="s">
        <v>34730</v>
      </c>
      <c r="AS26" s="33">
        <f>IF(D6L919C20=0,0,D6L919C18/D6L919C20)</f>
        <v>2.0468032311768494E-2</v>
      </c>
      <c r="AT26" s="16" t="s">
        <v>34731</v>
      </c>
      <c r="AU26" s="33">
        <f>IF(D6L919C5=0,0,D6L919C18/D6L919C5)</f>
        <v>0.11977719088396513</v>
      </c>
      <c r="AV26" s="16" t="s">
        <v>34732</v>
      </c>
      <c r="AW26" s="33">
        <f>CHOOSE(MIN(D6L919C9,RUN_YEARS),B7L809C1,B7L809C10,B7L809C19,B7L809C28,B7L809C37)</f>
        <v>235.99581047821613</v>
      </c>
      <c r="AX26" s="16" t="s">
        <v>34733</v>
      </c>
      <c r="AY26" s="33">
        <f>IF(D6L919C23=0,0,D6L919C19/D6L919C23)</f>
        <v>2.0468032311768497E-2</v>
      </c>
      <c r="AZ26" s="16" t="s">
        <v>34734</v>
      </c>
      <c r="BA26" s="33">
        <f>IF(D6L919C5=0,0,D6L919C19/D6L919C5)</f>
        <v>0.3802228091160349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17.415635506797589</v>
      </c>
      <c r="J27" s="16" t="s">
        <v>34757</v>
      </c>
      <c r="K27" s="21">
        <f>IF(FLOW_THRU_100PCT="Y",1,INDEX(VariabilityMatrix,D6L920C1,D6L920C9))</f>
        <v>0.24099162708112404</v>
      </c>
      <c r="L27" s="16" t="s">
        <v>34737</v>
      </c>
      <c r="M27" s="15">
        <f>IF(D6L920C2&lt;&gt;0,D6L920C2*D6L920C4,D6L920C3*D6L920C4)</f>
        <v>4.1970223374349471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2.0985111687174736</v>
      </c>
      <c r="R27" s="16" t="s">
        <v>34739</v>
      </c>
      <c r="S27" s="15">
        <f>D6L920C5-D6L920C7</f>
        <v>2.0985111687174736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2.0337084542162449</v>
      </c>
      <c r="X27" s="16" t="s">
        <v>34741</v>
      </c>
      <c r="Y27" s="33">
        <f>D6L920C7-D6L920C10</f>
        <v>6.4802714501228653E-2</v>
      </c>
      <c r="Z27" s="16" t="s">
        <v>34742</v>
      </c>
      <c r="AA27" s="33">
        <f>CHOOSE(MIN(D6L920C9,RUN_YEARS),B7L809C7,B7L809C16,B7L809C25,B7L809C34,B7L809C43)</f>
        <v>40312</v>
      </c>
      <c r="AB27" s="16" t="s">
        <v>34743</v>
      </c>
      <c r="AC27" s="33">
        <f>IF(D6L920C12=0,0,D6L920C10/D6L920C12)</f>
        <v>5.0449207536620482E-5</v>
      </c>
      <c r="AD27" s="16" t="s">
        <v>34744</v>
      </c>
      <c r="AE27" s="33">
        <f>IF(D6L920C5=0,0,D6L920C10/D6L920C5)</f>
        <v>0.4845598356903591</v>
      </c>
      <c r="AF27" s="16" t="s">
        <v>34745</v>
      </c>
      <c r="AG27" s="33">
        <f>CHOOSE(MIN(D6L920C9,RUN_YEARS),B7L809C5,B7L809C14,B7L809C23,B7L809C32,B7L809C41)</f>
        <v>494.04385478045333</v>
      </c>
      <c r="AH27" s="16" t="s">
        <v>34746</v>
      </c>
      <c r="AI27" s="33">
        <f>IF(D6L920C15=0,0,D6L920C11/D6L920C15)</f>
        <v>1.3116793959521293E-4</v>
      </c>
      <c r="AJ27" s="16" t="s">
        <v>34747</v>
      </c>
      <c r="AK27" s="33">
        <f>IF(D6L920C5=0,0,D6L920C11/D6L920C5)</f>
        <v>1.544016430964089E-2</v>
      </c>
      <c r="AL27" s="16" t="s">
        <v>34748</v>
      </c>
      <c r="AM27" s="33">
        <f>D6L920C8*CHOOSE(MIN(D6L920C9,RUN_YEARS),B7L809C4,B7L809C13,B7L809C22,B7L809C31,B7L809C40)</f>
        <v>0.51272864040109145</v>
      </c>
      <c r="AN27" s="16" t="s">
        <v>34749</v>
      </c>
      <c r="AO27" s="33">
        <f>D6L920C8-D6L920C18</f>
        <v>1.5857825283163822</v>
      </c>
      <c r="AP27" s="16" t="s">
        <v>34750</v>
      </c>
      <c r="AQ27" s="33">
        <f>CHOOSE(MIN(D6L920C9,RUN_YEARS),B7L809C2,B7L809C11,B7L809C20,B7L809C29,B7L809C38)</f>
        <v>70.750163653331569</v>
      </c>
      <c r="AR27" s="16" t="s">
        <v>34751</v>
      </c>
      <c r="AS27" s="33">
        <f>IF(D6L920C20=0,0,D6L920C18/D6L920C20)</f>
        <v>7.247031157601393E-3</v>
      </c>
      <c r="AT27" s="16" t="s">
        <v>34752</v>
      </c>
      <c r="AU27" s="33">
        <f>IF(D6L920C5=0,0,D6L920C18/D6L920C5)</f>
        <v>0.12216485860174163</v>
      </c>
      <c r="AV27" s="16" t="s">
        <v>34753</v>
      </c>
      <c r="AW27" s="33">
        <f>CHOOSE(MIN(D6L920C9,RUN_YEARS),B7L809C1,B7L809C10,B7L809C19,B7L809C28,B7L809C37)</f>
        <v>218.81822967644607</v>
      </c>
      <c r="AX27" s="16" t="s">
        <v>34754</v>
      </c>
      <c r="AY27" s="33">
        <f>IF(D6L920C23=0,0,D6L920C19/D6L920C23)</f>
        <v>7.2470311576013921E-3</v>
      </c>
      <c r="AZ27" s="16" t="s">
        <v>34755</v>
      </c>
      <c r="BA27" s="33">
        <f>IF(D6L920C5=0,0,D6L920C19/D6L920C5)</f>
        <v>0.37783514139825841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0.24099162708112404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40312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494.04385478045333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70.750163653331569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218.81822967644607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0.24099162708112404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40312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494.04385478045333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70.750163653331569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218.81822967644607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0.24099162708112404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40312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494.04385478045333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70.750163653331569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218.81822967644607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0.24099162708112404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40312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494.04385478045333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70.750163653331569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218.81822967644607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0.24099162708112404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40312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494.04385478045333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70.750163653331569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218.81822967644607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29.871892197260689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25.689827289644192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12.844913644822096</v>
      </c>
      <c r="R33" s="16" t="s">
        <v>34865</v>
      </c>
      <c r="S33" s="15">
        <f>D6L926C5-D6L926C7</f>
        <v>12.844913644822096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12.448258490383694</v>
      </c>
      <c r="X33" s="16" t="s">
        <v>34867</v>
      </c>
      <c r="Y33" s="33">
        <f>D6L926C7-D6L926C10</f>
        <v>0.39665515443840249</v>
      </c>
      <c r="Z33" s="16" t="s">
        <v>34868</v>
      </c>
      <c r="AA33" s="33">
        <f>CHOOSE(MIN(D6L926C9,RUN_YEARS),B7L809C7,B7L809C16,B7L809C25,B7L809C34,B7L809C43)</f>
        <v>40312</v>
      </c>
      <c r="AB33" s="16" t="s">
        <v>34869</v>
      </c>
      <c r="AC33" s="33">
        <f>IF(D6L926C12=0,0,D6L926C10/D6L926C12)</f>
        <v>3.0879783911449927E-4</v>
      </c>
      <c r="AD33" s="16" t="s">
        <v>34870</v>
      </c>
      <c r="AE33" s="33">
        <f>IF(D6L926C5=0,0,D6L926C10/D6L926C5)</f>
        <v>0.4845598356903591</v>
      </c>
      <c r="AF33" s="16" t="s">
        <v>34871</v>
      </c>
      <c r="AG33" s="33">
        <f>CHOOSE(MIN(D6L926C9,RUN_YEARS),B7L809C5,B7L809C14,B7L809C23,B7L809C32,B7L809C41)</f>
        <v>494.04385478045333</v>
      </c>
      <c r="AH33" s="16" t="s">
        <v>34872</v>
      </c>
      <c r="AI33" s="33">
        <f>IF(D6L926C15=0,0,D6L926C11/D6L926C15)</f>
        <v>8.0287438169769545E-4</v>
      </c>
      <c r="AJ33" s="16" t="s">
        <v>34873</v>
      </c>
      <c r="AK33" s="33">
        <f>IF(D6L926C5=0,0,D6L926C11/D6L926C5)</f>
        <v>1.5440164309640876E-2</v>
      </c>
      <c r="AL33" s="16" t="s">
        <v>34874</v>
      </c>
      <c r="AM33" s="33">
        <f>D6L926C8*CHOOSE(MIN(D6L926C9,RUN_YEARS),B7L809C4,B7L809C13,B7L809C22,B7L809C31,B7L809C40)</f>
        <v>3.1383941183425459</v>
      </c>
      <c r="AN33" s="16" t="s">
        <v>34875</v>
      </c>
      <c r="AO33" s="33">
        <f>D6L926C8-D6L926C18</f>
        <v>9.7065195264795499</v>
      </c>
      <c r="AP33" s="16" t="s">
        <v>34876</v>
      </c>
      <c r="AQ33" s="33">
        <f>CHOOSE(MIN(D6L926C9,RUN_YEARS),B7L809C2,B7L809C11,B7L809C20,B7L809C29,B7L809C38)</f>
        <v>70.750163653331569</v>
      </c>
      <c r="AR33" s="16" t="s">
        <v>34877</v>
      </c>
      <c r="AS33" s="33">
        <f>IF(D6L926C20=0,0,D6L926C18/D6L926C20)</f>
        <v>4.4358824860396794E-2</v>
      </c>
      <c r="AT33" s="16" t="s">
        <v>34878</v>
      </c>
      <c r="AU33" s="33">
        <f>IF(D6L926C5=0,0,D6L926C18/D6L926C5)</f>
        <v>0.12216485860174162</v>
      </c>
      <c r="AV33" s="16" t="s">
        <v>34879</v>
      </c>
      <c r="AW33" s="33">
        <f>CHOOSE(MIN(D6L926C9,RUN_YEARS),B7L809C1,B7L809C10,B7L809C19,B7L809C28,B7L809C37)</f>
        <v>218.81822967644607</v>
      </c>
      <c r="AX33" s="16" t="s">
        <v>34880</v>
      </c>
      <c r="AY33" s="33">
        <f>IF(D6L926C23=0,0,D6L926C19/D6L926C23)</f>
        <v>4.4358824860396787E-2</v>
      </c>
      <c r="AZ33" s="16" t="s">
        <v>34881</v>
      </c>
      <c r="BA33" s="33">
        <f>IF(D6L926C5=0,0,D6L926C19/D6L926C5)</f>
        <v>0.37783514139825836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-1.6202117731553624E-5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-1.3933821249136116E-5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-6.9669106245680581E-6</v>
      </c>
      <c r="R34" s="16" t="s">
        <v>34885</v>
      </c>
      <c r="S34" s="15">
        <f>D6L927C5-D6L927C7</f>
        <v>-6.9669106245680581E-6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-6.7474073519920323E-6</v>
      </c>
      <c r="X34" s="16" t="s">
        <v>34887</v>
      </c>
      <c r="Y34" s="33">
        <f>D6L927C7-D6L927C10</f>
        <v>-2.195032725760258E-7</v>
      </c>
      <c r="Z34" s="16" t="s">
        <v>34888</v>
      </c>
      <c r="AA34" s="33">
        <f>CHOOSE(MIN(D6L927C9,RUN_YEARS),B7L809C7,B7L809C16,B7L809C25,B7L809C34,B7L809C43)</f>
        <v>42549.333333333328</v>
      </c>
      <c r="AB34" s="16" t="s">
        <v>34889</v>
      </c>
      <c r="AC34" s="33">
        <f>IF(D6L927C12=0,0,D6L927C10/D6L927C12)</f>
        <v>-1.5857845055132943E-10</v>
      </c>
      <c r="AD34" s="16" t="s">
        <v>34890</v>
      </c>
      <c r="AE34" s="33">
        <f>IF(D6L927C5=0,0,D6L927C10/D6L927C5)</f>
        <v>0.48424672825556486</v>
      </c>
      <c r="AF34" s="16" t="s">
        <v>34891</v>
      </c>
      <c r="AG34" s="33">
        <f>CHOOSE(MIN(D6L927C9,RUN_YEARS),B7L809C5,B7L809C14,B7L809C23,B7L809C32,B7L809C41)</f>
        <v>532.38214469018862</v>
      </c>
      <c r="AH34" s="16" t="s">
        <v>34892</v>
      </c>
      <c r="AI34" s="33">
        <f>IF(D6L927C15=0,0,D6L927C11/D6L927C15)</f>
        <v>-4.1230397143345646E-10</v>
      </c>
      <c r="AJ34" s="16" t="s">
        <v>34893</v>
      </c>
      <c r="AK34" s="33">
        <f>IF(D6L927C5=0,0,D6L927C11/D6L927C5)</f>
        <v>1.5753271744435131E-2</v>
      </c>
      <c r="AL34" s="16" t="s">
        <v>34894</v>
      </c>
      <c r="AM34" s="33">
        <f>D6L927C8*CHOOSE(MIN(D6L927C9,RUN_YEARS),B7L809C4,B7L809C13,B7L809C22,B7L809C31,B7L809C40)</f>
        <v>-1.668953967500826E-6</v>
      </c>
      <c r="AN34" s="16" t="s">
        <v>34895</v>
      </c>
      <c r="AO34" s="33">
        <f>D6L927C8-D6L927C18</f>
        <v>-5.2979566570672321E-6</v>
      </c>
      <c r="AP34" s="16" t="s">
        <v>34896</v>
      </c>
      <c r="AQ34" s="33">
        <f>CHOOSE(MIN(D6L927C9,RUN_YEARS),B7L809C2,B7L809C11,B7L809C20,B7L809C29,B7L809C38)</f>
        <v>74.343028776158903</v>
      </c>
      <c r="AR34" s="16" t="s">
        <v>34897</v>
      </c>
      <c r="AS34" s="33">
        <f>IF(D6L927C20=0,0,D6L927C18/D6L927C20)</f>
        <v>-2.2449367411784057E-8</v>
      </c>
      <c r="AT34" s="16" t="s">
        <v>34898</v>
      </c>
      <c r="AU34" s="33">
        <f>IF(D6L927C5=0,0,D6L927C18/D6L927C5)</f>
        <v>0.11977719088396513</v>
      </c>
      <c r="AV34" s="16" t="s">
        <v>34899</v>
      </c>
      <c r="AW34" s="33">
        <f>CHOOSE(MIN(D6L927C9,RUN_YEARS),B7L809C1,B7L809C10,B7L809C19,B7L809C28,B7L809C37)</f>
        <v>235.99581047821613</v>
      </c>
      <c r="AX34" s="16" t="s">
        <v>34900</v>
      </c>
      <c r="AY34" s="33">
        <f>IF(D6L927C23=0,0,D6L927C19/D6L927C23)</f>
        <v>-2.2449367411784057E-8</v>
      </c>
      <c r="AZ34" s="16" t="s">
        <v>34901</v>
      </c>
      <c r="BA34" s="33">
        <f>IF(D6L927C5=0,0,D6L927C19/D6L927C5)</f>
        <v>0.3802228091160349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372.85383621174913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258.06465368546912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129.03232684273456</v>
      </c>
      <c r="R35" s="16" t="s">
        <v>34905</v>
      </c>
      <c r="S35" s="15">
        <f>SUM(D6L901C8:D6L927C8)-2*SUM(D6L909C8,D6L911C8,D6L922C8,D6L924C8,D6L927C8)</f>
        <v>129.03232684273456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124.97657740631834</v>
      </c>
      <c r="X35" s="16" t="s">
        <v>34907</v>
      </c>
      <c r="Y35" s="33">
        <f>SUM(D6L901C11:D6L927C11)-2*SUM(D6L909C11,D6L911C11,D6L922C11,D6L924C11,D6L927C11)</f>
        <v>4.0557494364162361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2.9571713083748762E-3</v>
      </c>
      <c r="AD35" s="16" t="s">
        <v>34909</v>
      </c>
      <c r="AE35" s="33">
        <f>IF(D6L928C5=0,0,D6L928C10/D6L928C5)</f>
        <v>0.48428397931101641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7.6886454017746917E-3</v>
      </c>
      <c r="AJ35" s="16" t="s">
        <v>34911</v>
      </c>
      <c r="AK35" s="33">
        <f>IF(D6L928C5=0,0,D6L928C11/D6L928C5)</f>
        <v>1.5716020688983659E-2</v>
      </c>
      <c r="AL35" s="16" t="s">
        <v>34912</v>
      </c>
      <c r="AM35" s="33">
        <f>SUM(D6L901C18:D6L927C18)-2*SUM(D6L909C18,D6L911C18,D6L922C18,D6L924C18,D6L927C18)</f>
        <v>30.981526767660004</v>
      </c>
      <c r="AN35" s="16" t="s">
        <v>34913</v>
      </c>
      <c r="AO35" s="33">
        <f>SUM(D6L901C19:D6L927C19)-2*SUM(D6L909C19,D6L911C19,D6L922C19,D6L924C19,D6L927C19)</f>
        <v>98.050800075074605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0.41940198492778824</v>
      </c>
      <c r="AT35" s="16" t="s">
        <v>34915</v>
      </c>
      <c r="AU35" s="33">
        <f>IF(D6L928C5=0,0,D6L928C18/D6L928C5)</f>
        <v>0.12005335223250096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0.4194019849277883</v>
      </c>
      <c r="AZ35" s="16" t="s">
        <v>34917</v>
      </c>
      <c r="BA35" s="33">
        <f>IF(D6L928C5=0,0,D6L928C19/D6L928C5)</f>
        <v>0.3799466477674992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3.1373954600375917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1.5686977300187959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0.78434886500939793</v>
      </c>
      <c r="R36" s="16" t="s">
        <v>34922</v>
      </c>
      <c r="S36" s="15">
        <f>D6L929C5-D6L929C7</f>
        <v>0.78434886500939793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0.760127914305747</v>
      </c>
      <c r="X36" s="16" t="s">
        <v>34924</v>
      </c>
      <c r="Y36" s="33">
        <f>D6L929C7-D6L929C10</f>
        <v>2.4220950703650934E-2</v>
      </c>
      <c r="Z36" s="16" t="s">
        <v>34925</v>
      </c>
      <c r="AA36" s="33">
        <f>CHOOSE(MIN(D6L929C9,RUN_YEARS),B7L809C7,B7L809C16,B7L809C25,B7L809C34,B7L809C43)</f>
        <v>40312</v>
      </c>
      <c r="AB36" s="16" t="s">
        <v>34926</v>
      </c>
      <c r="AC36" s="33">
        <f>IF(D6L929C12=0,0,D6L929C10/D6L929C12)</f>
        <v>1.8856120120702197E-5</v>
      </c>
      <c r="AD36" s="16" t="s">
        <v>34927</v>
      </c>
      <c r="AE36" s="33">
        <f>IF(D6L929C5=0,0,D6L929C10/D6L929C5)</f>
        <v>0.4845598356903591</v>
      </c>
      <c r="AF36" s="16" t="s">
        <v>34928</v>
      </c>
      <c r="AG36" s="33">
        <f>CHOOSE(MIN(D6L929C9,RUN_YEARS),B7L809C5,B7L809C14,B7L809C23,B7L809C32,B7L809C41)</f>
        <v>494.04385478045333</v>
      </c>
      <c r="AH36" s="16" t="s">
        <v>34929</v>
      </c>
      <c r="AI36" s="33">
        <f>IF(D6L929C15=0,0,D6L929C11/D6L929C15)</f>
        <v>4.902591231382568E-5</v>
      </c>
      <c r="AJ36" s="16" t="s">
        <v>34930</v>
      </c>
      <c r="AK36" s="33">
        <f>IF(D6L929C5=0,0,D6L929C11/D6L929C5)</f>
        <v>1.5440164309640916E-2</v>
      </c>
      <c r="AL36" s="16" t="s">
        <v>34931</v>
      </c>
      <c r="AM36" s="33">
        <f>D6L929C8*CHOOSE(MIN(D6L929C9,RUN_YEARS),B7L809C4,B7L809C13,B7L809C22,B7L809C31,B7L809C40)</f>
        <v>0.19163973637661924</v>
      </c>
      <c r="AN36" s="16" t="s">
        <v>34932</v>
      </c>
      <c r="AO36" s="33">
        <f>D6L929C8-D6L929C18</f>
        <v>0.59270912863277869</v>
      </c>
      <c r="AP36" s="16" t="s">
        <v>34933</v>
      </c>
      <c r="AQ36" s="33">
        <f>CHOOSE(MIN(D6L929C9,RUN_YEARS),B7L809C2,B7L809C11,B7L809C20,B7L809C29,B7L809C38)</f>
        <v>70.750163653331569</v>
      </c>
      <c r="AR36" s="16" t="s">
        <v>34934</v>
      </c>
      <c r="AS36" s="33">
        <f>IF(D6L929C20=0,0,D6L929C18/D6L929C20)</f>
        <v>2.7086825878684037E-3</v>
      </c>
      <c r="AT36" s="16" t="s">
        <v>34935</v>
      </c>
      <c r="AU36" s="33">
        <f>IF(D6L929C5=0,0,D6L929C18/D6L929C5)</f>
        <v>0.12216485860174162</v>
      </c>
      <c r="AV36" s="16" t="s">
        <v>34936</v>
      </c>
      <c r="AW36" s="33">
        <f>CHOOSE(MIN(D6L929C9,RUN_YEARS),B7L809C1,B7L809C10,B7L809C19,B7L809C28,B7L809C37)</f>
        <v>218.81822967644607</v>
      </c>
      <c r="AX36" s="16" t="s">
        <v>34937</v>
      </c>
      <c r="AY36" s="33">
        <f>IF(D6L929C23=0,0,D6L929C19/D6L929C23)</f>
        <v>2.7086825878684037E-3</v>
      </c>
      <c r="AZ36" s="16" t="s">
        <v>34938</v>
      </c>
      <c r="BA36" s="33">
        <f>IF(D6L929C5=0,0,D6L929C19/D6L929C5)</f>
        <v>0.37783514139825841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0.42184191522037068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0.42184191522037068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0.21092095761018534</v>
      </c>
      <c r="R37" s="16" t="s">
        <v>34942</v>
      </c>
      <c r="S37" s="15">
        <f>D6L930C5-D6L930C7</f>
        <v>0.21092095761018534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0.2044076491264892</v>
      </c>
      <c r="X37" s="16" t="s">
        <v>34944</v>
      </c>
      <c r="Y37" s="33">
        <f>D6L930C7-D6L930C10</f>
        <v>6.5133084836961341E-3</v>
      </c>
      <c r="Z37" s="16" t="s">
        <v>34945</v>
      </c>
      <c r="AA37" s="33">
        <f>CHOOSE(MIN(D6L930C9,RUN_YEARS),B7L809C7,B7L809C16,B7L809C25,B7L809C34,B7L809C43)</f>
        <v>40312</v>
      </c>
      <c r="AB37" s="16" t="s">
        <v>34946</v>
      </c>
      <c r="AC37" s="33">
        <f>IF(D6L930C12=0,0,D6L930C10/D6L930C12)</f>
        <v>5.0706402343344216E-6</v>
      </c>
      <c r="AD37" s="16" t="s">
        <v>34947</v>
      </c>
      <c r="AE37" s="33">
        <f>IF(D6L930C5=0,0,D6L930C10/D6L930C5)</f>
        <v>0.4845598356903591</v>
      </c>
      <c r="AF37" s="16" t="s">
        <v>34948</v>
      </c>
      <c r="AG37" s="33">
        <f>CHOOSE(MIN(D6L930C9,RUN_YEARS),B7L809C5,B7L809C14,B7L809C23,B7L809C32,B7L809C41)</f>
        <v>494.04385478045333</v>
      </c>
      <c r="AH37" s="16" t="s">
        <v>34949</v>
      </c>
      <c r="AI37" s="33">
        <f>IF(D6L930C15=0,0,D6L930C11/D6L930C15)</f>
        <v>1.3183664609269483E-5</v>
      </c>
      <c r="AJ37" s="16" t="s">
        <v>34950</v>
      </c>
      <c r="AK37" s="33">
        <f>IF(D6L930C5=0,0,D6L930C11/D6L930C5)</f>
        <v>1.5440164309640911E-2</v>
      </c>
      <c r="AL37" s="16" t="s">
        <v>34951</v>
      </c>
      <c r="AM37" s="33">
        <f>D6L930C8*CHOOSE(MIN(D6L930C9,RUN_YEARS),B7L809C4,B7L809C13,B7L809C22,B7L809C31,B7L809C40)</f>
        <v>5.1534257925184457E-2</v>
      </c>
      <c r="AN37" s="16" t="s">
        <v>34952</v>
      </c>
      <c r="AO37" s="33">
        <f>D6L930C8-D6L930C18</f>
        <v>0.15938669968500088</v>
      </c>
      <c r="AP37" s="16" t="s">
        <v>34953</v>
      </c>
      <c r="AQ37" s="33">
        <f>CHOOSE(MIN(D6L930C9,RUN_YEARS),B7L809C2,B7L809C11,B7L809C20,B7L809C29,B7L809C38)</f>
        <v>70.750163653331569</v>
      </c>
      <c r="AR37" s="16" t="s">
        <v>34954</v>
      </c>
      <c r="AS37" s="33">
        <f>IF(D6L930C20=0,0,D6L930C18/D6L930C20)</f>
        <v>7.2839772043068265E-4</v>
      </c>
      <c r="AT37" s="16" t="s">
        <v>34955</v>
      </c>
      <c r="AU37" s="33">
        <f>IF(D6L930C5=0,0,D6L930C18/D6L930C5)</f>
        <v>0.12216485860174162</v>
      </c>
      <c r="AV37" s="16" t="s">
        <v>34956</v>
      </c>
      <c r="AW37" s="33">
        <f>CHOOSE(MIN(D6L930C9,RUN_YEARS),B7L809C1,B7L809C10,B7L809C19,B7L809C28,B7L809C37)</f>
        <v>218.81822967644607</v>
      </c>
      <c r="AX37" s="16" t="s">
        <v>34957</v>
      </c>
      <c r="AY37" s="33">
        <f>IF(D6L930C23=0,0,D6L930C19/D6L930C23)</f>
        <v>7.2839772043068276E-4</v>
      </c>
      <c r="AZ37" s="16" t="s">
        <v>34958</v>
      </c>
      <c r="BA37" s="33">
        <f>IF(D6L930C5=0,0,D6L930C19/D6L930C5)</f>
        <v>0.37783514139825841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0.9964964683377916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0.4982482341688958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0.2491241170844479</v>
      </c>
      <c r="R38" s="16" t="s">
        <v>34962</v>
      </c>
      <c r="S38" s="15">
        <f>D6L931C5-D6L931C7</f>
        <v>0.2491241170844479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0.24143108248189171</v>
      </c>
      <c r="X38" s="16" t="s">
        <v>34964</v>
      </c>
      <c r="Y38" s="33">
        <f>D6L931C7-D6L931C10</f>
        <v>7.6930346025561869E-3</v>
      </c>
      <c r="Z38" s="16" t="s">
        <v>34965</v>
      </c>
      <c r="AA38" s="33">
        <f>CHOOSE(MIN(D6L931C9,RUN_YEARS),B7L809C7,B7L809C16,B7L809C25,B7L809C34,B7L809C43)</f>
        <v>40312</v>
      </c>
      <c r="AB38" s="16" t="s">
        <v>34966</v>
      </c>
      <c r="AC38" s="33">
        <f>IF(D6L931C12=0,0,D6L931C10/D6L931C12)</f>
        <v>5.9890623755182507E-6</v>
      </c>
      <c r="AD38" s="16" t="s">
        <v>34967</v>
      </c>
      <c r="AE38" s="33">
        <f>IF(D6L931C5=0,0,D6L931C10/D6L931C5)</f>
        <v>0.4845598356903591</v>
      </c>
      <c r="AF38" s="16" t="s">
        <v>34968</v>
      </c>
      <c r="AG38" s="33">
        <f>CHOOSE(MIN(D6L931C9,RUN_YEARS),B7L809C5,B7L809C14,B7L809C23,B7L809C32,B7L809C41)</f>
        <v>494.04385478045333</v>
      </c>
      <c r="AH38" s="16" t="s">
        <v>34969</v>
      </c>
      <c r="AI38" s="33">
        <f>IF(D6L931C15=0,0,D6L931C11/D6L931C15)</f>
        <v>1.5571562176347426E-5</v>
      </c>
      <c r="AJ38" s="16" t="s">
        <v>34970</v>
      </c>
      <c r="AK38" s="33">
        <f>IF(D6L931C5=0,0,D6L931C11/D6L931C5)</f>
        <v>1.5440164309640901E-2</v>
      </c>
      <c r="AL38" s="16" t="s">
        <v>34971</v>
      </c>
      <c r="AM38" s="33">
        <f>D6L931C8*CHOOSE(MIN(D6L931C9,RUN_YEARS),B7L809C4,B7L809C13,B7L809C22,B7L809C31,B7L809C40)</f>
        <v>6.0868425075810598E-2</v>
      </c>
      <c r="AN38" s="16" t="s">
        <v>34972</v>
      </c>
      <c r="AO38" s="33">
        <f>D6L931C8-D6L931C18</f>
        <v>0.18825569200863729</v>
      </c>
      <c r="AP38" s="16" t="s">
        <v>34973</v>
      </c>
      <c r="AQ38" s="33">
        <f>CHOOSE(MIN(D6L931C9,RUN_YEARS),B7L809C2,B7L809C11,B7L809C20,B7L809C29,B7L809C38)</f>
        <v>70.750163653331569</v>
      </c>
      <c r="AR38" s="16" t="s">
        <v>34974</v>
      </c>
      <c r="AS38" s="33">
        <f>IF(D6L931C20=0,0,D6L931C18/D6L931C20)</f>
        <v>8.6032910643231214E-4</v>
      </c>
      <c r="AT38" s="16" t="s">
        <v>34975</v>
      </c>
      <c r="AU38" s="33">
        <f>IF(D6L931C5=0,0,D6L931C18/D6L931C5)</f>
        <v>0.12216485860174162</v>
      </c>
      <c r="AV38" s="16" t="s">
        <v>34976</v>
      </c>
      <c r="AW38" s="33">
        <f>CHOOSE(MIN(D6L931C9,RUN_YEARS),B7L809C1,B7L809C10,B7L809C19,B7L809C28,B7L809C37)</f>
        <v>218.81822967644607</v>
      </c>
      <c r="AX38" s="16" t="s">
        <v>34977</v>
      </c>
      <c r="AY38" s="33">
        <f>IF(D6L931C23=0,0,D6L931C19/D6L931C23)</f>
        <v>8.6032910643231214E-4</v>
      </c>
      <c r="AZ38" s="16" t="s">
        <v>34978</v>
      </c>
      <c r="BA38" s="33">
        <f>IF(D6L931C5=0,0,D6L931C19/D6L931C5)</f>
        <v>0.37783514139825836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40312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494.04385478045333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70.750163653331569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218.81822967644607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36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36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14.4</v>
      </c>
      <c r="R40" s="16" t="s">
        <v>35003</v>
      </c>
      <c r="S40" s="15">
        <f>D6L933C5-D6L933C7</f>
        <v>21.6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13.955323267882342</v>
      </c>
      <c r="X40" s="16" t="s">
        <v>35005</v>
      </c>
      <c r="Y40" s="33">
        <f>D6L933C7-D6L933C10</f>
        <v>0.44467673211765835</v>
      </c>
      <c r="Z40" s="16" t="s">
        <v>35006</v>
      </c>
      <c r="AA40" s="33">
        <f>CHOOSE(MIN(D6L933C9,RUN_YEARS),B7L809C7,B7L809C16,B7L809C25,B7L809C34,B7L809C43)</f>
        <v>40312</v>
      </c>
      <c r="AB40" s="16" t="s">
        <v>35007</v>
      </c>
      <c r="AC40" s="33">
        <f>IF(D6L933C12=0,0,D6L933C10/D6L933C12)</f>
        <v>3.4618285542474552E-4</v>
      </c>
      <c r="AD40" s="16" t="s">
        <v>35008</v>
      </c>
      <c r="AE40" s="33">
        <f>IF(D6L933C5=0,0,D6L933C10/D6L933C5)</f>
        <v>0.38764786855228728</v>
      </c>
      <c r="AF40" s="16" t="s">
        <v>35009</v>
      </c>
      <c r="AG40" s="33">
        <f>CHOOSE(MIN(D6L933C9,RUN_YEARS),B7L809C5,B7L809C14,B7L809C23,B7L809C32,B7L809C41)</f>
        <v>494.04385478045333</v>
      </c>
      <c r="AH40" s="16" t="s">
        <v>35010</v>
      </c>
      <c r="AI40" s="33">
        <f>IF(D6L933C15=0,0,D6L933C11/D6L933C15)</f>
        <v>9.0007542410433766E-4</v>
      </c>
      <c r="AJ40" s="16" t="s">
        <v>35011</v>
      </c>
      <c r="AK40" s="33">
        <f>IF(D6L933C5=0,0,D6L933C11/D6L933C5)</f>
        <v>1.2352131447712732E-2</v>
      </c>
      <c r="AL40" s="16" t="s">
        <v>35012</v>
      </c>
      <c r="AM40" s="33">
        <f>D6L933C8*CHOOSE(MIN(D6L933C9,RUN_YEARS),B7L809C4,B7L809C13,B7L809C22,B7L809C31,B7L809C40)</f>
        <v>5.2775218915952378</v>
      </c>
      <c r="AN40" s="16" t="s">
        <v>35013</v>
      </c>
      <c r="AO40" s="33">
        <f>D6L933C8-D6L933C18</f>
        <v>16.322478108404763</v>
      </c>
      <c r="AP40" s="16" t="s">
        <v>35014</v>
      </c>
      <c r="AQ40" s="33">
        <f>CHOOSE(MIN(D6L933C9,RUN_YEARS),B7L809C2,B7L809C11,B7L809C20,B7L809C29,B7L809C38)</f>
        <v>70.750163653331569</v>
      </c>
      <c r="AR40" s="16" t="s">
        <v>35015</v>
      </c>
      <c r="AS40" s="33">
        <f>IF(D6L933C20=0,0,D6L933C18/D6L933C20)</f>
        <v>7.4593776453359809E-2</v>
      </c>
      <c r="AT40" s="16" t="s">
        <v>35016</v>
      </c>
      <c r="AU40" s="33">
        <f>IF(D6L933C5=0,0,D6L933C18/D6L933C5)</f>
        <v>0.14659783032208995</v>
      </c>
      <c r="AV40" s="16" t="s">
        <v>35017</v>
      </c>
      <c r="AW40" s="33">
        <f>CHOOSE(MIN(D6L933C9,RUN_YEARS),B7L809C1,B7L809C10,B7L809C19,B7L809C28,B7L809C37)</f>
        <v>218.81822967644607</v>
      </c>
      <c r="AX40" s="16" t="s">
        <v>35018</v>
      </c>
      <c r="AY40" s="33">
        <f>IF(D6L933C23=0,0,D6L933C19/D6L933C23)</f>
        <v>7.4593776453359822E-2</v>
      </c>
      <c r="AZ40" s="16" t="s">
        <v>35019</v>
      </c>
      <c r="BA40" s="33">
        <f>IF(D6L933C5=0,0,D6L933C19/D6L933C5)</f>
        <v>0.45340216967791008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7.0509887425307856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7.0509887425307856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7.0509887425307856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40312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494.04385478045333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1.7227660854674907</v>
      </c>
      <c r="AN41" s="16" t="s">
        <v>35032</v>
      </c>
      <c r="AO41" s="33">
        <f>D6L934C8-D6L934C18</f>
        <v>5.3282226570632947</v>
      </c>
      <c r="AP41" s="16" t="s">
        <v>35033</v>
      </c>
      <c r="AQ41" s="33">
        <f>CHOOSE(MIN(D6L934C9,RUN_YEARS),B7L809C2,B7L809C11,B7L809C20,B7L809C29,B7L809C38)</f>
        <v>70.750163653331569</v>
      </c>
      <c r="AR41" s="16" t="s">
        <v>35034</v>
      </c>
      <c r="AS41" s="33">
        <f>IF(D6L934C20=0,0,D6L934C18/D6L934C20)</f>
        <v>2.4349994353495278E-2</v>
      </c>
      <c r="AT41" s="16" t="s">
        <v>35035</v>
      </c>
      <c r="AU41" s="33">
        <f>IF(D6L934C5=0,0,D6L934C18/D6L934C5)</f>
        <v>0.24432971720348323</v>
      </c>
      <c r="AV41" s="16" t="s">
        <v>35036</v>
      </c>
      <c r="AW41" s="33">
        <f>CHOOSE(MIN(D6L934C9,RUN_YEARS),B7L809C1,B7L809C10,B7L809C19,B7L809C28,B7L809C37)</f>
        <v>218.81822967644607</v>
      </c>
      <c r="AX41" s="16" t="s">
        <v>35037</v>
      </c>
      <c r="AY41" s="33">
        <f>IF(D6L934C23=0,0,D6L934C19/D6L934C23)</f>
        <v>2.4349994353495278E-2</v>
      </c>
      <c r="AZ41" s="16" t="s">
        <v>35038</v>
      </c>
      <c r="BA41" s="33">
        <f>IF(D6L934C5=0,0,D6L934C19/D6L934C5)</f>
        <v>0.75567028279651671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5227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5227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5227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5065.5885223070136</v>
      </c>
      <c r="X42" s="16" t="s">
        <v>35045</v>
      </c>
      <c r="Y42" s="33">
        <f>D6L935C7-D6L935C10</f>
        <v>161.41147769298641</v>
      </c>
      <c r="Z42" s="16" t="s">
        <v>35046</v>
      </c>
      <c r="AA42" s="33">
        <f>CHOOSE(MIN(D6L935C9,RUN_YEARS),B7L809C7,B7L809C16,B7L809C25,B7L809C34,B7L809C43)</f>
        <v>40312</v>
      </c>
      <c r="AB42" s="16" t="s">
        <v>35047</v>
      </c>
      <c r="AC42" s="33">
        <f>IF(D6L935C12=0,0,D6L935C10/D6L935C12)</f>
        <v>0.12565956842396839</v>
      </c>
      <c r="AD42" s="16" t="s">
        <v>35048</v>
      </c>
      <c r="AE42" s="33">
        <f>IF(D6L935C5=0,0,D6L935C10/D6L935C5)</f>
        <v>0.96911967138071808</v>
      </c>
      <c r="AF42" s="16" t="s">
        <v>35049</v>
      </c>
      <c r="AG42" s="33">
        <f>CHOOSE(MIN(D6L935C9,RUN_YEARS),B7L809C5,B7L809C14,B7L809C23,B7L809C32,B7L809C41)</f>
        <v>494.04385478045333</v>
      </c>
      <c r="AH42" s="16" t="s">
        <v>35050</v>
      </c>
      <c r="AI42" s="33">
        <f>IF(D6L935C15=0,0,D6L935C11/D6L935C15)</f>
        <v>0.32671487790231812</v>
      </c>
      <c r="AJ42" s="16" t="s">
        <v>35051</v>
      </c>
      <c r="AK42" s="33">
        <f>IF(D6L935C5=0,0,D6L935C11/D6L935C5)</f>
        <v>3.0880328619281885E-2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70.750163653331569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218.81822967644607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12730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12730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12730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40312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494.04385478045333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3110.3173000003417</v>
      </c>
      <c r="AN43" s="16" t="s">
        <v>35073</v>
      </c>
      <c r="AO43" s="33">
        <f>D6L936C8-D6L936C18</f>
        <v>9619.6826999996592</v>
      </c>
      <c r="AP43" s="16" t="s">
        <v>35074</v>
      </c>
      <c r="AQ43" s="33">
        <f>CHOOSE(MIN(D6L936C9,RUN_YEARS),B7L809C2,B7L809C11,B7L809C20,B7L809C29,B7L809C38)</f>
        <v>70.750163653331569</v>
      </c>
      <c r="AR43" s="16" t="s">
        <v>35075</v>
      </c>
      <c r="AS43" s="33">
        <f>IF(D6L936C20=0,0,D6L936C18/D6L936C20)</f>
        <v>43.961980289410668</v>
      </c>
      <c r="AT43" s="16" t="s">
        <v>35076</v>
      </c>
      <c r="AU43" s="33">
        <f>IF(D6L936C5=0,0,D6L936C18/D6L936C5)</f>
        <v>0.24432971720348323</v>
      </c>
      <c r="AV43" s="16" t="s">
        <v>35077</v>
      </c>
      <c r="AW43" s="33">
        <f>CHOOSE(MIN(D6L936C9,RUN_YEARS),B7L809C1,B7L809C10,B7L809C19,B7L809C28,B7L809C37)</f>
        <v>218.81822967644607</v>
      </c>
      <c r="AX43" s="16" t="s">
        <v>35078</v>
      </c>
      <c r="AY43" s="33">
        <f>IF(D6L936C23=0,0,D6L936C19/D6L936C23)</f>
        <v>43.961980289410668</v>
      </c>
      <c r="AZ43" s="16" t="s">
        <v>35079</v>
      </c>
      <c r="BA43" s="33">
        <f>IF(D6L936C5=0,0,D6L936C19/D6L936C5)</f>
        <v>0.75567028279651682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18004.606722586126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18002.539776621939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5242.6443939397041</v>
      </c>
      <c r="R44" s="16" t="s">
        <v>35083</v>
      </c>
      <c r="S44" s="15">
        <f>SUM(D6L929C8:D6L936C8)</f>
        <v>12759.895382682234</v>
      </c>
      <c r="U44" s="21" t="str">
        <f>NULL_VALUE</f>
        <v>n/a</v>
      </c>
      <c r="V44" s="16" t="s">
        <v>35084</v>
      </c>
      <c r="W44" s="33">
        <f>SUM(D6L929C10:D6L936C10)</f>
        <v>5080.7498122208099</v>
      </c>
      <c r="X44" s="16" t="s">
        <v>35085</v>
      </c>
      <c r="Y44" s="33">
        <f>SUM(D6L929C11:D6L936C11)</f>
        <v>161.89458171889396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0.12603566710212369</v>
      </c>
      <c r="AD44" s="16" t="s">
        <v>35087</v>
      </c>
      <c r="AE44" s="33">
        <f>IF(D6L937C5=0,0,D6L937C10/D6L937C5)</f>
        <v>0.28222405700881498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0.32769273446552188</v>
      </c>
      <c r="AJ44" s="16" t="s">
        <v>35089</v>
      </c>
      <c r="AK44" s="33">
        <f>IF(D6L937C5=0,0,D6L937C11/D6L937C5)</f>
        <v>8.9928745459087901E-3</v>
      </c>
      <c r="AL44" s="16" t="s">
        <v>35090</v>
      </c>
      <c r="AM44" s="33">
        <f>SUM(D6L929C18:D6L936C18)</f>
        <v>3117.6216303967822</v>
      </c>
      <c r="AN44" s="16" t="s">
        <v>35091</v>
      </c>
      <c r="AO44" s="33">
        <f>SUM(D6L929C19:D6L936C19)</f>
        <v>9642.2737522854532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44.065221469632256</v>
      </c>
      <c r="AT44" s="16" t="s">
        <v>35093</v>
      </c>
      <c r="AU44" s="33">
        <f>IF(D6L937C5=0,0,D6L937C18/D6L937C5)</f>
        <v>0.17317676667185145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44.065221469632256</v>
      </c>
      <c r="AZ44" s="16" t="s">
        <v>35095</v>
      </c>
      <c r="BA44" s="33">
        <f>IF(D6L937C5=0,0,D6L937C19/D6L937C5)</f>
        <v>0.53560630177342472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10.743870338660333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5.3719351693301665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2.6859675846650832</v>
      </c>
      <c r="R45" s="16" t="s">
        <v>35100</v>
      </c>
      <c r="S45" s="15">
        <f>D6L938C5-D6L938C7</f>
        <v>2.6859675846650832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2.6030240229898869</v>
      </c>
      <c r="X45" s="16" t="s">
        <v>35102</v>
      </c>
      <c r="Y45" s="33">
        <f>D6L938C7-D6L938C10</f>
        <v>8.2943561675196342E-2</v>
      </c>
      <c r="Z45" s="16" t="s">
        <v>35103</v>
      </c>
      <c r="AA45" s="33">
        <f>CHOOSE(MIN(D6L938C9,RUN_YEARS),B7L809C7,B7L809C16,B7L809C25,B7L809C34,B7L809C43)</f>
        <v>40312</v>
      </c>
      <c r="AB45" s="16" t="s">
        <v>35104</v>
      </c>
      <c r="AC45" s="33">
        <f>IF(D6L938C12=0,0,D6L938C10/D6L938C12)</f>
        <v>6.4571939447060104E-5</v>
      </c>
      <c r="AD45" s="16" t="s">
        <v>35105</v>
      </c>
      <c r="AE45" s="33">
        <f>IF(D6L938C5=0,0,D6L938C10/D6L938C5)</f>
        <v>0.4845598356903591</v>
      </c>
      <c r="AF45" s="16" t="s">
        <v>35106</v>
      </c>
      <c r="AG45" s="33">
        <f>CHOOSE(MIN(D6L938C9,RUN_YEARS),B7L809C5,B7L809C14,B7L809C23,B7L809C32,B7L809C41)</f>
        <v>494.04385478045333</v>
      </c>
      <c r="AH45" s="16" t="s">
        <v>35107</v>
      </c>
      <c r="AI45" s="33">
        <f>IF(D6L938C15=0,0,D6L938C11/D6L938C15)</f>
        <v>1.678870425623559E-4</v>
      </c>
      <c r="AJ45" s="16" t="s">
        <v>35108</v>
      </c>
      <c r="AK45" s="33">
        <f>IF(D6L938C5=0,0,D6L938C11/D6L938C5)</f>
        <v>1.5440164309640892E-2</v>
      </c>
      <c r="AL45" s="16" t="s">
        <v>35109</v>
      </c>
      <c r="AM45" s="33">
        <f>D6L938C8*CHOOSE(MIN(D6L938C9,RUN_YEARS),B7L809C4,B7L809C13,B7L809C22,B7L809C31,B7L809C40)</f>
        <v>0.65626170037894271</v>
      </c>
      <c r="AN45" s="16" t="s">
        <v>35110</v>
      </c>
      <c r="AO45" s="33">
        <f>D6L938C8-D6L938C18</f>
        <v>2.0297058842861406</v>
      </c>
      <c r="AP45" s="16" t="s">
        <v>35111</v>
      </c>
      <c r="AQ45" s="33">
        <f>CHOOSE(MIN(D6L938C9,RUN_YEARS),B7L809C2,B7L809C11,B7L809C20,B7L809C29,B7L809C38)</f>
        <v>70.750163653331569</v>
      </c>
      <c r="AR45" s="16" t="s">
        <v>35112</v>
      </c>
      <c r="AS45" s="33">
        <f>IF(D6L938C20=0,0,D6L938C18/D6L938C20)</f>
        <v>9.2757622949758353E-3</v>
      </c>
      <c r="AT45" s="16" t="s">
        <v>35113</v>
      </c>
      <c r="AU45" s="33">
        <f>IF(D6L938C5=0,0,D6L938C18/D6L938C5)</f>
        <v>0.12216485860174162</v>
      </c>
      <c r="AV45" s="16" t="s">
        <v>35114</v>
      </c>
      <c r="AW45" s="33">
        <f>CHOOSE(MIN(D6L938C9,RUN_YEARS),B7L809C1,B7L809C10,B7L809C19,B7L809C28,B7L809C37)</f>
        <v>218.81822967644607</v>
      </c>
      <c r="AX45" s="16" t="s">
        <v>35115</v>
      </c>
      <c r="AY45" s="33">
        <f>IF(D6L938C23=0,0,D6L938C19/D6L938C23)</f>
        <v>9.2757622949758353E-3</v>
      </c>
      <c r="AZ45" s="16" t="s">
        <v>35116</v>
      </c>
      <c r="BA45" s="33">
        <f>IF(D6L938C5=0,0,D6L938C19/D6L938C5)</f>
        <v>0.37783514139825841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93.972934241426088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93.972934241426088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37.589173696570434</v>
      </c>
      <c r="R46" s="16" t="s">
        <v>35120</v>
      </c>
      <c r="S46" s="15">
        <f>D6L939C5-D6L939C7</f>
        <v>56.383760544855654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36.428407660293075</v>
      </c>
      <c r="X46" s="16" t="s">
        <v>35122</v>
      </c>
      <c r="Y46" s="33">
        <f>D6L939C7-D6L939C10</f>
        <v>1.1607660362773586</v>
      </c>
      <c r="Z46" s="16" t="s">
        <v>35123</v>
      </c>
      <c r="AA46" s="33">
        <f>CHOOSE(MIN(D6L939C9,RUN_YEARS),B7L809C7,B7L809C16,B7L809C25,B7L809C34,B7L809C43)</f>
        <v>40312</v>
      </c>
      <c r="AB46" s="16" t="s">
        <v>35124</v>
      </c>
      <c r="AC46" s="33">
        <f>IF(D6L939C12=0,0,D6L939C10/D6L939C12)</f>
        <v>9.0366163078718685E-4</v>
      </c>
      <c r="AD46" s="16" t="s">
        <v>35125</v>
      </c>
      <c r="AE46" s="33">
        <f>IF(D6L939C5=0,0,D6L939C10/D6L939C5)</f>
        <v>0.38764786855228728</v>
      </c>
      <c r="AF46" s="16" t="s">
        <v>35126</v>
      </c>
      <c r="AG46" s="33">
        <f>CHOOSE(MIN(D6L939C9,RUN_YEARS),B7L809C5,B7L809C14,B7L809C23,B7L809C32,B7L809C41)</f>
        <v>494.04385478045333</v>
      </c>
      <c r="AH46" s="16" t="s">
        <v>35127</v>
      </c>
      <c r="AI46" s="33">
        <f>IF(D6L939C15=0,0,D6L939C11/D6L939C15)</f>
        <v>2.3495202400466817E-3</v>
      </c>
      <c r="AJ46" s="16" t="s">
        <v>35128</v>
      </c>
      <c r="AK46" s="33">
        <f>IF(D6L939C5=0,0,D6L939C11/D6L939C5)</f>
        <v>1.235213144771272E-2</v>
      </c>
      <c r="AL46" s="16" t="s">
        <v>35129</v>
      </c>
      <c r="AM46" s="33">
        <f>D6L939C8*CHOOSE(MIN(D6L939C9,RUN_YEARS),B7L809C4,B7L809C13,B7L809C22,B7L809C31,B7L809C40)</f>
        <v>13.776228268793497</v>
      </c>
      <c r="AN46" s="16" t="s">
        <v>35130</v>
      </c>
      <c r="AO46" s="33">
        <f>D6L939C8-D6L939C18</f>
        <v>42.607532276062159</v>
      </c>
      <c r="AP46" s="16" t="s">
        <v>35131</v>
      </c>
      <c r="AQ46" s="33">
        <f>CHOOSE(MIN(D6L939C9,RUN_YEARS),B7L809C2,B7L809C11,B7L809C20,B7L809C29,B7L809C38)</f>
        <v>70.750163653331569</v>
      </c>
      <c r="AR46" s="16" t="s">
        <v>35132</v>
      </c>
      <c r="AS46" s="33">
        <f>IF(D6L939C20=0,0,D6L939C18/D6L939C20)</f>
        <v>0.19471655692975609</v>
      </c>
      <c r="AT46" s="16" t="s">
        <v>35133</v>
      </c>
      <c r="AU46" s="33">
        <f>IF(D6L939C5=0,0,D6L939C18/D6L939C5)</f>
        <v>0.14659783032208995</v>
      </c>
      <c r="AV46" s="16" t="s">
        <v>35134</v>
      </c>
      <c r="AW46" s="33">
        <f>CHOOSE(MIN(D6L939C9,RUN_YEARS),B7L809C1,B7L809C10,B7L809C19,B7L809C28,B7L809C37)</f>
        <v>218.81822967644607</v>
      </c>
      <c r="AX46" s="16" t="s">
        <v>35135</v>
      </c>
      <c r="AY46" s="33">
        <f>IF(D6L939C23=0,0,D6L939C19/D6L939C23)</f>
        <v>0.19471655692975612</v>
      </c>
      <c r="AZ46" s="16" t="s">
        <v>35136</v>
      </c>
      <c r="BA46" s="33">
        <f>IF(D6L939C5=0,0,D6L939C19/D6L939C5)</f>
        <v>0.45340216967791008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104.71680458008642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99.34486941075626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40.27514128123552</v>
      </c>
      <c r="R47" s="16" t="s">
        <v>35140</v>
      </c>
      <c r="S47" s="15">
        <f>SUM(D6L938C8:D6L939C8)</f>
        <v>59.06972812952074</v>
      </c>
      <c r="U47" s="21" t="str">
        <f>NULL_VALUE</f>
        <v>n/a</v>
      </c>
      <c r="V47" s="16" t="s">
        <v>35141</v>
      </c>
      <c r="W47" s="33">
        <f>SUM(D6L938C10:D6L939C10)</f>
        <v>39.03143168328296</v>
      </c>
      <c r="X47" s="16" t="s">
        <v>35142</v>
      </c>
      <c r="Y47" s="33">
        <f>SUM(D6L938C11:D6L939C11)</f>
        <v>1.243709597952555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9.6823357023424696E-4</v>
      </c>
      <c r="AD47" s="16" t="s">
        <v>35144</v>
      </c>
      <c r="AE47" s="33">
        <f>IF(D6L940C5=0,0,D6L940C10/D6L940C5)</f>
        <v>0.39288824792654015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2.5174072826090375E-3</v>
      </c>
      <c r="AJ47" s="16" t="s">
        <v>35146</v>
      </c>
      <c r="AK47" s="33">
        <f>IF(D6L940C5=0,0,D6L940C11/D6L940C5)</f>
        <v>1.2519112515113902E-2</v>
      </c>
      <c r="AL47" s="16" t="s">
        <v>35147</v>
      </c>
      <c r="AM47" s="33">
        <f>SUM(D6L938C18:D6L939C18)</f>
        <v>14.43248996917244</v>
      </c>
      <c r="AN47" s="16" t="s">
        <v>35148</v>
      </c>
      <c r="AO47" s="33">
        <f>SUM(D6L938C19:D6L939C19)</f>
        <v>44.637238160348296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0.20399231922473193</v>
      </c>
      <c r="AT47" s="16" t="s">
        <v>35150</v>
      </c>
      <c r="AU47" s="33">
        <f>IF(D6L940C5=0,0,D6L940C18/D6L940C5)</f>
        <v>0.14527665147456328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0.20399231922473196</v>
      </c>
      <c r="AZ47" s="16" t="s">
        <v>35152</v>
      </c>
      <c r="BA47" s="33">
        <f>IF(D6L940C5=0,0,D6L940C19/D6L940C5)</f>
        <v>0.44931598808378259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18482.177363377963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18359.949299718166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5411.9518620636745</v>
      </c>
      <c r="R48" s="16" t="s">
        <v>35157</v>
      </c>
      <c r="S48" s="15">
        <f>SUM(D6L928C8,D6L937C8,D6L940C8)</f>
        <v>12947.997437654491</v>
      </c>
      <c r="U48" s="21" t="str">
        <f>NULL_VALUE</f>
        <v>n/a</v>
      </c>
      <c r="V48" s="16" t="s">
        <v>35158</v>
      </c>
      <c r="W48" s="33">
        <f>SUM(D6L928C10,D6L937C10,D6L940C10)</f>
        <v>5244.7578213104107</v>
      </c>
      <c r="X48" s="16" t="s">
        <v>35159</v>
      </c>
      <c r="Y48" s="33">
        <f>SUM(D6L928C11,D6L937C11,D6L940C11)</f>
        <v>167.19404075326275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0.12996107198073281</v>
      </c>
      <c r="AD48" s="16" t="s">
        <v>35161</v>
      </c>
      <c r="AE48" s="33">
        <f>IF(D6L941C5=0,0,D6L941C10/D6L941C5)</f>
        <v>0.28566297954814723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0.33789878714990562</v>
      </c>
      <c r="AJ48" s="16" t="s">
        <v>35163</v>
      </c>
      <c r="AK48" s="33">
        <f>IF(D6L941C5=0,0,D6L941C11/D6L941C5)</f>
        <v>9.1064543819752951E-3</v>
      </c>
      <c r="AL48" s="16" t="s">
        <v>35164</v>
      </c>
      <c r="AM48" s="33">
        <f>SUM(D6L928C18,D6L937C18,D6L940C18)</f>
        <v>3163.0356471336145</v>
      </c>
      <c r="AN48" s="16" t="s">
        <v>35165</v>
      </c>
      <c r="AO48" s="33">
        <f>SUM(D6L928C19,D6L937C19,D6L940C19)</f>
        <v>9784.9617905208761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44.688615773784775</v>
      </c>
      <c r="AT48" s="16" t="s">
        <v>35167</v>
      </c>
      <c r="AU48" s="33">
        <f>IF(D6L941C5=0,0,D6L941C18/D6L941C5)</f>
        <v>0.17227910575886876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44.688615773784775</v>
      </c>
      <c r="AZ48" s="16" t="s">
        <v>35169</v>
      </c>
      <c r="BA48" s="33">
        <f>IF(D6L941C5=0,0,D6L941C19/D6L941C5)</f>
        <v>0.5329514603110086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250.70010666666664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215.60209173333331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107.80104586666666</v>
      </c>
      <c r="R8" s="16" t="s">
        <v>35179</v>
      </c>
      <c r="S8" s="15">
        <f>D6L1001C5-D6L1001C7</f>
        <v>107.80104586666666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104.82281962099094</v>
      </c>
      <c r="X8" s="16" t="s">
        <v>35181</v>
      </c>
      <c r="Y8" s="33">
        <f>D6L1001C7-D6L1001C10</f>
        <v>2.9782262456757138</v>
      </c>
      <c r="Z8" s="16" t="s">
        <v>35182</v>
      </c>
      <c r="AA8" s="33">
        <f>CHOOSE(MIN(D6L1001C9,RUN_YEARS),B7L810C7,B7L810C16,B7L810C25,B7L810C34,B7L810C43)</f>
        <v>24862.666666666664</v>
      </c>
      <c r="AB8" s="16" t="s">
        <v>35183</v>
      </c>
      <c r="AC8" s="33">
        <f>IF(D6L1001C12=0,0,D6L1001C10/D6L1001C12)</f>
        <v>4.2160730796237042E-3</v>
      </c>
      <c r="AD8" s="16" t="s">
        <v>35184</v>
      </c>
      <c r="AE8" s="33">
        <f>IF(D6L1001C5=0,0,D6L1001C10/D6L1001C5)</f>
        <v>0.48618646868528842</v>
      </c>
      <c r="AF8" s="16" t="s">
        <v>35185</v>
      </c>
      <c r="AG8" s="33">
        <f>CHOOSE(MIN(D6L1001C9,RUN_YEARS),B7L810C5,B7L810C14,B7L810C23,B7L810C32,B7L810C41)</f>
        <v>271.69159815760008</v>
      </c>
      <c r="AH8" s="16" t="s">
        <v>35186</v>
      </c>
      <c r="AI8" s="33">
        <f>IF(D6L1001C15=0,0,D6L1001C11/D6L1001C15)</f>
        <v>1.0961790007021618E-2</v>
      </c>
      <c r="AJ8" s="16" t="s">
        <v>35187</v>
      </c>
      <c r="AK8" s="33">
        <f>IF(D6L1001C5=0,0,D6L1001C11/D6L1001C5)</f>
        <v>1.3813531314711559E-2</v>
      </c>
      <c r="AL8" s="16" t="s">
        <v>35188</v>
      </c>
      <c r="AM8" s="33">
        <f>D6L1001C8*CHOOSE(MIN(D6L1001C9,RUN_YEARS),B7L810C4,B7L810C13,B7L810C22,B7L810C31,B7L810C40)</f>
        <v>28.2341606598116</v>
      </c>
      <c r="AN8" s="16" t="s">
        <v>35189</v>
      </c>
      <c r="AO8" s="33">
        <f>D6L1001C8-D6L1001C18</f>
        <v>79.566885206855062</v>
      </c>
      <c r="AP8" s="16" t="s">
        <v>35190</v>
      </c>
      <c r="AQ8" s="33">
        <f>CHOOSE(MIN(D6L1001C9,RUN_YEARS),B7L810C2,B7L810C11,B7L810C20,B7L810C29,B7L810C38)</f>
        <v>43.440538279927132</v>
      </c>
      <c r="AR8" s="16" t="s">
        <v>35191</v>
      </c>
      <c r="AS8" s="33">
        <f>IF(D6L1001C20=0,0,D6L1001C18/D6L1001C20)</f>
        <v>0.64994960416634506</v>
      </c>
      <c r="AT8" s="16" t="s">
        <v>35192</v>
      </c>
      <c r="AU8" s="33">
        <f>IF(D6L1001C5=0,0,D6L1001C18/D6L1001C5)</f>
        <v>0.13095494775965774</v>
      </c>
      <c r="AV8" s="16" t="s">
        <v>35193</v>
      </c>
      <c r="AW8" s="33">
        <f>CHOOSE(MIN(D6L1001C9,RUN_YEARS),B7L810C1,B7L810C10,B7L810C19,B7L810C28,B7L810C37)</f>
        <v>122.42008410623031</v>
      </c>
      <c r="AX8" s="16" t="s">
        <v>35194</v>
      </c>
      <c r="AY8" s="33">
        <f>IF(D6L1001C23=0,0,D6L1001C19/D6L1001C23)</f>
        <v>0.64994960416634506</v>
      </c>
      <c r="AZ8" s="16" t="s">
        <v>35195</v>
      </c>
      <c r="BA8" s="33">
        <f>IF(D6L1001C5=0,0,D6L1001C19/D6L1001C5)</f>
        <v>0.36904505224034229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0.52394831497047523</v>
      </c>
      <c r="J9" s="16" t="s">
        <v>35216</v>
      </c>
      <c r="K9" s="21">
        <f>IF(FLOW_THRU_100PCT="Y",1,INDEX(VariabilityMatrix,D6L1002C1,D6L1002C9))</f>
        <v>0.49638718358771627</v>
      </c>
      <c r="L9" s="16" t="s">
        <v>35196</v>
      </c>
      <c r="M9" s="15">
        <f>IF(D6L1002C2&lt;&gt;0,D6L1002C2*D6L1002C4,D6L1002C3*D6L1002C4)</f>
        <v>0.26008122841372389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0.13004061420686194</v>
      </c>
      <c r="R9" s="16" t="s">
        <v>35198</v>
      </c>
      <c r="S9" s="15">
        <f>D6L1002C5-D6L1002C7</f>
        <v>0.13004061420686194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0.12635583564399419</v>
      </c>
      <c r="X9" s="16" t="s">
        <v>35200</v>
      </c>
      <c r="Y9" s="33">
        <f>D6L1002C7-D6L1002C10</f>
        <v>3.6847785628677521E-3</v>
      </c>
      <c r="Z9" s="16" t="s">
        <v>35201</v>
      </c>
      <c r="AA9" s="33">
        <f>CHOOSE(MIN(D6L1002C9,RUN_YEARS),B7L810C7,B7L810C16,B7L810C25,B7L810C34,B7L810C43)</f>
        <v>27085</v>
      </c>
      <c r="AB9" s="16" t="s">
        <v>35202</v>
      </c>
      <c r="AC9" s="33">
        <f>IF(D6L1002C12=0,0,D6L1002C10/D6L1002C12)</f>
        <v>4.6651591524457891E-6</v>
      </c>
      <c r="AD9" s="16" t="s">
        <v>35203</v>
      </c>
      <c r="AE9" s="33">
        <f>IF(D6L1002C5=0,0,D6L1002C10/D6L1002C5)</f>
        <v>0.48583220101911317</v>
      </c>
      <c r="AF9" s="16" t="s">
        <v>35204</v>
      </c>
      <c r="AG9" s="33">
        <f>CHOOSE(MIN(D6L1002C9,RUN_YEARS),B7L810C5,B7L810C14,B7L810C23,B7L810C32,B7L810C41)</f>
        <v>303.7886764135161</v>
      </c>
      <c r="AH9" s="16" t="s">
        <v>35205</v>
      </c>
      <c r="AI9" s="33">
        <f>IF(D6L1002C15=0,0,D6L1002C11/D6L1002C15)</f>
        <v>1.2129413796359033E-5</v>
      </c>
      <c r="AJ9" s="16" t="s">
        <v>35206</v>
      </c>
      <c r="AK9" s="33">
        <f>IF(D6L1002C5=0,0,D6L1002C11/D6L1002C5)</f>
        <v>1.4167798980886831E-2</v>
      </c>
      <c r="AL9" s="16" t="s">
        <v>35207</v>
      </c>
      <c r="AM9" s="33">
        <f>D6L1002C8*CHOOSE(MIN(D6L1002C9,RUN_YEARS),B7L810C4,B7L810C13,B7L810C22,B7L810C31,B7L810C40)</f>
        <v>3.3207622280198065E-2</v>
      </c>
      <c r="AN9" s="16" t="s">
        <v>35208</v>
      </c>
      <c r="AO9" s="33">
        <f>D6L1002C8-D6L1002C18</f>
        <v>9.6832991926663878E-2</v>
      </c>
      <c r="AP9" s="16" t="s">
        <v>35209</v>
      </c>
      <c r="AQ9" s="33">
        <f>CHOOSE(MIN(D6L1002C9,RUN_YEARS),B7L810C2,B7L810C11,B7L810C20,B7L810C29,B7L810C38)</f>
        <v>46.996431116868173</v>
      </c>
      <c r="AR9" s="16" t="s">
        <v>35210</v>
      </c>
      <c r="AS9" s="33">
        <f>IF(D6L1002C20=0,0,D6L1002C18/D6L1002C20)</f>
        <v>7.0659880954830709E-4</v>
      </c>
      <c r="AT9" s="16" t="s">
        <v>35211</v>
      </c>
      <c r="AU9" s="33">
        <f>IF(D6L1002C5=0,0,D6L1002C18/D6L1002C5)</f>
        <v>0.12768173421333232</v>
      </c>
      <c r="AV9" s="16" t="s">
        <v>35212</v>
      </c>
      <c r="AW9" s="33">
        <f>CHOOSE(MIN(D6L1002C9,RUN_YEARS),B7L810C1,B7L810C10,B7L810C19,B7L810C28,B7L810C37)</f>
        <v>137.0409780177302</v>
      </c>
      <c r="AX9" s="16" t="s">
        <v>35213</v>
      </c>
      <c r="AY9" s="33">
        <f>IF(D6L1002C23=0,0,D6L1002C19/D6L1002C23)</f>
        <v>7.0659880954830709E-4</v>
      </c>
      <c r="AZ9" s="16" t="s">
        <v>35214</v>
      </c>
      <c r="BA9" s="33">
        <f>IF(D6L1002C5=0,0,D6L1002C19/D6L1002C5)</f>
        <v>0.37231826578666771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0.19937723635879617</v>
      </c>
      <c r="J10" s="16" t="s">
        <v>35237</v>
      </c>
      <c r="K10" s="21">
        <f>IF(FLOW_THRU_100PCT="Y",1,INDEX(VariabilityMatrix,D6L1003C1,D6L1003C9))</f>
        <v>0.49638718358771627</v>
      </c>
      <c r="L10" s="16" t="s">
        <v>35217</v>
      </c>
      <c r="M10" s="15">
        <f>IF(D6L1003C2&lt;&gt;0,D6L1003C2*D6L1003C4,D6L1003C3*D6L1003C4)</f>
        <v>9.8968304827645251E-2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4.9484152413822625E-2</v>
      </c>
      <c r="R10" s="16" t="s">
        <v>35219</v>
      </c>
      <c r="S10" s="15">
        <f>D6L1003C5-D6L1003C7</f>
        <v>4.9484152413822625E-2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4.8081989365545419E-2</v>
      </c>
      <c r="X10" s="16" t="s">
        <v>35221</v>
      </c>
      <c r="Y10" s="33">
        <f>D6L1003C7-D6L1003C10</f>
        <v>1.4021630482772066E-3</v>
      </c>
      <c r="Z10" s="16" t="s">
        <v>35222</v>
      </c>
      <c r="AA10" s="33">
        <f>CHOOSE(MIN(D6L1003C9,RUN_YEARS),B7L810C7,B7L810C16,B7L810C25,B7L810C34,B7L810C43)</f>
        <v>27085</v>
      </c>
      <c r="AB10" s="16" t="s">
        <v>35223</v>
      </c>
      <c r="AC10" s="33">
        <f>IF(D6L1003C12=0,0,D6L1003C10/D6L1003C12)</f>
        <v>1.775225747297228E-6</v>
      </c>
      <c r="AD10" s="16" t="s">
        <v>35224</v>
      </c>
      <c r="AE10" s="33">
        <f>IF(D6L1003C5=0,0,D6L1003C10/D6L1003C5)</f>
        <v>0.48583220101911317</v>
      </c>
      <c r="AF10" s="16" t="s">
        <v>35225</v>
      </c>
      <c r="AG10" s="33">
        <f>CHOOSE(MIN(D6L1003C9,RUN_YEARS),B7L810C5,B7L810C14,B7L810C23,B7L810C32,B7L810C41)</f>
        <v>303.7886764135161</v>
      </c>
      <c r="AH10" s="16" t="s">
        <v>35226</v>
      </c>
      <c r="AI10" s="33">
        <f>IF(D6L1003C15=0,0,D6L1003C11/D6L1003C15)</f>
        <v>4.6155869429727756E-6</v>
      </c>
      <c r="AJ10" s="16" t="s">
        <v>35227</v>
      </c>
      <c r="AK10" s="33">
        <f>IF(D6L1003C5=0,0,D6L1003C11/D6L1003C5)</f>
        <v>1.4167798980886799E-2</v>
      </c>
      <c r="AL10" s="16" t="s">
        <v>35228</v>
      </c>
      <c r="AM10" s="33">
        <f>D6L1003C8*CHOOSE(MIN(D6L1003C9,RUN_YEARS),B7L810C4,B7L810C13,B7L810C22,B7L810C31,B7L810C40)</f>
        <v>1.2636444792547455E-2</v>
      </c>
      <c r="AN10" s="16" t="s">
        <v>35229</v>
      </c>
      <c r="AO10" s="33">
        <f>D6L1003C8-D6L1003C18</f>
        <v>3.6847707621275171E-2</v>
      </c>
      <c r="AP10" s="16" t="s">
        <v>35230</v>
      </c>
      <c r="AQ10" s="33">
        <f>CHOOSE(MIN(D6L1003C9,RUN_YEARS),B7L810C2,B7L810C11,B7L810C20,B7L810C29,B7L810C38)</f>
        <v>46.996431116868173</v>
      </c>
      <c r="AR10" s="16" t="s">
        <v>35231</v>
      </c>
      <c r="AS10" s="33">
        <f>IF(D6L1003C20=0,0,D6L1003C18/D6L1003C20)</f>
        <v>2.6888094462159968E-4</v>
      </c>
      <c r="AT10" s="16" t="s">
        <v>35232</v>
      </c>
      <c r="AU10" s="33">
        <f>IF(D6L1003C5=0,0,D6L1003C18/D6L1003C5)</f>
        <v>0.12768173421333232</v>
      </c>
      <c r="AV10" s="16" t="s">
        <v>35233</v>
      </c>
      <c r="AW10" s="33">
        <f>CHOOSE(MIN(D6L1003C9,RUN_YEARS),B7L810C1,B7L810C10,B7L810C19,B7L810C28,B7L810C37)</f>
        <v>137.0409780177302</v>
      </c>
      <c r="AX10" s="16" t="s">
        <v>35234</v>
      </c>
      <c r="AY10" s="33">
        <f>IF(D6L1003C23=0,0,D6L1003C19/D6L1003C23)</f>
        <v>2.6888094462159968E-4</v>
      </c>
      <c r="AZ10" s="16" t="s">
        <v>35235</v>
      </c>
      <c r="BA10" s="33">
        <f>IF(D6L1003C5=0,0,D6L1003C19/D6L1003C5)</f>
        <v>0.37231826578666766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8.4777347451358669E-3</v>
      </c>
      <c r="J11" s="16" t="s">
        <v>35258</v>
      </c>
      <c r="K11" s="21">
        <f>IF(FLOW_THRU_100PCT="Y",1,INDEX(VariabilityMatrix,D6L1004C1,D6L1004C9))</f>
        <v>0.50247984086517594</v>
      </c>
      <c r="L11" s="16" t="s">
        <v>35238</v>
      </c>
      <c r="M11" s="15">
        <f>IF(D6L1004C2&lt;&gt;0,D6L1004C2*D6L1004C4,D6L1004C3*D6L1004C4)</f>
        <v>4.2598908056330435E-3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2.1299454028165217E-3</v>
      </c>
      <c r="R11" s="16" t="s">
        <v>35240</v>
      </c>
      <c r="S11" s="15">
        <f>D6L1004C5-D6L1004C7</f>
        <v>2.1299454028165217E-3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2.0727494169667446E-3</v>
      </c>
      <c r="X11" s="16" t="s">
        <v>35242</v>
      </c>
      <c r="Y11" s="33">
        <f>D6L1004C7-D6L1004C10</f>
        <v>5.7195985849777149E-5</v>
      </c>
      <c r="Z11" s="16" t="s">
        <v>35243</v>
      </c>
      <c r="AA11" s="33">
        <f>CHOOSE(MIN(D6L1004C9,RUN_YEARS),B7L810C7,B7L810C16,B7L810C25,B7L810C34,B7L810C43)</f>
        <v>24708</v>
      </c>
      <c r="AB11" s="16" t="s">
        <v>35244</v>
      </c>
      <c r="AC11" s="33">
        <f>IF(D6L1004C12=0,0,D6L1004C10/D6L1004C12)</f>
        <v>8.3889809655445385E-8</v>
      </c>
      <c r="AD11" s="16" t="s">
        <v>35245</v>
      </c>
      <c r="AE11" s="33">
        <f>IF(D6L1004C5=0,0,D6L1004C10/D6L1004C5)</f>
        <v>0.48657336808395552</v>
      </c>
      <c r="AF11" s="16" t="s">
        <v>35246</v>
      </c>
      <c r="AG11" s="33">
        <f>CHOOSE(MIN(D6L1004C9,RUN_YEARS),B7L810C5,B7L810C14,B7L810C23,B7L810C32,B7L810C41)</f>
        <v>262.23037322913001</v>
      </c>
      <c r="AH11" s="16" t="s">
        <v>35247</v>
      </c>
      <c r="AI11" s="33">
        <f>IF(D6L1004C15=0,0,D6L1004C11/D6L1004C15)</f>
        <v>2.1811350510415815E-7</v>
      </c>
      <c r="AJ11" s="16" t="s">
        <v>35248</v>
      </c>
      <c r="AK11" s="33">
        <f>IF(D6L1004C5=0,0,D6L1004C11/D6L1004C5)</f>
        <v>1.3426631916044502E-2</v>
      </c>
      <c r="AL11" s="16" t="s">
        <v>35249</v>
      </c>
      <c r="AM11" s="33">
        <f>D6L1004C8*CHOOSE(MIN(D6L1004C9,RUN_YEARS),B7L810C4,B7L810C13,B7L810C22,B7L810C31,B7L810C40)</f>
        <v>5.714138709994014E-4</v>
      </c>
      <c r="AN11" s="16" t="s">
        <v>35250</v>
      </c>
      <c r="AO11" s="33">
        <f>D6L1004C8-D6L1004C18</f>
        <v>1.5585315318171204E-3</v>
      </c>
      <c r="AP11" s="16" t="s">
        <v>35251</v>
      </c>
      <c r="AQ11" s="33">
        <f>CHOOSE(MIN(D6L1004C9,RUN_YEARS),B7L810C2,B7L810C11,B7L810C20,B7L810C29,B7L810C38)</f>
        <v>43.364135829195192</v>
      </c>
      <c r="AR11" s="16" t="s">
        <v>35252</v>
      </c>
      <c r="AS11" s="33">
        <f>IF(D6L1004C20=0,0,D6L1004C18/D6L1004C20)</f>
        <v>1.3177107304757893E-5</v>
      </c>
      <c r="AT11" s="16" t="s">
        <v>35253</v>
      </c>
      <c r="AU11" s="33">
        <f>IF(D6L1004C5=0,0,D6L1004C18/D6L1004C5)</f>
        <v>0.13413814979571667</v>
      </c>
      <c r="AV11" s="16" t="s">
        <v>35254</v>
      </c>
      <c r="AW11" s="33">
        <f>CHOOSE(MIN(D6L1004C9,RUN_YEARS),B7L810C1,B7L810C10,B7L810C19,B7L810C28,B7L810C37)</f>
        <v>118.27569555075092</v>
      </c>
      <c r="AX11" s="16" t="s">
        <v>35255</v>
      </c>
      <c r="AY11" s="33">
        <f>IF(D6L1004C23=0,0,D6L1004C19/D6L1004C23)</f>
        <v>1.3177107304757891E-5</v>
      </c>
      <c r="AZ11" s="16" t="s">
        <v>35256</v>
      </c>
      <c r="BA11" s="33">
        <f>IF(D6L1004C5=0,0,D6L1004C19/D6L1004C5)</f>
        <v>0.36586185020428336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6.3228109008150062</v>
      </c>
      <c r="J12" s="16" t="s">
        <v>35279</v>
      </c>
      <c r="K12" s="21">
        <f>IF(FLOW_THRU_100PCT="Y",1,INDEX(VariabilityMatrix,D6L1005C1,D6L1005C9))</f>
        <v>0.2539264262266655</v>
      </c>
      <c r="L12" s="16" t="s">
        <v>35259</v>
      </c>
      <c r="M12" s="15">
        <f>IF(D6L1005C2&lt;&gt;0,D6L1005C2*D6L1005C4,D6L1005C3*D6L1005C4)</f>
        <v>1.6055287757509582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0.8027643878754791</v>
      </c>
      <c r="R12" s="16" t="s">
        <v>35261</v>
      </c>
      <c r="S12" s="15">
        <f>D6L1005C5-D6L1005C7</f>
        <v>0.8027643878754791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0.78001757892261026</v>
      </c>
      <c r="X12" s="16" t="s">
        <v>35263</v>
      </c>
      <c r="Y12" s="33">
        <f>D6L1005C7-D6L1005C10</f>
        <v>2.2746808952868847E-2</v>
      </c>
      <c r="Z12" s="16" t="s">
        <v>35264</v>
      </c>
      <c r="AA12" s="33">
        <f>CHOOSE(MIN(D6L1005C9,RUN_YEARS),B7L810C7,B7L810C16,B7L810C25,B7L810C34,B7L810C43)</f>
        <v>27085</v>
      </c>
      <c r="AB12" s="16" t="s">
        <v>35265</v>
      </c>
      <c r="AC12" s="33">
        <f>IF(D6L1005C12=0,0,D6L1005C10/D6L1005C12)</f>
        <v>2.879887682933765E-5</v>
      </c>
      <c r="AD12" s="16" t="s">
        <v>35266</v>
      </c>
      <c r="AE12" s="33">
        <f>IF(D6L1005C5=0,0,D6L1005C10/D6L1005C5)</f>
        <v>0.48583220101911323</v>
      </c>
      <c r="AF12" s="16" t="s">
        <v>35267</v>
      </c>
      <c r="AG12" s="33">
        <f>CHOOSE(MIN(D6L1005C9,RUN_YEARS),B7L810C5,B7L810C14,B7L810C23,B7L810C32,B7L810C41)</f>
        <v>303.7886764135161</v>
      </c>
      <c r="AH12" s="16" t="s">
        <v>35268</v>
      </c>
      <c r="AI12" s="33">
        <f>IF(D6L1005C15=0,0,D6L1005C11/D6L1005C15)</f>
        <v>7.4877079756277586E-5</v>
      </c>
      <c r="AJ12" s="16" t="s">
        <v>35269</v>
      </c>
      <c r="AK12" s="33">
        <f>IF(D6L1005C5=0,0,D6L1005C11/D6L1005C5)</f>
        <v>1.4167798980886794E-2</v>
      </c>
      <c r="AL12" s="16" t="s">
        <v>35270</v>
      </c>
      <c r="AM12" s="33">
        <f>D6L1005C8*CHOOSE(MIN(D6L1005C9,RUN_YEARS),B7L810C4,B7L810C13,B7L810C22,B7L810C31,B7L810C40)</f>
        <v>0.20499669841729068</v>
      </c>
      <c r="AN12" s="16" t="s">
        <v>35271</v>
      </c>
      <c r="AO12" s="33">
        <f>D6L1005C8-D6L1005C18</f>
        <v>0.59776768945818848</v>
      </c>
      <c r="AP12" s="16" t="s">
        <v>35272</v>
      </c>
      <c r="AQ12" s="33">
        <f>CHOOSE(MIN(D6L1005C9,RUN_YEARS),B7L810C2,B7L810C11,B7L810C20,B7L810C29,B7L810C38)</f>
        <v>46.996431116868173</v>
      </c>
      <c r="AR12" s="16" t="s">
        <v>35273</v>
      </c>
      <c r="AS12" s="33">
        <f>IF(D6L1005C20=0,0,D6L1005C18/D6L1005C20)</f>
        <v>4.361963101145192E-3</v>
      </c>
      <c r="AT12" s="16" t="s">
        <v>35274</v>
      </c>
      <c r="AU12" s="33">
        <f>IF(D6L1005C5=0,0,D6L1005C18/D6L1005C5)</f>
        <v>0.12768173421333232</v>
      </c>
      <c r="AV12" s="16" t="s">
        <v>35275</v>
      </c>
      <c r="AW12" s="33">
        <f>CHOOSE(MIN(D6L1005C9,RUN_YEARS),B7L810C1,B7L810C10,B7L810C19,B7L810C28,B7L810C37)</f>
        <v>137.0409780177302</v>
      </c>
      <c r="AX12" s="16" t="s">
        <v>35276</v>
      </c>
      <c r="AY12" s="33">
        <f>IF(D6L1005C23=0,0,D6L1005C19/D6L1005C23)</f>
        <v>4.361963101145192E-3</v>
      </c>
      <c r="AZ12" s="16" t="s">
        <v>35277</v>
      </c>
      <c r="BA12" s="33">
        <f>IF(D6L1005C5=0,0,D6L1005C19/D6L1005C5)</f>
        <v>0.37231826578666771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2.3708934393258172</v>
      </c>
      <c r="J13" s="16" t="s">
        <v>35300</v>
      </c>
      <c r="K13" s="21">
        <f>IF(FLOW_THRU_100PCT="Y",1,INDEX(VariabilityMatrix,D6L1006C1,D6L1006C9))</f>
        <v>0.49638718358771627</v>
      </c>
      <c r="L13" s="16" t="s">
        <v>35280</v>
      </c>
      <c r="M13" s="15">
        <f>IF(D6L1006C2&lt;&gt;0,D6L1006C2*D6L1006C4,D6L1006C3*D6L1006C4)</f>
        <v>1.1768811169335365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0.58844055846676824</v>
      </c>
      <c r="R13" s="16" t="s">
        <v>35282</v>
      </c>
      <c r="S13" s="15">
        <f>D6L1006C5-D6L1006C7</f>
        <v>0.58844055846676824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0.57176674337765232</v>
      </c>
      <c r="X13" s="16" t="s">
        <v>35284</v>
      </c>
      <c r="Y13" s="33">
        <f>D6L1006C7-D6L1006C10</f>
        <v>1.6673815089115918E-2</v>
      </c>
      <c r="Z13" s="16" t="s">
        <v>35285</v>
      </c>
      <c r="AA13" s="33">
        <f>CHOOSE(MIN(D6L1006C9,RUN_YEARS),B7L810C7,B7L810C16,B7L810C25,B7L810C34,B7L810C43)</f>
        <v>27085</v>
      </c>
      <c r="AB13" s="16" t="s">
        <v>35286</v>
      </c>
      <c r="AC13" s="33">
        <f>IF(D6L1006C12=0,0,D6L1006C10/D6L1006C12)</f>
        <v>2.1110088365429289E-5</v>
      </c>
      <c r="AD13" s="16" t="s">
        <v>35287</v>
      </c>
      <c r="AE13" s="33">
        <f>IF(D6L1006C5=0,0,D6L1006C10/D6L1006C5)</f>
        <v>0.48583220101911317</v>
      </c>
      <c r="AF13" s="16" t="s">
        <v>35288</v>
      </c>
      <c r="AG13" s="33">
        <f>CHOOSE(MIN(D6L1006C9,RUN_YEARS),B7L810C5,B7L810C14,B7L810C23,B7L810C32,B7L810C41)</f>
        <v>303.7886764135161</v>
      </c>
      <c r="AH13" s="16" t="s">
        <v>35289</v>
      </c>
      <c r="AI13" s="33">
        <f>IF(D6L1006C15=0,0,D6L1006C11/D6L1006C15)</f>
        <v>5.488622975011609E-5</v>
      </c>
      <c r="AJ13" s="16" t="s">
        <v>35290</v>
      </c>
      <c r="AK13" s="33">
        <f>IF(D6L1006C5=0,0,D6L1006C11/D6L1006C5)</f>
        <v>1.4167798980886834E-2</v>
      </c>
      <c r="AL13" s="16" t="s">
        <v>35291</v>
      </c>
      <c r="AM13" s="33">
        <f>D6L1006C8*CHOOSE(MIN(D6L1006C9,RUN_YEARS),B7L810C4,B7L810C13,B7L810C22,B7L810C31,B7L810C40)</f>
        <v>0.15026622197299747</v>
      </c>
      <c r="AN13" s="16" t="s">
        <v>35292</v>
      </c>
      <c r="AO13" s="33">
        <f>D6L1006C8-D6L1006C18</f>
        <v>0.4381743364937708</v>
      </c>
      <c r="AP13" s="16" t="s">
        <v>35293</v>
      </c>
      <c r="AQ13" s="33">
        <f>CHOOSE(MIN(D6L1006C9,RUN_YEARS),B7L810C2,B7L810C11,B7L810C20,B7L810C29,B7L810C38)</f>
        <v>46.996431116868173</v>
      </c>
      <c r="AR13" s="16" t="s">
        <v>35294</v>
      </c>
      <c r="AS13" s="33">
        <f>IF(D6L1006C20=0,0,D6L1006C18/D6L1006C20)</f>
        <v>3.1973964490904336E-3</v>
      </c>
      <c r="AT13" s="16" t="s">
        <v>35295</v>
      </c>
      <c r="AU13" s="33">
        <f>IF(D6L1006C5=0,0,D6L1006C18/D6L1006C5)</f>
        <v>0.12768173421333232</v>
      </c>
      <c r="AV13" s="16" t="s">
        <v>35296</v>
      </c>
      <c r="AW13" s="33">
        <f>CHOOSE(MIN(D6L1006C9,RUN_YEARS),B7L810C1,B7L810C10,B7L810C19,B7L810C28,B7L810C37)</f>
        <v>137.0409780177302</v>
      </c>
      <c r="AX13" s="16" t="s">
        <v>35297</v>
      </c>
      <c r="AY13" s="33">
        <f>IF(D6L1006C23=0,0,D6L1006C19/D6L1006C23)</f>
        <v>3.1973964490904345E-3</v>
      </c>
      <c r="AZ13" s="16" t="s">
        <v>35298</v>
      </c>
      <c r="BA13" s="33">
        <f>IF(D6L1006C5=0,0,D6L1006C19/D6L1006C5)</f>
        <v>0.37231826578666771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0.3456630996438731</v>
      </c>
      <c r="J14" s="16" t="s">
        <v>35321</v>
      </c>
      <c r="K14" s="21">
        <f>IF(FLOW_THRU_100PCT="Y",1,INDEX(VariabilityMatrix,D6L1007C1,D6L1007C9))</f>
        <v>0.50247984086517594</v>
      </c>
      <c r="L14" s="16" t="s">
        <v>35301</v>
      </c>
      <c r="M14" s="15">
        <f>IF(D6L1007C2&lt;&gt;0,D6L1007C2*D6L1007C4,D6L1007C3*D6L1007C4)</f>
        <v>0.17368873930201681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8.6844369651008405E-2</v>
      </c>
      <c r="R14" s="16" t="s">
        <v>35303</v>
      </c>
      <c r="S14" s="15">
        <f>D6L1007C5-D6L1007C7</f>
        <v>8.6844369651008405E-2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8.4512314880438408E-2</v>
      </c>
      <c r="X14" s="16" t="s">
        <v>35305</v>
      </c>
      <c r="Y14" s="33">
        <f>D6L1007C7-D6L1007C10</f>
        <v>2.3320547705699968E-3</v>
      </c>
      <c r="Z14" s="16" t="s">
        <v>35306</v>
      </c>
      <c r="AA14" s="33">
        <f>CHOOSE(MIN(D6L1007C9,RUN_YEARS),B7L810C7,B7L810C16,B7L810C25,B7L810C34,B7L810C43)</f>
        <v>24708</v>
      </c>
      <c r="AB14" s="16" t="s">
        <v>35307</v>
      </c>
      <c r="AC14" s="33">
        <f>IF(D6L1007C12=0,0,D6L1007C10/D6L1007C12)</f>
        <v>3.4204433738237984E-6</v>
      </c>
      <c r="AD14" s="16" t="s">
        <v>35308</v>
      </c>
      <c r="AE14" s="33">
        <f>IF(D6L1007C5=0,0,D6L1007C10/D6L1007C5)</f>
        <v>0.48657336808395546</v>
      </c>
      <c r="AF14" s="16" t="s">
        <v>35309</v>
      </c>
      <c r="AG14" s="33">
        <f>CHOOSE(MIN(D6L1007C9,RUN_YEARS),B7L810C5,B7L810C14,B7L810C23,B7L810C32,B7L810C41)</f>
        <v>262.23037322913001</v>
      </c>
      <c r="AH14" s="16" t="s">
        <v>35310</v>
      </c>
      <c r="AI14" s="33">
        <f>IF(D6L1007C15=0,0,D6L1007C11/D6L1007C15)</f>
        <v>8.8931527719419012E-6</v>
      </c>
      <c r="AJ14" s="16" t="s">
        <v>35311</v>
      </c>
      <c r="AK14" s="33">
        <f>IF(D6L1007C5=0,0,D6L1007C11/D6L1007C5)</f>
        <v>1.342663191604453E-2</v>
      </c>
      <c r="AL14" s="16" t="s">
        <v>35312</v>
      </c>
      <c r="AM14" s="33">
        <f>D6L1007C8*CHOOSE(MIN(D6L1007C9,RUN_YEARS),B7L810C4,B7L810C13,B7L810C22,B7L810C31,B7L810C40)</f>
        <v>2.3298286130323111E-2</v>
      </c>
      <c r="AN14" s="16" t="s">
        <v>35313</v>
      </c>
      <c r="AO14" s="33">
        <f>D6L1007C8-D6L1007C18</f>
        <v>6.354608352068529E-2</v>
      </c>
      <c r="AP14" s="16" t="s">
        <v>35314</v>
      </c>
      <c r="AQ14" s="33">
        <f>CHOOSE(MIN(D6L1007C9,RUN_YEARS),B7L810C2,B7L810C11,B7L810C20,B7L810C29,B7L810C38)</f>
        <v>43.364135829195192</v>
      </c>
      <c r="AR14" s="16" t="s">
        <v>35315</v>
      </c>
      <c r="AS14" s="33">
        <f>IF(D6L1007C20=0,0,D6L1007C18/D6L1007C20)</f>
        <v>5.3727085031952569E-4</v>
      </c>
      <c r="AT14" s="16" t="s">
        <v>35316</v>
      </c>
      <c r="AU14" s="33">
        <f>IF(D6L1007C5=0,0,D6L1007C18/D6L1007C5)</f>
        <v>0.13413814979571667</v>
      </c>
      <c r="AV14" s="16" t="s">
        <v>35317</v>
      </c>
      <c r="AW14" s="33">
        <f>CHOOSE(MIN(D6L1007C9,RUN_YEARS),B7L810C1,B7L810C10,B7L810C19,B7L810C28,B7L810C37)</f>
        <v>118.27569555075092</v>
      </c>
      <c r="AX14" s="16" t="s">
        <v>35318</v>
      </c>
      <c r="AY14" s="33">
        <f>IF(D6L1007C23=0,0,D6L1007C19/D6L1007C23)</f>
        <v>5.3727085031952569E-4</v>
      </c>
      <c r="AZ14" s="16" t="s">
        <v>35319</v>
      </c>
      <c r="BA14" s="33">
        <f>IF(D6L1007C5=0,0,D6L1007C19/D6L1007C5)</f>
        <v>0.3658618502042833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2.7657858033776589E-3</v>
      </c>
      <c r="J15" s="16" t="s">
        <v>35342</v>
      </c>
      <c r="K15" s="21">
        <f>IF(FLOW_THRU_100PCT="Y",1,INDEX(VariabilityMatrix,D6L1008C1,D6L1008C9))</f>
        <v>0.50247984086517594</v>
      </c>
      <c r="L15" s="16" t="s">
        <v>35322</v>
      </c>
      <c r="M15" s="15">
        <f>IF(D6L1008C2&lt;&gt;0,D6L1008C2*D6L1008C4,D6L1008C3*D6L1008C4)</f>
        <v>1.3897516103483689E-3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6.9487580517418445E-4</v>
      </c>
      <c r="R15" s="16" t="s">
        <v>35324</v>
      </c>
      <c r="S15" s="15">
        <f>D6L1008C5-D6L1008C7</f>
        <v>6.9487580517418445E-4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6.7621612184730676E-4</v>
      </c>
      <c r="X15" s="16" t="s">
        <v>35326</v>
      </c>
      <c r="Y15" s="33">
        <f>D6L1008C7-D6L1008C10</f>
        <v>1.8659683326877692E-5</v>
      </c>
      <c r="Z15" s="16" t="s">
        <v>35327</v>
      </c>
      <c r="AA15" s="33">
        <f>CHOOSE(MIN(D6L1008C9,RUN_YEARS),B7L810C7,B7L810C16,B7L810C25,B7L810C34,B7L810C43)</f>
        <v>24708</v>
      </c>
      <c r="AB15" s="16" t="s">
        <v>35328</v>
      </c>
      <c r="AC15" s="33">
        <f>IF(D6L1008C12=0,0,D6L1008C10/D6L1008C12)</f>
        <v>2.7368306696102749E-8</v>
      </c>
      <c r="AD15" s="16" t="s">
        <v>35329</v>
      </c>
      <c r="AE15" s="33">
        <f>IF(D6L1008C5=0,0,D6L1008C10/D6L1008C5)</f>
        <v>0.48657336808395546</v>
      </c>
      <c r="AF15" s="16" t="s">
        <v>35330</v>
      </c>
      <c r="AG15" s="33">
        <f>CHOOSE(MIN(D6L1008C9,RUN_YEARS),B7L810C5,B7L810C14,B7L810C23,B7L810C32,B7L810C41)</f>
        <v>262.23037322913001</v>
      </c>
      <c r="AH15" s="16" t="s">
        <v>35331</v>
      </c>
      <c r="AI15" s="33">
        <f>IF(D6L1008C15=0,0,D6L1008C11/D6L1008C15)</f>
        <v>7.115759740986736E-8</v>
      </c>
      <c r="AJ15" s="16" t="s">
        <v>35332</v>
      </c>
      <c r="AK15" s="33">
        <f>IF(D6L1008C5=0,0,D6L1008C11/D6L1008C5)</f>
        <v>1.342663191604453E-2</v>
      </c>
      <c r="AL15" s="16" t="s">
        <v>35333</v>
      </c>
      <c r="AM15" s="33">
        <f>D6L1008C8*CHOOSE(MIN(D6L1008C9,RUN_YEARS),B7L810C4,B7L810C13,B7L810C22,B7L810C31,B7L810C40)</f>
        <v>1.8641870968774798E-4</v>
      </c>
      <c r="AN15" s="16" t="s">
        <v>35334</v>
      </c>
      <c r="AO15" s="33">
        <f>D6L1008C8-D6L1008C18</f>
        <v>5.0845709548643649E-4</v>
      </c>
      <c r="AP15" s="16" t="s">
        <v>35335</v>
      </c>
      <c r="AQ15" s="33">
        <f>CHOOSE(MIN(D6L1008C9,RUN_YEARS),B7L810C2,B7L810C11,B7L810C20,B7L810C29,B7L810C38)</f>
        <v>43.364135829195192</v>
      </c>
      <c r="AR15" s="16" t="s">
        <v>35336</v>
      </c>
      <c r="AS15" s="33">
        <f>IF(D6L1008C20=0,0,D6L1008C18/D6L1008C20)</f>
        <v>4.2989144398500924E-6</v>
      </c>
      <c r="AT15" s="16" t="s">
        <v>35337</v>
      </c>
      <c r="AU15" s="33">
        <f>IF(D6L1008C5=0,0,D6L1008C18/D6L1008C5)</f>
        <v>0.13413814979571667</v>
      </c>
      <c r="AV15" s="16" t="s">
        <v>35338</v>
      </c>
      <c r="AW15" s="33">
        <f>CHOOSE(MIN(D6L1008C9,RUN_YEARS),B7L810C1,B7L810C10,B7L810C19,B7L810C28,B7L810C37)</f>
        <v>118.27569555075092</v>
      </c>
      <c r="AX15" s="16" t="s">
        <v>35339</v>
      </c>
      <c r="AY15" s="33">
        <f>IF(D6L1008C23=0,0,D6L1008C19/D6L1008C23)</f>
        <v>4.2989144398500924E-6</v>
      </c>
      <c r="AZ15" s="16" t="s">
        <v>35340</v>
      </c>
      <c r="BA15" s="33">
        <f>IF(D6L1008C5=0,0,D6L1008C19/D6L1008C5)</f>
        <v>0.36586185020428336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6.0125778334296934E-5</v>
      </c>
      <c r="J16" s="16" t="s">
        <v>35363</v>
      </c>
      <c r="K16" s="21">
        <f>IF(FLOW_THRU_100PCT="Y",1,INDEX(VariabilityMatrix,D6L1009C1,D6L1009C9))</f>
        <v>0.50247984086517594</v>
      </c>
      <c r="L16" s="16" t="s">
        <v>35343</v>
      </c>
      <c r="M16" s="15">
        <f>IF(D6L1009C2&lt;&gt;0,D6L1009C2*D6L1009C4,D6L1009C3*D6L1009C4)</f>
        <v>3.0211991529312366E-5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1.5105995764656183E-5</v>
      </c>
      <c r="R16" s="16" t="s">
        <v>35345</v>
      </c>
      <c r="S16" s="15">
        <f>D6L1009C5-D6L1009C7</f>
        <v>1.5105995764656183E-5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1.470035047494145E-5</v>
      </c>
      <c r="X16" s="16" t="s">
        <v>35347</v>
      </c>
      <c r="Y16" s="33">
        <f>D6L1009C7-D6L1009C10</f>
        <v>4.0564528971473259E-7</v>
      </c>
      <c r="Z16" s="16" t="s">
        <v>35348</v>
      </c>
      <c r="AA16" s="33">
        <f>CHOOSE(MIN(D6L1009C9,RUN_YEARS),B7L810C7,B7L810C16,B7L810C25,B7L810C34,B7L810C43)</f>
        <v>24708</v>
      </c>
      <c r="AB16" s="16" t="s">
        <v>35349</v>
      </c>
      <c r="AC16" s="33">
        <f>IF(D6L1009C12=0,0,D6L1009C10/D6L1009C12)</f>
        <v>5.9496318904571194E-10</v>
      </c>
      <c r="AD16" s="16" t="s">
        <v>35350</v>
      </c>
      <c r="AE16" s="33">
        <f>IF(D6L1009C5=0,0,D6L1009C10/D6L1009C5)</f>
        <v>0.48657336808395546</v>
      </c>
      <c r="AF16" s="16" t="s">
        <v>35351</v>
      </c>
      <c r="AG16" s="33">
        <f>CHOOSE(MIN(D6L1009C9,RUN_YEARS),B7L810C5,B7L810C14,B7L810C23,B7L810C32,B7L810C41)</f>
        <v>262.23037322913001</v>
      </c>
      <c r="AH16" s="16" t="s">
        <v>35352</v>
      </c>
      <c r="AI16" s="33">
        <f>IF(D6L1009C15=0,0,D6L1009C11/D6L1009C15)</f>
        <v>1.5469042915188562E-9</v>
      </c>
      <c r="AJ16" s="16" t="s">
        <v>35353</v>
      </c>
      <c r="AK16" s="33">
        <f>IF(D6L1009C5=0,0,D6L1009C11/D6L1009C5)</f>
        <v>1.3426631916044537E-2</v>
      </c>
      <c r="AL16" s="16" t="s">
        <v>35354</v>
      </c>
      <c r="AM16" s="33">
        <f>D6L1009C8*CHOOSE(MIN(D6L1009C9,RUN_YEARS),B7L810C4,B7L810C13,B7L810C22,B7L810C31,B7L810C40)</f>
        <v>4.0525806453858251E-6</v>
      </c>
      <c r="AN16" s="16" t="s">
        <v>35355</v>
      </c>
      <c r="AO16" s="33">
        <f>D6L1009C8-D6L1009C18</f>
        <v>1.1053415119270358E-5</v>
      </c>
      <c r="AP16" s="16" t="s">
        <v>35356</v>
      </c>
      <c r="AQ16" s="33">
        <f>CHOOSE(MIN(D6L1009C9,RUN_YEARS),B7L810C2,B7L810C11,B7L810C20,B7L810C29,B7L810C38)</f>
        <v>43.364135829195192</v>
      </c>
      <c r="AR16" s="16" t="s">
        <v>35357</v>
      </c>
      <c r="AS16" s="33">
        <f>IF(D6L1009C20=0,0,D6L1009C18/D6L1009C20)</f>
        <v>9.3454661735871572E-8</v>
      </c>
      <c r="AT16" s="16" t="s">
        <v>35358</v>
      </c>
      <c r="AU16" s="33">
        <f>IF(D6L1009C5=0,0,D6L1009C18/D6L1009C5)</f>
        <v>0.13413814979571667</v>
      </c>
      <c r="AV16" s="16" t="s">
        <v>35359</v>
      </c>
      <c r="AW16" s="33">
        <f>CHOOSE(MIN(D6L1009C9,RUN_YEARS),B7L810C1,B7L810C10,B7L810C19,B7L810C28,B7L810C37)</f>
        <v>118.27569555075092</v>
      </c>
      <c r="AX16" s="16" t="s">
        <v>35360</v>
      </c>
      <c r="AY16" s="33">
        <f>IF(D6L1009C23=0,0,D6L1009C19/D6L1009C23)</f>
        <v>9.3454661735871572E-8</v>
      </c>
      <c r="AZ16" s="16" t="s">
        <v>35361</v>
      </c>
      <c r="BA16" s="33">
        <f>IF(D6L1009C5=0,0,D6L1009C19/D6L1009C5)</f>
        <v>0.36586185020428336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9.1992440851474313E-3</v>
      </c>
      <c r="J17" s="16" t="s">
        <v>35384</v>
      </c>
      <c r="K17" s="21">
        <f>IF(FLOW_THRU_100PCT="Y",1,INDEX(VariabilityMatrix,D6L1010C1,D6L1010C9))</f>
        <v>0.50247984086517594</v>
      </c>
      <c r="L17" s="16" t="s">
        <v>35364</v>
      </c>
      <c r="M17" s="15">
        <f>IF(D6L1010C2&lt;&gt;0,D6L1010C2*D6L1010C4,D6L1010C3*D6L1010C4)</f>
        <v>4.6224347039847923E-3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2.3112173519923961E-3</v>
      </c>
      <c r="R17" s="16" t="s">
        <v>35366</v>
      </c>
      <c r="S17" s="15">
        <f>D6L1010C5-D6L1010C7</f>
        <v>2.3112173519923961E-3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2.2491536226660418E-3</v>
      </c>
      <c r="X17" s="16" t="s">
        <v>35368</v>
      </c>
      <c r="Y17" s="33">
        <f>D6L1010C7-D6L1010C10</f>
        <v>6.2063729326354306E-5</v>
      </c>
      <c r="Z17" s="16" t="s">
        <v>35369</v>
      </c>
      <c r="AA17" s="33">
        <f>CHOOSE(MIN(D6L1010C9,RUN_YEARS),B7L810C7,B7L810C16,B7L810C25,B7L810C34,B7L810C43)</f>
        <v>24708</v>
      </c>
      <c r="AB17" s="16" t="s">
        <v>35370</v>
      </c>
      <c r="AC17" s="33">
        <f>IF(D6L1010C12=0,0,D6L1010C10/D6L1010C12)</f>
        <v>9.1029367923993919E-8</v>
      </c>
      <c r="AD17" s="16" t="s">
        <v>35371</v>
      </c>
      <c r="AE17" s="33">
        <f>IF(D6L1010C5=0,0,D6L1010C10/D6L1010C5)</f>
        <v>0.4865733680839554</v>
      </c>
      <c r="AF17" s="16" t="s">
        <v>35372</v>
      </c>
      <c r="AG17" s="33">
        <f>CHOOSE(MIN(D6L1010C9,RUN_YEARS),B7L810C5,B7L810C14,B7L810C23,B7L810C32,B7L810C41)</f>
        <v>262.23037322913001</v>
      </c>
      <c r="AH17" s="16" t="s">
        <v>35373</v>
      </c>
      <c r="AI17" s="33">
        <f>IF(D6L1010C15=0,0,D6L1010C11/D6L1010C15)</f>
        <v>2.3667635660238584E-7</v>
      </c>
      <c r="AJ17" s="16" t="s">
        <v>35374</v>
      </c>
      <c r="AK17" s="33">
        <f>IF(D6L1010C5=0,0,D6L1010C11/D6L1010C5)</f>
        <v>1.3426631916044584E-2</v>
      </c>
      <c r="AL17" s="16" t="s">
        <v>35375</v>
      </c>
      <c r="AM17" s="33">
        <f>D6L1010C8*CHOOSE(MIN(D6L1010C9,RUN_YEARS),B7L810C4,B7L810C13,B7L810C22,B7L810C31,B7L810C40)</f>
        <v>6.200448387440313E-4</v>
      </c>
      <c r="AN17" s="16" t="s">
        <v>35376</v>
      </c>
      <c r="AO17" s="33">
        <f>D6L1010C8-D6L1010C18</f>
        <v>1.6911725132483647E-3</v>
      </c>
      <c r="AP17" s="16" t="s">
        <v>35377</v>
      </c>
      <c r="AQ17" s="33">
        <f>CHOOSE(MIN(D6L1010C9,RUN_YEARS),B7L810C2,B7L810C11,B7L810C20,B7L810C29,B7L810C38)</f>
        <v>43.364135829195192</v>
      </c>
      <c r="AR17" s="16" t="s">
        <v>35378</v>
      </c>
      <c r="AS17" s="33">
        <f>IF(D6L1010C20=0,0,D6L1010C18/D6L1010C20)</f>
        <v>1.4298563245588351E-5</v>
      </c>
      <c r="AT17" s="16" t="s">
        <v>35379</v>
      </c>
      <c r="AU17" s="33">
        <f>IF(D6L1010C5=0,0,D6L1010C18/D6L1010C5)</f>
        <v>0.13413814979571667</v>
      </c>
      <c r="AV17" s="16" t="s">
        <v>35380</v>
      </c>
      <c r="AW17" s="33">
        <f>CHOOSE(MIN(D6L1010C9,RUN_YEARS),B7L810C1,B7L810C10,B7L810C19,B7L810C28,B7L810C37)</f>
        <v>118.27569555075092</v>
      </c>
      <c r="AX17" s="16" t="s">
        <v>35381</v>
      </c>
      <c r="AY17" s="33">
        <f>IF(D6L1010C23=0,0,D6L1010C19/D6L1010C23)</f>
        <v>1.4298563245588349E-5</v>
      </c>
      <c r="AZ17" s="16" t="s">
        <v>35382</v>
      </c>
      <c r="BA17" s="33">
        <f>IF(D6L1010C5=0,0,D6L1010C19/D6L1010C5)</f>
        <v>0.3658618502042833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8.7483007476402055E-3</v>
      </c>
      <c r="J18" s="16" t="s">
        <v>35405</v>
      </c>
      <c r="K18" s="21">
        <f>IF(FLOW_THRU_100PCT="Y",1,INDEX(VariabilityMatrix,D6L1011C1,D6L1011C9))</f>
        <v>0.50247984086517594</v>
      </c>
      <c r="L18" s="16" t="s">
        <v>35385</v>
      </c>
      <c r="M18" s="15">
        <f>IF(D6L1011C2&lt;&gt;0,D6L1011C2*D6L1011C4,D6L1011C3*D6L1011C4)</f>
        <v>4.3958447675149503E-3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2.1979223837574752E-3</v>
      </c>
      <c r="R18" s="16" t="s">
        <v>35387</v>
      </c>
      <c r="S18" s="15">
        <f>D6L1011C5-D6L1011C7</f>
        <v>2.1979223837574752E-3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2.1389009941039814E-3</v>
      </c>
      <c r="X18" s="16" t="s">
        <v>35389</v>
      </c>
      <c r="Y18" s="33">
        <f>D6L1011C7-D6L1011C10</f>
        <v>5.9021389653493746E-5</v>
      </c>
      <c r="Z18" s="16" t="s">
        <v>35390</v>
      </c>
      <c r="AA18" s="33">
        <f>CHOOSE(MIN(D6L1011C9,RUN_YEARS),B7L810C7,B7L810C16,B7L810C25,B7L810C34,B7L810C43)</f>
        <v>24708</v>
      </c>
      <c r="AB18" s="16" t="s">
        <v>35391</v>
      </c>
      <c r="AC18" s="33">
        <f>IF(D6L1011C12=0,0,D6L1011C10/D6L1011C12)</f>
        <v>8.6567144006151103E-8</v>
      </c>
      <c r="AD18" s="16" t="s">
        <v>35392</v>
      </c>
      <c r="AE18" s="33">
        <f>IF(D6L1011C5=0,0,D6L1011C10/D6L1011C5)</f>
        <v>0.48657336808395546</v>
      </c>
      <c r="AF18" s="16" t="s">
        <v>35393</v>
      </c>
      <c r="AG18" s="33">
        <f>CHOOSE(MIN(D6L1011C9,RUN_YEARS),B7L810C5,B7L810C14,B7L810C23,B7L810C32,B7L810C41)</f>
        <v>262.23037322913001</v>
      </c>
      <c r="AH18" s="16" t="s">
        <v>35394</v>
      </c>
      <c r="AI18" s="33">
        <f>IF(D6L1011C15=0,0,D6L1011C11/D6L1011C15)</f>
        <v>2.2507457441599417E-7</v>
      </c>
      <c r="AJ18" s="16" t="s">
        <v>35395</v>
      </c>
      <c r="AK18" s="33">
        <f>IF(D6L1011C5=0,0,D6L1011C11/D6L1011C5)</f>
        <v>1.3426631916044568E-2</v>
      </c>
      <c r="AL18" s="16" t="s">
        <v>35396</v>
      </c>
      <c r="AM18" s="33">
        <f>D6L1011C8*CHOOSE(MIN(D6L1011C9,RUN_YEARS),B7L810C4,B7L810C13,B7L810C22,B7L810C31,B7L810C40)</f>
        <v>5.8965048390363769E-4</v>
      </c>
      <c r="AN18" s="16" t="s">
        <v>35397</v>
      </c>
      <c r="AO18" s="33">
        <f>D6L1011C8-D6L1011C18</f>
        <v>1.6082718998538374E-3</v>
      </c>
      <c r="AP18" s="16" t="s">
        <v>35398</v>
      </c>
      <c r="AQ18" s="33">
        <f>CHOOSE(MIN(D6L1011C9,RUN_YEARS),B7L810C2,B7L810C11,B7L810C20,B7L810C29,B7L810C38)</f>
        <v>43.364135829195192</v>
      </c>
      <c r="AR18" s="16" t="s">
        <v>35399</v>
      </c>
      <c r="AS18" s="33">
        <f>IF(D6L1011C20=0,0,D6L1011C18/D6L1011C20)</f>
        <v>1.3597653282569315E-5</v>
      </c>
      <c r="AT18" s="16" t="s">
        <v>35400</v>
      </c>
      <c r="AU18" s="33">
        <f>IF(D6L1011C5=0,0,D6L1011C18/D6L1011C5)</f>
        <v>0.13413814979571667</v>
      </c>
      <c r="AV18" s="16" t="s">
        <v>35401</v>
      </c>
      <c r="AW18" s="33">
        <f>CHOOSE(MIN(D6L1011C9,RUN_YEARS),B7L810C1,B7L810C10,B7L810C19,B7L810C28,B7L810C37)</f>
        <v>118.27569555075092</v>
      </c>
      <c r="AX18" s="16" t="s">
        <v>35402</v>
      </c>
      <c r="AY18" s="33">
        <f>IF(D6L1011C23=0,0,D6L1011C19/D6L1011C23)</f>
        <v>1.3597653282569315E-5</v>
      </c>
      <c r="AZ18" s="16" t="s">
        <v>35403</v>
      </c>
      <c r="BA18" s="33">
        <f>IF(D6L1011C5=0,0,D6L1011C19/D6L1011C5)</f>
        <v>0.3658618502042833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0.50247984086517594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24708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262.23037322913001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43.364135829195192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118.27569555075092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4.6212355585990961E-2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3.9742625803952228E-2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1.9871312901976114E-2</v>
      </c>
      <c r="R20" s="16" t="s">
        <v>35429</v>
      </c>
      <c r="S20" s="15">
        <f>D6L1013C5-D6L1013C7</f>
        <v>1.9871312901976114E-2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1.9337703293929354E-2</v>
      </c>
      <c r="X20" s="16" t="s">
        <v>35431</v>
      </c>
      <c r="Y20" s="33">
        <f>D6L1013C7-D6L1013C10</f>
        <v>5.3360960804675964E-4</v>
      </c>
      <c r="Z20" s="16" t="s">
        <v>35432</v>
      </c>
      <c r="AA20" s="33">
        <f>CHOOSE(MIN(D6L1013C9,RUN_YEARS),B7L810C7,B7L810C16,B7L810C25,B7L810C34,B7L810C43)</f>
        <v>24708</v>
      </c>
      <c r="AB20" s="16" t="s">
        <v>35433</v>
      </c>
      <c r="AC20" s="33">
        <f>IF(D6L1013C12=0,0,D6L1013C10/D6L1013C12)</f>
        <v>7.8264947765619859E-7</v>
      </c>
      <c r="AD20" s="16" t="s">
        <v>35434</v>
      </c>
      <c r="AE20" s="33">
        <f>IF(D6L1013C5=0,0,D6L1013C10/D6L1013C5)</f>
        <v>0.48657336808395546</v>
      </c>
      <c r="AF20" s="16" t="s">
        <v>35435</v>
      </c>
      <c r="AG20" s="33">
        <f>CHOOSE(MIN(D6L1013C9,RUN_YEARS),B7L810C5,B7L810C14,B7L810C23,B7L810C32,B7L810C41)</f>
        <v>262.23037322913001</v>
      </c>
      <c r="AH20" s="16" t="s">
        <v>35436</v>
      </c>
      <c r="AI20" s="33">
        <f>IF(D6L1013C15=0,0,D6L1013C11/D6L1013C15)</f>
        <v>2.0348886419061211E-6</v>
      </c>
      <c r="AJ20" s="16" t="s">
        <v>35437</v>
      </c>
      <c r="AK20" s="33">
        <f>IF(D6L1013C5=0,0,D6L1013C11/D6L1013C5)</f>
        <v>1.3426631916044525E-2</v>
      </c>
      <c r="AL20" s="16" t="s">
        <v>35438</v>
      </c>
      <c r="AM20" s="33">
        <f>D6L1013C8*CHOOSE(MIN(D6L1013C9,RUN_YEARS),B7L810C4,B7L810C13,B7L810C22,B7L810C31,B7L810C40)</f>
        <v>5.3310022933656586E-3</v>
      </c>
      <c r="AN20" s="16" t="s">
        <v>35439</v>
      </c>
      <c r="AO20" s="33">
        <f>D6L1013C8-D6L1013C18</f>
        <v>1.4540310608610454E-2</v>
      </c>
      <c r="AP20" s="16" t="s">
        <v>35440</v>
      </c>
      <c r="AQ20" s="33">
        <f>CHOOSE(MIN(D6L1013C9,RUN_YEARS),B7L810C2,B7L810C11,B7L810C20,B7L810C29,B7L810C38)</f>
        <v>43.364135829195192</v>
      </c>
      <c r="AR20" s="16" t="s">
        <v>35441</v>
      </c>
      <c r="AS20" s="33">
        <f>IF(D6L1013C20=0,0,D6L1013C18/D6L1013C20)</f>
        <v>1.2293574382212237E-4</v>
      </c>
      <c r="AT20" s="16" t="s">
        <v>35442</v>
      </c>
      <c r="AU20" s="33">
        <f>IF(D6L1013C5=0,0,D6L1013C18/D6L1013C5)</f>
        <v>0.13413814979571667</v>
      </c>
      <c r="AV20" s="16" t="s">
        <v>35443</v>
      </c>
      <c r="AW20" s="33">
        <f>CHOOSE(MIN(D6L1013C9,RUN_YEARS),B7L810C1,B7L810C10,B7L810C19,B7L810C28,B7L810C37)</f>
        <v>118.27569555075092</v>
      </c>
      <c r="AX20" s="16" t="s">
        <v>35444</v>
      </c>
      <c r="AY20" s="33">
        <f>IF(D6L1013C23=0,0,D6L1013C19/D6L1013C23)</f>
        <v>1.2293574382212237E-4</v>
      </c>
      <c r="AZ20" s="16" t="s">
        <v>35445</v>
      </c>
      <c r="BA20" s="33">
        <f>IF(D6L1013C5=0,0,D6L1013C19/D6L1013C5)</f>
        <v>0.3658618502042833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0.16645857906824169</v>
      </c>
      <c r="J21" s="16" t="s">
        <v>35467</v>
      </c>
      <c r="K21" s="21">
        <f>IF(FLOW_THRU_100PCT="Y",1,INDEX(VariabilityMatrix,D6L1014C1,D6L1014C9))</f>
        <v>0.49638718358771627</v>
      </c>
      <c r="L21" s="16" t="s">
        <v>35447</v>
      </c>
      <c r="M21" s="15">
        <f>IF(D6L1014C2&lt;&gt;0,D6L1014C2*D6L1014C4,D6L1014C3*D6L1014C4)</f>
        <v>8.2627905247697669E-2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4.1313952623848835E-2</v>
      </c>
      <c r="R21" s="16" t="s">
        <v>35449</v>
      </c>
      <c r="S21" s="15">
        <f>D6L1014C5-D6L1014C7</f>
        <v>4.1313952623848835E-2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4.0143297072087691E-2</v>
      </c>
      <c r="X21" s="16" t="s">
        <v>35451</v>
      </c>
      <c r="Y21" s="33">
        <f>D6L1014C7-D6L1014C10</f>
        <v>1.1706555517611433E-3</v>
      </c>
      <c r="Z21" s="16" t="s">
        <v>35452</v>
      </c>
      <c r="AA21" s="33">
        <f>CHOOSE(MIN(D6L1014C9,RUN_YEARS),B7L810C7,B7L810C16,B7L810C25,B7L810C34,B7L810C43)</f>
        <v>27085</v>
      </c>
      <c r="AB21" s="16" t="s">
        <v>35453</v>
      </c>
      <c r="AC21" s="33">
        <f>IF(D6L1014C12=0,0,D6L1014C10/D6L1014C12)</f>
        <v>1.4821228381793499E-6</v>
      </c>
      <c r="AD21" s="16" t="s">
        <v>35454</v>
      </c>
      <c r="AE21" s="33">
        <f>IF(D6L1014C5=0,0,D6L1014C10/D6L1014C5)</f>
        <v>0.48583220101911317</v>
      </c>
      <c r="AF21" s="16" t="s">
        <v>35455</v>
      </c>
      <c r="AG21" s="33">
        <f>CHOOSE(MIN(D6L1014C9,RUN_YEARS),B7L810C5,B7L810C14,B7L810C23,B7L810C32,B7L810C41)</f>
        <v>303.7886764135161</v>
      </c>
      <c r="AH21" s="16" t="s">
        <v>35456</v>
      </c>
      <c r="AI21" s="33">
        <f>IF(D6L1014C15=0,0,D6L1014C11/D6L1014C15)</f>
        <v>3.8535193792662992E-6</v>
      </c>
      <c r="AJ21" s="16" t="s">
        <v>35457</v>
      </c>
      <c r="AK21" s="33">
        <f>IF(D6L1014C5=0,0,D6L1014C11/D6L1014C5)</f>
        <v>1.4167798980886815E-2</v>
      </c>
      <c r="AL21" s="16" t="s">
        <v>35458</v>
      </c>
      <c r="AM21" s="33">
        <f>D6L1014C8*CHOOSE(MIN(D6L1014C9,RUN_YEARS),B7L810C4,B7L810C13,B7L810C22,B7L810C31,B7L810C40)</f>
        <v>1.0550074236440941E-2</v>
      </c>
      <c r="AN21" s="16" t="s">
        <v>35459</v>
      </c>
      <c r="AO21" s="33">
        <f>D6L1014C8-D6L1014C18</f>
        <v>3.0763878387407892E-2</v>
      </c>
      <c r="AP21" s="16" t="s">
        <v>35460</v>
      </c>
      <c r="AQ21" s="33">
        <f>CHOOSE(MIN(D6L1014C9,RUN_YEARS),B7L810C2,B7L810C11,B7L810C20,B7L810C29,B7L810C38)</f>
        <v>46.996431116868173</v>
      </c>
      <c r="AR21" s="16" t="s">
        <v>35461</v>
      </c>
      <c r="AS21" s="33">
        <f>IF(D6L1014C20=0,0,D6L1014C18/D6L1014C20)</f>
        <v>2.2448671070800225E-4</v>
      </c>
      <c r="AT21" s="16" t="s">
        <v>35462</v>
      </c>
      <c r="AU21" s="33">
        <f>IF(D6L1014C5=0,0,D6L1014C18/D6L1014C5)</f>
        <v>0.12768173421333232</v>
      </c>
      <c r="AV21" s="16" t="s">
        <v>35463</v>
      </c>
      <c r="AW21" s="33">
        <f>CHOOSE(MIN(D6L1014C9,RUN_YEARS),B7L810C1,B7L810C10,B7L810C19,B7L810C28,B7L810C37)</f>
        <v>137.0409780177302</v>
      </c>
      <c r="AX21" s="16" t="s">
        <v>35464</v>
      </c>
      <c r="AY21" s="33">
        <f>IF(D6L1014C23=0,0,D6L1014C19/D6L1014C23)</f>
        <v>2.2448671070800222E-4</v>
      </c>
      <c r="AZ21" s="16" t="s">
        <v>35465</v>
      </c>
      <c r="BA21" s="33">
        <f>IF(D6L1014C5=0,0,D6L1014C19/D6L1014C5)</f>
        <v>0.37231826578666766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0.42158826881663747</v>
      </c>
      <c r="J22" s="16" t="s">
        <v>35488</v>
      </c>
      <c r="K22" s="21">
        <f>IF(FLOW_THRU_100PCT="Y",1,INDEX(VariabilityMatrix,D6L1015C1,D6L1015C9))</f>
        <v>0.50302917940550418</v>
      </c>
      <c r="L22" s="16" t="s">
        <v>35468</v>
      </c>
      <c r="M22" s="15">
        <f>IF(D6L1015C2&lt;&gt;0,D6L1015C2*D6L1015C4,D6L1015C3*D6L1015C4)</f>
        <v>0.21207120090982026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0.10603560045491013</v>
      </c>
      <c r="R22" s="16" t="s">
        <v>35470</v>
      </c>
      <c r="S22" s="15">
        <f>D6L1015C5-D6L1015C7</f>
        <v>0.10603560045491013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0.10310614828019384</v>
      </c>
      <c r="X22" s="16" t="s">
        <v>35472</v>
      </c>
      <c r="Y22" s="33">
        <f>D6L1015C7-D6L1015C10</f>
        <v>2.929452174716296E-3</v>
      </c>
      <c r="Z22" s="16" t="s">
        <v>35473</v>
      </c>
      <c r="AA22" s="33">
        <f>CHOOSE(MIN(D6L1015C9,RUN_YEARS),B7L810C7,B7L810C16,B7L810C25,B7L810C34,B7L810C43)</f>
        <v>24862.666666666664</v>
      </c>
      <c r="AB22" s="16" t="s">
        <v>35474</v>
      </c>
      <c r="AC22" s="33">
        <f>IF(D6L1015C12=0,0,D6L1015C10/D6L1015C12)</f>
        <v>4.1470269324902332E-6</v>
      </c>
      <c r="AD22" s="16" t="s">
        <v>35475</v>
      </c>
      <c r="AE22" s="33">
        <f>IF(D6L1015C5=0,0,D6L1015C10/D6L1015C5)</f>
        <v>0.48618646868528842</v>
      </c>
      <c r="AF22" s="16" t="s">
        <v>35476</v>
      </c>
      <c r="AG22" s="33">
        <f>CHOOSE(MIN(D6L1015C9,RUN_YEARS),B7L810C5,B7L810C14,B7L810C23,B7L810C32,B7L810C41)</f>
        <v>271.69159815760008</v>
      </c>
      <c r="AH22" s="16" t="s">
        <v>35477</v>
      </c>
      <c r="AI22" s="33">
        <f>IF(D6L1015C15=0,0,D6L1015C11/D6L1015C15)</f>
        <v>1.0782270024474624E-5</v>
      </c>
      <c r="AJ22" s="16" t="s">
        <v>35478</v>
      </c>
      <c r="AK22" s="33">
        <f>IF(D6L1015C5=0,0,D6L1015C11/D6L1015C5)</f>
        <v>1.3813531314711594E-2</v>
      </c>
      <c r="AL22" s="16" t="s">
        <v>35479</v>
      </c>
      <c r="AM22" s="33">
        <f>D6L1015C8*CHOOSE(MIN(D6L1015C9,RUN_YEARS),B7L810C4,B7L810C13,B7L810C22,B7L810C31,B7L810C40)</f>
        <v>2.7771773036473393E-2</v>
      </c>
      <c r="AN22" s="16" t="s">
        <v>35480</v>
      </c>
      <c r="AO22" s="33">
        <f>D6L1015C8-D6L1015C18</f>
        <v>7.8263827418436738E-2</v>
      </c>
      <c r="AP22" s="16" t="s">
        <v>35481</v>
      </c>
      <c r="AQ22" s="33">
        <f>CHOOSE(MIN(D6L1015C9,RUN_YEARS),B7L810C2,B7L810C11,B7L810C20,B7L810C29,B7L810C38)</f>
        <v>43.440538279927132</v>
      </c>
      <c r="AR22" s="16" t="s">
        <v>35482</v>
      </c>
      <c r="AS22" s="33">
        <f>IF(D6L1015C20=0,0,D6L1015C18/D6L1015C20)</f>
        <v>6.3930545375645326E-4</v>
      </c>
      <c r="AT22" s="16" t="s">
        <v>35483</v>
      </c>
      <c r="AU22" s="33">
        <f>IF(D6L1015C5=0,0,D6L1015C18/D6L1015C5)</f>
        <v>0.13095494775965774</v>
      </c>
      <c r="AV22" s="16" t="s">
        <v>35484</v>
      </c>
      <c r="AW22" s="33">
        <f>CHOOSE(MIN(D6L1015C9,RUN_YEARS),B7L810C1,B7L810C10,B7L810C19,B7L810C28,B7L810C37)</f>
        <v>122.42008410623031</v>
      </c>
      <c r="AX22" s="16" t="s">
        <v>35485</v>
      </c>
      <c r="AY22" s="33">
        <f>IF(D6L1015C23=0,0,D6L1015C19/D6L1015C23)</f>
        <v>6.3930545375645326E-4</v>
      </c>
      <c r="AZ22" s="16" t="s">
        <v>35486</v>
      </c>
      <c r="BA22" s="33">
        <f>IF(D6L1015C5=0,0,D6L1015C19/D6L1015C5)</f>
        <v>0.36904505224034229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19.410075477573237</v>
      </c>
      <c r="J23" s="16" t="s">
        <v>35509</v>
      </c>
      <c r="K23" s="21">
        <f>IF(FLOW_THRU_100PCT="Y",1,INDEX(VariabilityMatrix,D6L1016C1,D6L1016C9))</f>
        <v>0.25172468872340353</v>
      </c>
      <c r="L23" s="16" t="s">
        <v>35489</v>
      </c>
      <c r="M23" s="15">
        <f>IF(D6L1016C2&lt;&gt;0,D6L1016C2*D6L1016C4,D6L1016C3*D6L1016C4)</f>
        <v>4.8859952076898914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2.4429976038449457</v>
      </c>
      <c r="R23" s="16" t="s">
        <v>35491</v>
      </c>
      <c r="S23" s="15">
        <f>D6L1016C5-D6L1016C7</f>
        <v>2.4429976038449457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2.3755047560399905</v>
      </c>
      <c r="X23" s="16" t="s">
        <v>35493</v>
      </c>
      <c r="Y23" s="33">
        <f>D6L1016C7-D6L1016C10</f>
        <v>6.7492847804955236E-2</v>
      </c>
      <c r="Z23" s="16" t="s">
        <v>35494</v>
      </c>
      <c r="AA23" s="33">
        <f>CHOOSE(MIN(D6L1016C9,RUN_YEARS),B7L810C7,B7L810C16,B7L810C25,B7L810C34,B7L810C43)</f>
        <v>24862.666666666664</v>
      </c>
      <c r="AB23" s="16" t="s">
        <v>35495</v>
      </c>
      <c r="AC23" s="33">
        <f>IF(D6L1016C12=0,0,D6L1016C10/D6L1016C12)</f>
        <v>9.5545051055397276E-5</v>
      </c>
      <c r="AD23" s="16" t="s">
        <v>35496</v>
      </c>
      <c r="AE23" s="33">
        <f>IF(D6L1016C5=0,0,D6L1016C10/D6L1016C5)</f>
        <v>0.48618646868528836</v>
      </c>
      <c r="AF23" s="16" t="s">
        <v>35497</v>
      </c>
      <c r="AG23" s="33">
        <f>CHOOSE(MIN(D6L1016C9,RUN_YEARS),B7L810C5,B7L810C14,B7L810C23,B7L810C32,B7L810C41)</f>
        <v>271.69159815760008</v>
      </c>
      <c r="AH23" s="16" t="s">
        <v>35498</v>
      </c>
      <c r="AI23" s="33">
        <f>IF(D6L1016C15=0,0,D6L1016C11/D6L1016C15)</f>
        <v>2.4841713274403383E-4</v>
      </c>
      <c r="AJ23" s="16" t="s">
        <v>35499</v>
      </c>
      <c r="AK23" s="33">
        <f>IF(D6L1016C5=0,0,D6L1016C11/D6L1016C5)</f>
        <v>1.3813531314711624E-2</v>
      </c>
      <c r="AL23" s="16" t="s">
        <v>35500</v>
      </c>
      <c r="AM23" s="33">
        <f>D6L1016C8*CHOOSE(MIN(D6L1016C9,RUN_YEARS),B7L810C4,B7L810C13,B7L810C22,B7L810C31,B7L810C40)</f>
        <v>0.63984524717696778</v>
      </c>
      <c r="AN23" s="16" t="s">
        <v>35501</v>
      </c>
      <c r="AO23" s="33">
        <f>D6L1016C8-D6L1016C18</f>
        <v>1.8031523566679779</v>
      </c>
      <c r="AP23" s="16" t="s">
        <v>35502</v>
      </c>
      <c r="AQ23" s="33">
        <f>CHOOSE(MIN(D6L1016C9,RUN_YEARS),B7L810C2,B7L810C11,B7L810C20,B7L810C29,B7L810C38)</f>
        <v>43.440538279927132</v>
      </c>
      <c r="AR23" s="16" t="s">
        <v>35503</v>
      </c>
      <c r="AS23" s="33">
        <f>IF(D6L1016C20=0,0,D6L1016C18/D6L1016C20)</f>
        <v>1.4729220044509104E-2</v>
      </c>
      <c r="AT23" s="16" t="s">
        <v>35504</v>
      </c>
      <c r="AU23" s="33">
        <f>IF(D6L1016C5=0,0,D6L1016C18/D6L1016C5)</f>
        <v>0.13095494775965774</v>
      </c>
      <c r="AV23" s="16" t="s">
        <v>35505</v>
      </c>
      <c r="AW23" s="33">
        <f>CHOOSE(MIN(D6L1016C9,RUN_YEARS),B7L810C1,B7L810C10,B7L810C19,B7L810C28,B7L810C37)</f>
        <v>122.42008410623031</v>
      </c>
      <c r="AX23" s="16" t="s">
        <v>35506</v>
      </c>
      <c r="AY23" s="33">
        <f>IF(D6L1016C23=0,0,D6L1016C19/D6L1016C23)</f>
        <v>1.4729220044509104E-2</v>
      </c>
      <c r="AZ23" s="16" t="s">
        <v>35507</v>
      </c>
      <c r="BA23" s="33">
        <f>IF(D6L1016C5=0,0,D6L1016C19/D6L1016C5)</f>
        <v>0.36904505224034229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7.872274996996758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6.7701564974172115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3.3850782487086057</v>
      </c>
      <c r="R24" s="16" t="s">
        <v>35512</v>
      </c>
      <c r="S24" s="15">
        <f>D6L1017C5-D6L1017C7</f>
        <v>3.3850782487086057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3.2915584799260351</v>
      </c>
      <c r="X24" s="16" t="s">
        <v>35514</v>
      </c>
      <c r="Y24" s="33">
        <f>D6L1017C7-D6L1017C10</f>
        <v>9.3519768782570623E-2</v>
      </c>
      <c r="Z24" s="16" t="s">
        <v>35515</v>
      </c>
      <c r="AA24" s="33">
        <f>CHOOSE(MIN(D6L1017C9,RUN_YEARS),B7L810C7,B7L810C16,B7L810C25,B7L810C34,B7L810C43)</f>
        <v>24862.666666666664</v>
      </c>
      <c r="AB24" s="16" t="s">
        <v>35516</v>
      </c>
      <c r="AC24" s="33">
        <f>IF(D6L1017C12=0,0,D6L1017C10/D6L1017C12)</f>
        <v>1.3238959939639226E-4</v>
      </c>
      <c r="AD24" s="16" t="s">
        <v>35517</v>
      </c>
      <c r="AE24" s="33">
        <f>IF(D6L1017C5=0,0,D6L1017C10/D6L1017C5)</f>
        <v>0.48618646868528842</v>
      </c>
      <c r="AF24" s="16" t="s">
        <v>35518</v>
      </c>
      <c r="AG24" s="33">
        <f>CHOOSE(MIN(D6L1017C9,RUN_YEARS),B7L810C5,B7L810C14,B7L810C23,B7L810C32,B7L810C41)</f>
        <v>271.69159815760008</v>
      </c>
      <c r="AH24" s="16" t="s">
        <v>35519</v>
      </c>
      <c r="AI24" s="33">
        <f>IF(D6L1017C15=0,0,D6L1017C11/D6L1017C15)</f>
        <v>3.4421295843061969E-4</v>
      </c>
      <c r="AJ24" s="16" t="s">
        <v>35520</v>
      </c>
      <c r="AK24" s="33">
        <f>IF(D6L1017C5=0,0,D6L1017C11/D6L1017C5)</f>
        <v>1.3813531314711566E-2</v>
      </c>
      <c r="AL24" s="16" t="s">
        <v>35521</v>
      </c>
      <c r="AM24" s="33">
        <f>D6L1017C8*CHOOSE(MIN(D6L1017C9,RUN_YEARS),B7L810C4,B7L810C13,B7L810C22,B7L810C31,B7L810C40)</f>
        <v>0.88658549044397839</v>
      </c>
      <c r="AN24" s="16" t="s">
        <v>35522</v>
      </c>
      <c r="AO24" s="33">
        <f>D6L1017C8-D6L1017C18</f>
        <v>2.4984927582646272</v>
      </c>
      <c r="AP24" s="16" t="s">
        <v>35523</v>
      </c>
      <c r="AQ24" s="33">
        <f>CHOOSE(MIN(D6L1017C9,RUN_YEARS),B7L810C2,B7L810C11,B7L810C20,B7L810C29,B7L810C38)</f>
        <v>43.440538279927132</v>
      </c>
      <c r="AR24" s="16" t="s">
        <v>35524</v>
      </c>
      <c r="AS24" s="33">
        <f>IF(D6L1017C20=0,0,D6L1017C18/D6L1017C20)</f>
        <v>2.0409173678532639E-2</v>
      </c>
      <c r="AT24" s="16" t="s">
        <v>35525</v>
      </c>
      <c r="AU24" s="33">
        <f>IF(D6L1017C5=0,0,D6L1017C18/D6L1017C5)</f>
        <v>0.13095494775965774</v>
      </c>
      <c r="AV24" s="16" t="s">
        <v>35526</v>
      </c>
      <c r="AW24" s="33">
        <f>CHOOSE(MIN(D6L1017C9,RUN_YEARS),B7L810C1,B7L810C10,B7L810C19,B7L810C28,B7L810C37)</f>
        <v>122.42008410623031</v>
      </c>
      <c r="AX24" s="16" t="s">
        <v>35527</v>
      </c>
      <c r="AY24" s="33">
        <f>IF(D6L1017C23=0,0,D6L1017C19/D6L1017C23)</f>
        <v>2.0409173678532639E-2</v>
      </c>
      <c r="AZ24" s="16" t="s">
        <v>35528</v>
      </c>
      <c r="BA24" s="33">
        <f>IF(D6L1017C5=0,0,D6L1017C19/D6L1017C5)</f>
        <v>0.36904505224034223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9.2725453067765784</v>
      </c>
      <c r="J25" s="16" t="s">
        <v>35550</v>
      </c>
      <c r="K25" s="21">
        <f>IF(FLOW_THRU_100PCT="Y",1,INDEX(VariabilityMatrix,D6L1018C1,D6L1018C9))</f>
        <v>0.24099162708112404</v>
      </c>
      <c r="L25" s="16" t="s">
        <v>35530</v>
      </c>
      <c r="M25" s="15">
        <f>IF(D6L1018C2&lt;&gt;0,D6L1018C2*D6L1018C4,D6L1018C3*D6L1018C4)</f>
        <v>2.2346057806635282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1.1173028903317641</v>
      </c>
      <c r="R25" s="16" t="s">
        <v>35532</v>
      </c>
      <c r="S25" s="15">
        <f>D6L1018C5-D6L1018C7</f>
        <v>1.1173028903317641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1.0872996610373296</v>
      </c>
      <c r="X25" s="16" t="s">
        <v>35534</v>
      </c>
      <c r="Y25" s="33">
        <f>D6L1018C7-D6L1018C10</f>
        <v>3.0003229294434552E-2</v>
      </c>
      <c r="Z25" s="16" t="s">
        <v>35535</v>
      </c>
      <c r="AA25" s="33">
        <f>CHOOSE(MIN(D6L1018C9,RUN_YEARS),B7L810C7,B7L810C16,B7L810C25,B7L810C34,B7L810C43)</f>
        <v>24708</v>
      </c>
      <c r="AB25" s="16" t="s">
        <v>35536</v>
      </c>
      <c r="AC25" s="33">
        <f>IF(D6L1018C12=0,0,D6L1018C10/D6L1018C12)</f>
        <v>4.4005976244023375E-5</v>
      </c>
      <c r="AD25" s="16" t="s">
        <v>35537</v>
      </c>
      <c r="AE25" s="33">
        <f>IF(D6L1018C5=0,0,D6L1018C10/D6L1018C5)</f>
        <v>0.48657336808395546</v>
      </c>
      <c r="AF25" s="16" t="s">
        <v>35538</v>
      </c>
      <c r="AG25" s="33">
        <f>CHOOSE(MIN(D6L1018C9,RUN_YEARS),B7L810C5,B7L810C14,B7L810C23,B7L810C32,B7L810C41)</f>
        <v>262.23037322913001</v>
      </c>
      <c r="AH25" s="16" t="s">
        <v>35539</v>
      </c>
      <c r="AI25" s="33">
        <f>IF(D6L1018C15=0,0,D6L1018C11/D6L1018C15)</f>
        <v>1.1441553823446119E-4</v>
      </c>
      <c r="AJ25" s="16" t="s">
        <v>35540</v>
      </c>
      <c r="AK25" s="33">
        <f>IF(D6L1018C5=0,0,D6L1018C11/D6L1018C5)</f>
        <v>1.342663191604454E-2</v>
      </c>
      <c r="AL25" s="16" t="s">
        <v>35541</v>
      </c>
      <c r="AM25" s="33">
        <f>D6L1018C8*CHOOSE(MIN(D6L1018C9,RUN_YEARS),B7L810C4,B7L810C13,B7L810C22,B7L810C31,B7L810C40)</f>
        <v>0.29974588494101873</v>
      </c>
      <c r="AN25" s="16" t="s">
        <v>35542</v>
      </c>
      <c r="AO25" s="33">
        <f>D6L1018C8-D6L1018C18</f>
        <v>0.81755700539074538</v>
      </c>
      <c r="AP25" s="16" t="s">
        <v>35543</v>
      </c>
      <c r="AQ25" s="33">
        <f>CHOOSE(MIN(D6L1018C9,RUN_YEARS),B7L810C2,B7L810C11,B7L810C20,B7L810C29,B7L810C38)</f>
        <v>43.364135829195192</v>
      </c>
      <c r="AR25" s="16" t="s">
        <v>35544</v>
      </c>
      <c r="AS25" s="33">
        <f>IF(D6L1018C20=0,0,D6L1018C18/D6L1018C20)</f>
        <v>6.9122992816384645E-3</v>
      </c>
      <c r="AT25" s="16" t="s">
        <v>35545</v>
      </c>
      <c r="AU25" s="33">
        <f>IF(D6L1018C5=0,0,D6L1018C18/D6L1018C5)</f>
        <v>0.13413814979571667</v>
      </c>
      <c r="AV25" s="16" t="s">
        <v>35546</v>
      </c>
      <c r="AW25" s="33">
        <f>CHOOSE(MIN(D6L1018C9,RUN_YEARS),B7L810C1,B7L810C10,B7L810C19,B7L810C28,B7L810C37)</f>
        <v>118.27569555075092</v>
      </c>
      <c r="AX25" s="16" t="s">
        <v>35547</v>
      </c>
      <c r="AY25" s="33">
        <f>IF(D6L1018C23=0,0,D6L1018C19/D6L1018C23)</f>
        <v>6.9122992816384645E-3</v>
      </c>
      <c r="AZ25" s="16" t="s">
        <v>35548</v>
      </c>
      <c r="BA25" s="33">
        <f>IF(D6L1018C5=0,0,D6L1018C19/D6L1018C5)</f>
        <v>0.36586185020428336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54.607750347459749</v>
      </c>
      <c r="J26" s="16" t="s">
        <v>35571</v>
      </c>
      <c r="K26" s="21">
        <f>IF(FLOW_THRU_100PCT="Y",1,INDEX(VariabilityMatrix,D6L1019C1,D6L1019C9))</f>
        <v>0.25172468872340353</v>
      </c>
      <c r="L26" s="16" t="s">
        <v>35551</v>
      </c>
      <c r="M26" s="15">
        <f>IF(D6L1019C2&lt;&gt;0,D6L1019C2*D6L1019C4,D6L1019C3*D6L1019C4)</f>
        <v>13.746118958099636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6.8730594790498181</v>
      </c>
      <c r="R26" s="16" t="s">
        <v>35553</v>
      </c>
      <c r="S26" s="15">
        <f>D6L1019C5-D6L1019C7</f>
        <v>6.8730594790498181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6.6831770343663583</v>
      </c>
      <c r="X26" s="16" t="s">
        <v>35555</v>
      </c>
      <c r="Y26" s="33">
        <f>D6L1019C7-D6L1019C10</f>
        <v>0.18988244468345972</v>
      </c>
      <c r="Z26" s="16" t="s">
        <v>35556</v>
      </c>
      <c r="AA26" s="33">
        <f>CHOOSE(MIN(D6L1019C9,RUN_YEARS),B7L810C7,B7L810C16,B7L810C25,B7L810C34,B7L810C43)</f>
        <v>24862.666666666664</v>
      </c>
      <c r="AB26" s="16" t="s">
        <v>35557</v>
      </c>
      <c r="AC26" s="33">
        <f>IF(D6L1019C12=0,0,D6L1019C10/D6L1019C12)</f>
        <v>2.688037097535673E-4</v>
      </c>
      <c r="AD26" s="16" t="s">
        <v>35558</v>
      </c>
      <c r="AE26" s="33">
        <f>IF(D6L1019C5=0,0,D6L1019C10/D6L1019C5)</f>
        <v>0.48618646868528842</v>
      </c>
      <c r="AF26" s="16" t="s">
        <v>35559</v>
      </c>
      <c r="AG26" s="33">
        <f>CHOOSE(MIN(D6L1019C9,RUN_YEARS),B7L810C5,B7L810C14,B7L810C23,B7L810C32,B7L810C41)</f>
        <v>271.69159815760008</v>
      </c>
      <c r="AH26" s="16" t="s">
        <v>35560</v>
      </c>
      <c r="AI26" s="33">
        <f>IF(D6L1019C15=0,0,D6L1019C11/D6L1019C15)</f>
        <v>6.9888964535927476E-4</v>
      </c>
      <c r="AJ26" s="16" t="s">
        <v>35561</v>
      </c>
      <c r="AK26" s="33">
        <f>IF(D6L1019C5=0,0,D6L1019C11/D6L1019C5)</f>
        <v>1.3813531314711571E-2</v>
      </c>
      <c r="AL26" s="16" t="s">
        <v>35562</v>
      </c>
      <c r="AM26" s="33">
        <f>D6L1019C8*CHOOSE(MIN(D6L1019C9,RUN_YEARS),B7L810C4,B7L810C13,B7L810C22,B7L810C31,B7L810C40)</f>
        <v>1.8001222900559788</v>
      </c>
      <c r="AN26" s="16" t="s">
        <v>35563</v>
      </c>
      <c r="AO26" s="33">
        <f>D6L1019C8-D6L1019C18</f>
        <v>5.0729371889938388</v>
      </c>
      <c r="AP26" s="16" t="s">
        <v>35564</v>
      </c>
      <c r="AQ26" s="33">
        <f>CHOOSE(MIN(D6L1019C9,RUN_YEARS),B7L810C2,B7L810C11,B7L810C20,B7L810C29,B7L810C38)</f>
        <v>43.440538279927132</v>
      </c>
      <c r="AR26" s="16" t="s">
        <v>35565</v>
      </c>
      <c r="AS26" s="33">
        <f>IF(D6L1019C20=0,0,D6L1019C18/D6L1019C20)</f>
        <v>4.1438765755068316E-2</v>
      </c>
      <c r="AT26" s="16" t="s">
        <v>35566</v>
      </c>
      <c r="AU26" s="33">
        <f>IF(D6L1019C5=0,0,D6L1019C18/D6L1019C5)</f>
        <v>0.13095494775965774</v>
      </c>
      <c r="AV26" s="16" t="s">
        <v>35567</v>
      </c>
      <c r="AW26" s="33">
        <f>CHOOSE(MIN(D6L1019C9,RUN_YEARS),B7L810C1,B7L810C10,B7L810C19,B7L810C28,B7L810C37)</f>
        <v>122.42008410623031</v>
      </c>
      <c r="AX26" s="16" t="s">
        <v>35568</v>
      </c>
      <c r="AY26" s="33">
        <f>IF(D6L1019C23=0,0,D6L1019C19/D6L1019C23)</f>
        <v>4.1438765755068309E-2</v>
      </c>
      <c r="AZ26" s="16" t="s">
        <v>35569</v>
      </c>
      <c r="BA26" s="33">
        <f>IF(D6L1019C5=0,0,D6L1019C19/D6L1019C5)</f>
        <v>0.36904505224034223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18.844178252558372</v>
      </c>
      <c r="J27" s="16" t="s">
        <v>35592</v>
      </c>
      <c r="K27" s="21">
        <f>IF(FLOW_THRU_100PCT="Y",1,INDEX(VariabilityMatrix,D6L1020C1,D6L1020C9))</f>
        <v>0.24099162708112404</v>
      </c>
      <c r="L27" s="16" t="s">
        <v>35572</v>
      </c>
      <c r="M27" s="15">
        <f>IF(D6L1020C2&lt;&gt;0,D6L1020C2*D6L1020C4,D6L1020C3*D6L1020C4)</f>
        <v>4.5412891780907749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2.2706445890453875</v>
      </c>
      <c r="R27" s="16" t="s">
        <v>35574</v>
      </c>
      <c r="S27" s="15">
        <f>D6L1020C5-D6L1020C7</f>
        <v>2.2706445890453875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2.2096703708268461</v>
      </c>
      <c r="X27" s="16" t="s">
        <v>35576</v>
      </c>
      <c r="Y27" s="33">
        <f>D6L1020C7-D6L1020C10</f>
        <v>6.0974218218541321E-2</v>
      </c>
      <c r="Z27" s="16" t="s">
        <v>35577</v>
      </c>
      <c r="AA27" s="33">
        <f>CHOOSE(MIN(D6L1020C9,RUN_YEARS),B7L810C7,B7L810C16,B7L810C25,B7L810C34,B7L810C43)</f>
        <v>24708</v>
      </c>
      <c r="AB27" s="16" t="s">
        <v>35578</v>
      </c>
      <c r="AC27" s="33">
        <f>IF(D6L1020C12=0,0,D6L1020C10/D6L1020C12)</f>
        <v>8.9431373272901336E-5</v>
      </c>
      <c r="AD27" s="16" t="s">
        <v>35579</v>
      </c>
      <c r="AE27" s="33">
        <f>IF(D6L1020C5=0,0,D6L1020C10/D6L1020C5)</f>
        <v>0.48657336808395546</v>
      </c>
      <c r="AF27" s="16" t="s">
        <v>35580</v>
      </c>
      <c r="AG27" s="33">
        <f>CHOOSE(MIN(D6L1020C9,RUN_YEARS),B7L810C5,B7L810C14,B7L810C23,B7L810C32,B7L810C41)</f>
        <v>262.23037322913001</v>
      </c>
      <c r="AH27" s="16" t="s">
        <v>35581</v>
      </c>
      <c r="AI27" s="33">
        <f>IF(D6L1020C15=0,0,D6L1020C11/D6L1020C15)</f>
        <v>2.3252157050954449E-4</v>
      </c>
      <c r="AJ27" s="16" t="s">
        <v>35582</v>
      </c>
      <c r="AK27" s="33">
        <f>IF(D6L1020C5=0,0,D6L1020C11/D6L1020C5)</f>
        <v>1.3426631916044551E-2</v>
      </c>
      <c r="AL27" s="16" t="s">
        <v>35583</v>
      </c>
      <c r="AM27" s="33">
        <f>D6L1020C8*CHOOSE(MIN(D6L1020C9,RUN_YEARS),B7L810C4,B7L810C13,B7L810C22,B7L810C31,B7L810C40)</f>
        <v>0.6091601280364074</v>
      </c>
      <c r="AN27" s="16" t="s">
        <v>35584</v>
      </c>
      <c r="AO27" s="33">
        <f>D6L1020C8-D6L1020C18</f>
        <v>1.6614844610089801</v>
      </c>
      <c r="AP27" s="16" t="s">
        <v>35585</v>
      </c>
      <c r="AQ27" s="33">
        <f>CHOOSE(MIN(D6L1020C9,RUN_YEARS),B7L810C2,B7L810C11,B7L810C20,B7L810C29,B7L810C38)</f>
        <v>43.364135829195192</v>
      </c>
      <c r="AR27" s="16" t="s">
        <v>35586</v>
      </c>
      <c r="AS27" s="33">
        <f>IF(D6L1020C20=0,0,D6L1020C18/D6L1020C20)</f>
        <v>1.4047556036532067E-2</v>
      </c>
      <c r="AT27" s="16" t="s">
        <v>35587</v>
      </c>
      <c r="AU27" s="33">
        <f>IF(D6L1020C5=0,0,D6L1020C18/D6L1020C5)</f>
        <v>0.13413814979571667</v>
      </c>
      <c r="AV27" s="16" t="s">
        <v>35588</v>
      </c>
      <c r="AW27" s="33">
        <f>CHOOSE(MIN(D6L1020C9,RUN_YEARS),B7L810C1,B7L810C10,B7L810C19,B7L810C28,B7L810C37)</f>
        <v>118.27569555075092</v>
      </c>
      <c r="AX27" s="16" t="s">
        <v>35589</v>
      </c>
      <c r="AY27" s="33">
        <f>IF(D6L1020C23=0,0,D6L1020C19/D6L1020C23)</f>
        <v>1.4047556036532067E-2</v>
      </c>
      <c r="AZ27" s="16" t="s">
        <v>35590</v>
      </c>
      <c r="BA27" s="33">
        <f>IF(D6L1020C5=0,0,D6L1020C19/D6L1020C5)</f>
        <v>0.36586185020428336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0.24099162708112404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24708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262.23037322913001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43.364135829195192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118.27569555075092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0.24099162708112404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24708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262.23037322913001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43.364135829195192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118.27569555075092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0.24099162708112404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24708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262.23037322913001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43.364135829195192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118.27569555075092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0.24099162708112404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24708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262.23037322913001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43.364135829195192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118.27569555075092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0.24099162708112404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24708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262.23037322913001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43.364135829195192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118.27569555075092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32.322177452937332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27.797072609526104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13.898536304763052</v>
      </c>
      <c r="R33" s="16" t="s">
        <v>35700</v>
      </c>
      <c r="S33" s="15">
        <f>D6L1026C5-D6L1026C7</f>
        <v>13.898536304763052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13.525315242491381</v>
      </c>
      <c r="X33" s="16" t="s">
        <v>35702</v>
      </c>
      <c r="Y33" s="33">
        <f>D6L1026C7-D6L1026C10</f>
        <v>0.3732210622716714</v>
      </c>
      <c r="Z33" s="16" t="s">
        <v>35703</v>
      </c>
      <c r="AA33" s="33">
        <f>CHOOSE(MIN(D6L1026C9,RUN_YEARS),B7L810C7,B7L810C16,B7L810C25,B7L810C34,B7L810C43)</f>
        <v>24708</v>
      </c>
      <c r="AB33" s="16" t="s">
        <v>35704</v>
      </c>
      <c r="AC33" s="33">
        <f>IF(D6L1026C12=0,0,D6L1026C10/D6L1026C12)</f>
        <v>5.4740631546427803E-4</v>
      </c>
      <c r="AD33" s="16" t="s">
        <v>35705</v>
      </c>
      <c r="AE33" s="33">
        <f>IF(D6L1026C5=0,0,D6L1026C10/D6L1026C5)</f>
        <v>0.48657336808395546</v>
      </c>
      <c r="AF33" s="16" t="s">
        <v>35706</v>
      </c>
      <c r="AG33" s="33">
        <f>CHOOSE(MIN(D6L1026C9,RUN_YEARS),B7L810C5,B7L810C14,B7L810C23,B7L810C32,B7L810C41)</f>
        <v>262.23037322913001</v>
      </c>
      <c r="AH33" s="16" t="s">
        <v>35707</v>
      </c>
      <c r="AI33" s="33">
        <f>IF(D6L1026C15=0,0,D6L1026C11/D6L1026C15)</f>
        <v>1.4232564202071307E-3</v>
      </c>
      <c r="AJ33" s="16" t="s">
        <v>35708</v>
      </c>
      <c r="AK33" s="33">
        <f>IF(D6L1026C5=0,0,D6L1026C11/D6L1026C5)</f>
        <v>1.3426631916044566E-2</v>
      </c>
      <c r="AL33" s="16" t="s">
        <v>35709</v>
      </c>
      <c r="AM33" s="33">
        <f>D6L1026C8*CHOOSE(MIN(D6L1026C9,RUN_YEARS),B7L810C4,B7L810C13,B7L810C22,B7L810C31,B7L810C40)</f>
        <v>3.7286478895790256</v>
      </c>
      <c r="AN33" s="16" t="s">
        <v>35710</v>
      </c>
      <c r="AO33" s="33">
        <f>D6L1026C8-D6L1026C18</f>
        <v>10.169888415184026</v>
      </c>
      <c r="AP33" s="16" t="s">
        <v>35711</v>
      </c>
      <c r="AQ33" s="33">
        <f>CHOOSE(MIN(D6L1026C9,RUN_YEARS),B7L810C2,B7L810C11,B7L810C20,B7L810C29,B7L810C38)</f>
        <v>43.364135829195192</v>
      </c>
      <c r="AR33" s="16" t="s">
        <v>35712</v>
      </c>
      <c r="AS33" s="33">
        <f>IF(D6L1026C20=0,0,D6L1026C18/D6L1026C20)</f>
        <v>8.5984600368046282E-2</v>
      </c>
      <c r="AT33" s="16" t="s">
        <v>35713</v>
      </c>
      <c r="AU33" s="33">
        <f>IF(D6L1026C5=0,0,D6L1026C18/D6L1026C5)</f>
        <v>0.13413814979571667</v>
      </c>
      <c r="AV33" s="16" t="s">
        <v>35714</v>
      </c>
      <c r="AW33" s="33">
        <f>CHOOSE(MIN(D6L1026C9,RUN_YEARS),B7L810C1,B7L810C10,B7L810C19,B7L810C28,B7L810C37)</f>
        <v>118.27569555075092</v>
      </c>
      <c r="AX33" s="16" t="s">
        <v>35715</v>
      </c>
      <c r="AY33" s="33">
        <f>IF(D6L1026C23=0,0,D6L1026C19/D6L1026C23)</f>
        <v>8.5984600368046268E-2</v>
      </c>
      <c r="AZ33" s="16" t="s">
        <v>35716</v>
      </c>
      <c r="BA33" s="33">
        <f>IF(D6L1026C5=0,0,D6L1026C19/D6L1026C5)</f>
        <v>0.3658618502042833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-1.7531119922851152E-5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-1.507676313365199E-5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-7.5383815668259951E-6</v>
      </c>
      <c r="R34" s="16" t="s">
        <v>35720</v>
      </c>
      <c r="S34" s="15">
        <f>D6L1027C5-D6L1027C7</f>
        <v>-7.5383815668259951E-6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-7.3301182271548042E-6</v>
      </c>
      <c r="X34" s="16" t="s">
        <v>35722</v>
      </c>
      <c r="Y34" s="33">
        <f>D6L1027C7-D6L1027C10</f>
        <v>-2.0826333967119089E-7</v>
      </c>
      <c r="Z34" s="16" t="s">
        <v>35723</v>
      </c>
      <c r="AA34" s="33">
        <f>CHOOSE(MIN(D6L1027C9,RUN_YEARS),B7L810C7,B7L810C16,B7L810C25,B7L810C34,B7L810C43)</f>
        <v>24862.666666666664</v>
      </c>
      <c r="AB34" s="16" t="s">
        <v>35724</v>
      </c>
      <c r="AC34" s="33">
        <f>IF(D6L1027C12=0,0,D6L1027C10/D6L1027C12)</f>
        <v>-2.9482429722561828E-10</v>
      </c>
      <c r="AD34" s="16" t="s">
        <v>35725</v>
      </c>
      <c r="AE34" s="33">
        <f>IF(D6L1027C5=0,0,D6L1027C10/D6L1027C5)</f>
        <v>0.48618646868528842</v>
      </c>
      <c r="AF34" s="16" t="s">
        <v>35726</v>
      </c>
      <c r="AG34" s="33">
        <f>CHOOSE(MIN(D6L1027C9,RUN_YEARS),B7L810C5,B7L810C14,B7L810C23,B7L810C32,B7L810C41)</f>
        <v>271.69159815760008</v>
      </c>
      <c r="AH34" s="16" t="s">
        <v>35727</v>
      </c>
      <c r="AI34" s="33">
        <f>IF(D6L1027C15=0,0,D6L1027C11/D6L1027C15)</f>
        <v>-7.6654317278660799E-10</v>
      </c>
      <c r="AJ34" s="16" t="s">
        <v>35728</v>
      </c>
      <c r="AK34" s="33">
        <f>IF(D6L1027C5=0,0,D6L1027C11/D6L1027C5)</f>
        <v>1.3813531314711582E-2</v>
      </c>
      <c r="AL34" s="16" t="s">
        <v>35729</v>
      </c>
      <c r="AM34" s="33">
        <f>D6L1027C8*CHOOSE(MIN(D6L1027C9,RUN_YEARS),B7L810C4,B7L810C13,B7L810C22,B7L810C31,B7L810C40)</f>
        <v>-1.9743767285521303E-6</v>
      </c>
      <c r="AN34" s="16" t="s">
        <v>35730</v>
      </c>
      <c r="AO34" s="33">
        <f>D6L1027C8-D6L1027C18</f>
        <v>-5.5640048382738648E-6</v>
      </c>
      <c r="AP34" s="16" t="s">
        <v>35731</v>
      </c>
      <c r="AQ34" s="33">
        <f>CHOOSE(MIN(D6L1027C9,RUN_YEARS),B7L810C2,B7L810C11,B7L810C20,B7L810C29,B7L810C38)</f>
        <v>43.440538279927132</v>
      </c>
      <c r="AR34" s="16" t="s">
        <v>35732</v>
      </c>
      <c r="AS34" s="33">
        <f>IF(D6L1027C20=0,0,D6L1027C18/D6L1027C20)</f>
        <v>-4.5450098150934844E-8</v>
      </c>
      <c r="AT34" s="16" t="s">
        <v>35733</v>
      </c>
      <c r="AU34" s="33">
        <f>IF(D6L1027C5=0,0,D6L1027C18/D6L1027C5)</f>
        <v>0.13095494775965777</v>
      </c>
      <c r="AV34" s="16" t="s">
        <v>35734</v>
      </c>
      <c r="AW34" s="33">
        <f>CHOOSE(MIN(D6L1027C9,RUN_YEARS),B7L810C1,B7L810C10,B7L810C19,B7L810C28,B7L810C37)</f>
        <v>122.42008410623031</v>
      </c>
      <c r="AX34" s="16" t="s">
        <v>35735</v>
      </c>
      <c r="AY34" s="33">
        <f>IF(D6L1027C23=0,0,D6L1027C19/D6L1027C23)</f>
        <v>-4.5450098150934831E-8</v>
      </c>
      <c r="AZ34" s="16" t="s">
        <v>35736</v>
      </c>
      <c r="BA34" s="33">
        <f>IF(D6L1027C5=0,0,D6L1027C19/D6L1027C5)</f>
        <v>0.36904505224034223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403.43771256478118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279.23278095913383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139.61639047956692</v>
      </c>
      <c r="R35" s="16" t="s">
        <v>35740</v>
      </c>
      <c r="S35" s="15">
        <f>SUM(D6L1001C8:D6L1027C8)-2*SUM(D6L1009C8,D6L1011C8,D6L1022C8,D6L1024C8,D6L1027C8)</f>
        <v>139.61639047956692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135.77151862445047</v>
      </c>
      <c r="X35" s="16" t="s">
        <v>35742</v>
      </c>
      <c r="Y35" s="33">
        <f>SUM(D6L1001C11:D6L1027C11)-2*SUM(D6L1009C11,D6L1011C11,D6L1022C11,D6L1024C11,D6L1027C11)</f>
        <v>3.84487185511647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5.4599521177283008E-3</v>
      </c>
      <c r="AD35" s="16" t="s">
        <v>35744</v>
      </c>
      <c r="AE35" s="33">
        <f>IF(D6L1028C5=0,0,D6L1028C10/D6L1028C5)</f>
        <v>0.48623058567153277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1.4195875506093579E-2</v>
      </c>
      <c r="AJ35" s="16" t="s">
        <v>35746</v>
      </c>
      <c r="AK35" s="33">
        <f>IF(D6L1028C5=0,0,D6L1028C11/D6L1028C5)</f>
        <v>1.3769414328467306E-2</v>
      </c>
      <c r="AL35" s="16" t="s">
        <v>35747</v>
      </c>
      <c r="AM35" s="33">
        <f>SUM(D6L1001C18:D6L1027C18)-2*SUM(D6L1009C18,D6L1011C18,D6L1022C18,D6L1024C18,D6L1027C18)</f>
        <v>36.667111861936228</v>
      </c>
      <c r="AN35" s="16" t="s">
        <v>35748</v>
      </c>
      <c r="AO35" s="33">
        <f>SUM(D6L1001C19:D6L1027C19)-2*SUM(D6L1009C19,D6L1011C19,D6L1022C19,D6L1024C19,D6L1027C19)</f>
        <v>102.94927861763074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0.84354818632082773</v>
      </c>
      <c r="AT35" s="16" t="s">
        <v>35750</v>
      </c>
      <c r="AU35" s="33">
        <f>IF(D6L1028C5=0,0,D6L1028C18/D6L1028C5)</f>
        <v>0.13131377962139237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0.84354818632082773</v>
      </c>
      <c r="AZ35" s="16" t="s">
        <v>35752</v>
      </c>
      <c r="BA35" s="33">
        <f>IF(D6L1028C5=0,0,D6L1028C19/D6L1028C5)</f>
        <v>0.36868622037860782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3.3947448701851664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1.6973724350925832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0.84868621754629159</v>
      </c>
      <c r="R36" s="16" t="s">
        <v>35757</v>
      </c>
      <c r="S36" s="15">
        <f>D6L1029C5-D6L1029C7</f>
        <v>0.84868621754629159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0.82589622263586326</v>
      </c>
      <c r="X36" s="16" t="s">
        <v>35759</v>
      </c>
      <c r="Y36" s="33">
        <f>D6L1029C7-D6L1029C10</f>
        <v>2.2789994910428324E-2</v>
      </c>
      <c r="Z36" s="16" t="s">
        <v>35760</v>
      </c>
      <c r="AA36" s="33">
        <f>CHOOSE(MIN(D6L1029C9,RUN_YEARS),B7L810C7,B7L810C16,B7L810C25,B7L810C34,B7L810C43)</f>
        <v>24708</v>
      </c>
      <c r="AB36" s="16" t="s">
        <v>35761</v>
      </c>
      <c r="AC36" s="33">
        <f>IF(D6L1029C12=0,0,D6L1029C10/D6L1029C12)</f>
        <v>3.3426267712314361E-5</v>
      </c>
      <c r="AD36" s="16" t="s">
        <v>35762</v>
      </c>
      <c r="AE36" s="33">
        <f>IF(D6L1029C5=0,0,D6L1029C10/D6L1029C5)</f>
        <v>0.48657336808395546</v>
      </c>
      <c r="AF36" s="16" t="s">
        <v>35763</v>
      </c>
      <c r="AG36" s="33">
        <f>CHOOSE(MIN(D6L1029C9,RUN_YEARS),B7L810C5,B7L810C14,B7L810C23,B7L810C32,B7L810C41)</f>
        <v>262.23037322913001</v>
      </c>
      <c r="AH36" s="16" t="s">
        <v>35764</v>
      </c>
      <c r="AI36" s="33">
        <f>IF(D6L1029C15=0,0,D6L1029C11/D6L1029C15)</f>
        <v>8.6908296052017688E-5</v>
      </c>
      <c r="AJ36" s="16" t="s">
        <v>35765</v>
      </c>
      <c r="AK36" s="33">
        <f>IF(D6L1029C5=0,0,D6L1029C11/D6L1029C5)</f>
        <v>1.3426631916044544E-2</v>
      </c>
      <c r="AL36" s="16" t="s">
        <v>35766</v>
      </c>
      <c r="AM36" s="33">
        <f>D6L1029C8*CHOOSE(MIN(D6L1029C9,RUN_YEARS),B7L810C4,B7L810C13,B7L810C22,B7L810C31,B7L810C40)</f>
        <v>0.22768239795756928</v>
      </c>
      <c r="AN36" s="16" t="s">
        <v>35767</v>
      </c>
      <c r="AO36" s="33">
        <f>D6L1029C8-D6L1029C18</f>
        <v>0.62100381958872231</v>
      </c>
      <c r="AP36" s="16" t="s">
        <v>35768</v>
      </c>
      <c r="AQ36" s="33">
        <f>CHOOSE(MIN(D6L1029C9,RUN_YEARS),B7L810C2,B7L810C11,B7L810C20,B7L810C29,B7L810C38)</f>
        <v>43.364135829195192</v>
      </c>
      <c r="AR36" s="16" t="s">
        <v>35769</v>
      </c>
      <c r="AS36" s="33">
        <f>IF(D6L1029C20=0,0,D6L1029C18/D6L1029C20)</f>
        <v>5.250477003724368E-3</v>
      </c>
      <c r="AT36" s="16" t="s">
        <v>35770</v>
      </c>
      <c r="AU36" s="33">
        <f>IF(D6L1029C5=0,0,D6L1029C18/D6L1029C5)</f>
        <v>0.13413814979571667</v>
      </c>
      <c r="AV36" s="16" t="s">
        <v>35771</v>
      </c>
      <c r="AW36" s="33">
        <f>CHOOSE(MIN(D6L1029C9,RUN_YEARS),B7L810C1,B7L810C10,B7L810C19,B7L810C28,B7L810C37)</f>
        <v>118.27569555075092</v>
      </c>
      <c r="AX36" s="16" t="s">
        <v>35772</v>
      </c>
      <c r="AY36" s="33">
        <f>IF(D6L1029C23=0,0,D6L1029C19/D6L1029C23)</f>
        <v>5.250477003724368E-3</v>
      </c>
      <c r="AZ36" s="16" t="s">
        <v>35773</v>
      </c>
      <c r="BA36" s="33">
        <f>IF(D6L1029C5=0,0,D6L1029C19/D6L1029C5)</f>
        <v>0.36586185020428336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0.45644410976048289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0.45644410976048289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0.22822205488024144</v>
      </c>
      <c r="R37" s="16" t="s">
        <v>35777</v>
      </c>
      <c r="S37" s="15">
        <f>D6L1030C5-D6L1030C7</f>
        <v>0.22822205488024144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0.22209354782824081</v>
      </c>
      <c r="X37" s="16" t="s">
        <v>35779</v>
      </c>
      <c r="Y37" s="33">
        <f>D6L1030C7-D6L1030C10</f>
        <v>6.1285070520006313E-3</v>
      </c>
      <c r="Z37" s="16" t="s">
        <v>35780</v>
      </c>
      <c r="AA37" s="33">
        <f>CHOOSE(MIN(D6L1030C9,RUN_YEARS),B7L810C7,B7L810C16,B7L810C25,B7L810C34,B7L810C43)</f>
        <v>24708</v>
      </c>
      <c r="AB37" s="16" t="s">
        <v>35781</v>
      </c>
      <c r="AC37" s="33">
        <f>IF(D6L1030C12=0,0,D6L1030C10/D6L1030C12)</f>
        <v>8.9887302828331234E-6</v>
      </c>
      <c r="AD37" s="16" t="s">
        <v>35782</v>
      </c>
      <c r="AE37" s="33">
        <f>IF(D6L1030C5=0,0,D6L1030C10/D6L1030C5)</f>
        <v>0.48657336808395546</v>
      </c>
      <c r="AF37" s="16" t="s">
        <v>35783</v>
      </c>
      <c r="AG37" s="33">
        <f>CHOOSE(MIN(D6L1030C9,RUN_YEARS),B7L810C5,B7L810C14,B7L810C23,B7L810C32,B7L810C41)</f>
        <v>262.23037322913001</v>
      </c>
      <c r="AH37" s="16" t="s">
        <v>35784</v>
      </c>
      <c r="AI37" s="33">
        <f>IF(D6L1030C15=0,0,D6L1030C11/D6L1030C15)</f>
        <v>2.3370698735366186E-5</v>
      </c>
      <c r="AJ37" s="16" t="s">
        <v>35785</v>
      </c>
      <c r="AK37" s="33">
        <f>IF(D6L1030C5=0,0,D6L1030C11/D6L1030C5)</f>
        <v>1.3426631916044528E-2</v>
      </c>
      <c r="AL37" s="16" t="s">
        <v>35786</v>
      </c>
      <c r="AM37" s="33">
        <f>D6L1030C8*CHOOSE(MIN(D6L1030C9,RUN_YEARS),B7L810C4,B7L810C13,B7L810C22,B7L810C31,B7L810C40)</f>
        <v>6.1226568368424196E-2</v>
      </c>
      <c r="AN37" s="16" t="s">
        <v>35787</v>
      </c>
      <c r="AO37" s="33">
        <f>D6L1030C8-D6L1030C18</f>
        <v>0.16699548651181725</v>
      </c>
      <c r="AP37" s="16" t="s">
        <v>35788</v>
      </c>
      <c r="AQ37" s="33">
        <f>CHOOSE(MIN(D6L1030C9,RUN_YEARS),B7L810C2,B7L810C11,B7L810C20,B7L810C29,B7L810C38)</f>
        <v>43.364135829195192</v>
      </c>
      <c r="AR37" s="16" t="s">
        <v>35789</v>
      </c>
      <c r="AS37" s="33">
        <f>IF(D6L1030C20=0,0,D6L1030C18/D6L1030C20)</f>
        <v>1.4119171798923063E-3</v>
      </c>
      <c r="AT37" s="16" t="s">
        <v>35790</v>
      </c>
      <c r="AU37" s="33">
        <f>IF(D6L1030C5=0,0,D6L1030C18/D6L1030C5)</f>
        <v>0.13413814979571667</v>
      </c>
      <c r="AV37" s="16" t="s">
        <v>35791</v>
      </c>
      <c r="AW37" s="33">
        <f>CHOOSE(MIN(D6L1030C9,RUN_YEARS),B7L810C1,B7L810C10,B7L810C19,B7L810C28,B7L810C37)</f>
        <v>118.27569555075092</v>
      </c>
      <c r="AX37" s="16" t="s">
        <v>35792</v>
      </c>
      <c r="AY37" s="33">
        <f>IF(D6L1030C23=0,0,D6L1030C19/D6L1030C23)</f>
        <v>1.4119171798923063E-3</v>
      </c>
      <c r="AZ37" s="16" t="s">
        <v>35793</v>
      </c>
      <c r="BA37" s="33">
        <f>IF(D6L1030C5=0,0,D6L1030C19/D6L1030C5)</f>
        <v>0.36586185020428336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2.5466020857521343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1.2733010428760672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0.63665052143803358</v>
      </c>
      <c r="R38" s="16" t="s">
        <v>35797</v>
      </c>
      <c r="S38" s="15">
        <f>D6L1031C5-D6L1031C7</f>
        <v>0.63665052143803358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0.61955437701702099</v>
      </c>
      <c r="X38" s="16" t="s">
        <v>35799</v>
      </c>
      <c r="Y38" s="33">
        <f>D6L1031C7-D6L1031C10</f>
        <v>1.7096144421012593E-2</v>
      </c>
      <c r="Z38" s="16" t="s">
        <v>35800</v>
      </c>
      <c r="AA38" s="33">
        <f>CHOOSE(MIN(D6L1031C9,RUN_YEARS),B7L810C7,B7L810C16,B7L810C25,B7L810C34,B7L810C43)</f>
        <v>24708</v>
      </c>
      <c r="AB38" s="16" t="s">
        <v>35801</v>
      </c>
      <c r="AC38" s="33">
        <f>IF(D6L1031C12=0,0,D6L1031C10/D6L1031C12)</f>
        <v>2.5075051684354096E-5</v>
      </c>
      <c r="AD38" s="16" t="s">
        <v>35802</v>
      </c>
      <c r="AE38" s="33">
        <f>IF(D6L1031C5=0,0,D6L1031C10/D6L1031C5)</f>
        <v>0.48657336808395546</v>
      </c>
      <c r="AF38" s="16" t="s">
        <v>35803</v>
      </c>
      <c r="AG38" s="33">
        <f>CHOOSE(MIN(D6L1031C9,RUN_YEARS),B7L810C5,B7L810C14,B7L810C23,B7L810C32,B7L810C41)</f>
        <v>262.23037322913001</v>
      </c>
      <c r="AH38" s="16" t="s">
        <v>35804</v>
      </c>
      <c r="AI38" s="33">
        <f>IF(D6L1031C15=0,0,D6L1031C11/D6L1031C15)</f>
        <v>6.5195134379320851E-5</v>
      </c>
      <c r="AJ38" s="16" t="s">
        <v>35805</v>
      </c>
      <c r="AK38" s="33">
        <f>IF(D6L1031C5=0,0,D6L1031C11/D6L1031C5)</f>
        <v>1.3426631916044535E-2</v>
      </c>
      <c r="AL38" s="16" t="s">
        <v>35806</v>
      </c>
      <c r="AM38" s="33">
        <f>D6L1031C8*CHOOSE(MIN(D6L1031C9,RUN_YEARS),B7L810C4,B7L810C13,B7L810C22,B7L810C31,B7L810C40)</f>
        <v>0.17079824602435215</v>
      </c>
      <c r="AN38" s="16" t="s">
        <v>35807</v>
      </c>
      <c r="AO38" s="33">
        <f>D6L1031C8-D6L1031C18</f>
        <v>0.46585227541368146</v>
      </c>
      <c r="AP38" s="16" t="s">
        <v>35808</v>
      </c>
      <c r="AQ38" s="33">
        <f>CHOOSE(MIN(D6L1031C9,RUN_YEARS),B7L810C2,B7L810C11,B7L810C20,B7L810C29,B7L810C38)</f>
        <v>43.364135829195192</v>
      </c>
      <c r="AR38" s="16" t="s">
        <v>35809</v>
      </c>
      <c r="AS38" s="33">
        <f>IF(D6L1031C20=0,0,D6L1031C18/D6L1031C20)</f>
        <v>3.938698252793524E-3</v>
      </c>
      <c r="AT38" s="16" t="s">
        <v>35810</v>
      </c>
      <c r="AU38" s="33">
        <f>IF(D6L1031C5=0,0,D6L1031C18/D6L1031C5)</f>
        <v>0.13413814979571667</v>
      </c>
      <c r="AV38" s="16" t="s">
        <v>35811</v>
      </c>
      <c r="AW38" s="33">
        <f>CHOOSE(MIN(D6L1031C9,RUN_YEARS),B7L810C1,B7L810C10,B7L810C19,B7L810C28,B7L810C37)</f>
        <v>118.27569555075092</v>
      </c>
      <c r="AX38" s="16" t="s">
        <v>35812</v>
      </c>
      <c r="AY38" s="33">
        <f>IF(D6L1031C23=0,0,D6L1031C19/D6L1031C23)</f>
        <v>3.938698252793524E-3</v>
      </c>
      <c r="AZ38" s="16" t="s">
        <v>35813</v>
      </c>
      <c r="BA38" s="33">
        <f>IF(D6L1031C5=0,0,D6L1031C19/D6L1031C5)</f>
        <v>0.36586185020428336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24708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262.23037322913001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43.364135829195192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118.27569555075092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92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92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36.800000000000004</v>
      </c>
      <c r="R40" s="16" t="s">
        <v>35838</v>
      </c>
      <c r="S40" s="15">
        <f>D6L1033C5-D6L1033C7</f>
        <v>55.199999999999996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35.811799890979124</v>
      </c>
      <c r="X40" s="16" t="s">
        <v>35840</v>
      </c>
      <c r="Y40" s="33">
        <f>D6L1033C7-D6L1033C10</f>
        <v>0.98820010902088029</v>
      </c>
      <c r="Z40" s="16" t="s">
        <v>35841</v>
      </c>
      <c r="AA40" s="33">
        <f>CHOOSE(MIN(D6L1033C9,RUN_YEARS),B7L810C7,B7L810C16,B7L810C25,B7L810C34,B7L810C43)</f>
        <v>24708</v>
      </c>
      <c r="AB40" s="16" t="s">
        <v>35842</v>
      </c>
      <c r="AC40" s="33">
        <f>IF(D6L1033C12=0,0,D6L1033C10/D6L1033C12)</f>
        <v>1.4494009993111189E-3</v>
      </c>
      <c r="AD40" s="16" t="s">
        <v>35843</v>
      </c>
      <c r="AE40" s="33">
        <f>IF(D6L1033C5=0,0,D6L1033C10/D6L1033C5)</f>
        <v>0.38925869446716438</v>
      </c>
      <c r="AF40" s="16" t="s">
        <v>35844</v>
      </c>
      <c r="AG40" s="33">
        <f>CHOOSE(MIN(D6L1033C9,RUN_YEARS),B7L810C5,B7L810C14,B7L810C23,B7L810C32,B7L810C41)</f>
        <v>262.23037322913001</v>
      </c>
      <c r="AH40" s="16" t="s">
        <v>35845</v>
      </c>
      <c r="AI40" s="33">
        <f>IF(D6L1033C15=0,0,D6L1033C11/D6L1033C15)</f>
        <v>3.7684425982089306E-3</v>
      </c>
      <c r="AJ40" s="16" t="s">
        <v>35846</v>
      </c>
      <c r="AK40" s="33">
        <f>IF(D6L1033C5=0,0,D6L1033C11/D6L1033C5)</f>
        <v>1.0741305532835655E-2</v>
      </c>
      <c r="AL40" s="16" t="s">
        <v>35847</v>
      </c>
      <c r="AM40" s="33">
        <f>D6L1033C8*CHOOSE(MIN(D6L1033C9,RUN_YEARS),B7L810C4,B7L810C13,B7L810C22,B7L810C31,B7L810C40)</f>
        <v>14.808851737447119</v>
      </c>
      <c r="AN40" s="16" t="s">
        <v>35848</v>
      </c>
      <c r="AO40" s="33">
        <f>D6L1033C8-D6L1033C18</f>
        <v>40.391148262552875</v>
      </c>
      <c r="AP40" s="16" t="s">
        <v>35849</v>
      </c>
      <c r="AQ40" s="33">
        <f>CHOOSE(MIN(D6L1033C9,RUN_YEARS),B7L810C2,B7L810C11,B7L810C20,B7L810C29,B7L810C38)</f>
        <v>43.364135829195192</v>
      </c>
      <c r="AR40" s="16" t="s">
        <v>35850</v>
      </c>
      <c r="AS40" s="33">
        <f>IF(D6L1033C20=0,0,D6L1033C18/D6L1033C20)</f>
        <v>0.34149998505163248</v>
      </c>
      <c r="AT40" s="16" t="s">
        <v>35851</v>
      </c>
      <c r="AU40" s="33">
        <f>IF(D6L1033C5=0,0,D6L1033C18/D6L1033C5)</f>
        <v>0.16096577975485998</v>
      </c>
      <c r="AV40" s="16" t="s">
        <v>35852</v>
      </c>
      <c r="AW40" s="33">
        <f>CHOOSE(MIN(D6L1033C9,RUN_YEARS),B7L810C1,B7L810C10,B7L810C19,B7L810C28,B7L810C37)</f>
        <v>118.27569555075092</v>
      </c>
      <c r="AX40" s="16" t="s">
        <v>35853</v>
      </c>
      <c r="AY40" s="33">
        <f>IF(D6L1033C23=0,0,D6L1033C19/D6L1033C23)</f>
        <v>0.34149998505163248</v>
      </c>
      <c r="AZ40" s="16" t="s">
        <v>35854</v>
      </c>
      <c r="BA40" s="33">
        <f>IF(D6L1033C5=0,0,D6L1033C19/D6L1033C5)</f>
        <v>0.43903422024513994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13.460978508467862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13.460978508467862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13.460978508467862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24708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262.23037322913001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3.6112615031315696</v>
      </c>
      <c r="AN41" s="16" t="s">
        <v>35867</v>
      </c>
      <c r="AO41" s="33">
        <f>D6L1034C8-D6L1034C18</f>
        <v>9.8497170053362932</v>
      </c>
      <c r="AP41" s="16" t="s">
        <v>35868</v>
      </c>
      <c r="AQ41" s="33">
        <f>CHOOSE(MIN(D6L1034C9,RUN_YEARS),B7L810C2,B7L810C11,B7L810C20,B7L810C29,B7L810C38)</f>
        <v>43.364135829195192</v>
      </c>
      <c r="AR41" s="16" t="s">
        <v>35869</v>
      </c>
      <c r="AS41" s="33">
        <f>IF(D6L1034C20=0,0,D6L1034C18/D6L1034C20)</f>
        <v>8.3277607960545674E-2</v>
      </c>
      <c r="AT41" s="16" t="s">
        <v>35870</v>
      </c>
      <c r="AU41" s="33">
        <f>IF(D6L1034C5=0,0,D6L1034C18/D6L1034C5)</f>
        <v>0.26827629959143334</v>
      </c>
      <c r="AV41" s="16" t="s">
        <v>35871</v>
      </c>
      <c r="AW41" s="33">
        <f>CHOOSE(MIN(D6L1034C9,RUN_YEARS),B7L810C1,B7L810C10,B7L810C19,B7L810C28,B7L810C37)</f>
        <v>118.27569555075092</v>
      </c>
      <c r="AX41" s="16" t="s">
        <v>35872</v>
      </c>
      <c r="AY41" s="33">
        <f>IF(D6L1034C23=0,0,D6L1034C19/D6L1034C23)</f>
        <v>8.3277607960545688E-2</v>
      </c>
      <c r="AZ41" s="16" t="s">
        <v>35873</v>
      </c>
      <c r="BA41" s="33">
        <f>IF(D6L1034C5=0,0,D6L1034C19/D6L1034C5)</f>
        <v>0.73172370040856671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1382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1382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1382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1344.8887893840529</v>
      </c>
      <c r="X42" s="16" t="s">
        <v>35880</v>
      </c>
      <c r="Y42" s="33">
        <f>D6L1035C7-D6L1035C10</f>
        <v>37.11121061594713</v>
      </c>
      <c r="Z42" s="16" t="s">
        <v>35881</v>
      </c>
      <c r="AA42" s="33">
        <f>CHOOSE(MIN(D6L1035C9,RUN_YEARS),B7L810C7,B7L810C16,B7L810C25,B7L810C34,B7L810C43)</f>
        <v>24708</v>
      </c>
      <c r="AB42" s="16" t="s">
        <v>35882</v>
      </c>
      <c r="AC42" s="33">
        <f>IF(D6L1035C12=0,0,D6L1035C10/D6L1035C12)</f>
        <v>5.4431309267607773E-2</v>
      </c>
      <c r="AD42" s="16" t="s">
        <v>35883</v>
      </c>
      <c r="AE42" s="33">
        <f>IF(D6L1035C5=0,0,D6L1035C10/D6L1035C5)</f>
        <v>0.97314673616791092</v>
      </c>
      <c r="AF42" s="16" t="s">
        <v>35884</v>
      </c>
      <c r="AG42" s="33">
        <f>CHOOSE(MIN(D6L1035C9,RUN_YEARS),B7L810C5,B7L810C14,B7L810C23,B7L810C32,B7L810C41)</f>
        <v>262.23037322913001</v>
      </c>
      <c r="AH42" s="16" t="s">
        <v>35885</v>
      </c>
      <c r="AI42" s="33">
        <f>IF(D6L1035C15=0,0,D6L1035C11/D6L1035C15)</f>
        <v>0.14152140409578082</v>
      </c>
      <c r="AJ42" s="16" t="s">
        <v>35886</v>
      </c>
      <c r="AK42" s="33">
        <f>IF(D6L1035C5=0,0,D6L1035C11/D6L1035C5)</f>
        <v>2.6853263832089094E-2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43.364135829195192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118.27569555075092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3081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3081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3081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24708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262.23037322913001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826.55927904120608</v>
      </c>
      <c r="AN43" s="16" t="s">
        <v>35908</v>
      </c>
      <c r="AO43" s="33">
        <f>D6L1036C8-D6L1036C18</f>
        <v>2254.4407209587939</v>
      </c>
      <c r="AP43" s="16" t="s">
        <v>35909</v>
      </c>
      <c r="AQ43" s="33">
        <f>CHOOSE(MIN(D6L1036C9,RUN_YEARS),B7L810C2,B7L810C11,B7L810C20,B7L810C29,B7L810C38)</f>
        <v>43.364135829195192</v>
      </c>
      <c r="AR43" s="16" t="s">
        <v>35910</v>
      </c>
      <c r="AS43" s="33">
        <f>IF(D6L1036C20=0,0,D6L1036C18/D6L1036C20)</f>
        <v>19.060895904784054</v>
      </c>
      <c r="AT43" s="16" t="s">
        <v>35911</v>
      </c>
      <c r="AU43" s="33">
        <f>IF(D6L1036C5=0,0,D6L1036C18/D6L1036C5)</f>
        <v>0.26827629959143334</v>
      </c>
      <c r="AV43" s="16" t="s">
        <v>35912</v>
      </c>
      <c r="AW43" s="33">
        <f>CHOOSE(MIN(D6L1036C9,RUN_YEARS),B7L810C1,B7L810C10,B7L810C19,B7L810C28,B7L810C37)</f>
        <v>118.27569555075092</v>
      </c>
      <c r="AX43" s="16" t="s">
        <v>35913</v>
      </c>
      <c r="AY43" s="33">
        <f>IF(D6L1036C23=0,0,D6L1036C19/D6L1036C23)</f>
        <v>19.060895904784054</v>
      </c>
      <c r="AZ43" s="16" t="s">
        <v>35914</v>
      </c>
      <c r="BA43" s="33">
        <f>IF(D6L1036C5=0,0,D6L1036C19/D6L1036C5)</f>
        <v>0.73172370040856671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4574.8587695741662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4571.8880960961969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1420.5135587938646</v>
      </c>
      <c r="R44" s="16" t="s">
        <v>35918</v>
      </c>
      <c r="S44" s="15">
        <f>SUM(D6L1029C8:D6L1036C8)</f>
        <v>3151.3745373023326</v>
      </c>
      <c r="U44" s="21" t="str">
        <f>NULL_VALUE</f>
        <v>n/a</v>
      </c>
      <c r="V44" s="16" t="s">
        <v>35919</v>
      </c>
      <c r="W44" s="33">
        <f>SUM(D6L1029C10:D6L1036C10)</f>
        <v>1382.3681334225132</v>
      </c>
      <c r="X44" s="16" t="s">
        <v>35920</v>
      </c>
      <c r="Y44" s="33">
        <f>SUM(D6L1029C11:D6L1036C11)</f>
        <v>38.14542537135145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5.5948200316598397E-2</v>
      </c>
      <c r="AD44" s="16" t="s">
        <v>35922</v>
      </c>
      <c r="AE44" s="33">
        <f>IF(D6L1037C5=0,0,D6L1037C10/D6L1037C5)</f>
        <v>0.30236263538534053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0.14546532082315644</v>
      </c>
      <c r="AJ44" s="16" t="s">
        <v>35924</v>
      </c>
      <c r="AK44" s="33">
        <f>IF(D6L1037C5=0,0,D6L1037C11/D6L1037C5)</f>
        <v>8.343473105547514E-3</v>
      </c>
      <c r="AL44" s="16" t="s">
        <v>35925</v>
      </c>
      <c r="AM44" s="33">
        <f>SUM(D6L1029C18:D6L1036C18)</f>
        <v>845.43909949413512</v>
      </c>
      <c r="AN44" s="16" t="s">
        <v>35926</v>
      </c>
      <c r="AO44" s="33">
        <f>SUM(D6L1029C19:D6L1036C19)</f>
        <v>2305.9354378081971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19.496274590232641</v>
      </c>
      <c r="AT44" s="16" t="s">
        <v>35928</v>
      </c>
      <c r="AU44" s="33">
        <f>IF(D6L1037C5=0,0,D6L1037C18/D6L1037C5)</f>
        <v>0.18492121454504346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19.496274590232641</v>
      </c>
      <c r="AZ44" s="16" t="s">
        <v>35930</v>
      </c>
      <c r="BA44" s="33">
        <f>IF(D6L1037C5=0,0,D6L1037C19/D6L1037C5)</f>
        <v>0.5043726769640684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14.137982879947698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7.0689914399738489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3.5344957199869245</v>
      </c>
      <c r="R45" s="16" t="s">
        <v>35935</v>
      </c>
      <c r="S45" s="15">
        <f>D6L1038C5-D6L1038C7</f>
        <v>3.5344957199869245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3.4395829739047259</v>
      </c>
      <c r="X45" s="16" t="s">
        <v>35937</v>
      </c>
      <c r="Y45" s="33">
        <f>D6L1038C7-D6L1038C10</f>
        <v>9.4912746082198574E-2</v>
      </c>
      <c r="Z45" s="16" t="s">
        <v>35938</v>
      </c>
      <c r="AA45" s="33">
        <f>CHOOSE(MIN(D6L1038C9,RUN_YEARS),B7L810C7,B7L810C16,B7L810C25,B7L810C34,B7L810C43)</f>
        <v>24708</v>
      </c>
      <c r="AB45" s="16" t="s">
        <v>35939</v>
      </c>
      <c r="AC45" s="33">
        <f>IF(D6L1038C12=0,0,D6L1038C10/D6L1038C12)</f>
        <v>1.3920928338613913E-4</v>
      </c>
      <c r="AD45" s="16" t="s">
        <v>35940</v>
      </c>
      <c r="AE45" s="33">
        <f>IF(D6L1038C5=0,0,D6L1038C10/D6L1038C5)</f>
        <v>0.48657336808395546</v>
      </c>
      <c r="AF45" s="16" t="s">
        <v>35941</v>
      </c>
      <c r="AG45" s="33">
        <f>CHOOSE(MIN(D6L1038C9,RUN_YEARS),B7L810C5,B7L810C14,B7L810C23,B7L810C32,B7L810C41)</f>
        <v>262.23037322913001</v>
      </c>
      <c r="AH45" s="16" t="s">
        <v>35942</v>
      </c>
      <c r="AI45" s="33">
        <f>IF(D6L1038C15=0,0,D6L1038C11/D6L1038C15)</f>
        <v>3.6194413680396323E-4</v>
      </c>
      <c r="AJ45" s="16" t="s">
        <v>35943</v>
      </c>
      <c r="AK45" s="33">
        <f>IF(D6L1038C5=0,0,D6L1038C11/D6L1038C5)</f>
        <v>1.3426631916044545E-2</v>
      </c>
      <c r="AL45" s="16" t="s">
        <v>35944</v>
      </c>
      <c r="AM45" s="33">
        <f>D6L1038C8*CHOOSE(MIN(D6L1038C9,RUN_YEARS),B7L810C4,B7L810C13,B7L810C22,B7L810C31,B7L810C40)</f>
        <v>0.94822143267985104</v>
      </c>
      <c r="AN45" s="16" t="s">
        <v>35945</v>
      </c>
      <c r="AO45" s="33">
        <f>D6L1038C8-D6L1038C18</f>
        <v>2.5862742873070736</v>
      </c>
      <c r="AP45" s="16" t="s">
        <v>35946</v>
      </c>
      <c r="AQ45" s="33">
        <f>CHOOSE(MIN(D6L1038C9,RUN_YEARS),B7L810C2,B7L810C11,B7L810C20,B7L810C29,B7L810C38)</f>
        <v>43.364135829195192</v>
      </c>
      <c r="AR45" s="16" t="s">
        <v>35947</v>
      </c>
      <c r="AS45" s="33">
        <f>IF(D6L1038C20=0,0,D6L1038C18/D6L1038C20)</f>
        <v>2.1866489774286121E-2</v>
      </c>
      <c r="AT45" s="16" t="s">
        <v>35948</v>
      </c>
      <c r="AU45" s="33">
        <f>IF(D6L1038C5=0,0,D6L1038C18/D6L1038C5)</f>
        <v>0.13413814979571667</v>
      </c>
      <c r="AV45" s="16" t="s">
        <v>35949</v>
      </c>
      <c r="AW45" s="33">
        <f>CHOOSE(MIN(D6L1038C9,RUN_YEARS),B7L810C1,B7L810C10,B7L810C19,B7L810C28,B7L810C37)</f>
        <v>118.27569555075092</v>
      </c>
      <c r="AX45" s="16" t="s">
        <v>35950</v>
      </c>
      <c r="AY45" s="33">
        <f>IF(D6L1038C23=0,0,D6L1038C19/D6L1038C23)</f>
        <v>2.1866489774286121E-2</v>
      </c>
      <c r="AZ45" s="16" t="s">
        <v>35951</v>
      </c>
      <c r="BA45" s="33">
        <f>IF(D6L1038C5=0,0,D6L1038C19/D6L1038C5)</f>
        <v>0.36586185020428336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95.993890817084164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95.993890817084164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38.397556326833666</v>
      </c>
      <c r="R46" s="16" t="s">
        <v>35955</v>
      </c>
      <c r="S46" s="15">
        <f>D6L1039C5-D6L1039C7</f>
        <v>57.596334490250499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37.366456616281702</v>
      </c>
      <c r="X46" s="16" t="s">
        <v>35957</v>
      </c>
      <c r="Y46" s="33">
        <f>D6L1039C7-D6L1039C10</f>
        <v>1.0310997105519633</v>
      </c>
      <c r="Z46" s="16" t="s">
        <v>35958</v>
      </c>
      <c r="AA46" s="33">
        <f>CHOOSE(MIN(D6L1039C9,RUN_YEARS),B7L810C7,B7L810C16,B7L810C25,B7L810C34,B7L810C43)</f>
        <v>24708</v>
      </c>
      <c r="AB46" s="16" t="s">
        <v>35959</v>
      </c>
      <c r="AC46" s="33">
        <f>IF(D6L1039C12=0,0,D6L1039C10/D6L1039C12)</f>
        <v>1.5123221878048285E-3</v>
      </c>
      <c r="AD46" s="16" t="s">
        <v>35960</v>
      </c>
      <c r="AE46" s="33">
        <f>IF(D6L1039C5=0,0,D6L1039C10/D6L1039C5)</f>
        <v>0.38925869446716438</v>
      </c>
      <c r="AF46" s="16" t="s">
        <v>35961</v>
      </c>
      <c r="AG46" s="33">
        <f>CHOOSE(MIN(D6L1039C9,RUN_YEARS),B7L810C5,B7L810C14,B7L810C23,B7L810C32,B7L810C41)</f>
        <v>262.23037322913001</v>
      </c>
      <c r="AH46" s="16" t="s">
        <v>35962</v>
      </c>
      <c r="AI46" s="33">
        <f>IF(D6L1039C15=0,0,D6L1039C11/D6L1039C15)</f>
        <v>3.9320376882925586E-3</v>
      </c>
      <c r="AJ46" s="16" t="s">
        <v>35963</v>
      </c>
      <c r="AK46" s="33">
        <f>IF(D6L1039C5=0,0,D6L1039C11/D6L1039C5)</f>
        <v>1.0741305532835607E-2</v>
      </c>
      <c r="AL46" s="16" t="s">
        <v>35964</v>
      </c>
      <c r="AM46" s="33">
        <f>D6L1039C8*CHOOSE(MIN(D6L1039C9,RUN_YEARS),B7L810C4,B7L810C13,B7L810C22,B7L810C31,B7L810C40)</f>
        <v>15.451731487074849</v>
      </c>
      <c r="AN46" s="16" t="s">
        <v>35965</v>
      </c>
      <c r="AO46" s="33">
        <f>D6L1039C8-D6L1039C18</f>
        <v>42.144603003175646</v>
      </c>
      <c r="AP46" s="16" t="s">
        <v>35966</v>
      </c>
      <c r="AQ46" s="33">
        <f>CHOOSE(MIN(D6L1039C9,RUN_YEARS),B7L810C2,B7L810C11,B7L810C20,B7L810C29,B7L810C38)</f>
        <v>43.364135829195192</v>
      </c>
      <c r="AR46" s="16" t="s">
        <v>35967</v>
      </c>
      <c r="AS46" s="33">
        <f>IF(D6L1039C20=0,0,D6L1039C18/D6L1039C20)</f>
        <v>0.35632513346828576</v>
      </c>
      <c r="AT46" s="16" t="s">
        <v>35968</v>
      </c>
      <c r="AU46" s="33">
        <f>IF(D6L1039C5=0,0,D6L1039C18/D6L1039C5)</f>
        <v>0.16096577975486001</v>
      </c>
      <c r="AV46" s="16" t="s">
        <v>35969</v>
      </c>
      <c r="AW46" s="33">
        <f>CHOOSE(MIN(D6L1039C9,RUN_YEARS),B7L810C1,B7L810C10,B7L810C19,B7L810C28,B7L810C37)</f>
        <v>118.27569555075092</v>
      </c>
      <c r="AX46" s="16" t="s">
        <v>35970</v>
      </c>
      <c r="AY46" s="33">
        <f>IF(D6L1039C23=0,0,D6L1039C19/D6L1039C23)</f>
        <v>0.3563251334682857</v>
      </c>
      <c r="AZ46" s="16" t="s">
        <v>35971</v>
      </c>
      <c r="BA46" s="33">
        <f>IF(D6L1039C5=0,0,D6L1039C19/D6L1039C5)</f>
        <v>0.43903422024513994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110.13187369703186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103.06288225705801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41.932052046820587</v>
      </c>
      <c r="R47" s="16" t="s">
        <v>35975</v>
      </c>
      <c r="S47" s="15">
        <f>SUM(D6L1038C8:D6L1039C8)</f>
        <v>61.13083021023742</v>
      </c>
      <c r="U47" s="21" t="str">
        <f>NULL_VALUE</f>
        <v>n/a</v>
      </c>
      <c r="V47" s="16" t="s">
        <v>35976</v>
      </c>
      <c r="W47" s="33">
        <f>SUM(D6L1038C10:D6L1039C10)</f>
        <v>40.80603959018643</v>
      </c>
      <c r="X47" s="16" t="s">
        <v>35977</v>
      </c>
      <c r="Y47" s="33">
        <f>SUM(D6L1038C11:D6L1039C11)</f>
        <v>1.1260124566341618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1.6515314711909677E-3</v>
      </c>
      <c r="AD47" s="16" t="s">
        <v>35979</v>
      </c>
      <c r="AE47" s="33">
        <f>IF(D6L1040C5=0,0,D6L1040C10/D6L1040C5)</f>
        <v>0.39593342138839638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4.293981825096522E-3</v>
      </c>
      <c r="AJ47" s="16" t="s">
        <v>35981</v>
      </c>
      <c r="AK47" s="33">
        <f>IF(D6L1040C5=0,0,D6L1040C11/D6L1040C5)</f>
        <v>1.0925489681393513E-2</v>
      </c>
      <c r="AL47" s="16" t="s">
        <v>35982</v>
      </c>
      <c r="AM47" s="33">
        <f>SUM(D6L1038C18:D6L1039C18)</f>
        <v>16.3999529197547</v>
      </c>
      <c r="AN47" s="16" t="s">
        <v>35983</v>
      </c>
      <c r="AO47" s="33">
        <f>SUM(D6L1038C19:D6L1039C19)</f>
        <v>44.730877290482724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0.37819162324257188</v>
      </c>
      <c r="AT47" s="16" t="s">
        <v>35985</v>
      </c>
      <c r="AU47" s="33">
        <f>IF(D6L1040C5=0,0,D6L1040C18/D6L1040C5)</f>
        <v>0.15912569647383007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0.37819162324257183</v>
      </c>
      <c r="AZ47" s="16" t="s">
        <v>35987</v>
      </c>
      <c r="BA47" s="33">
        <f>IF(D6L1040C5=0,0,D6L1040C19/D6L1040C5)</f>
        <v>0.4340153924563801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5088.4283558359793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4954.1837593123892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1602.0620013202522</v>
      </c>
      <c r="R48" s="16" t="s">
        <v>35992</v>
      </c>
      <c r="S48" s="15">
        <f>SUM(D6L1028C8,D6L1037C8,D6L1040C8)</f>
        <v>3352.1217579921372</v>
      </c>
      <c r="U48" s="21" t="str">
        <f>NULL_VALUE</f>
        <v>n/a</v>
      </c>
      <c r="V48" s="16" t="s">
        <v>35993</v>
      </c>
      <c r="W48" s="33">
        <f>SUM(D6L1028C10,D6L1037C10,D6L1040C10)</f>
        <v>1558.94569163715</v>
      </c>
      <c r="X48" s="16" t="s">
        <v>35994</v>
      </c>
      <c r="Y48" s="33">
        <f>SUM(D6L1028C11,D6L1037C11,D6L1040C11)</f>
        <v>43.116309683102088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6.3059683905517666E-2</v>
      </c>
      <c r="AD48" s="16" t="s">
        <v>35996</v>
      </c>
      <c r="AE48" s="33">
        <f>IF(D6L1041C5=0,0,D6L1041C10/D6L1041C5)</f>
        <v>0.31467256108673741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0.16395517815434654</v>
      </c>
      <c r="AJ48" s="16" t="s">
        <v>35998</v>
      </c>
      <c r="AK48" s="33">
        <f>IF(D6L1041C5=0,0,D6L1041C11/D6L1041C5)</f>
        <v>8.7030097747295455E-3</v>
      </c>
      <c r="AL48" s="16" t="s">
        <v>35999</v>
      </c>
      <c r="AM48" s="33">
        <f>SUM(D6L1028C18,D6L1037C18,D6L1040C18)</f>
        <v>898.50616427582599</v>
      </c>
      <c r="AN48" s="16" t="s">
        <v>36000</v>
      </c>
      <c r="AO48" s="33">
        <f>SUM(D6L1028C19,D6L1037C19,D6L1040C19)</f>
        <v>2453.6155937163103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20.71801439979604</v>
      </c>
      <c r="AT48" s="16" t="s">
        <v>36002</v>
      </c>
      <c r="AU48" s="33">
        <f>IF(D6L1041C5=0,0,D6L1041C18/D6L1041C5)</f>
        <v>0.18136310801691644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20.71801439979604</v>
      </c>
      <c r="AZ48" s="16" t="s">
        <v>36004</v>
      </c>
      <c r="BA48" s="33">
        <f>IF(D6L1041C5=0,0,D6L1041C19/D6L1041C5)</f>
        <v>0.49526132112161647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2065.0080453333335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1775.9069189866668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887.95345949333341</v>
      </c>
      <c r="R8" s="16" t="s">
        <v>36013</v>
      </c>
      <c r="S8" s="15">
        <f>D6L1101C5-D6L1101C7</f>
        <v>887.95345949333341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837.7907582246894</v>
      </c>
      <c r="X8" s="16" t="s">
        <v>36015</v>
      </c>
      <c r="Y8" s="33">
        <f>D6L1101C7-D6L1101C10</f>
        <v>50.162701268644014</v>
      </c>
      <c r="Z8" s="16" t="s">
        <v>36016</v>
      </c>
      <c r="AA8" s="33">
        <f>CHOOSE(MIN(D6L1101C9,RUN_YEARS),B7L811C7,B7L811C16,B7L811C25,B7L811C34,B7L811C43)</f>
        <v>318271.33333333331</v>
      </c>
      <c r="AB8" s="16" t="s">
        <v>36017</v>
      </c>
      <c r="AC8" s="33">
        <f>IF(D6L1101C12=0,0,D6L1101C10/D6L1101C12)</f>
        <v>2.6323161104404298E-3</v>
      </c>
      <c r="AD8" s="16" t="s">
        <v>36018</v>
      </c>
      <c r="AE8" s="33">
        <f>IF(D6L1101C5=0,0,D6L1101C10/D6L1101C5)</f>
        <v>0.4717537553729072</v>
      </c>
      <c r="AF8" s="16" t="s">
        <v>36019</v>
      </c>
      <c r="AG8" s="33">
        <f>CHOOSE(MIN(D6L1101C9,RUN_YEARS),B7L811C5,B7L811C14,B7L811C23,B7L811C32,B7L811C41)</f>
        <v>7329.4185927229255</v>
      </c>
      <c r="AH8" s="16" t="s">
        <v>36020</v>
      </c>
      <c r="AI8" s="33">
        <f>IF(D6L1101C15=0,0,D6L1101C11/D6L1101C15)</f>
        <v>6.8440218871451105E-3</v>
      </c>
      <c r="AJ8" s="16" t="s">
        <v>36021</v>
      </c>
      <c r="AK8" s="33">
        <f>IF(D6L1101C5=0,0,D6L1101C11/D6L1101C5)</f>
        <v>2.824624462709277E-2</v>
      </c>
      <c r="AL8" s="16" t="s">
        <v>36022</v>
      </c>
      <c r="AM8" s="33">
        <f>D6L1101C8*CHOOSE(MIN(D6L1101C9,RUN_YEARS),B7L811C4,B7L811C13,B7L811C22,B7L811C31,B7L811C40)</f>
        <v>92.506416571365548</v>
      </c>
      <c r="AN8" s="16" t="s">
        <v>36023</v>
      </c>
      <c r="AO8" s="33">
        <f>D6L1101C8-D6L1101C18</f>
        <v>795.44704292196786</v>
      </c>
      <c r="AP8" s="16" t="s">
        <v>36024</v>
      </c>
      <c r="AQ8" s="33">
        <f>CHOOSE(MIN(D6L1101C9,RUN_YEARS),B7L811C2,B7L811C11,B7L811C20,B7L811C29,B7L811C38)</f>
        <v>556.0899087951193</v>
      </c>
      <c r="AR8" s="16" t="s">
        <v>36025</v>
      </c>
      <c r="AS8" s="33">
        <f>IF(D6L1101C20=0,0,D6L1101C18/D6L1101C20)</f>
        <v>0.16635154695002347</v>
      </c>
      <c r="AT8" s="16" t="s">
        <v>36026</v>
      </c>
      <c r="AU8" s="33">
        <f>IF(D6L1101C5=0,0,D6L1101C18/D6L1101C5)</f>
        <v>5.2089676312624393E-2</v>
      </c>
      <c r="AV8" s="16" t="s">
        <v>36027</v>
      </c>
      <c r="AW8" s="33">
        <f>CHOOSE(MIN(D6L1101C9,RUN_YEARS),B7L811C1,B7L811C10,B7L811C19,B7L811C28,B7L811C37)</f>
        <v>4781.7231489944716</v>
      </c>
      <c r="AX8" s="16" t="s">
        <v>36028</v>
      </c>
      <c r="AY8" s="33">
        <f>IF(D6L1101C23=0,0,D6L1101C19/D6L1101C23)</f>
        <v>0.16635154695002347</v>
      </c>
      <c r="AZ8" s="16" t="s">
        <v>36029</v>
      </c>
      <c r="BA8" s="33">
        <f>IF(D6L1101C5=0,0,D6L1101C19/D6L1101C5)</f>
        <v>0.4479103236873756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4.3157440183759332</v>
      </c>
      <c r="J9" s="16" t="s">
        <v>36050</v>
      </c>
      <c r="K9" s="21">
        <f>IF(FLOW_THRU_100PCT="Y",1,INDEX(VariabilityMatrix,D6L1102C1,D6L1102C9))</f>
        <v>0.49638718358771627</v>
      </c>
      <c r="L9" s="16" t="s">
        <v>36030</v>
      </c>
      <c r="M9" s="15">
        <f>IF(D6L1102C2&lt;&gt;0,D6L1102C2*D6L1102C4,D6L1102C3*D6L1102C4)</f>
        <v>2.1422800183671629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1.0711400091835814</v>
      </c>
      <c r="R9" s="16" t="s">
        <v>36032</v>
      </c>
      <c r="S9" s="15">
        <f>D6L1102C5-D6L1102C7</f>
        <v>1.0711400091835814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1.0086861598464485</v>
      </c>
      <c r="X9" s="16" t="s">
        <v>36034</v>
      </c>
      <c r="Y9" s="33">
        <f>D6L1102C7-D6L1102C10</f>
        <v>6.2453849337132938E-2</v>
      </c>
      <c r="Z9" s="16" t="s">
        <v>36035</v>
      </c>
      <c r="AA9" s="33">
        <f>CHOOSE(MIN(D6L1102C9,RUN_YEARS),B7L811C7,B7L811C16,B7L811C25,B7L811C34,B7L811C43)</f>
        <v>314754.8</v>
      </c>
      <c r="AB9" s="16" t="s">
        <v>36036</v>
      </c>
      <c r="AC9" s="33">
        <f>IF(D6L1102C12=0,0,D6L1102C10/D6L1102C12)</f>
        <v>3.2046728432622743E-6</v>
      </c>
      <c r="AD9" s="16" t="s">
        <v>36037</v>
      </c>
      <c r="AE9" s="33">
        <f>IF(D6L1102C5=0,0,D6L1102C10/D6L1102C5)</f>
        <v>0.47084701868958523</v>
      </c>
      <c r="AF9" s="16" t="s">
        <v>36038</v>
      </c>
      <c r="AG9" s="33">
        <f>CHOOSE(MIN(D6L1102C9,RUN_YEARS),B7L811C5,B7L811C14,B7L811C23,B7L811C32,B7L811C41)</f>
        <v>7495.5268317062328</v>
      </c>
      <c r="AH9" s="16" t="s">
        <v>36039</v>
      </c>
      <c r="AI9" s="33">
        <f>IF(D6L1102C15=0,0,D6L1102C11/D6L1102C15)</f>
        <v>8.3321493924819099E-6</v>
      </c>
      <c r="AJ9" s="16" t="s">
        <v>36040</v>
      </c>
      <c r="AK9" s="33">
        <f>IF(D6L1102C5=0,0,D6L1102C11/D6L1102C5)</f>
        <v>2.9152981310414782E-2</v>
      </c>
      <c r="AL9" s="16" t="s">
        <v>36041</v>
      </c>
      <c r="AM9" s="33">
        <f>D6L1102C8*CHOOSE(MIN(D6L1102C9,RUN_YEARS),B7L811C4,B7L811C13,B7L811C22,B7L811C31,B7L811C40)</f>
        <v>0.10675915791305993</v>
      </c>
      <c r="AN9" s="16" t="s">
        <v>36042</v>
      </c>
      <c r="AO9" s="33">
        <f>D6L1102C8-D6L1102C18</f>
        <v>0.96438085127052153</v>
      </c>
      <c r="AP9" s="16" t="s">
        <v>36043</v>
      </c>
      <c r="AQ9" s="33">
        <f>CHOOSE(MIN(D6L1102C9,RUN_YEARS),B7L811C2,B7L811C11,B7L811C20,B7L811C29,B7L811C38)</f>
        <v>546.14555203631596</v>
      </c>
      <c r="AR9" s="16" t="s">
        <v>36044</v>
      </c>
      <c r="AS9" s="33">
        <f>IF(D6L1102C20=0,0,D6L1102C18/D6L1102C20)</f>
        <v>1.9547748309037033E-4</v>
      </c>
      <c r="AT9" s="16" t="s">
        <v>36045</v>
      </c>
      <c r="AU9" s="33">
        <f>IF(D6L1102C5=0,0,D6L1102C18/D6L1102C5)</f>
        <v>4.9834361987109103E-2</v>
      </c>
      <c r="AV9" s="16" t="s">
        <v>36046</v>
      </c>
      <c r="AW9" s="33">
        <f>CHOOSE(MIN(D6L1102C9,RUN_YEARS),B7L811C1,B7L811C10,B7L811C19,B7L811C28,B7L811C37)</f>
        <v>4933.4625964294964</v>
      </c>
      <c r="AX9" s="16" t="s">
        <v>36047</v>
      </c>
      <c r="AY9" s="33">
        <f>IF(D6L1102C23=0,0,D6L1102C19/D6L1102C23)</f>
        <v>1.9547748309037036E-4</v>
      </c>
      <c r="AZ9" s="16" t="s">
        <v>36048</v>
      </c>
      <c r="BA9" s="33">
        <f>IF(D6L1102C5=0,0,D6L1102C19/D6L1102C5)</f>
        <v>0.45016563801289089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1.6422633504686173</v>
      </c>
      <c r="J10" s="16" t="s">
        <v>36071</v>
      </c>
      <c r="K10" s="21">
        <f>IF(FLOW_THRU_100PCT="Y",1,INDEX(VariabilityMatrix,D6L1103C1,D6L1103C9))</f>
        <v>0.49638718358771627</v>
      </c>
      <c r="L10" s="16" t="s">
        <v>36051</v>
      </c>
      <c r="M10" s="15">
        <f>IF(D6L1103C2&lt;&gt;0,D6L1103C2*D6L1103C4,D6L1103C3*D6L1103C4)</f>
        <v>0.81519847924844357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0.40759923962422179</v>
      </c>
      <c r="R10" s="16" t="s">
        <v>36053</v>
      </c>
      <c r="S10" s="15">
        <f>D6L1103C5-D6L1103C7</f>
        <v>0.40759923962422179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0.38383377359441334</v>
      </c>
      <c r="X10" s="16" t="s">
        <v>36055</v>
      </c>
      <c r="Y10" s="33">
        <f>D6L1103C7-D6L1103C10</f>
        <v>2.3765466029808446E-2</v>
      </c>
      <c r="Z10" s="16" t="s">
        <v>36056</v>
      </c>
      <c r="AA10" s="33">
        <f>CHOOSE(MIN(D6L1103C9,RUN_YEARS),B7L811C7,B7L811C16,B7L811C25,B7L811C34,B7L811C43)</f>
        <v>314754.8</v>
      </c>
      <c r="AB10" s="16" t="s">
        <v>36057</v>
      </c>
      <c r="AC10" s="33">
        <f>IF(D6L1103C12=0,0,D6L1103C10/D6L1103C12)</f>
        <v>1.2194691664572338E-6</v>
      </c>
      <c r="AD10" s="16" t="s">
        <v>36058</v>
      </c>
      <c r="AE10" s="33">
        <f>IF(D6L1103C5=0,0,D6L1103C10/D6L1103C5)</f>
        <v>0.47084701868958517</v>
      </c>
      <c r="AF10" s="16" t="s">
        <v>36059</v>
      </c>
      <c r="AG10" s="33">
        <f>CHOOSE(MIN(D6L1103C9,RUN_YEARS),B7L811C5,B7L811C14,B7L811C23,B7L811C32,B7L811C41)</f>
        <v>7495.5268317062328</v>
      </c>
      <c r="AH10" s="16" t="s">
        <v>36060</v>
      </c>
      <c r="AI10" s="33">
        <f>IF(D6L1103C15=0,0,D6L1103C11/D6L1103C15)</f>
        <v>3.1706198327888089E-6</v>
      </c>
      <c r="AJ10" s="16" t="s">
        <v>36061</v>
      </c>
      <c r="AK10" s="33">
        <f>IF(D6L1103C5=0,0,D6L1103C11/D6L1103C5)</f>
        <v>2.9152981310414803E-2</v>
      </c>
      <c r="AL10" s="16" t="s">
        <v>36062</v>
      </c>
      <c r="AM10" s="33">
        <f>D6L1103C8*CHOOSE(MIN(D6L1103C9,RUN_YEARS),B7L811C4,B7L811C13,B7L811C22,B7L811C31,B7L811C40)</f>
        <v>4.0624896106207786E-2</v>
      </c>
      <c r="AN10" s="16" t="s">
        <v>36063</v>
      </c>
      <c r="AO10" s="33">
        <f>D6L1103C8-D6L1103C18</f>
        <v>0.366974343518014</v>
      </c>
      <c r="AP10" s="16" t="s">
        <v>36064</v>
      </c>
      <c r="AQ10" s="33">
        <f>CHOOSE(MIN(D6L1103C9,RUN_YEARS),B7L811C2,B7L811C11,B7L811C20,B7L811C29,B7L811C38)</f>
        <v>546.14555203631596</v>
      </c>
      <c r="AR10" s="16" t="s">
        <v>36065</v>
      </c>
      <c r="AS10" s="33">
        <f>IF(D6L1103C20=0,0,D6L1103C18/D6L1103C20)</f>
        <v>7.4384742226201329E-5</v>
      </c>
      <c r="AT10" s="16" t="s">
        <v>36066</v>
      </c>
      <c r="AU10" s="33">
        <f>IF(D6L1103C5=0,0,D6L1103C18/D6L1103C5)</f>
        <v>4.9834361987109103E-2</v>
      </c>
      <c r="AV10" s="16" t="s">
        <v>36067</v>
      </c>
      <c r="AW10" s="33">
        <f>CHOOSE(MIN(D6L1103C9,RUN_YEARS),B7L811C1,B7L811C10,B7L811C19,B7L811C28,B7L811C37)</f>
        <v>4933.4625964294964</v>
      </c>
      <c r="AX10" s="16" t="s">
        <v>36068</v>
      </c>
      <c r="AY10" s="33">
        <f>IF(D6L1103C23=0,0,D6L1103C19/D6L1103C23)</f>
        <v>7.4384742226201329E-5</v>
      </c>
      <c r="AZ10" s="16" t="s">
        <v>36069</v>
      </c>
      <c r="BA10" s="33">
        <f>IF(D6L1103C5=0,0,D6L1103C19/D6L1103C5)</f>
        <v>0.45016563801289089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6.9830805768999693E-2</v>
      </c>
      <c r="J11" s="16" t="s">
        <v>36092</v>
      </c>
      <c r="K11" s="21">
        <f>IF(FLOW_THRU_100PCT="Y",1,INDEX(VariabilityMatrix,D6L1104C1,D6L1104C9))</f>
        <v>0.50247984086517594</v>
      </c>
      <c r="L11" s="16" t="s">
        <v>36072</v>
      </c>
      <c r="M11" s="15">
        <f>IF(D6L1104C2&lt;&gt;0,D6L1104C2*D6L1104C4,D6L1104C3*D6L1104C4)</f>
        <v>3.5088572170293979E-2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1.7544286085146989E-2</v>
      </c>
      <c r="R11" s="16" t="s">
        <v>36074</v>
      </c>
      <c r="S11" s="15">
        <f>D6L1104C5-D6L1104C7</f>
        <v>1.7544286085146989E-2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1.6516891380173381E-2</v>
      </c>
      <c r="X11" s="16" t="s">
        <v>36076</v>
      </c>
      <c r="Y11" s="33">
        <f>D6L1104C7-D6L1104C10</f>
        <v>1.0273947049736082E-3</v>
      </c>
      <c r="Z11" s="16" t="s">
        <v>36077</v>
      </c>
      <c r="AA11" s="33">
        <f>CHOOSE(MIN(D6L1104C9,RUN_YEARS),B7L811C7,B7L811C16,B7L811C25,B7L811C34,B7L811C43)</f>
        <v>326960</v>
      </c>
      <c r="AB11" s="16" t="s">
        <v>36078</v>
      </c>
      <c r="AC11" s="33">
        <f>IF(D6L1104C12=0,0,D6L1104C10/D6L1104C12)</f>
        <v>5.0516550587758078E-8</v>
      </c>
      <c r="AD11" s="16" t="s">
        <v>36079</v>
      </c>
      <c r="AE11" s="33">
        <f>IF(D6L1104C5=0,0,D6L1104C10/D6L1104C5)</f>
        <v>0.47071996261382781</v>
      </c>
      <c r="AF11" s="16" t="s">
        <v>36080</v>
      </c>
      <c r="AG11" s="33">
        <f>CHOOSE(MIN(D6L1104C9,RUN_YEARS),B7L811C5,B7L811C14,B7L811C23,B7L811C32,B7L811C41)</f>
        <v>7822.2246968104218</v>
      </c>
      <c r="AH11" s="16" t="s">
        <v>36081</v>
      </c>
      <c r="AI11" s="33">
        <f>IF(D6L1104C15=0,0,D6L1104C11/D6L1104C15)</f>
        <v>1.3134303152817088E-7</v>
      </c>
      <c r="AJ11" s="16" t="s">
        <v>36082</v>
      </c>
      <c r="AK11" s="33">
        <f>IF(D6L1104C5=0,0,D6L1104C11/D6L1104C5)</f>
        <v>2.9280037386172172E-2</v>
      </c>
      <c r="AL11" s="16" t="s">
        <v>36083</v>
      </c>
      <c r="AM11" s="33">
        <f>D6L1104C8*CHOOSE(MIN(D6L1104C9,RUN_YEARS),B7L811C4,B7L811C13,B7L811C22,B7L811C31,B7L811C40)</f>
        <v>1.7795056221010426E-3</v>
      </c>
      <c r="AN11" s="16" t="s">
        <v>36084</v>
      </c>
      <c r="AO11" s="33">
        <f>D6L1104C8-D6L1104C18</f>
        <v>1.5764780463045948E-2</v>
      </c>
      <c r="AP11" s="16" t="s">
        <v>36085</v>
      </c>
      <c r="AQ11" s="33">
        <f>CHOOSE(MIN(D6L1104C9,RUN_YEARS),B7L811C2,B7L811C11,B7L811C20,B7L811C29,B7L811C38)</f>
        <v>573.83591754547751</v>
      </c>
      <c r="AR11" s="16" t="s">
        <v>36086</v>
      </c>
      <c r="AS11" s="33">
        <f>IF(D6L1104C20=0,0,D6L1104C18/D6L1104C20)</f>
        <v>3.1010704762307139E-6</v>
      </c>
      <c r="AT11" s="16" t="s">
        <v>36087</v>
      </c>
      <c r="AU11" s="33">
        <f>IF(D6L1104C5=0,0,D6L1104C18/D6L1104C5)</f>
        <v>5.0714677515649211E-2</v>
      </c>
      <c r="AV11" s="16" t="s">
        <v>36088</v>
      </c>
      <c r="AW11" s="33">
        <f>CHOOSE(MIN(D6L1104C9,RUN_YEARS),B7L811C1,B7L811C10,B7L811C19,B7L811C28,B7L811C37)</f>
        <v>5083.6575898164392</v>
      </c>
      <c r="AX11" s="16" t="s">
        <v>36089</v>
      </c>
      <c r="AY11" s="33">
        <f>IF(D6L1104C23=0,0,D6L1104C19/D6L1104C23)</f>
        <v>3.1010704762307139E-6</v>
      </c>
      <c r="AZ11" s="16" t="s">
        <v>36090</v>
      </c>
      <c r="BA11" s="33">
        <f>IF(D6L1104C5=0,0,D6L1104C19/D6L1104C5)</f>
        <v>0.44928532248435082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52.080773131319596</v>
      </c>
      <c r="J12" s="16" t="s">
        <v>36113</v>
      </c>
      <c r="K12" s="21">
        <f>IF(FLOW_THRU_100PCT="Y",1,INDEX(VariabilityMatrix,D6L1105C1,D6L1105C9))</f>
        <v>0.2539264262266655</v>
      </c>
      <c r="L12" s="16" t="s">
        <v>36093</v>
      </c>
      <c r="M12" s="15">
        <f>IF(D6L1105C2&lt;&gt;0,D6L1105C2*D6L1105C4,D6L1105C3*D6L1105C4)</f>
        <v>13.224684596357728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6.6123422981788638</v>
      </c>
      <c r="R12" s="16" t="s">
        <v>36095</v>
      </c>
      <c r="S12" s="15">
        <f>D6L1105C5-D6L1105C7</f>
        <v>6.6123422981788638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6.2268033153051165</v>
      </c>
      <c r="X12" s="16" t="s">
        <v>36097</v>
      </c>
      <c r="Y12" s="33">
        <f>D6L1105C7-D6L1105C10</f>
        <v>0.38553898287374722</v>
      </c>
      <c r="Z12" s="16" t="s">
        <v>36098</v>
      </c>
      <c r="AA12" s="33">
        <f>CHOOSE(MIN(D6L1105C9,RUN_YEARS),B7L811C7,B7L811C16,B7L811C25,B7L811C34,B7L811C43)</f>
        <v>314754.8</v>
      </c>
      <c r="AB12" s="16" t="s">
        <v>36099</v>
      </c>
      <c r="AC12" s="33">
        <f>IF(D6L1105C12=0,0,D6L1105C10/D6L1105C12)</f>
        <v>1.9783028933331967E-5</v>
      </c>
      <c r="AD12" s="16" t="s">
        <v>36100</v>
      </c>
      <c r="AE12" s="33">
        <f>IF(D6L1105C5=0,0,D6L1105C10/D6L1105C5)</f>
        <v>0.47084701868958523</v>
      </c>
      <c r="AF12" s="16" t="s">
        <v>36101</v>
      </c>
      <c r="AG12" s="33">
        <f>CHOOSE(MIN(D6L1105C9,RUN_YEARS),B7L811C5,B7L811C14,B7L811C23,B7L811C32,B7L811C41)</f>
        <v>7495.5268317062328</v>
      </c>
      <c r="AH12" s="16" t="s">
        <v>36102</v>
      </c>
      <c r="AI12" s="33">
        <f>IF(D6L1105C15=0,0,D6L1105C11/D6L1105C15)</f>
        <v>5.1435875226663108E-5</v>
      </c>
      <c r="AJ12" s="16" t="s">
        <v>36103</v>
      </c>
      <c r="AK12" s="33">
        <f>IF(D6L1105C5=0,0,D6L1105C11/D6L1105C5)</f>
        <v>2.9152981310414793E-2</v>
      </c>
      <c r="AL12" s="16" t="s">
        <v>36104</v>
      </c>
      <c r="AM12" s="33">
        <f>D6L1105C8*CHOOSE(MIN(D6L1105C9,RUN_YEARS),B7L811C4,B7L811C13,B7L811C22,B7L811C31,B7L811C40)</f>
        <v>0.65904371934023687</v>
      </c>
      <c r="AN12" s="16" t="s">
        <v>36105</v>
      </c>
      <c r="AO12" s="33">
        <f>D6L1105C8-D6L1105C18</f>
        <v>5.953298578838627</v>
      </c>
      <c r="AP12" s="16" t="s">
        <v>36106</v>
      </c>
      <c r="AQ12" s="33">
        <f>CHOOSE(MIN(D6L1105C9,RUN_YEARS),B7L811C2,B7L811C11,B7L811C20,B7L811C29,B7L811C38)</f>
        <v>546.14555203631596</v>
      </c>
      <c r="AR12" s="16" t="s">
        <v>36107</v>
      </c>
      <c r="AS12" s="33">
        <f>IF(D6L1105C20=0,0,D6L1105C18/D6L1105C20)</f>
        <v>1.2067180935246612E-3</v>
      </c>
      <c r="AT12" s="16" t="s">
        <v>36108</v>
      </c>
      <c r="AU12" s="33">
        <f>IF(D6L1105C5=0,0,D6L1105C18/D6L1105C5)</f>
        <v>4.9834361987109103E-2</v>
      </c>
      <c r="AV12" s="16" t="s">
        <v>36109</v>
      </c>
      <c r="AW12" s="33">
        <f>CHOOSE(MIN(D6L1105C9,RUN_YEARS),B7L811C1,B7L811C10,B7L811C19,B7L811C28,B7L811C37)</f>
        <v>4933.4625964294964</v>
      </c>
      <c r="AX12" s="16" t="s">
        <v>36110</v>
      </c>
      <c r="AY12" s="33">
        <f>IF(D6L1105C23=0,0,D6L1105C19/D6L1105C23)</f>
        <v>1.2067180935246612E-3</v>
      </c>
      <c r="AZ12" s="16" t="s">
        <v>36111</v>
      </c>
      <c r="BA12" s="33">
        <f>IF(D6L1105C5=0,0,D6L1105C19/D6L1105C5)</f>
        <v>0.45016563801289089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19.528966668312933</v>
      </c>
      <c r="J13" s="16" t="s">
        <v>36134</v>
      </c>
      <c r="K13" s="21">
        <f>IF(FLOW_THRU_100PCT="Y",1,INDEX(VariabilityMatrix,D6L1106C1,D6L1106C9))</f>
        <v>0.49638718358771627</v>
      </c>
      <c r="L13" s="16" t="s">
        <v>36114</v>
      </c>
      <c r="M13" s="15">
        <f>IF(D6L1106C2&lt;&gt;0,D6L1106C2*D6L1106C4,D6L1106C3*D6L1106C4)</f>
        <v>9.6939287628622441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4.8469643814311221</v>
      </c>
      <c r="R13" s="16" t="s">
        <v>36116</v>
      </c>
      <c r="S13" s="15">
        <f>D6L1106C5-D6L1106C7</f>
        <v>4.8469643814311221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4.5643574573829069</v>
      </c>
      <c r="X13" s="16" t="s">
        <v>36118</v>
      </c>
      <c r="Y13" s="33">
        <f>D6L1106C7-D6L1106C10</f>
        <v>0.28260692404821519</v>
      </c>
      <c r="Z13" s="16" t="s">
        <v>36119</v>
      </c>
      <c r="AA13" s="33">
        <f>CHOOSE(MIN(D6L1106C9,RUN_YEARS),B7L811C7,B7L811C16,B7L811C25,B7L811C34,B7L811C43)</f>
        <v>314754.8</v>
      </c>
      <c r="AB13" s="16" t="s">
        <v>36120</v>
      </c>
      <c r="AC13" s="33">
        <f>IF(D6L1106C12=0,0,D6L1106C10/D6L1106C12)</f>
        <v>1.4501311679386326E-5</v>
      </c>
      <c r="AD13" s="16" t="s">
        <v>36121</v>
      </c>
      <c r="AE13" s="33">
        <f>IF(D6L1106C5=0,0,D6L1106C10/D6L1106C5)</f>
        <v>0.47084701868958523</v>
      </c>
      <c r="AF13" s="16" t="s">
        <v>36122</v>
      </c>
      <c r="AG13" s="33">
        <f>CHOOSE(MIN(D6L1106C9,RUN_YEARS),B7L811C5,B7L811C14,B7L811C23,B7L811C32,B7L811C41)</f>
        <v>7495.5268317062328</v>
      </c>
      <c r="AH13" s="16" t="s">
        <v>36123</v>
      </c>
      <c r="AI13" s="33">
        <f>IF(D6L1106C15=0,0,D6L1106C11/D6L1106C15)</f>
        <v>3.7703410366404413E-5</v>
      </c>
      <c r="AJ13" s="16" t="s">
        <v>36124</v>
      </c>
      <c r="AK13" s="33">
        <f>IF(D6L1106C5=0,0,D6L1106C11/D6L1106C5)</f>
        <v>2.9152981310414772E-2</v>
      </c>
      <c r="AL13" s="16" t="s">
        <v>36125</v>
      </c>
      <c r="AM13" s="33">
        <f>D6L1106C8*CHOOSE(MIN(D6L1106C9,RUN_YEARS),B7L811C4,B7L811C13,B7L811C22,B7L811C31,B7L811C40)</f>
        <v>0.48309075504572579</v>
      </c>
      <c r="AN13" s="16" t="s">
        <v>36126</v>
      </c>
      <c r="AO13" s="33">
        <f>D6L1106C8-D6L1106C18</f>
        <v>4.3638736263853959</v>
      </c>
      <c r="AP13" s="16" t="s">
        <v>36127</v>
      </c>
      <c r="AQ13" s="33">
        <f>CHOOSE(MIN(D6L1106C9,RUN_YEARS),B7L811C2,B7L811C11,B7L811C20,B7L811C29,B7L811C38)</f>
        <v>546.14555203631596</v>
      </c>
      <c r="AR13" s="16" t="s">
        <v>36128</v>
      </c>
      <c r="AS13" s="33">
        <f>IF(D6L1106C20=0,0,D6L1106C18/D6L1106C20)</f>
        <v>8.8454580147089186E-4</v>
      </c>
      <c r="AT13" s="16" t="s">
        <v>36129</v>
      </c>
      <c r="AU13" s="33">
        <f>IF(D6L1106C5=0,0,D6L1106C18/D6L1106C5)</f>
        <v>4.9834361987109103E-2</v>
      </c>
      <c r="AV13" s="16" t="s">
        <v>36130</v>
      </c>
      <c r="AW13" s="33">
        <f>CHOOSE(MIN(D6L1106C9,RUN_YEARS),B7L811C1,B7L811C10,B7L811C19,B7L811C28,B7L811C37)</f>
        <v>4933.4625964294964</v>
      </c>
      <c r="AX13" s="16" t="s">
        <v>36131</v>
      </c>
      <c r="AY13" s="33">
        <f>IF(D6L1106C23=0,0,D6L1106C19/D6L1106C23)</f>
        <v>8.8454580147089186E-4</v>
      </c>
      <c r="AZ13" s="16" t="s">
        <v>36132</v>
      </c>
      <c r="BA13" s="33">
        <f>IF(D6L1106C5=0,0,D6L1106C19/D6L1106C5)</f>
        <v>0.45016563801289083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2.8472149103970161</v>
      </c>
      <c r="J14" s="16" t="s">
        <v>36155</v>
      </c>
      <c r="K14" s="21">
        <f>IF(FLOW_THRU_100PCT="Y",1,INDEX(VariabilityMatrix,D6L1107C1,D6L1107C9))</f>
        <v>0.50247984086517594</v>
      </c>
      <c r="L14" s="16" t="s">
        <v>36135</v>
      </c>
      <c r="M14" s="15">
        <f>IF(D6L1107C2&lt;&gt;0,D6L1107C2*D6L1107C4,D6L1107C3*D6L1107C4)</f>
        <v>1.4306680950852488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0.71533404754262442</v>
      </c>
      <c r="R14" s="16" t="s">
        <v>36137</v>
      </c>
      <c r="S14" s="15">
        <f>D6L1107C5-D6L1107C7</f>
        <v>0.71533404754262442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0.67344403223132454</v>
      </c>
      <c r="X14" s="16" t="s">
        <v>36139</v>
      </c>
      <c r="Y14" s="33">
        <f>D6L1107C7-D6L1107C10</f>
        <v>4.1890015311299877E-2</v>
      </c>
      <c r="Z14" s="16" t="s">
        <v>36140</v>
      </c>
      <c r="AA14" s="33">
        <f>CHOOSE(MIN(D6L1107C9,RUN_YEARS),B7L811C7,B7L811C16,B7L811C25,B7L811C34,B7L811C43)</f>
        <v>326960</v>
      </c>
      <c r="AB14" s="16" t="s">
        <v>36141</v>
      </c>
      <c r="AC14" s="33">
        <f>IF(D6L1107C12=0,0,D6L1107C10/D6L1107C12)</f>
        <v>2.0597138250285188E-6</v>
      </c>
      <c r="AD14" s="16" t="s">
        <v>36142</v>
      </c>
      <c r="AE14" s="33">
        <f>IF(D6L1107C5=0,0,D6L1107C10/D6L1107C5)</f>
        <v>0.47071996261382776</v>
      </c>
      <c r="AF14" s="16" t="s">
        <v>36143</v>
      </c>
      <c r="AG14" s="33">
        <f>CHOOSE(MIN(D6L1107C9,RUN_YEARS),B7L811C5,B7L811C14,B7L811C23,B7L811C32,B7L811C41)</f>
        <v>7822.2246968104218</v>
      </c>
      <c r="AH14" s="16" t="s">
        <v>36144</v>
      </c>
      <c r="AI14" s="33">
        <f>IF(D6L1107C15=0,0,D6L1107C11/D6L1107C15)</f>
        <v>5.3552559450741535E-6</v>
      </c>
      <c r="AJ14" s="16" t="s">
        <v>36145</v>
      </c>
      <c r="AK14" s="33">
        <f>IF(D6L1107C5=0,0,D6L1107C11/D6L1107C5)</f>
        <v>2.9280037386172221E-2</v>
      </c>
      <c r="AL14" s="16" t="s">
        <v>36146</v>
      </c>
      <c r="AM14" s="33">
        <f>D6L1107C8*CHOOSE(MIN(D6L1107C9,RUN_YEARS),B7L811C4,B7L811C13,B7L811C22,B7L811C31,B7L811C40)</f>
        <v>7.2555871074176562E-2</v>
      </c>
      <c r="AN14" s="16" t="s">
        <v>36147</v>
      </c>
      <c r="AO14" s="33">
        <f>D6L1107C8-D6L1107C18</f>
        <v>0.64277817646844781</v>
      </c>
      <c r="AP14" s="16" t="s">
        <v>36148</v>
      </c>
      <c r="AQ14" s="33">
        <f>CHOOSE(MIN(D6L1107C9,RUN_YEARS),B7L811C2,B7L811C11,B7L811C20,B7L811C29,B7L811C38)</f>
        <v>573.83591754547751</v>
      </c>
      <c r="AR14" s="16" t="s">
        <v>36149</v>
      </c>
      <c r="AS14" s="33">
        <f>IF(D6L1107C20=0,0,D6L1107C18/D6L1107C20)</f>
        <v>1.2644010048120833E-4</v>
      </c>
      <c r="AT14" s="16" t="s">
        <v>36150</v>
      </c>
      <c r="AU14" s="33">
        <f>IF(D6L1107C5=0,0,D6L1107C18/D6L1107C5)</f>
        <v>5.0714677515649217E-2</v>
      </c>
      <c r="AV14" s="16" t="s">
        <v>36151</v>
      </c>
      <c r="AW14" s="33">
        <f>CHOOSE(MIN(D6L1107C9,RUN_YEARS),B7L811C1,B7L811C10,B7L811C19,B7L811C28,B7L811C37)</f>
        <v>5083.6575898164392</v>
      </c>
      <c r="AX14" s="16" t="s">
        <v>36152</v>
      </c>
      <c r="AY14" s="33">
        <f>IF(D6L1107C23=0,0,D6L1107C19/D6L1107C23)</f>
        <v>1.264401004812083E-4</v>
      </c>
      <c r="AZ14" s="16" t="s">
        <v>36153</v>
      </c>
      <c r="BA14" s="33">
        <f>IF(D6L1107C5=0,0,D6L1107C19/D6L1107C5)</f>
        <v>0.44928532248435077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2.2781681314709121E-2</v>
      </c>
      <c r="J15" s="16" t="s">
        <v>36176</v>
      </c>
      <c r="K15" s="21">
        <f>IF(FLOW_THRU_100PCT="Y",1,INDEX(VariabilityMatrix,D6L1108C1,D6L1108C9))</f>
        <v>0.50247984086517594</v>
      </c>
      <c r="L15" s="16" t="s">
        <v>36156</v>
      </c>
      <c r="M15" s="15">
        <f>IF(D6L1108C2&lt;&gt;0,D6L1108C2*D6L1108C4,D6L1108C3*D6L1108C4)</f>
        <v>1.1447335601656191E-2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5.7236678008280957E-3</v>
      </c>
      <c r="R15" s="16" t="s">
        <v>36158</v>
      </c>
      <c r="S15" s="15">
        <f>D6L1108C5-D6L1108C7</f>
        <v>5.7236678008280957E-3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5.3884893864395425E-3</v>
      </c>
      <c r="X15" s="16" t="s">
        <v>36160</v>
      </c>
      <c r="Y15" s="33">
        <f>D6L1108C7-D6L1108C10</f>
        <v>3.351784143885532E-4</v>
      </c>
      <c r="Z15" s="16" t="s">
        <v>36161</v>
      </c>
      <c r="AA15" s="33">
        <f>CHOOSE(MIN(D6L1108C9,RUN_YEARS),B7L811C7,B7L811C16,B7L811C25,B7L811C34,B7L811C43)</f>
        <v>326960</v>
      </c>
      <c r="AB15" s="16" t="s">
        <v>36162</v>
      </c>
      <c r="AC15" s="33">
        <f>IF(D6L1108C12=0,0,D6L1108C10/D6L1108C12)</f>
        <v>1.6480576787495542E-8</v>
      </c>
      <c r="AD15" s="16" t="s">
        <v>36163</v>
      </c>
      <c r="AE15" s="33">
        <f>IF(D6L1108C5=0,0,D6L1108C10/D6L1108C5)</f>
        <v>0.47071996261382781</v>
      </c>
      <c r="AF15" s="16" t="s">
        <v>36164</v>
      </c>
      <c r="AG15" s="33">
        <f>CHOOSE(MIN(D6L1108C9,RUN_YEARS),B7L811C5,B7L811C14,B7L811C23,B7L811C32,B7L811C41)</f>
        <v>7822.2246968104218</v>
      </c>
      <c r="AH15" s="16" t="s">
        <v>36165</v>
      </c>
      <c r="AI15" s="33">
        <f>IF(D6L1108C15=0,0,D6L1108C11/D6L1108C15)</f>
        <v>4.2849499647488395E-8</v>
      </c>
      <c r="AJ15" s="16" t="s">
        <v>36166</v>
      </c>
      <c r="AK15" s="33">
        <f>IF(D6L1108C5=0,0,D6L1108C11/D6L1108C5)</f>
        <v>2.928003738617219E-2</v>
      </c>
      <c r="AL15" s="16" t="s">
        <v>36167</v>
      </c>
      <c r="AM15" s="33">
        <f>D6L1108C8*CHOOSE(MIN(D6L1108C9,RUN_YEARS),B7L811C4,B7L811C13,B7L811C22,B7L811C31,B7L811C40)</f>
        <v>5.8054793345140401E-4</v>
      </c>
      <c r="AN15" s="16" t="s">
        <v>36168</v>
      </c>
      <c r="AO15" s="33">
        <f>D6L1108C8-D6L1108C18</f>
        <v>5.143119867376692E-3</v>
      </c>
      <c r="AP15" s="16" t="s">
        <v>36169</v>
      </c>
      <c r="AQ15" s="33">
        <f>CHOOSE(MIN(D6L1108C9,RUN_YEARS),B7L811C2,B7L811C11,B7L811C20,B7L811C29,B7L811C38)</f>
        <v>573.83591754547751</v>
      </c>
      <c r="AR15" s="16" t="s">
        <v>36170</v>
      </c>
      <c r="AS15" s="33">
        <f>IF(D6L1108C20=0,0,D6L1108C18/D6L1108C20)</f>
        <v>1.0116967511107294E-6</v>
      </c>
      <c r="AT15" s="16" t="s">
        <v>36171</v>
      </c>
      <c r="AU15" s="33">
        <f>IF(D6L1108C5=0,0,D6L1108C18/D6L1108C5)</f>
        <v>5.0714677515649211E-2</v>
      </c>
      <c r="AV15" s="16" t="s">
        <v>36172</v>
      </c>
      <c r="AW15" s="33">
        <f>CHOOSE(MIN(D6L1108C9,RUN_YEARS),B7L811C1,B7L811C10,B7L811C19,B7L811C28,B7L811C37)</f>
        <v>5083.6575898164392</v>
      </c>
      <c r="AX15" s="16" t="s">
        <v>36173</v>
      </c>
      <c r="AY15" s="33">
        <f>IF(D6L1108C23=0,0,D6L1108C19/D6L1108C23)</f>
        <v>1.0116967511107292E-6</v>
      </c>
      <c r="AZ15" s="16" t="s">
        <v>36174</v>
      </c>
      <c r="BA15" s="33">
        <f>IF(D6L1108C5=0,0,D6L1108C19/D6L1108C5)</f>
        <v>0.44928532248435082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4.9525394162411134E-4</v>
      </c>
      <c r="J16" s="16" t="s">
        <v>36197</v>
      </c>
      <c r="K16" s="21">
        <f>IF(FLOW_THRU_100PCT="Y",1,INDEX(VariabilityMatrix,D6L1109C1,D6L1109C9))</f>
        <v>0.50247984086517594</v>
      </c>
      <c r="L16" s="16" t="s">
        <v>36177</v>
      </c>
      <c r="M16" s="15">
        <f>IF(D6L1109C2&lt;&gt;0,D6L1109C2*D6L1109C4,D6L1109C3*D6L1109C4)</f>
        <v>2.488551217751346E-4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1.244275608875673E-4</v>
      </c>
      <c r="R16" s="16" t="s">
        <v>36179</v>
      </c>
      <c r="S16" s="15">
        <f>D6L1109C5-D6L1109C7</f>
        <v>1.244275608875673E-4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1.1714107361825092E-4</v>
      </c>
      <c r="X16" s="16" t="s">
        <v>36181</v>
      </c>
      <c r="Y16" s="33">
        <f>D6L1109C7-D6L1109C10</f>
        <v>7.2864872693163786E-6</v>
      </c>
      <c r="Z16" s="16" t="s">
        <v>36182</v>
      </c>
      <c r="AA16" s="33">
        <f>CHOOSE(MIN(D6L1109C9,RUN_YEARS),B7L811C7,B7L811C16,B7L811C25,B7L811C34,B7L811C43)</f>
        <v>326960</v>
      </c>
      <c r="AB16" s="16" t="s">
        <v>36183</v>
      </c>
      <c r="AC16" s="33">
        <f>IF(D6L1109C12=0,0,D6L1109C10/D6L1109C12)</f>
        <v>3.5827340842381612E-10</v>
      </c>
      <c r="AD16" s="16" t="s">
        <v>36184</v>
      </c>
      <c r="AE16" s="33">
        <f>IF(D6L1109C5=0,0,D6L1109C10/D6L1109C5)</f>
        <v>0.47071996261382781</v>
      </c>
      <c r="AF16" s="16" t="s">
        <v>36185</v>
      </c>
      <c r="AG16" s="33">
        <f>CHOOSE(MIN(D6L1109C9,RUN_YEARS),B7L811C5,B7L811C14,B7L811C23,B7L811C32,B7L811C41)</f>
        <v>7822.2246968104218</v>
      </c>
      <c r="AH16" s="16" t="s">
        <v>36186</v>
      </c>
      <c r="AI16" s="33">
        <f>IF(D6L1109C15=0,0,D6L1109C11/D6L1109C15)</f>
        <v>9.3151086190192225E-10</v>
      </c>
      <c r="AJ16" s="16" t="s">
        <v>36187</v>
      </c>
      <c r="AK16" s="33">
        <f>IF(D6L1109C5=0,0,D6L1109C11/D6L1109C5)</f>
        <v>2.9280037386172207E-2</v>
      </c>
      <c r="AL16" s="16" t="s">
        <v>36188</v>
      </c>
      <c r="AM16" s="33">
        <f>D6L1109C8*CHOOSE(MIN(D6L1109C9,RUN_YEARS),B7L811C4,B7L811C13,B7L811C22,B7L811C31,B7L811C40)</f>
        <v>1.2620607248943566E-5</v>
      </c>
      <c r="AN16" s="16" t="s">
        <v>36189</v>
      </c>
      <c r="AO16" s="33">
        <f>D6L1109C8-D6L1109C18</f>
        <v>1.1180695363862374E-4</v>
      </c>
      <c r="AP16" s="16" t="s">
        <v>36190</v>
      </c>
      <c r="AQ16" s="33">
        <f>CHOOSE(MIN(D6L1109C9,RUN_YEARS),B7L811C2,B7L811C11,B7L811C20,B7L811C29,B7L811C38)</f>
        <v>573.83591754547751</v>
      </c>
      <c r="AR16" s="16" t="s">
        <v>36191</v>
      </c>
      <c r="AS16" s="33">
        <f>IF(D6L1109C20=0,0,D6L1109C18/D6L1109C20)</f>
        <v>2.1993407632841944E-8</v>
      </c>
      <c r="AT16" s="16" t="s">
        <v>36192</v>
      </c>
      <c r="AU16" s="33">
        <f>IF(D6L1109C5=0,0,D6L1109C18/D6L1109C5)</f>
        <v>5.0714677515649211E-2</v>
      </c>
      <c r="AV16" s="16" t="s">
        <v>36193</v>
      </c>
      <c r="AW16" s="33">
        <f>CHOOSE(MIN(D6L1109C9,RUN_YEARS),B7L811C1,B7L811C10,B7L811C19,B7L811C28,B7L811C37)</f>
        <v>5083.6575898164392</v>
      </c>
      <c r="AX16" s="16" t="s">
        <v>36194</v>
      </c>
      <c r="AY16" s="33">
        <f>IF(D6L1109C23=0,0,D6L1109C19/D6L1109C23)</f>
        <v>2.199340763284194E-8</v>
      </c>
      <c r="AZ16" s="16" t="s">
        <v>36195</v>
      </c>
      <c r="BA16" s="33">
        <f>IF(D6L1109C5=0,0,D6L1109C19/D6L1109C5)</f>
        <v>0.44928532248435077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7.5773853068489036E-2</v>
      </c>
      <c r="J17" s="16" t="s">
        <v>36218</v>
      </c>
      <c r="K17" s="21">
        <f>IF(FLOW_THRU_100PCT="Y",1,INDEX(VariabilityMatrix,D6L1110C1,D6L1110C9))</f>
        <v>0.50247984086517594</v>
      </c>
      <c r="L17" s="16" t="s">
        <v>36198</v>
      </c>
      <c r="M17" s="15">
        <f>IF(D6L1110C2&lt;&gt;0,D6L1110C2*D6L1110C4,D6L1110C3*D6L1110C4)</f>
        <v>3.8074833631595598E-2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1.9037416815797799E-2</v>
      </c>
      <c r="R17" s="16" t="s">
        <v>36200</v>
      </c>
      <c r="S17" s="15">
        <f>D6L1110C5-D6L1110C7</f>
        <v>1.9037416815797799E-2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1.7922584263592393E-2</v>
      </c>
      <c r="X17" s="16" t="s">
        <v>36202</v>
      </c>
      <c r="Y17" s="33">
        <f>D6L1110C7-D6L1110C10</f>
        <v>1.114832552205406E-3</v>
      </c>
      <c r="Z17" s="16" t="s">
        <v>36203</v>
      </c>
      <c r="AA17" s="33">
        <f>CHOOSE(MIN(D6L1110C9,RUN_YEARS),B7L811C7,B7L811C16,B7L811C25,B7L811C34,B7L811C43)</f>
        <v>326960</v>
      </c>
      <c r="AB17" s="16" t="s">
        <v>36204</v>
      </c>
      <c r="AC17" s="33">
        <f>IF(D6L1110C12=0,0,D6L1110C10/D6L1110C12)</f>
        <v>5.4815831488843872E-8</v>
      </c>
      <c r="AD17" s="16" t="s">
        <v>36205</v>
      </c>
      <c r="AE17" s="33">
        <f>IF(D6L1110C5=0,0,D6L1110C10/D6L1110C5)</f>
        <v>0.47071996261382781</v>
      </c>
      <c r="AF17" s="16" t="s">
        <v>36206</v>
      </c>
      <c r="AG17" s="33">
        <f>CHOOSE(MIN(D6L1110C9,RUN_YEARS),B7L811C5,B7L811C14,B7L811C23,B7L811C32,B7L811C41)</f>
        <v>7822.2246968104218</v>
      </c>
      <c r="AH17" s="16" t="s">
        <v>36207</v>
      </c>
      <c r="AI17" s="33">
        <f>IF(D6L1110C15=0,0,D6L1110C11/D6L1110C15)</f>
        <v>1.4252116187099412E-7</v>
      </c>
      <c r="AJ17" s="16" t="s">
        <v>36208</v>
      </c>
      <c r="AK17" s="33">
        <f>IF(D6L1110C5=0,0,D6L1110C11/D6L1110C5)</f>
        <v>2.9280037386172207E-2</v>
      </c>
      <c r="AL17" s="16" t="s">
        <v>36209</v>
      </c>
      <c r="AM17" s="33">
        <f>D6L1110C8*CHOOSE(MIN(D6L1110C9,RUN_YEARS),B7L811C4,B7L811C13,B7L811C22,B7L811C31,B7L811C40)</f>
        <v>1.9309529090883657E-3</v>
      </c>
      <c r="AN17" s="16" t="s">
        <v>36210</v>
      </c>
      <c r="AO17" s="33">
        <f>D6L1110C8-D6L1110C18</f>
        <v>1.7106463906709432E-2</v>
      </c>
      <c r="AP17" s="16" t="s">
        <v>36211</v>
      </c>
      <c r="AQ17" s="33">
        <f>CHOOSE(MIN(D6L1110C9,RUN_YEARS),B7L811C2,B7L811C11,B7L811C20,B7L811C29,B7L811C38)</f>
        <v>573.83591754547751</v>
      </c>
      <c r="AR17" s="16" t="s">
        <v>36212</v>
      </c>
      <c r="AS17" s="33">
        <f>IF(D6L1110C20=0,0,D6L1110C18/D6L1110C20)</f>
        <v>3.3649913678248175E-6</v>
      </c>
      <c r="AT17" s="16" t="s">
        <v>36213</v>
      </c>
      <c r="AU17" s="33">
        <f>IF(D6L1110C5=0,0,D6L1110C18/D6L1110C5)</f>
        <v>5.0714677515649211E-2</v>
      </c>
      <c r="AV17" s="16" t="s">
        <v>36214</v>
      </c>
      <c r="AW17" s="33">
        <f>CHOOSE(MIN(D6L1110C9,RUN_YEARS),B7L811C1,B7L811C10,B7L811C19,B7L811C28,B7L811C37)</f>
        <v>5083.6575898164392</v>
      </c>
      <c r="AX17" s="16" t="s">
        <v>36215</v>
      </c>
      <c r="AY17" s="33">
        <f>IF(D6L1110C23=0,0,D6L1110C19/D6L1110C23)</f>
        <v>3.3649913678248171E-6</v>
      </c>
      <c r="AZ17" s="16" t="s">
        <v>36216</v>
      </c>
      <c r="BA17" s="33">
        <f>IF(D6L1110C5=0,0,D6L1110C19/D6L1110C5)</f>
        <v>0.44928532248435077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7.2059448506308202E-2</v>
      </c>
      <c r="J18" s="16" t="s">
        <v>36239</v>
      </c>
      <c r="K18" s="21">
        <f>IF(FLOW_THRU_100PCT="Y",1,INDEX(VariabilityMatrix,D6L1111C1,D6L1111C9))</f>
        <v>0.50247984086517594</v>
      </c>
      <c r="L18" s="16" t="s">
        <v>36219</v>
      </c>
      <c r="M18" s="15">
        <f>IF(D6L1111C2&lt;&gt;0,D6L1111C2*D6L1111C4,D6L1111C3*D6L1111C4)</f>
        <v>3.6208420218282085E-2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1.8104210109141042E-2</v>
      </c>
      <c r="R18" s="16" t="s">
        <v>36221</v>
      </c>
      <c r="S18" s="15">
        <f>D6L1111C5-D6L1111C7</f>
        <v>1.8104210109141042E-2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1.704402621145551E-2</v>
      </c>
      <c r="X18" s="16" t="s">
        <v>36223</v>
      </c>
      <c r="Y18" s="33">
        <f>D6L1111C7-D6L1111C10</f>
        <v>1.0601838976855328E-3</v>
      </c>
      <c r="Z18" s="16" t="s">
        <v>36224</v>
      </c>
      <c r="AA18" s="33">
        <f>CHOOSE(MIN(D6L1111C9,RUN_YEARS),B7L811C7,B7L811C16,B7L811C25,B7L811C34,B7L811C43)</f>
        <v>326960</v>
      </c>
      <c r="AB18" s="16" t="s">
        <v>36225</v>
      </c>
      <c r="AC18" s="33">
        <f>IF(D6L1111C12=0,0,D6L1111C10/D6L1111C12)</f>
        <v>5.2128780925665252E-8</v>
      </c>
      <c r="AD18" s="16" t="s">
        <v>36226</v>
      </c>
      <c r="AE18" s="33">
        <f>IF(D6L1111C5=0,0,D6L1111C10/D6L1111C5)</f>
        <v>0.47071996261382781</v>
      </c>
      <c r="AF18" s="16" t="s">
        <v>36227</v>
      </c>
      <c r="AG18" s="33">
        <f>CHOOSE(MIN(D6L1111C9,RUN_YEARS),B7L811C5,B7L811C14,B7L811C23,B7L811C32,B7L811C41)</f>
        <v>7822.2246968104218</v>
      </c>
      <c r="AH18" s="16" t="s">
        <v>36228</v>
      </c>
      <c r="AI18" s="33">
        <f>IF(D6L1111C15=0,0,D6L1111C11/D6L1111C15)</f>
        <v>1.3553483040672965E-7</v>
      </c>
      <c r="AJ18" s="16" t="s">
        <v>36229</v>
      </c>
      <c r="AK18" s="33">
        <f>IF(D6L1111C5=0,0,D6L1111C11/D6L1111C5)</f>
        <v>2.92800373861722E-2</v>
      </c>
      <c r="AL18" s="16" t="s">
        <v>36230</v>
      </c>
      <c r="AM18" s="33">
        <f>D6L1111C8*CHOOSE(MIN(D6L1111C9,RUN_YEARS),B7L811C4,B7L811C13,B7L811C22,B7L811C31,B7L811C40)</f>
        <v>1.8362983547212887E-3</v>
      </c>
      <c r="AN18" s="16" t="s">
        <v>36231</v>
      </c>
      <c r="AO18" s="33">
        <f>D6L1111C8-D6L1111C18</f>
        <v>1.6267911754419755E-2</v>
      </c>
      <c r="AP18" s="16" t="s">
        <v>36232</v>
      </c>
      <c r="AQ18" s="33">
        <f>CHOOSE(MIN(D6L1111C9,RUN_YEARS),B7L811C2,B7L811C11,B7L811C20,B7L811C29,B7L811C38)</f>
        <v>573.83591754547751</v>
      </c>
      <c r="AR18" s="16" t="s">
        <v>36233</v>
      </c>
      <c r="AS18" s="33">
        <f>IF(D6L1111C20=0,0,D6L1111C18/D6L1111C20)</f>
        <v>3.2000408105785026E-6</v>
      </c>
      <c r="AT18" s="16" t="s">
        <v>36234</v>
      </c>
      <c r="AU18" s="33">
        <f>IF(D6L1111C5=0,0,D6L1111C18/D6L1111C5)</f>
        <v>5.0714677515649211E-2</v>
      </c>
      <c r="AV18" s="16" t="s">
        <v>36235</v>
      </c>
      <c r="AW18" s="33">
        <f>CHOOSE(MIN(D6L1111C9,RUN_YEARS),B7L811C1,B7L811C10,B7L811C19,B7L811C28,B7L811C37)</f>
        <v>5083.6575898164392</v>
      </c>
      <c r="AX18" s="16" t="s">
        <v>36236</v>
      </c>
      <c r="AY18" s="33">
        <f>IF(D6L1111C23=0,0,D6L1111C19/D6L1111C23)</f>
        <v>3.2000408105785026E-6</v>
      </c>
      <c r="AZ18" s="16" t="s">
        <v>36237</v>
      </c>
      <c r="BA18" s="33">
        <f>IF(D6L1111C5=0,0,D6L1111C19/D6L1111C5)</f>
        <v>0.44928532248435082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0.50247984086517594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326960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7822.2246968104218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573.83591754547751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5083.6575898164392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0.38064956312826526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0.3273586242903081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0.16367931214515405</v>
      </c>
      <c r="R20" s="16" t="s">
        <v>36263</v>
      </c>
      <c r="S20" s="15">
        <f>D6L1113C5-D6L1113C7</f>
        <v>0.16367931214515405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0.15409423938724792</v>
      </c>
      <c r="X20" s="16" t="s">
        <v>36265</v>
      </c>
      <c r="Y20" s="33">
        <f>D6L1113C7-D6L1113C10</f>
        <v>9.5850727579061268E-3</v>
      </c>
      <c r="Z20" s="16" t="s">
        <v>36266</v>
      </c>
      <c r="AA20" s="33">
        <f>CHOOSE(MIN(D6L1113C9,RUN_YEARS),B7L811C7,B7L811C16,B7L811C25,B7L811C34,B7L811C43)</f>
        <v>326960</v>
      </c>
      <c r="AB20" s="16" t="s">
        <v>36267</v>
      </c>
      <c r="AC20" s="33">
        <f>IF(D6L1113C12=0,0,D6L1113C10/D6L1113C12)</f>
        <v>4.7129385670188379E-7</v>
      </c>
      <c r="AD20" s="16" t="s">
        <v>36268</v>
      </c>
      <c r="AE20" s="33">
        <f>IF(D6L1113C5=0,0,D6L1113C10/D6L1113C5)</f>
        <v>0.47071996261382776</v>
      </c>
      <c r="AF20" s="16" t="s">
        <v>36269</v>
      </c>
      <c r="AG20" s="33">
        <f>CHOOSE(MIN(D6L1113C9,RUN_YEARS),B7L811C5,B7L811C14,B7L811C23,B7L811C32,B7L811C41)</f>
        <v>7822.2246968104218</v>
      </c>
      <c r="AH20" s="16" t="s">
        <v>36270</v>
      </c>
      <c r="AI20" s="33">
        <f>IF(D6L1113C15=0,0,D6L1113C11/D6L1113C15)</f>
        <v>1.2253640274248988E-6</v>
      </c>
      <c r="AJ20" s="16" t="s">
        <v>36271</v>
      </c>
      <c r="AK20" s="33">
        <f>IF(D6L1113C5=0,0,D6L1113C11/D6L1113C5)</f>
        <v>2.9280037386172221E-2</v>
      </c>
      <c r="AL20" s="16" t="s">
        <v>36272</v>
      </c>
      <c r="AM20" s="33">
        <f>D6L1113C8*CHOOSE(MIN(D6L1113C9,RUN_YEARS),B7L811C4,B7L811C13,B7L811C22,B7L811C31,B7L811C40)</f>
        <v>1.6601887062849544E-2</v>
      </c>
      <c r="AN20" s="16" t="s">
        <v>36273</v>
      </c>
      <c r="AO20" s="33">
        <f>D6L1113C8-D6L1113C18</f>
        <v>0.14707742508230451</v>
      </c>
      <c r="AP20" s="16" t="s">
        <v>36274</v>
      </c>
      <c r="AQ20" s="33">
        <f>CHOOSE(MIN(D6L1113C9,RUN_YEARS),B7L811C2,B7L811C11,B7L811C20,B7L811C29,B7L811C38)</f>
        <v>573.83591754547751</v>
      </c>
      <c r="AR20" s="16" t="s">
        <v>36275</v>
      </c>
      <c r="AS20" s="33">
        <f>IF(D6L1113C20=0,0,D6L1113C18/D6L1113C20)</f>
        <v>2.8931418468649298E-5</v>
      </c>
      <c r="AT20" s="16" t="s">
        <v>36276</v>
      </c>
      <c r="AU20" s="33">
        <f>IF(D6L1113C5=0,0,D6L1113C18/D6L1113C5)</f>
        <v>5.0714677515649204E-2</v>
      </c>
      <c r="AV20" s="16" t="s">
        <v>36277</v>
      </c>
      <c r="AW20" s="33">
        <f>CHOOSE(MIN(D6L1113C9,RUN_YEARS),B7L811C1,B7L811C10,B7L811C19,B7L811C28,B7L811C37)</f>
        <v>5083.6575898164392</v>
      </c>
      <c r="AX20" s="16" t="s">
        <v>36278</v>
      </c>
      <c r="AY20" s="33">
        <f>IF(D6L1113C23=0,0,D6L1113C19/D6L1113C23)</f>
        <v>2.8931418468649298E-5</v>
      </c>
      <c r="AZ20" s="16" t="s">
        <v>36279</v>
      </c>
      <c r="BA20" s="33">
        <f>IF(D6L1113C5=0,0,D6L1113C19/D6L1113C5)</f>
        <v>0.44928532248435082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1.371113517106364</v>
      </c>
      <c r="J21" s="16" t="s">
        <v>36301</v>
      </c>
      <c r="K21" s="21">
        <f>IF(FLOW_THRU_100PCT="Y",1,INDEX(VariabilityMatrix,D6L1114C1,D6L1114C9))</f>
        <v>0.49638718358771627</v>
      </c>
      <c r="L21" s="16" t="s">
        <v>36281</v>
      </c>
      <c r="M21" s="15">
        <f>IF(D6L1114C2&lt;&gt;0,D6L1114C2*D6L1114C4,D6L1114C3*D6L1114C4)</f>
        <v>0.68060317713547602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0.34030158856773801</v>
      </c>
      <c r="R21" s="16" t="s">
        <v>36283</v>
      </c>
      <c r="S21" s="15">
        <f>D6L1114C5-D6L1114C7</f>
        <v>0.34030158856773801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0.32045997686489858</v>
      </c>
      <c r="X21" s="16" t="s">
        <v>36285</v>
      </c>
      <c r="Y21" s="33">
        <f>D6L1114C7-D6L1114C10</f>
        <v>1.9841611702839435E-2</v>
      </c>
      <c r="Z21" s="16" t="s">
        <v>36286</v>
      </c>
      <c r="AA21" s="33">
        <f>CHOOSE(MIN(D6L1114C9,RUN_YEARS),B7L811C7,B7L811C16,B7L811C25,B7L811C34,B7L811C43)</f>
        <v>314754.8</v>
      </c>
      <c r="AB21" s="16" t="s">
        <v>36287</v>
      </c>
      <c r="AC21" s="33">
        <f>IF(D6L1114C12=0,0,D6L1114C10/D6L1114C12)</f>
        <v>1.0181257819257992E-6</v>
      </c>
      <c r="AD21" s="16" t="s">
        <v>36288</v>
      </c>
      <c r="AE21" s="33">
        <f>IF(D6L1114C5=0,0,D6L1114C10/D6L1114C5)</f>
        <v>0.47084701868958523</v>
      </c>
      <c r="AF21" s="16" t="s">
        <v>36289</v>
      </c>
      <c r="AG21" s="33">
        <f>CHOOSE(MIN(D6L1114C9,RUN_YEARS),B7L811C5,B7L811C14,B7L811C23,B7L811C32,B7L811C41)</f>
        <v>7495.5268317062328</v>
      </c>
      <c r="AH21" s="16" t="s">
        <v>36290</v>
      </c>
      <c r="AI21" s="33">
        <f>IF(D6L1114C15=0,0,D6L1114C11/D6L1114C15)</f>
        <v>2.6471270330070742E-6</v>
      </c>
      <c r="AJ21" s="16" t="s">
        <v>36291</v>
      </c>
      <c r="AK21" s="33">
        <f>IF(D6L1114C5=0,0,D6L1114C11/D6L1114C5)</f>
        <v>2.9152981310414754E-2</v>
      </c>
      <c r="AL21" s="16" t="s">
        <v>36292</v>
      </c>
      <c r="AM21" s="33">
        <f>D6L1114C8*CHOOSE(MIN(D6L1114C9,RUN_YEARS),B7L811C4,B7L811C13,B7L811C22,B7L811C31,B7L811C40)</f>
        <v>3.3917425098945853E-2</v>
      </c>
      <c r="AN21" s="16" t="s">
        <v>36293</v>
      </c>
      <c r="AO21" s="33">
        <f>D6L1114C8-D6L1114C18</f>
        <v>0.30638416346879216</v>
      </c>
      <c r="AP21" s="16" t="s">
        <v>36294</v>
      </c>
      <c r="AQ21" s="33">
        <f>CHOOSE(MIN(D6L1114C9,RUN_YEARS),B7L811C2,B7L811C11,B7L811C20,B7L811C29,B7L811C38)</f>
        <v>546.14555203631596</v>
      </c>
      <c r="AR21" s="16" t="s">
        <v>36295</v>
      </c>
      <c r="AS21" s="33">
        <f>IF(D6L1114C20=0,0,D6L1114C18/D6L1114C20)</f>
        <v>6.2103270771837228E-5</v>
      </c>
      <c r="AT21" s="16" t="s">
        <v>36296</v>
      </c>
      <c r="AU21" s="33">
        <f>IF(D6L1114C5=0,0,D6L1114C18/D6L1114C5)</f>
        <v>4.983436198710911E-2</v>
      </c>
      <c r="AV21" s="16" t="s">
        <v>36297</v>
      </c>
      <c r="AW21" s="33">
        <f>CHOOSE(MIN(D6L1114C9,RUN_YEARS),B7L811C1,B7L811C10,B7L811C19,B7L811C28,B7L811C37)</f>
        <v>4933.4625964294964</v>
      </c>
      <c r="AX21" s="16" t="s">
        <v>36298</v>
      </c>
      <c r="AY21" s="33">
        <f>IF(D6L1114C23=0,0,D6L1114C19/D6L1114C23)</f>
        <v>6.2103270771837228E-5</v>
      </c>
      <c r="AZ21" s="16" t="s">
        <v>36299</v>
      </c>
      <c r="BA21" s="33">
        <f>IF(D6L1114C5=0,0,D6L1114C19/D6L1114C5)</f>
        <v>0.45016563801289089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3.4726078839768681</v>
      </c>
      <c r="J22" s="16" t="s">
        <v>36322</v>
      </c>
      <c r="K22" s="21">
        <f>IF(FLOW_THRU_100PCT="Y",1,INDEX(VariabilityMatrix,D6L1115C1,D6L1115C9))</f>
        <v>0.50302917940550418</v>
      </c>
      <c r="L22" s="16" t="s">
        <v>36302</v>
      </c>
      <c r="M22" s="15">
        <f>IF(D6L1115C2&lt;&gt;0,D6L1115C2*D6L1115C4,D6L1115C3*D6L1115C4)</f>
        <v>1.7468230942739682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0.8734115471369841</v>
      </c>
      <c r="R22" s="16" t="s">
        <v>36304</v>
      </c>
      <c r="S22" s="15">
        <f>D6L1115C5-D6L1115C7</f>
        <v>0.8734115471369841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0.82407035469586642</v>
      </c>
      <c r="X22" s="16" t="s">
        <v>36306</v>
      </c>
      <c r="Y22" s="33">
        <f>D6L1115C7-D6L1115C10</f>
        <v>4.9341192441117676E-2</v>
      </c>
      <c r="Z22" s="16" t="s">
        <v>36307</v>
      </c>
      <c r="AA22" s="33">
        <f>CHOOSE(MIN(D6L1115C9,RUN_YEARS),B7L811C7,B7L811C16,B7L811C25,B7L811C34,B7L811C43)</f>
        <v>318271.33333333331</v>
      </c>
      <c r="AB22" s="16" t="s">
        <v>36308</v>
      </c>
      <c r="AC22" s="33">
        <f>IF(D6L1115C12=0,0,D6L1115C10/D6L1115C12)</f>
        <v>2.5892069702450943E-6</v>
      </c>
      <c r="AD22" s="16" t="s">
        <v>36309</v>
      </c>
      <c r="AE22" s="33">
        <f>IF(D6L1115C5=0,0,D6L1115C10/D6L1115C5)</f>
        <v>0.4717537553729072</v>
      </c>
      <c r="AF22" s="16" t="s">
        <v>36310</v>
      </c>
      <c r="AG22" s="33">
        <f>CHOOSE(MIN(D6L1115C9,RUN_YEARS),B7L811C5,B7L811C14,B7L811C23,B7L811C32,B7L811C41)</f>
        <v>7329.4185927229255</v>
      </c>
      <c r="AH22" s="16" t="s">
        <v>36311</v>
      </c>
      <c r="AI22" s="33">
        <f>IF(D6L1115C15=0,0,D6L1115C11/D6L1115C15)</f>
        <v>6.7319381226372431E-6</v>
      </c>
      <c r="AJ22" s="16" t="s">
        <v>36312</v>
      </c>
      <c r="AK22" s="33">
        <f>IF(D6L1115C5=0,0,D6L1115C11/D6L1115C5)</f>
        <v>2.8246244627092791E-2</v>
      </c>
      <c r="AL22" s="16" t="s">
        <v>36313</v>
      </c>
      <c r="AM22" s="33">
        <f>D6L1115C8*CHOOSE(MIN(D6L1115C9,RUN_YEARS),B7L811C4,B7L811C13,B7L811C22,B7L811C31,B7L811C40)</f>
        <v>9.0991449556147963E-2</v>
      </c>
      <c r="AN22" s="16" t="s">
        <v>36314</v>
      </c>
      <c r="AO22" s="33">
        <f>D6L1115C8-D6L1115C18</f>
        <v>0.78242009758083619</v>
      </c>
      <c r="AP22" s="16" t="s">
        <v>36315</v>
      </c>
      <c r="AQ22" s="33">
        <f>CHOOSE(MIN(D6L1115C9,RUN_YEARS),B7L811C2,B7L811C11,B7L811C20,B7L811C29,B7L811C38)</f>
        <v>556.0899087951193</v>
      </c>
      <c r="AR22" s="16" t="s">
        <v>36316</v>
      </c>
      <c r="AS22" s="33">
        <f>IF(D6L1115C20=0,0,D6L1115C18/D6L1115C20)</f>
        <v>1.636272266714914E-4</v>
      </c>
      <c r="AT22" s="16" t="s">
        <v>36317</v>
      </c>
      <c r="AU22" s="33">
        <f>IF(D6L1115C5=0,0,D6L1115C18/D6L1115C5)</f>
        <v>5.2089676312624393E-2</v>
      </c>
      <c r="AV22" s="16" t="s">
        <v>36318</v>
      </c>
      <c r="AW22" s="33">
        <f>CHOOSE(MIN(D6L1115C9,RUN_YEARS),B7L811C1,B7L811C10,B7L811C19,B7L811C28,B7L811C37)</f>
        <v>4781.7231489944716</v>
      </c>
      <c r="AX22" s="16" t="s">
        <v>36319</v>
      </c>
      <c r="AY22" s="33">
        <f>IF(D6L1115C23=0,0,D6L1115C19/D6L1115C23)</f>
        <v>1.6362722667149143E-4</v>
      </c>
      <c r="AZ22" s="16" t="s">
        <v>36320</v>
      </c>
      <c r="BA22" s="33">
        <f>IF(D6L1115C5=0,0,D6L1115C19/D6L1115C5)</f>
        <v>0.44791032368737566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159.88011554781409</v>
      </c>
      <c r="J23" s="16" t="s">
        <v>36343</v>
      </c>
      <c r="K23" s="21">
        <f>IF(FLOW_THRU_100PCT="Y",1,INDEX(VariabilityMatrix,D6L1116C1,D6L1116C9))</f>
        <v>0.25172468872340353</v>
      </c>
      <c r="L23" s="16" t="s">
        <v>36323</v>
      </c>
      <c r="M23" s="15">
        <f>IF(D6L1116C2&lt;&gt;0,D6L1116C2*D6L1116C4,D6L1116C3*D6L1116C4)</f>
        <v>40.245772319335288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20.122886159667644</v>
      </c>
      <c r="R23" s="16" t="s">
        <v>36325</v>
      </c>
      <c r="S23" s="15">
        <f>D6L1116C5-D6L1116C7</f>
        <v>20.122886159667644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18.986094229529421</v>
      </c>
      <c r="X23" s="16" t="s">
        <v>36327</v>
      </c>
      <c r="Y23" s="33">
        <f>D6L1116C7-D6L1116C10</f>
        <v>1.136791930138223</v>
      </c>
      <c r="Z23" s="16" t="s">
        <v>36328</v>
      </c>
      <c r="AA23" s="33">
        <f>CHOOSE(MIN(D6L1116C9,RUN_YEARS),B7L811C7,B7L811C16,B7L811C25,B7L811C34,B7L811C43)</f>
        <v>318271.33333333331</v>
      </c>
      <c r="AB23" s="16" t="s">
        <v>36329</v>
      </c>
      <c r="AC23" s="33">
        <f>IF(D6L1116C12=0,0,D6L1116C10/D6L1116C12)</f>
        <v>5.9653799262042936E-5</v>
      </c>
      <c r="AD23" s="16" t="s">
        <v>36330</v>
      </c>
      <c r="AE23" s="33">
        <f>IF(D6L1116C5=0,0,D6L1116C10/D6L1116C5)</f>
        <v>0.47175375537290726</v>
      </c>
      <c r="AF23" s="16" t="s">
        <v>36331</v>
      </c>
      <c r="AG23" s="33">
        <f>CHOOSE(MIN(D6L1116C9,RUN_YEARS),B7L811C5,B7L811C14,B7L811C23,B7L811C32,B7L811C41)</f>
        <v>7329.4185927229255</v>
      </c>
      <c r="AH23" s="16" t="s">
        <v>36332</v>
      </c>
      <c r="AI23" s="33">
        <f>IF(D6L1116C15=0,0,D6L1116C11/D6L1116C15)</f>
        <v>1.5509987808131142E-4</v>
      </c>
      <c r="AJ23" s="16" t="s">
        <v>36333</v>
      </c>
      <c r="AK23" s="33">
        <f>IF(D6L1116C5=0,0,D6L1116C11/D6L1116C5)</f>
        <v>2.8246244627092763E-2</v>
      </c>
      <c r="AL23" s="16" t="s">
        <v>36334</v>
      </c>
      <c r="AM23" s="33">
        <f>D6L1116C8*CHOOSE(MIN(D6L1116C9,RUN_YEARS),B7L811C4,B7L811C13,B7L811C22,B7L811C31,B7L811C40)</f>
        <v>2.096389253065754</v>
      </c>
      <c r="AN23" s="16" t="s">
        <v>36335</v>
      </c>
      <c r="AO23" s="33">
        <f>D6L1116C8-D6L1116C18</f>
        <v>18.026496906601889</v>
      </c>
      <c r="AP23" s="16" t="s">
        <v>36336</v>
      </c>
      <c r="AQ23" s="33">
        <f>CHOOSE(MIN(D6L1116C9,RUN_YEARS),B7L811C2,B7L811C11,B7L811C20,B7L811C29,B7L811C38)</f>
        <v>556.0899087951193</v>
      </c>
      <c r="AR23" s="16" t="s">
        <v>36337</v>
      </c>
      <c r="AS23" s="33">
        <f>IF(D6L1116C20=0,0,D6L1116C18/D6L1116C20)</f>
        <v>3.7698746549959935E-3</v>
      </c>
      <c r="AT23" s="16" t="s">
        <v>36338</v>
      </c>
      <c r="AU23" s="33">
        <f>IF(D6L1116C5=0,0,D6L1116C18/D6L1116C5)</f>
        <v>5.20896763126244E-2</v>
      </c>
      <c r="AV23" s="16" t="s">
        <v>36339</v>
      </c>
      <c r="AW23" s="33">
        <f>CHOOSE(MIN(D6L1116C9,RUN_YEARS),B7L811C1,B7L811C10,B7L811C19,B7L811C28,B7L811C37)</f>
        <v>4781.7231489944716</v>
      </c>
      <c r="AX23" s="16" t="s">
        <v>36340</v>
      </c>
      <c r="AY23" s="33">
        <f>IF(D6L1116C23=0,0,D6L1116C19/D6L1116C23)</f>
        <v>3.7698746549959935E-3</v>
      </c>
      <c r="AZ23" s="16" t="s">
        <v>36341</v>
      </c>
      <c r="BA23" s="33">
        <f>IF(D6L1116C5=0,0,D6L1116C19/D6L1116C5)</f>
        <v>0.44791032368737554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64.843654915110605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55.765543226995121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27.88277161349756</v>
      </c>
      <c r="R24" s="16" t="s">
        <v>36346</v>
      </c>
      <c r="S24" s="15">
        <f>D6L1117C5-D6L1117C7</f>
        <v>27.88277161349756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26.307604437745137</v>
      </c>
      <c r="X24" s="16" t="s">
        <v>36348</v>
      </c>
      <c r="Y24" s="33">
        <f>D6L1117C7-D6L1117C10</f>
        <v>1.5751671757524228</v>
      </c>
      <c r="Z24" s="16" t="s">
        <v>36349</v>
      </c>
      <c r="AA24" s="33">
        <f>CHOOSE(MIN(D6L1117C9,RUN_YEARS),B7L811C7,B7L811C16,B7L811C25,B7L811C34,B7L811C43)</f>
        <v>318271.33333333331</v>
      </c>
      <c r="AB24" s="16" t="s">
        <v>36350</v>
      </c>
      <c r="AC24" s="33">
        <f>IF(D6L1117C12=0,0,D6L1117C10/D6L1117C12)</f>
        <v>8.2657788127567689E-5</v>
      </c>
      <c r="AD24" s="16" t="s">
        <v>36351</v>
      </c>
      <c r="AE24" s="33">
        <f>IF(D6L1117C5=0,0,D6L1117C10/D6L1117C5)</f>
        <v>0.4717537553729072</v>
      </c>
      <c r="AF24" s="16" t="s">
        <v>36352</v>
      </c>
      <c r="AG24" s="33">
        <f>CHOOSE(MIN(D6L1117C9,RUN_YEARS),B7L811C5,B7L811C14,B7L811C23,B7L811C32,B7L811C41)</f>
        <v>7329.4185927229255</v>
      </c>
      <c r="AH24" s="16" t="s">
        <v>36353</v>
      </c>
      <c r="AI24" s="33">
        <f>IF(D6L1117C15=0,0,D6L1117C11/D6L1117C15)</f>
        <v>2.149102491316761E-4</v>
      </c>
      <c r="AJ24" s="16" t="s">
        <v>36354</v>
      </c>
      <c r="AK24" s="33">
        <f>IF(D6L1117C5=0,0,D6L1117C11/D6L1117C5)</f>
        <v>2.8246244627092812E-2</v>
      </c>
      <c r="AL24" s="16" t="s">
        <v>36355</v>
      </c>
      <c r="AM24" s="33">
        <f>D6L1117C8*CHOOSE(MIN(D6L1117C9,RUN_YEARS),B7L811C4,B7L811C13,B7L811C22,B7L811C31,B7L811C40)</f>
        <v>2.9048090960918396</v>
      </c>
      <c r="AN24" s="16" t="s">
        <v>36356</v>
      </c>
      <c r="AO24" s="33">
        <f>D6L1117C8-D6L1117C18</f>
        <v>24.977962517405722</v>
      </c>
      <c r="AP24" s="16" t="s">
        <v>36357</v>
      </c>
      <c r="AQ24" s="33">
        <f>CHOOSE(MIN(D6L1117C9,RUN_YEARS),B7L811C2,B7L811C11,B7L811C20,B7L811C29,B7L811C38)</f>
        <v>556.0899087951193</v>
      </c>
      <c r="AR24" s="16" t="s">
        <v>36358</v>
      </c>
      <c r="AS24" s="33">
        <f>IF(D6L1117C20=0,0,D6L1117C18/D6L1117C20)</f>
        <v>5.2236320964458658E-3</v>
      </c>
      <c r="AT24" s="16" t="s">
        <v>36359</v>
      </c>
      <c r="AU24" s="33">
        <f>IF(D6L1117C5=0,0,D6L1117C18/D6L1117C5)</f>
        <v>5.2089676312624393E-2</v>
      </c>
      <c r="AV24" s="16" t="s">
        <v>36360</v>
      </c>
      <c r="AW24" s="33">
        <f>CHOOSE(MIN(D6L1117C9,RUN_YEARS),B7L811C1,B7L811C10,B7L811C19,B7L811C28,B7L811C37)</f>
        <v>4781.7231489944716</v>
      </c>
      <c r="AX24" s="16" t="s">
        <v>36361</v>
      </c>
      <c r="AY24" s="33">
        <f>IF(D6L1117C23=0,0,D6L1117C19/D6L1117C23)</f>
        <v>5.2236320964458667E-3</v>
      </c>
      <c r="AZ24" s="16" t="s">
        <v>36362</v>
      </c>
      <c r="BA24" s="33">
        <f>IF(D6L1117C5=0,0,D6L1117C19/D6L1117C5)</f>
        <v>0.4479103236873756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76.377632677558807</v>
      </c>
      <c r="J25" s="16" t="s">
        <v>36384</v>
      </c>
      <c r="K25" s="21">
        <f>IF(FLOW_THRU_100PCT="Y",1,INDEX(VariabilityMatrix,D6L1118C1,D6L1118C9))</f>
        <v>0.24099162708112404</v>
      </c>
      <c r="L25" s="16" t="s">
        <v>36364</v>
      </c>
      <c r="M25" s="15">
        <f>IF(D6L1118C2&lt;&gt;0,D6L1118C2*D6L1118C4,D6L1118C3*D6L1118C4)</f>
        <v>18.406369971569326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9.203184985784663</v>
      </c>
      <c r="R25" s="16" t="s">
        <v>36366</v>
      </c>
      <c r="S25" s="15">
        <f>D6L1118C5-D6L1118C7</f>
        <v>9.203184985784663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8.6642457848733958</v>
      </c>
      <c r="X25" s="16" t="s">
        <v>36368</v>
      </c>
      <c r="Y25" s="33">
        <f>D6L1118C7-D6L1118C10</f>
        <v>0.53893920091126724</v>
      </c>
      <c r="Z25" s="16" t="s">
        <v>36369</v>
      </c>
      <c r="AA25" s="33">
        <f>CHOOSE(MIN(D6L1118C9,RUN_YEARS),B7L811C7,B7L811C16,B7L811C25,B7L811C34,B7L811C43)</f>
        <v>326960</v>
      </c>
      <c r="AB25" s="16" t="s">
        <v>36370</v>
      </c>
      <c r="AC25" s="33">
        <f>IF(D6L1118C12=0,0,D6L1118C10/D6L1118C12)</f>
        <v>2.6499405997288341E-5</v>
      </c>
      <c r="AD25" s="16" t="s">
        <v>36371</v>
      </c>
      <c r="AE25" s="33">
        <f>IF(D6L1118C5=0,0,D6L1118C10/D6L1118C5)</f>
        <v>0.47071996261382781</v>
      </c>
      <c r="AF25" s="16" t="s">
        <v>36372</v>
      </c>
      <c r="AG25" s="33">
        <f>CHOOSE(MIN(D6L1118C9,RUN_YEARS),B7L811C5,B7L811C14,B7L811C23,B7L811C32,B7L811C41)</f>
        <v>7822.2246968104218</v>
      </c>
      <c r="AH25" s="16" t="s">
        <v>36373</v>
      </c>
      <c r="AI25" s="33">
        <f>IF(D6L1118C15=0,0,D6L1118C11/D6L1118C15)</f>
        <v>6.8898455592949695E-5</v>
      </c>
      <c r="AJ25" s="16" t="s">
        <v>36374</v>
      </c>
      <c r="AK25" s="33">
        <f>IF(D6L1118C5=0,0,D6L1118C11/D6L1118C5)</f>
        <v>2.92800373861722E-2</v>
      </c>
      <c r="AL25" s="16" t="s">
        <v>36375</v>
      </c>
      <c r="AM25" s="33">
        <f>D6L1118C8*CHOOSE(MIN(D6L1118C9,RUN_YEARS),B7L811C4,B7L811C13,B7L811C22,B7L811C31,B7L811C40)</f>
        <v>0.93347311734186766</v>
      </c>
      <c r="AN25" s="16" t="s">
        <v>36376</v>
      </c>
      <c r="AO25" s="33">
        <f>D6L1118C8-D6L1118C18</f>
        <v>8.2697118684427959</v>
      </c>
      <c r="AP25" s="16" t="s">
        <v>36377</v>
      </c>
      <c r="AQ25" s="33">
        <f>CHOOSE(MIN(D6L1118C9,RUN_YEARS),B7L811C2,B7L811C11,B7L811C20,B7L811C29,B7L811C38)</f>
        <v>573.83591754547751</v>
      </c>
      <c r="AR25" s="16" t="s">
        <v>36378</v>
      </c>
      <c r="AS25" s="33">
        <f>IF(D6L1118C20=0,0,D6L1118C18/D6L1118C20)</f>
        <v>1.626724798501112E-3</v>
      </c>
      <c r="AT25" s="16" t="s">
        <v>36379</v>
      </c>
      <c r="AU25" s="33">
        <f>IF(D6L1118C5=0,0,D6L1118C18/D6L1118C5)</f>
        <v>5.0714677515649211E-2</v>
      </c>
      <c r="AV25" s="16" t="s">
        <v>36380</v>
      </c>
      <c r="AW25" s="33">
        <f>CHOOSE(MIN(D6L1118C9,RUN_YEARS),B7L811C1,B7L811C10,B7L811C19,B7L811C28,B7L811C37)</f>
        <v>5083.6575898164392</v>
      </c>
      <c r="AX25" s="16" t="s">
        <v>36381</v>
      </c>
      <c r="AY25" s="33">
        <f>IF(D6L1118C23=0,0,D6L1118C19/D6L1118C23)</f>
        <v>1.626724798501112E-3</v>
      </c>
      <c r="AZ25" s="16" t="s">
        <v>36382</v>
      </c>
      <c r="BA25" s="33">
        <f>IF(D6L1118C5=0,0,D6L1118C19/D6L1118C5)</f>
        <v>0.44928532248435082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449.80213732015909</v>
      </c>
      <c r="J26" s="16" t="s">
        <v>36405</v>
      </c>
      <c r="K26" s="21">
        <f>IF(FLOW_THRU_100PCT="Y",1,INDEX(VariabilityMatrix,D6L1119C1,D6L1119C9))</f>
        <v>0.25172468872340353</v>
      </c>
      <c r="L26" s="16" t="s">
        <v>36385</v>
      </c>
      <c r="M26" s="15">
        <f>IF(D6L1119C2&lt;&gt;0,D6L1119C2*D6L1119C4,D6L1119C3*D6L1119C4)</f>
        <v>113.22630300403866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56.613151502019328</v>
      </c>
      <c r="R26" s="16" t="s">
        <v>36387</v>
      </c>
      <c r="S26" s="15">
        <f>D6L1119C5-D6L1119C7</f>
        <v>56.613151502019328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53.414933649145922</v>
      </c>
      <c r="X26" s="16" t="s">
        <v>36389</v>
      </c>
      <c r="Y26" s="33">
        <f>D6L1119C7-D6L1119C10</f>
        <v>3.1982178528734053</v>
      </c>
      <c r="Z26" s="16" t="s">
        <v>36390</v>
      </c>
      <c r="AA26" s="33">
        <f>CHOOSE(MIN(D6L1119C9,RUN_YEARS),B7L811C7,B7L811C16,B7L811C25,B7L811C34,B7L811C43)</f>
        <v>318271.33333333331</v>
      </c>
      <c r="AB26" s="16" t="s">
        <v>36391</v>
      </c>
      <c r="AC26" s="33">
        <f>IF(D6L1119C12=0,0,D6L1119C10/D6L1119C12)</f>
        <v>1.678282900621878E-4</v>
      </c>
      <c r="AD26" s="16" t="s">
        <v>36392</v>
      </c>
      <c r="AE26" s="33">
        <f>IF(D6L1119C5=0,0,D6L1119C10/D6L1119C5)</f>
        <v>0.4717537553729072</v>
      </c>
      <c r="AF26" s="16" t="s">
        <v>36393</v>
      </c>
      <c r="AG26" s="33">
        <f>CHOOSE(MIN(D6L1119C9,RUN_YEARS),B7L811C5,B7L811C14,B7L811C23,B7L811C32,B7L811C41)</f>
        <v>7329.4185927229255</v>
      </c>
      <c r="AH26" s="16" t="s">
        <v>36394</v>
      </c>
      <c r="AI26" s="33">
        <f>IF(D6L1119C15=0,0,D6L1119C11/D6L1119C15)</f>
        <v>4.3635355416168789E-4</v>
      </c>
      <c r="AJ26" s="16" t="s">
        <v>36395</v>
      </c>
      <c r="AK26" s="33">
        <f>IF(D6L1119C5=0,0,D6L1119C11/D6L1119C5)</f>
        <v>2.8246244627092774E-2</v>
      </c>
      <c r="AL26" s="16" t="s">
        <v>36396</v>
      </c>
      <c r="AM26" s="33">
        <f>D6L1119C8*CHOOSE(MIN(D6L1119C9,RUN_YEARS),B7L811C4,B7L811C13,B7L811C22,B7L811C31,B7L811C40)</f>
        <v>5.8979214735555043</v>
      </c>
      <c r="AN26" s="16" t="s">
        <v>36397</v>
      </c>
      <c r="AO26" s="33">
        <f>D6L1119C8-D6L1119C18</f>
        <v>50.715230028463822</v>
      </c>
      <c r="AP26" s="16" t="s">
        <v>36398</v>
      </c>
      <c r="AQ26" s="33">
        <f>CHOOSE(MIN(D6L1119C9,RUN_YEARS),B7L811C2,B7L811C11,B7L811C20,B7L811C29,B7L811C38)</f>
        <v>556.0899087951193</v>
      </c>
      <c r="AR26" s="16" t="s">
        <v>36399</v>
      </c>
      <c r="AS26" s="33">
        <f>IF(D6L1119C20=0,0,D6L1119C18/D6L1119C20)</f>
        <v>1.0606057366396988E-2</v>
      </c>
      <c r="AT26" s="16" t="s">
        <v>36400</v>
      </c>
      <c r="AU26" s="33">
        <f>IF(D6L1119C5=0,0,D6L1119C18/D6L1119C5)</f>
        <v>5.2089676312624393E-2</v>
      </c>
      <c r="AV26" s="16" t="s">
        <v>36401</v>
      </c>
      <c r="AW26" s="33">
        <f>CHOOSE(MIN(D6L1119C9,RUN_YEARS),B7L811C1,B7L811C10,B7L811C19,B7L811C28,B7L811C37)</f>
        <v>4781.7231489944716</v>
      </c>
      <c r="AX26" s="16" t="s">
        <v>36402</v>
      </c>
      <c r="AY26" s="33">
        <f>IF(D6L1119C23=0,0,D6L1119C19/D6L1119C23)</f>
        <v>1.0606057366396989E-2</v>
      </c>
      <c r="AZ26" s="16" t="s">
        <v>36403</v>
      </c>
      <c r="BA26" s="33">
        <f>IF(D6L1119C5=0,0,D6L1119C19/D6L1119C5)</f>
        <v>0.4479103236873756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155.2188398187165</v>
      </c>
      <c r="J27" s="16" t="s">
        <v>36426</v>
      </c>
      <c r="K27" s="21">
        <f>IF(FLOW_THRU_100PCT="Y",1,INDEX(VariabilityMatrix,D6L1120C1,D6L1120C9))</f>
        <v>0.24099162708112404</v>
      </c>
      <c r="L27" s="16" t="s">
        <v>36406</v>
      </c>
      <c r="M27" s="15">
        <f>IF(D6L1120C2&lt;&gt;0,D6L1120C2*D6L1120C4,D6L1120C3*D6L1120C4)</f>
        <v>37.406440761556851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18.703220380778426</v>
      </c>
      <c r="R27" s="16" t="s">
        <v>36408</v>
      </c>
      <c r="S27" s="15">
        <f>D6L1120C5-D6L1120C7</f>
        <v>18.703220380778426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17.607958396796406</v>
      </c>
      <c r="X27" s="16" t="s">
        <v>36410</v>
      </c>
      <c r="Y27" s="33">
        <f>D6L1120C7-D6L1120C10</f>
        <v>1.0952619839820201</v>
      </c>
      <c r="Z27" s="16" t="s">
        <v>36411</v>
      </c>
      <c r="AA27" s="33">
        <f>CHOOSE(MIN(D6L1120C9,RUN_YEARS),B7L811C7,B7L811C16,B7L811C25,B7L811C34,B7L811C43)</f>
        <v>326960</v>
      </c>
      <c r="AB27" s="16" t="s">
        <v>36412</v>
      </c>
      <c r="AC27" s="33">
        <f>IF(D6L1120C12=0,0,D6L1120C10/D6L1120C12)</f>
        <v>5.3853555165146826E-5</v>
      </c>
      <c r="AD27" s="16" t="s">
        <v>36413</v>
      </c>
      <c r="AE27" s="33">
        <f>IF(D6L1120C5=0,0,D6L1120C10/D6L1120C5)</f>
        <v>0.47071996261382781</v>
      </c>
      <c r="AF27" s="16" t="s">
        <v>36414</v>
      </c>
      <c r="AG27" s="33">
        <f>CHOOSE(MIN(D6L1120C9,RUN_YEARS),B7L811C5,B7L811C14,B7L811C23,B7L811C32,B7L811C41)</f>
        <v>7822.2246968104218</v>
      </c>
      <c r="AH27" s="16" t="s">
        <v>36415</v>
      </c>
      <c r="AI27" s="33">
        <f>IF(D6L1120C15=0,0,D6L1120C11/D6L1120C15)</f>
        <v>1.4001924342938173E-4</v>
      </c>
      <c r="AJ27" s="16" t="s">
        <v>36416</v>
      </c>
      <c r="AK27" s="33">
        <f>IF(D6L1120C5=0,0,D6L1120C11/D6L1120C5)</f>
        <v>2.9280037386172197E-2</v>
      </c>
      <c r="AL27" s="16" t="s">
        <v>36417</v>
      </c>
      <c r="AM27" s="33">
        <f>D6L1120C8*CHOOSE(MIN(D6L1120C9,RUN_YEARS),B7L811C4,B7L811C13,B7L811C22,B7L811C31,B7L811C40)</f>
        <v>1.8970555802305913</v>
      </c>
      <c r="AN27" s="16" t="s">
        <v>36418</v>
      </c>
      <c r="AO27" s="33">
        <f>D6L1120C8-D6L1120C18</f>
        <v>16.806164800547833</v>
      </c>
      <c r="AP27" s="16" t="s">
        <v>36419</v>
      </c>
      <c r="AQ27" s="33">
        <f>CHOOSE(MIN(D6L1120C9,RUN_YEARS),B7L811C2,B7L811C11,B7L811C20,B7L811C29,B7L811C38)</f>
        <v>573.83591754547751</v>
      </c>
      <c r="AR27" s="16" t="s">
        <v>36420</v>
      </c>
      <c r="AS27" s="33">
        <f>IF(D6L1120C20=0,0,D6L1120C18/D6L1120C20)</f>
        <v>3.3059199018859713E-3</v>
      </c>
      <c r="AT27" s="16" t="s">
        <v>36421</v>
      </c>
      <c r="AU27" s="33">
        <f>IF(D6L1120C5=0,0,D6L1120C18/D6L1120C5)</f>
        <v>5.0714677515649211E-2</v>
      </c>
      <c r="AV27" s="16" t="s">
        <v>36422</v>
      </c>
      <c r="AW27" s="33">
        <f>CHOOSE(MIN(D6L1120C9,RUN_YEARS),B7L811C1,B7L811C10,B7L811C19,B7L811C28,B7L811C37)</f>
        <v>5083.6575898164392</v>
      </c>
      <c r="AX27" s="16" t="s">
        <v>36423</v>
      </c>
      <c r="AY27" s="33">
        <f>IF(D6L1120C23=0,0,D6L1120C19/D6L1120C23)</f>
        <v>3.3059199018859709E-3</v>
      </c>
      <c r="AZ27" s="16" t="s">
        <v>36424</v>
      </c>
      <c r="BA27" s="33">
        <f>IF(D6L1120C5=0,0,D6L1120C19/D6L1120C5)</f>
        <v>0.44928532248435077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0.24099162708112404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326960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7822.2246968104218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573.83591754547751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5083.6575898164392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0.24099162708112404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326960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7822.2246968104218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573.83591754547751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5083.6575898164392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0.24099162708112404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326960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7822.2246968104218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573.83591754547751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5083.6575898164392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0.24099162708112404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326960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7822.2246968104218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573.83591754547751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5083.6575898164392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0.24099162708112404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326960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7822.2246968104218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573.83591754547751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5083.6575898164392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266.23664971851338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228.96351875792149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114.48175937896075</v>
      </c>
      <c r="R33" s="16" t="s">
        <v>36534</v>
      </c>
      <c r="S33" s="15">
        <f>D6L1126C5-D6L1126C7</f>
        <v>114.48175937896075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107.77769898965927</v>
      </c>
      <c r="X33" s="16" t="s">
        <v>36536</v>
      </c>
      <c r="Y33" s="33">
        <f>D6L1126C7-D6L1126C10</f>
        <v>6.7040603893014747</v>
      </c>
      <c r="Z33" s="16" t="s">
        <v>36537</v>
      </c>
      <c r="AA33" s="33">
        <f>CHOOSE(MIN(D6L1126C9,RUN_YEARS),B7L811C7,B7L811C16,B7L811C25,B7L811C34,B7L811C43)</f>
        <v>326960</v>
      </c>
      <c r="AB33" s="16" t="s">
        <v>36538</v>
      </c>
      <c r="AC33" s="33">
        <f>IF(D6L1126C12=0,0,D6L1126C10/D6L1126C12)</f>
        <v>3.2963573216803057E-4</v>
      </c>
      <c r="AD33" s="16" t="s">
        <v>36539</v>
      </c>
      <c r="AE33" s="33">
        <f>IF(D6L1126C5=0,0,D6L1126C10/D6L1126C5)</f>
        <v>0.47071996261382781</v>
      </c>
      <c r="AF33" s="16" t="s">
        <v>36540</v>
      </c>
      <c r="AG33" s="33">
        <f>CHOOSE(MIN(D6L1126C9,RUN_YEARS),B7L811C5,B7L811C14,B7L811C23,B7L811C32,B7L811C41)</f>
        <v>7822.2246968104218</v>
      </c>
      <c r="AH33" s="16" t="s">
        <v>36541</v>
      </c>
      <c r="AI33" s="33">
        <f>IF(D6L1126C15=0,0,D6L1126C11/D6L1126C15)</f>
        <v>8.5705290363687861E-4</v>
      </c>
      <c r="AJ33" s="16" t="s">
        <v>36542</v>
      </c>
      <c r="AK33" s="33">
        <f>IF(D6L1126C5=0,0,D6L1126C11/D6L1126C5)</f>
        <v>2.9280037386172172E-2</v>
      </c>
      <c r="AL33" s="16" t="s">
        <v>36543</v>
      </c>
      <c r="AM33" s="33">
        <f>D6L1126C8*CHOOSE(MIN(D6L1126C9,RUN_YEARS),B7L811C4,B7L811C13,B7L811C22,B7L811C31,B7L811C40)</f>
        <v>11.611811016656286</v>
      </c>
      <c r="AN33" s="16" t="s">
        <v>36544</v>
      </c>
      <c r="AO33" s="33">
        <f>D6L1126C8-D6L1126C18</f>
        <v>102.86994836230446</v>
      </c>
      <c r="AP33" s="16" t="s">
        <v>36545</v>
      </c>
      <c r="AQ33" s="33">
        <f>CHOOSE(MIN(D6L1126C9,RUN_YEARS),B7L811C2,B7L811C11,B7L811C20,B7L811C29,B7L811C38)</f>
        <v>573.83591754547751</v>
      </c>
      <c r="AR33" s="16" t="s">
        <v>36546</v>
      </c>
      <c r="AS33" s="33">
        <f>IF(D6L1126C20=0,0,D6L1126C18/D6L1126C20)</f>
        <v>2.0235420372995437E-2</v>
      </c>
      <c r="AT33" s="16" t="s">
        <v>36547</v>
      </c>
      <c r="AU33" s="33">
        <f>IF(D6L1126C5=0,0,D6L1126C18/D6L1126C5)</f>
        <v>5.0714677515649204E-2</v>
      </c>
      <c r="AV33" s="16" t="s">
        <v>36548</v>
      </c>
      <c r="AW33" s="33">
        <f>CHOOSE(MIN(D6L1126C9,RUN_YEARS),B7L811C1,B7L811C10,B7L811C19,B7L811C28,B7L811C37)</f>
        <v>5083.6575898164392</v>
      </c>
      <c r="AX33" s="16" t="s">
        <v>36549</v>
      </c>
      <c r="AY33" s="33">
        <f>IF(D6L1126C23=0,0,D6L1126C19/D6L1126C23)</f>
        <v>2.0235420372995437E-2</v>
      </c>
      <c r="AZ33" s="16" t="s">
        <v>36550</v>
      </c>
      <c r="BA33" s="33">
        <f>IF(D6L1126C5=0,0,D6L1126C19/D6L1126C5)</f>
        <v>0.44928532248435077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-1.4440322409804766E-4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-1.2418677272432098E-4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-6.2093386362160489E-5</v>
      </c>
      <c r="R34" s="16" t="s">
        <v>36554</v>
      </c>
      <c r="S34" s="15">
        <f>D6L1127C5-D6L1127C7</f>
        <v>-6.2093386362160489E-5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-5.8585576400340146E-5</v>
      </c>
      <c r="X34" s="16" t="s">
        <v>36556</v>
      </c>
      <c r="Y34" s="33">
        <f>D6L1127C7-D6L1127C10</f>
        <v>-3.5078099618203435E-6</v>
      </c>
      <c r="Z34" s="16" t="s">
        <v>36557</v>
      </c>
      <c r="AA34" s="33">
        <f>CHOOSE(MIN(D6L1127C9,RUN_YEARS),B7L811C7,B7L811C16,B7L811C25,B7L811C34,B7L811C43)</f>
        <v>318271.33333333331</v>
      </c>
      <c r="AB34" s="16" t="s">
        <v>36558</v>
      </c>
      <c r="AC34" s="33">
        <f>IF(D6L1127C12=0,0,D6L1127C10/D6L1127C12)</f>
        <v>-1.8407431101871197E-10</v>
      </c>
      <c r="AD34" s="16" t="s">
        <v>36559</v>
      </c>
      <c r="AE34" s="33">
        <f>IF(D6L1127C5=0,0,D6L1127C10/D6L1127C5)</f>
        <v>0.4717537553729072</v>
      </c>
      <c r="AF34" s="16" t="s">
        <v>36560</v>
      </c>
      <c r="AG34" s="33">
        <f>CHOOSE(MIN(D6L1127C9,RUN_YEARS),B7L811C5,B7L811C14,B7L811C23,B7L811C32,B7L811C41)</f>
        <v>7329.4185927229255</v>
      </c>
      <c r="AH34" s="16" t="s">
        <v>36561</v>
      </c>
      <c r="AI34" s="33">
        <f>IF(D6L1127C15=0,0,D6L1127C11/D6L1127C15)</f>
        <v>-4.7859320864865078E-10</v>
      </c>
      <c r="AJ34" s="16" t="s">
        <v>36562</v>
      </c>
      <c r="AK34" s="33">
        <f>IF(D6L1127C5=0,0,D6L1127C11/D6L1127C5)</f>
        <v>2.8246244627092777E-2</v>
      </c>
      <c r="AL34" s="16" t="s">
        <v>36563</v>
      </c>
      <c r="AM34" s="33">
        <f>D6L1127C8*CHOOSE(MIN(D6L1127C9,RUN_YEARS),B7L811C4,B7L811C13,B7L811C22,B7L811C31,B7L811C40)</f>
        <v>-6.4688487935193312E-6</v>
      </c>
      <c r="AN34" s="16" t="s">
        <v>36564</v>
      </c>
      <c r="AO34" s="33">
        <f>D6L1127C8-D6L1127C18</f>
        <v>-5.562453756864116E-5</v>
      </c>
      <c r="AP34" s="16" t="s">
        <v>36565</v>
      </c>
      <c r="AQ34" s="33">
        <f>CHOOSE(MIN(D6L1127C9,RUN_YEARS),B7L811C2,B7L811C11,B7L811C20,B7L811C29,B7L811C38)</f>
        <v>556.0899087951193</v>
      </c>
      <c r="AR34" s="16" t="s">
        <v>36566</v>
      </c>
      <c r="AS34" s="33">
        <f>IF(D6L1127C20=0,0,D6L1127C18/D6L1127C20)</f>
        <v>-1.1632739043107964E-8</v>
      </c>
      <c r="AT34" s="16" t="s">
        <v>36567</v>
      </c>
      <c r="AU34" s="33">
        <f>IF(D6L1127C5=0,0,D6L1127C18/D6L1127C5)</f>
        <v>5.2089676312624393E-2</v>
      </c>
      <c r="AV34" s="16" t="s">
        <v>36568</v>
      </c>
      <c r="AW34" s="33">
        <f>CHOOSE(MIN(D6L1127C9,RUN_YEARS),B7L811C1,B7L811C10,B7L811C19,B7L811C28,B7L811C37)</f>
        <v>4781.7231489944716</v>
      </c>
      <c r="AX34" s="16" t="s">
        <v>36569</v>
      </c>
      <c r="AY34" s="33">
        <f>IF(D6L1127C23=0,0,D6L1127C19/D6L1127C23)</f>
        <v>-1.1632739043107967E-8</v>
      </c>
      <c r="AZ34" s="16" t="s">
        <v>36570</v>
      </c>
      <c r="BA34" s="33">
        <f>IF(D6L1127C5=0,0,D6L1127C19/D6L1127C5)</f>
        <v>0.4479103236873756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3323.1023844152201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2300.0306895285407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1150.0153447642704</v>
      </c>
      <c r="R35" s="16" t="s">
        <v>36574</v>
      </c>
      <c r="S35" s="15">
        <f>SUM(D6L1101C8:D6L1127C8)-2*SUM(D6L1109C8,D6L1111C8,D6L1122C8,D6L1124C8,D6L1127C8)</f>
        <v>1150.0153447642704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1084.7277684050689</v>
      </c>
      <c r="X35" s="16" t="s">
        <v>36576</v>
      </c>
      <c r="Y35" s="33">
        <f>SUM(D6L1101C11:D6L1127C11)-2*SUM(D6L1109C11,D6L1111C11,D6L1122C11,D6L1124C11,D6L1127C11)</f>
        <v>65.287576359201452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3.3973610142578746E-3</v>
      </c>
      <c r="AD35" s="16" t="s">
        <v>36578</v>
      </c>
      <c r="AE35" s="33">
        <f>IF(D6L1128C5=0,0,D6L1128C10/D6L1128C5)</f>
        <v>0.47161447599093381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8.8331386370704649E-3</v>
      </c>
      <c r="AJ35" s="16" t="s">
        <v>36580</v>
      </c>
      <c r="AK35" s="33">
        <f>IF(D6L1128C5=0,0,D6L1128C11/D6L1128C5)</f>
        <v>2.8385524009066188E-2</v>
      </c>
      <c r="AL35" s="16" t="s">
        <v>36581</v>
      </c>
      <c r="AM35" s="33">
        <f>SUM(D6L1101C18:D6L1127C18)-2*SUM(D6L1109C18,D6L1111C18,D6L1122C18,D6L1124C18,D6L1127C18)</f>
        <v>119.35390982585618</v>
      </c>
      <c r="AN35" s="16" t="s">
        <v>36582</v>
      </c>
      <c r="AO35" s="33">
        <f>SUM(D6L1101C19:D6L1127C19)-2*SUM(D6L1109C19,D6L1111C19,D6L1122C19,D6L1124C19,D6L1127C19)</f>
        <v>1030.661434938414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0.21386567163506617</v>
      </c>
      <c r="AT35" s="16" t="s">
        <v>36584</v>
      </c>
      <c r="AU35" s="33">
        <f>IF(D6L1128C5=0,0,D6L1128C18/D6L1128C5)</f>
        <v>5.1892311858813191E-2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0.21386567163506617</v>
      </c>
      <c r="AZ35" s="16" t="s">
        <v>36586</v>
      </c>
      <c r="BA35" s="33">
        <f>IF(D6L1128C5=0,0,D6L1128C19/D6L1128C5)</f>
        <v>0.44810768814118673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27.962395237857756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13.981197618928878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6.9905988094644389</v>
      </c>
      <c r="R36" s="16" t="s">
        <v>36591</v>
      </c>
      <c r="S36" s="15">
        <f>D6L1129C5-D6L1129C7</f>
        <v>6.9905988094644389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6.5812288204787395</v>
      </c>
      <c r="X36" s="16" t="s">
        <v>36593</v>
      </c>
      <c r="Y36" s="33">
        <f>D6L1129C7-D6L1129C10</f>
        <v>0.40936998898569943</v>
      </c>
      <c r="Z36" s="16" t="s">
        <v>36594</v>
      </c>
      <c r="AA36" s="33">
        <f>CHOOSE(MIN(D6L1129C9,RUN_YEARS),B7L811C7,B7L811C16,B7L811C25,B7L811C34,B7L811C43)</f>
        <v>326960</v>
      </c>
      <c r="AB36" s="16" t="s">
        <v>36595</v>
      </c>
      <c r="AC36" s="33">
        <f>IF(D6L1129C12=0,0,D6L1129C10/D6L1129C12)</f>
        <v>2.0128544227057559E-5</v>
      </c>
      <c r="AD36" s="16" t="s">
        <v>36596</v>
      </c>
      <c r="AE36" s="33">
        <f>IF(D6L1129C5=0,0,D6L1129C10/D6L1129C5)</f>
        <v>0.47071996261382781</v>
      </c>
      <c r="AF36" s="16" t="s">
        <v>36597</v>
      </c>
      <c r="AG36" s="33">
        <f>CHOOSE(MIN(D6L1129C9,RUN_YEARS),B7L811C5,B7L811C14,B7L811C23,B7L811C32,B7L811C41)</f>
        <v>7822.2246968104218</v>
      </c>
      <c r="AH36" s="16" t="s">
        <v>36598</v>
      </c>
      <c r="AI36" s="33">
        <f>IF(D6L1129C15=0,0,D6L1129C11/D6L1129C15)</f>
        <v>5.2334214990349678E-5</v>
      </c>
      <c r="AJ36" s="16" t="s">
        <v>36599</v>
      </c>
      <c r="AK36" s="33">
        <f>IF(D6L1129C5=0,0,D6L1129C11/D6L1129C5)</f>
        <v>2.9280037386172211E-2</v>
      </c>
      <c r="AL36" s="16" t="s">
        <v>36600</v>
      </c>
      <c r="AM36" s="33">
        <f>D6L1129C8*CHOOSE(MIN(D6L1129C9,RUN_YEARS),B7L811C4,B7L811C13,B7L811C22,B7L811C31,B7L811C40)</f>
        <v>0.70905192852654064</v>
      </c>
      <c r="AN36" s="16" t="s">
        <v>36601</v>
      </c>
      <c r="AO36" s="33">
        <f>D6L1129C8-D6L1129C18</f>
        <v>6.2815468809378983</v>
      </c>
      <c r="AP36" s="16" t="s">
        <v>36602</v>
      </c>
      <c r="AQ36" s="33">
        <f>CHOOSE(MIN(D6L1129C9,RUN_YEARS),B7L811C2,B7L811C11,B7L811C20,B7L811C29,B7L811C38)</f>
        <v>573.83591754547751</v>
      </c>
      <c r="AR36" s="16" t="s">
        <v>36603</v>
      </c>
      <c r="AS36" s="33">
        <f>IF(D6L1129C20=0,0,D6L1129C18/D6L1129C20)</f>
        <v>1.2356353216080222E-3</v>
      </c>
      <c r="AT36" s="16" t="s">
        <v>36604</v>
      </c>
      <c r="AU36" s="33">
        <f>IF(D6L1129C5=0,0,D6L1129C18/D6L1129C5)</f>
        <v>5.0714677515649211E-2</v>
      </c>
      <c r="AV36" s="16" t="s">
        <v>36605</v>
      </c>
      <c r="AW36" s="33">
        <f>CHOOSE(MIN(D6L1129C9,RUN_YEARS),B7L811C1,B7L811C10,B7L811C19,B7L811C28,B7L811C37)</f>
        <v>5083.6575898164392</v>
      </c>
      <c r="AX36" s="16" t="s">
        <v>36606</v>
      </c>
      <c r="AY36" s="33">
        <f>IF(D6L1129C23=0,0,D6L1129C19/D6L1129C23)</f>
        <v>1.235635321608022E-3</v>
      </c>
      <c r="AZ36" s="16" t="s">
        <v>36607</v>
      </c>
      <c r="BA36" s="33">
        <f>IF(D6L1129C5=0,0,D6L1129C19/D6L1129C5)</f>
        <v>0.44928532248435077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3.7597142316083909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3.7597142316083909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1.8798571158041955</v>
      </c>
      <c r="R37" s="16" t="s">
        <v>36611</v>
      </c>
      <c r="S37" s="15">
        <f>D6L1130C5-D6L1130C7</f>
        <v>1.8798571158041955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1.7697725425413782</v>
      </c>
      <c r="X37" s="16" t="s">
        <v>36613</v>
      </c>
      <c r="Y37" s="33">
        <f>D6L1130C7-D6L1130C10</f>
        <v>0.11008457326281729</v>
      </c>
      <c r="Z37" s="16" t="s">
        <v>36614</v>
      </c>
      <c r="AA37" s="33">
        <f>CHOOSE(MIN(D6L1130C9,RUN_YEARS),B7L811C7,B7L811C16,B7L811C25,B7L811C34,B7L811C43)</f>
        <v>326960</v>
      </c>
      <c r="AB37" s="16" t="s">
        <v>36615</v>
      </c>
      <c r="AC37" s="33">
        <f>IF(D6L1130C12=0,0,D6L1130C10/D6L1130C12)</f>
        <v>5.4128105656391552E-6</v>
      </c>
      <c r="AD37" s="16" t="s">
        <v>36616</v>
      </c>
      <c r="AE37" s="33">
        <f>IF(D6L1130C5=0,0,D6L1130C10/D6L1130C5)</f>
        <v>0.47071996261382781</v>
      </c>
      <c r="AF37" s="16" t="s">
        <v>36617</v>
      </c>
      <c r="AG37" s="33">
        <f>CHOOSE(MIN(D6L1130C9,RUN_YEARS),B7L811C5,B7L811C14,B7L811C23,B7L811C32,B7L811C41)</f>
        <v>7822.2246968104218</v>
      </c>
      <c r="AH37" s="16" t="s">
        <v>36618</v>
      </c>
      <c r="AI37" s="33">
        <f>IF(D6L1130C15=0,0,D6L1130C11/D6L1130C15)</f>
        <v>1.4073307470661793E-5</v>
      </c>
      <c r="AJ37" s="16" t="s">
        <v>36619</v>
      </c>
      <c r="AK37" s="33">
        <f>IF(D6L1130C5=0,0,D6L1130C11/D6L1130C5)</f>
        <v>2.9280037386172176E-2</v>
      </c>
      <c r="AL37" s="16" t="s">
        <v>36620</v>
      </c>
      <c r="AM37" s="33">
        <f>D6L1130C8*CHOOSE(MIN(D6L1130C9,RUN_YEARS),B7L811C4,B7L811C13,B7L811C22,B7L811C31,B7L811C40)</f>
        <v>0.1906726948070164</v>
      </c>
      <c r="AN37" s="16" t="s">
        <v>36621</v>
      </c>
      <c r="AO37" s="33">
        <f>D6L1130C8-D6L1130C18</f>
        <v>1.6891844209971791</v>
      </c>
      <c r="AP37" s="16" t="s">
        <v>36622</v>
      </c>
      <c r="AQ37" s="33">
        <f>CHOOSE(MIN(D6L1130C9,RUN_YEARS),B7L811C2,B7L811C11,B7L811C20,B7L811C29,B7L811C38)</f>
        <v>573.83591754547751</v>
      </c>
      <c r="AR37" s="16" t="s">
        <v>36623</v>
      </c>
      <c r="AS37" s="33">
        <f>IF(D6L1130C20=0,0,D6L1130C18/D6L1130C20)</f>
        <v>3.322773792595603E-4</v>
      </c>
      <c r="AT37" s="16" t="s">
        <v>36624</v>
      </c>
      <c r="AU37" s="33">
        <f>IF(D6L1130C5=0,0,D6L1130C18/D6L1130C5)</f>
        <v>5.0714677515649211E-2</v>
      </c>
      <c r="AV37" s="16" t="s">
        <v>36625</v>
      </c>
      <c r="AW37" s="33">
        <f>CHOOSE(MIN(D6L1130C9,RUN_YEARS),B7L811C1,B7L811C10,B7L811C19,B7L811C28,B7L811C37)</f>
        <v>5083.6575898164392</v>
      </c>
      <c r="AX37" s="16" t="s">
        <v>36626</v>
      </c>
      <c r="AY37" s="33">
        <f>IF(D6L1130C23=0,0,D6L1130C19/D6L1130C23)</f>
        <v>3.322773792595603E-4</v>
      </c>
      <c r="AZ37" s="16" t="s">
        <v>36627</v>
      </c>
      <c r="BA37" s="33">
        <f>IF(D6L1130C5=0,0,D6L1130C19/D6L1130C5)</f>
        <v>0.44928532248435082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6.8093925336415762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3.4046962668207881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1.702348133410394</v>
      </c>
      <c r="R38" s="16" t="s">
        <v>36631</v>
      </c>
      <c r="S38" s="15">
        <f>D6L1131C5-D6L1131C7</f>
        <v>1.702348133410394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1.6026584994293205</v>
      </c>
      <c r="X38" s="16" t="s">
        <v>36633</v>
      </c>
      <c r="Y38" s="33">
        <f>D6L1131C7-D6L1131C10</f>
        <v>9.9689633981073555E-2</v>
      </c>
      <c r="Z38" s="16" t="s">
        <v>36634</v>
      </c>
      <c r="AA38" s="33">
        <f>CHOOSE(MIN(D6L1131C9,RUN_YEARS),B7L811C7,B7L811C16,B7L811C25,B7L811C34,B7L811C43)</f>
        <v>326960</v>
      </c>
      <c r="AB38" s="16" t="s">
        <v>36635</v>
      </c>
      <c r="AC38" s="33">
        <f>IF(D6L1131C12=0,0,D6L1131C10/D6L1131C12)</f>
        <v>4.9016959243617585E-6</v>
      </c>
      <c r="AD38" s="16" t="s">
        <v>36636</v>
      </c>
      <c r="AE38" s="33">
        <f>IF(D6L1131C5=0,0,D6L1131C10/D6L1131C5)</f>
        <v>0.47071996261382781</v>
      </c>
      <c r="AF38" s="16" t="s">
        <v>36637</v>
      </c>
      <c r="AG38" s="33">
        <f>CHOOSE(MIN(D6L1131C9,RUN_YEARS),B7L811C5,B7L811C14,B7L811C23,B7L811C32,B7L811C41)</f>
        <v>7822.2246968104218</v>
      </c>
      <c r="AH38" s="16" t="s">
        <v>36638</v>
      </c>
      <c r="AI38" s="33">
        <f>IF(D6L1131C15=0,0,D6L1131C11/D6L1131C15)</f>
        <v>1.2744409403340566E-5</v>
      </c>
      <c r="AJ38" s="16" t="s">
        <v>36639</v>
      </c>
      <c r="AK38" s="33">
        <f>IF(D6L1131C5=0,0,D6L1131C11/D6L1131C5)</f>
        <v>2.928003738617219E-2</v>
      </c>
      <c r="AL38" s="16" t="s">
        <v>36640</v>
      </c>
      <c r="AM38" s="33">
        <f>D6L1131C8*CHOOSE(MIN(D6L1131C9,RUN_YEARS),B7L811C4,B7L811C13,B7L811C22,B7L811C31,B7L811C40)</f>
        <v>0.17266807321055103</v>
      </c>
      <c r="AN38" s="16" t="s">
        <v>36641</v>
      </c>
      <c r="AO38" s="33">
        <f>D6L1131C8-D6L1131C18</f>
        <v>1.529680060199843</v>
      </c>
      <c r="AP38" s="16" t="s">
        <v>36642</v>
      </c>
      <c r="AQ38" s="33">
        <f>CHOOSE(MIN(D6L1131C9,RUN_YEARS),B7L811C2,B7L811C11,B7L811C20,B7L811C29,B7L811C38)</f>
        <v>573.83591754547751</v>
      </c>
      <c r="AR38" s="16" t="s">
        <v>36643</v>
      </c>
      <c r="AS38" s="33">
        <f>IF(D6L1131C20=0,0,D6L1131C18/D6L1131C20)</f>
        <v>3.0090147362876908E-4</v>
      </c>
      <c r="AT38" s="16" t="s">
        <v>36644</v>
      </c>
      <c r="AU38" s="33">
        <f>IF(D6L1131C5=0,0,D6L1131C18/D6L1131C5)</f>
        <v>5.0714677515649211E-2</v>
      </c>
      <c r="AV38" s="16" t="s">
        <v>36645</v>
      </c>
      <c r="AW38" s="33">
        <f>CHOOSE(MIN(D6L1131C9,RUN_YEARS),B7L811C1,B7L811C10,B7L811C19,B7L811C28,B7L811C37)</f>
        <v>5083.6575898164392</v>
      </c>
      <c r="AX38" s="16" t="s">
        <v>36646</v>
      </c>
      <c r="AY38" s="33">
        <f>IF(D6L1131C23=0,0,D6L1131C19/D6L1131C23)</f>
        <v>3.0090147362876908E-4</v>
      </c>
      <c r="AZ38" s="16" t="s">
        <v>36647</v>
      </c>
      <c r="BA38" s="33">
        <f>IF(D6L1131C5=0,0,D6L1131C19/D6L1131C5)</f>
        <v>0.44928532248435082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326960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7822.2246968104218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573.83591754547751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5083.6575898164392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246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246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98.4</v>
      </c>
      <c r="R40" s="16" t="s">
        <v>36672</v>
      </c>
      <c r="S40" s="15">
        <f>D6L1133C5-D6L1133C7</f>
        <v>147.6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92.637688642401315</v>
      </c>
      <c r="X40" s="16" t="s">
        <v>36674</v>
      </c>
      <c r="Y40" s="33">
        <f>D6L1133C7-D6L1133C10</f>
        <v>5.7623113575986906</v>
      </c>
      <c r="Z40" s="16" t="s">
        <v>36675</v>
      </c>
      <c r="AA40" s="33">
        <f>CHOOSE(MIN(D6L1133C9,RUN_YEARS),B7L811C7,B7L811C16,B7L811C25,B7L811C34,B7L811C43)</f>
        <v>326960</v>
      </c>
      <c r="AB40" s="16" t="s">
        <v>36676</v>
      </c>
      <c r="AC40" s="33">
        <f>IF(D6L1133C12=0,0,D6L1133C10/D6L1133C12)</f>
        <v>2.833303420675352E-4</v>
      </c>
      <c r="AD40" s="16" t="s">
        <v>36677</v>
      </c>
      <c r="AE40" s="33">
        <f>IF(D6L1133C5=0,0,D6L1133C10/D6L1133C5)</f>
        <v>0.37657597009106225</v>
      </c>
      <c r="AF40" s="16" t="s">
        <v>36678</v>
      </c>
      <c r="AG40" s="33">
        <f>CHOOSE(MIN(D6L1133C9,RUN_YEARS),B7L811C5,B7L811C14,B7L811C23,B7L811C32,B7L811C41)</f>
        <v>7822.2246968104218</v>
      </c>
      <c r="AH40" s="16" t="s">
        <v>36679</v>
      </c>
      <c r="AI40" s="33">
        <f>IF(D6L1133C15=0,0,D6L1133C11/D6L1133C15)</f>
        <v>7.3665888937559179E-4</v>
      </c>
      <c r="AJ40" s="16" t="s">
        <v>36680</v>
      </c>
      <c r="AK40" s="33">
        <f>IF(D6L1133C5=0,0,D6L1133C11/D6L1133C5)</f>
        <v>2.3424029908937768E-2</v>
      </c>
      <c r="AL40" s="16" t="s">
        <v>36681</v>
      </c>
      <c r="AM40" s="33">
        <f>D6L1133C8*CHOOSE(MIN(D6L1133C9,RUN_YEARS),B7L811C4,B7L811C13,B7L811C22,B7L811C31,B7L811C40)</f>
        <v>14.970972802619647</v>
      </c>
      <c r="AN40" s="16" t="s">
        <v>36682</v>
      </c>
      <c r="AO40" s="33">
        <f>D6L1133C8-D6L1133C18</f>
        <v>132.62902719738034</v>
      </c>
      <c r="AP40" s="16" t="s">
        <v>36683</v>
      </c>
      <c r="AQ40" s="33">
        <f>CHOOSE(MIN(D6L1133C9,RUN_YEARS),B7L811C2,B7L811C11,B7L811C20,B7L811C29,B7L811C38)</f>
        <v>573.83591754547751</v>
      </c>
      <c r="AR40" s="16" t="s">
        <v>36684</v>
      </c>
      <c r="AS40" s="33">
        <f>IF(D6L1133C20=0,0,D6L1133C18/D6L1133C20)</f>
        <v>2.6089291982029288E-2</v>
      </c>
      <c r="AT40" s="16" t="s">
        <v>36685</v>
      </c>
      <c r="AU40" s="33">
        <f>IF(D6L1133C5=0,0,D6L1133C18/D6L1133C5)</f>
        <v>6.0857613018779053E-2</v>
      </c>
      <c r="AV40" s="16" t="s">
        <v>36686</v>
      </c>
      <c r="AW40" s="33">
        <f>CHOOSE(MIN(D6L1133C9,RUN_YEARS),B7L811C1,B7L811C10,B7L811C19,B7L811C28,B7L811C37)</f>
        <v>5083.6575898164392</v>
      </c>
      <c r="AX40" s="16" t="s">
        <v>36687</v>
      </c>
      <c r="AY40" s="33">
        <f>IF(D6L1133C23=0,0,D6L1133C19/D6L1133C23)</f>
        <v>2.6089291982029285E-2</v>
      </c>
      <c r="AZ40" s="16" t="s">
        <v>36688</v>
      </c>
      <c r="BA40" s="33">
        <f>IF(D6L1133C5=0,0,D6L1133C19/D6L1133C5)</f>
        <v>0.53914238698122086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-3630.6182034267608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-3630.6182034267608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-3630.6182034267608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326960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7822.2246968104218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-368.25126273846774</v>
      </c>
      <c r="AN41" s="16" t="s">
        <v>36701</v>
      </c>
      <c r="AO41" s="33">
        <f>D6L1134C8-D6L1134C18</f>
        <v>-3262.3669406882932</v>
      </c>
      <c r="AP41" s="16" t="s">
        <v>36702</v>
      </c>
      <c r="AQ41" s="33">
        <f>CHOOSE(MIN(D6L1134C9,RUN_YEARS),B7L811C2,B7L811C11,B7L811C20,B7L811C29,B7L811C38)</f>
        <v>573.83591754547751</v>
      </c>
      <c r="AR41" s="16" t="s">
        <v>36703</v>
      </c>
      <c r="AS41" s="33">
        <f>IF(D6L1134C20=0,0,D6L1134C18/D6L1134C20)</f>
        <v>-0.6417361679164727</v>
      </c>
      <c r="AT41" s="16" t="s">
        <v>36704</v>
      </c>
      <c r="AU41" s="33">
        <f>IF(D6L1134C5=0,0,D6L1134C18/D6L1134C5)</f>
        <v>0.10142935503129842</v>
      </c>
      <c r="AV41" s="16" t="s">
        <v>36705</v>
      </c>
      <c r="AW41" s="33">
        <f>CHOOSE(MIN(D6L1134C9,RUN_YEARS),B7L811C1,B7L811C10,B7L811C19,B7L811C28,B7L811C37)</f>
        <v>5083.6575898164392</v>
      </c>
      <c r="AX41" s="16" t="s">
        <v>36706</v>
      </c>
      <c r="AY41" s="33">
        <f>IF(D6L1134C23=0,0,D6L1134C19/D6L1134C23)</f>
        <v>-0.6417361679164727</v>
      </c>
      <c r="AZ41" s="16" t="s">
        <v>36707</v>
      </c>
      <c r="BA41" s="33">
        <f>IF(D6L1134C5=0,0,D6L1134C19/D6L1134C5)</f>
        <v>0.89857064496870165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13349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13349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13349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12567.281561863974</v>
      </c>
      <c r="X42" s="16" t="s">
        <v>36714</v>
      </c>
      <c r="Y42" s="33">
        <f>D6L1135C7-D6L1135C10</f>
        <v>781.71843813602572</v>
      </c>
      <c r="Z42" s="16" t="s">
        <v>36715</v>
      </c>
      <c r="AA42" s="33">
        <f>CHOOSE(MIN(D6L1135C9,RUN_YEARS),B7L811C7,B7L811C16,B7L811C25,B7L811C34,B7L811C43)</f>
        <v>326960</v>
      </c>
      <c r="AB42" s="16" t="s">
        <v>36716</v>
      </c>
      <c r="AC42" s="33">
        <f>IF(D6L1135C12=0,0,D6L1135C10/D6L1135C12)</f>
        <v>3.8436755449791943E-2</v>
      </c>
      <c r="AD42" s="16" t="s">
        <v>36717</v>
      </c>
      <c r="AE42" s="33">
        <f>IF(D6L1135C5=0,0,D6L1135C10/D6L1135C5)</f>
        <v>0.94143992522765563</v>
      </c>
      <c r="AF42" s="16" t="s">
        <v>36718</v>
      </c>
      <c r="AG42" s="33">
        <f>CHOOSE(MIN(D6L1135C9,RUN_YEARS),B7L811C5,B7L811C14,B7L811C23,B7L811C32,B7L811C41)</f>
        <v>7822.2246968104218</v>
      </c>
      <c r="AH42" s="16" t="s">
        <v>36719</v>
      </c>
      <c r="AI42" s="33">
        <f>IF(D6L1135C15=0,0,D6L1135C11/D6L1135C15)</f>
        <v>9.9935564169459104E-2</v>
      </c>
      <c r="AJ42" s="16" t="s">
        <v>36720</v>
      </c>
      <c r="AK42" s="33">
        <f>IF(D6L1135C5=0,0,D6L1135C11/D6L1135C5)</f>
        <v>5.8560074772344421E-2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573.83591754547751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5083.6575898164392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41883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41883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41883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326960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7822.2246968104218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4248.1656767758714</v>
      </c>
      <c r="AN43" s="16" t="s">
        <v>36742</v>
      </c>
      <c r="AO43" s="33">
        <f>D6L1136C8-D6L1136C18</f>
        <v>37634.834323224131</v>
      </c>
      <c r="AP43" s="16" t="s">
        <v>36743</v>
      </c>
      <c r="AQ43" s="33">
        <f>CHOOSE(MIN(D6L1136C9,RUN_YEARS),B7L811C2,B7L811C11,B7L811C20,B7L811C29,B7L811C38)</f>
        <v>573.83591754547751</v>
      </c>
      <c r="AR43" s="16" t="s">
        <v>36744</v>
      </c>
      <c r="AS43" s="33">
        <f>IF(D6L1136C20=0,0,D6L1136C18/D6L1136C20)</f>
        <v>7.4031017349819281</v>
      </c>
      <c r="AT43" s="16" t="s">
        <v>36745</v>
      </c>
      <c r="AU43" s="33">
        <f>IF(D6L1136C5=0,0,D6L1136C18/D6L1136C5)</f>
        <v>0.10142935503129841</v>
      </c>
      <c r="AV43" s="16" t="s">
        <v>36746</v>
      </c>
      <c r="AW43" s="33">
        <f>CHOOSE(MIN(D6L1136C9,RUN_YEARS),B7L811C1,B7L811C10,B7L811C19,B7L811C28,B7L811C37)</f>
        <v>5083.6575898164392</v>
      </c>
      <c r="AX43" s="16" t="s">
        <v>36747</v>
      </c>
      <c r="AY43" s="33">
        <f>IF(D6L1136C23=0,0,D6L1136C19/D6L1136C23)</f>
        <v>7.403101734981929</v>
      </c>
      <c r="AZ43" s="16" t="s">
        <v>36748</v>
      </c>
      <c r="BA43" s="33">
        <f>IF(D6L1136C5=0,0,D6L1136C19/D6L1136C5)</f>
        <v>0.89857064496870165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51885.913298576343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51868.527404690598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13457.97280405868</v>
      </c>
      <c r="R44" s="16" t="s">
        <v>36752</v>
      </c>
      <c r="S44" s="15">
        <f>SUM(D6L1129C8:D6L1136C8)</f>
        <v>38410.55460063192</v>
      </c>
      <c r="U44" s="21" t="str">
        <f>NULL_VALUE</f>
        <v>n/a</v>
      </c>
      <c r="V44" s="16" t="s">
        <v>36753</v>
      </c>
      <c r="W44" s="33">
        <f>SUM(D6L1129C10:D6L1136C10)</f>
        <v>12669.872910368826</v>
      </c>
      <c r="X44" s="16" t="s">
        <v>36754</v>
      </c>
      <c r="Y44" s="33">
        <f>SUM(D6L1129C11:D6L1136C11)</f>
        <v>788.09989368985396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3.8750528842576536E-2</v>
      </c>
      <c r="AD44" s="16" t="s">
        <v>36756</v>
      </c>
      <c r="AE44" s="33">
        <f>IF(D6L1137C5=0,0,D6L1137C10/D6L1137C5)</f>
        <v>0.24426899209062677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0.10075137499069904</v>
      </c>
      <c r="AJ44" s="16" t="s">
        <v>36758</v>
      </c>
      <c r="AK44" s="33">
        <f>IF(D6L1137C5=0,0,D6L1137C11/D6L1137C5)</f>
        <v>1.5194182929870188E-2</v>
      </c>
      <c r="AL44" s="16" t="s">
        <v>36759</v>
      </c>
      <c r="AM44" s="33">
        <f>SUM(D6L1129C18:D6L1136C18)</f>
        <v>3895.9577795365676</v>
      </c>
      <c r="AN44" s="16" t="s">
        <v>36760</v>
      </c>
      <c r="AO44" s="33">
        <f>SUM(D6L1129C19:D6L1136C19)</f>
        <v>34514.596821095351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6.7893236732219808</v>
      </c>
      <c r="AT44" s="16" t="s">
        <v>36762</v>
      </c>
      <c r="AU44" s="33">
        <f>IF(D6L1137C5=0,0,D6L1137C18/D6L1137C5)</f>
        <v>7.5112172534596511E-2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6.7893236732219817</v>
      </c>
      <c r="AZ44" s="16" t="s">
        <v>36764</v>
      </c>
      <c r="BA44" s="33">
        <f>IF(D6L1137C5=0,0,D6L1137C19/D6L1137C5)</f>
        <v>0.66542465244490656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92.210142632287941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46.10507131614397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23.052535658071985</v>
      </c>
      <c r="R45" s="16" t="s">
        <v>36769</v>
      </c>
      <c r="S45" s="15">
        <f>D6L1138C5-D6L1138C7</f>
        <v>23.052535658071985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21.702577446243154</v>
      </c>
      <c r="X45" s="16" t="s">
        <v>36771</v>
      </c>
      <c r="Y45" s="33">
        <f>D6L1138C7-D6L1138C10</f>
        <v>1.3499582118288309</v>
      </c>
      <c r="Z45" s="16" t="s">
        <v>36772</v>
      </c>
      <c r="AA45" s="33">
        <f>CHOOSE(MIN(D6L1138C9,RUN_YEARS),B7L811C7,B7L811C16,B7L811C25,B7L811C34,B7L811C43)</f>
        <v>326960</v>
      </c>
      <c r="AB45" s="16" t="s">
        <v>36773</v>
      </c>
      <c r="AC45" s="33">
        <f>IF(D6L1138C12=0,0,D6L1138C10/D6L1138C12)</f>
        <v>6.6376857861032403E-5</v>
      </c>
      <c r="AD45" s="16" t="s">
        <v>36774</v>
      </c>
      <c r="AE45" s="33">
        <f>IF(D6L1138C5=0,0,D6L1138C10/D6L1138C5)</f>
        <v>0.47071996261382781</v>
      </c>
      <c r="AF45" s="16" t="s">
        <v>36775</v>
      </c>
      <c r="AG45" s="33">
        <f>CHOOSE(MIN(D6L1138C9,RUN_YEARS),B7L811C5,B7L811C14,B7L811C23,B7L811C32,B7L811C41)</f>
        <v>7822.2246968104218</v>
      </c>
      <c r="AH45" s="16" t="s">
        <v>36776</v>
      </c>
      <c r="AI45" s="33">
        <f>IF(D6L1138C15=0,0,D6L1138C11/D6L1138C15)</f>
        <v>1.7257983043868425E-4</v>
      </c>
      <c r="AJ45" s="16" t="s">
        <v>36777</v>
      </c>
      <c r="AK45" s="33">
        <f>IF(D6L1138C5=0,0,D6L1138C11/D6L1138C5)</f>
        <v>2.92800373861722E-2</v>
      </c>
      <c r="AL45" s="16" t="s">
        <v>36778</v>
      </c>
      <c r="AM45" s="33">
        <f>D6L1138C8*CHOOSE(MIN(D6L1138C9,RUN_YEARS),B7L811C4,B7L811C13,B7L811C22,B7L811C31,B7L811C40)</f>
        <v>2.3382038236342502</v>
      </c>
      <c r="AN45" s="16" t="s">
        <v>36779</v>
      </c>
      <c r="AO45" s="33">
        <f>D6L1138C8-D6L1138C18</f>
        <v>20.714331834437736</v>
      </c>
      <c r="AP45" s="16" t="s">
        <v>36780</v>
      </c>
      <c r="AQ45" s="33">
        <f>CHOOSE(MIN(D6L1138C9,RUN_YEARS),B7L811C2,B7L811C11,B7L811C20,B7L811C29,B7L811C38)</f>
        <v>573.83591754547751</v>
      </c>
      <c r="AR45" s="16" t="s">
        <v>36781</v>
      </c>
      <c r="AS45" s="33">
        <f>IF(D6L1138C20=0,0,D6L1138C18/D6L1138C20)</f>
        <v>4.0746906077884946E-3</v>
      </c>
      <c r="AT45" s="16" t="s">
        <v>36782</v>
      </c>
      <c r="AU45" s="33">
        <f>IF(D6L1138C5=0,0,D6L1138C18/D6L1138C5)</f>
        <v>5.0714677515649217E-2</v>
      </c>
      <c r="AV45" s="16" t="s">
        <v>36783</v>
      </c>
      <c r="AW45" s="33">
        <f>CHOOSE(MIN(D6L1138C9,RUN_YEARS),B7L811C1,B7L811C10,B7L811C19,B7L811C28,B7L811C37)</f>
        <v>5083.6575898164392</v>
      </c>
      <c r="AX45" s="16" t="s">
        <v>36784</v>
      </c>
      <c r="AY45" s="33">
        <f>IF(D6L1138C23=0,0,D6L1138C19/D6L1138C23)</f>
        <v>4.0746906077884937E-3</v>
      </c>
      <c r="AZ45" s="16" t="s">
        <v>36785</v>
      </c>
      <c r="BA45" s="33">
        <f>IF(D6L1138C5=0,0,D6L1138C19/D6L1138C5)</f>
        <v>0.44928532248435082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747.74920711753612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747.74920711753612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299.09968284701444</v>
      </c>
      <c r="R46" s="16" t="s">
        <v>36789</v>
      </c>
      <c r="S46" s="15">
        <f>D6L1139C5-D6L1139C7</f>
        <v>448.64952427052168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281.58438305510879</v>
      </c>
      <c r="X46" s="16" t="s">
        <v>36791</v>
      </c>
      <c r="Y46" s="33">
        <f>D6L1139C7-D6L1139C10</f>
        <v>17.515299791905647</v>
      </c>
      <c r="Z46" s="16" t="s">
        <v>36792</v>
      </c>
      <c r="AA46" s="33">
        <f>CHOOSE(MIN(D6L1139C9,RUN_YEARS),B7L811C7,B7L811C16,B7L811C25,B7L811C34,B7L811C43)</f>
        <v>326960</v>
      </c>
      <c r="AB46" s="16" t="s">
        <v>36793</v>
      </c>
      <c r="AC46" s="33">
        <f>IF(D6L1139C12=0,0,D6L1139C10/D6L1139C12)</f>
        <v>8.6121966924121841E-4</v>
      </c>
      <c r="AD46" s="16" t="s">
        <v>36794</v>
      </c>
      <c r="AE46" s="33">
        <f>IF(D6L1139C5=0,0,D6L1139C10/D6L1139C5)</f>
        <v>0.37657597009106225</v>
      </c>
      <c r="AF46" s="16" t="s">
        <v>36795</v>
      </c>
      <c r="AG46" s="33">
        <f>CHOOSE(MIN(D6L1139C9,RUN_YEARS),B7L811C5,B7L811C14,B7L811C23,B7L811C32,B7L811C41)</f>
        <v>7822.2246968104218</v>
      </c>
      <c r="AH46" s="16" t="s">
        <v>36796</v>
      </c>
      <c r="AI46" s="33">
        <f>IF(D6L1139C15=0,0,D6L1139C11/D6L1139C15)</f>
        <v>2.2391711400271664E-3</v>
      </c>
      <c r="AJ46" s="16" t="s">
        <v>36797</v>
      </c>
      <c r="AK46" s="33">
        <f>IF(D6L1139C5=0,0,D6L1139C11/D6L1139C5)</f>
        <v>2.342402990893774E-2</v>
      </c>
      <c r="AL46" s="16" t="s">
        <v>36798</v>
      </c>
      <c r="AM46" s="33">
        <f>D6L1139C8*CHOOSE(MIN(D6L1139C9,RUN_YEARS),B7L811C4,B7L811C13,B7L811C22,B7L811C31,B7L811C40)</f>
        <v>45.506231881857879</v>
      </c>
      <c r="AN46" s="16" t="s">
        <v>36799</v>
      </c>
      <c r="AO46" s="33">
        <f>D6L1139C8-D6L1139C18</f>
        <v>403.14329238866378</v>
      </c>
      <c r="AP46" s="16" t="s">
        <v>36800</v>
      </c>
      <c r="AQ46" s="33">
        <f>CHOOSE(MIN(D6L1139C9,RUN_YEARS),B7L811C2,B7L811C11,B7L811C20,B7L811C29,B7L811C38)</f>
        <v>573.83591754547751</v>
      </c>
      <c r="AR46" s="16" t="s">
        <v>36801</v>
      </c>
      <c r="AS46" s="33">
        <f>IF(D6L1139C20=0,0,D6L1139C18/D6L1139C20)</f>
        <v>7.930181867406623E-2</v>
      </c>
      <c r="AT46" s="16" t="s">
        <v>36802</v>
      </c>
      <c r="AU46" s="33">
        <f>IF(D6L1139C5=0,0,D6L1139C18/D6L1139C5)</f>
        <v>6.0857613018779053E-2</v>
      </c>
      <c r="AV46" s="16" t="s">
        <v>36803</v>
      </c>
      <c r="AW46" s="33">
        <f>CHOOSE(MIN(D6L1139C9,RUN_YEARS),B7L811C1,B7L811C10,B7L811C19,B7L811C28,B7L811C37)</f>
        <v>5083.6575898164392</v>
      </c>
      <c r="AX46" s="16" t="s">
        <v>36804</v>
      </c>
      <c r="AY46" s="33">
        <f>IF(D6L1139C23=0,0,D6L1139C19/D6L1139C23)</f>
        <v>7.9301818674066216E-2</v>
      </c>
      <c r="AZ46" s="16" t="s">
        <v>36805</v>
      </c>
      <c r="BA46" s="33">
        <f>IF(D6L1139C5=0,0,D6L1139C19/D6L1139C5)</f>
        <v>0.53914238698122097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839.95934974982401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793.85427843368007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322.15221850508641</v>
      </c>
      <c r="R47" s="16" t="s">
        <v>36809</v>
      </c>
      <c r="S47" s="15">
        <f>SUM(D6L1138C8:D6L1139C8)</f>
        <v>471.70205992859366</v>
      </c>
      <c r="U47" s="21" t="str">
        <f>NULL_VALUE</f>
        <v>n/a</v>
      </c>
      <c r="V47" s="16" t="s">
        <v>36810</v>
      </c>
      <c r="W47" s="33">
        <f>SUM(D6L1138C10:D6L1139C10)</f>
        <v>303.28696050135193</v>
      </c>
      <c r="X47" s="16" t="s">
        <v>36811</v>
      </c>
      <c r="Y47" s="33">
        <f>SUM(D6L1138C11:D6L1139C11)</f>
        <v>18.865258003734478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9.2759652710225078E-4</v>
      </c>
      <c r="AD47" s="16" t="s">
        <v>36813</v>
      </c>
      <c r="AE47" s="33">
        <f>IF(D6L1140C5=0,0,D6L1140C10/D6L1140C5)</f>
        <v>0.38204361775281287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2.4117509704658507E-3</v>
      </c>
      <c r="AJ47" s="16" t="s">
        <v>36815</v>
      </c>
      <c r="AK47" s="33">
        <f>IF(D6L1140C5=0,0,D6L1140C11/D6L1140C5)</f>
        <v>2.3764132179216458E-2</v>
      </c>
      <c r="AL47" s="16" t="s">
        <v>36816</v>
      </c>
      <c r="AM47" s="33">
        <f>SUM(D6L1138C18:D6L1139C18)</f>
        <v>47.844435705492131</v>
      </c>
      <c r="AN47" s="16" t="s">
        <v>36817</v>
      </c>
      <c r="AO47" s="33">
        <f>SUM(D6L1138C19:D6L1139C19)</f>
        <v>423.85762422310154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8.3376509281854722E-2</v>
      </c>
      <c r="AT47" s="16" t="s">
        <v>36819</v>
      </c>
      <c r="AU47" s="33">
        <f>IF(D6L1140C5=0,0,D6L1140C18/D6L1140C5)</f>
        <v>6.0268536688990251E-2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8.3376509281854708E-2</v>
      </c>
      <c r="AZ47" s="16" t="s">
        <v>36821</v>
      </c>
      <c r="BA47" s="33">
        <f>IF(D6L1140C5=0,0,D6L1140C19/D6L1140C5)</f>
        <v>0.53392371337898048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56048.975032741386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54962.41237265282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14930.140367328037</v>
      </c>
      <c r="R48" s="16" t="s">
        <v>36826</v>
      </c>
      <c r="S48" s="15">
        <f>SUM(D6L1128C8,D6L1137C8,D6L1140C8)</f>
        <v>40032.27200532479</v>
      </c>
      <c r="U48" s="21" t="str">
        <f>NULL_VALUE</f>
        <v>n/a</v>
      </c>
      <c r="V48" s="16" t="s">
        <v>36827</v>
      </c>
      <c r="W48" s="33">
        <f>SUM(D6L1128C10,D6L1137C10,D6L1140C10)</f>
        <v>14057.887639275246</v>
      </c>
      <c r="X48" s="16" t="s">
        <v>36828</v>
      </c>
      <c r="Y48" s="33">
        <f>SUM(D6L1128C11,D6L1137C11,D6L1140C11)</f>
        <v>872.25272805278985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4.3075486383936663E-2</v>
      </c>
      <c r="AD48" s="16" t="s">
        <v>36830</v>
      </c>
      <c r="AE48" s="33">
        <f>IF(D6L1141C5=0,0,D6L1141C10/D6L1141C5)</f>
        <v>0.25577275509598829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0.11199626459823536</v>
      </c>
      <c r="AJ48" s="16" t="s">
        <v>36832</v>
      </c>
      <c r="AK48" s="33">
        <f>IF(D6L1141C5=0,0,D6L1141C11/D6L1141C5)</f>
        <v>1.5869986239664933E-2</v>
      </c>
      <c r="AL48" s="16" t="s">
        <v>36833</v>
      </c>
      <c r="AM48" s="33">
        <f>SUM(D6L1128C18,D6L1137C18,D6L1140C18)</f>
        <v>4063.156125067916</v>
      </c>
      <c r="AN48" s="16" t="s">
        <v>36834</v>
      </c>
      <c r="AO48" s="33">
        <f>SUM(D6L1128C19,D6L1137C19,D6L1140C19)</f>
        <v>35969.115880256861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7.0865658541389012</v>
      </c>
      <c r="AT48" s="16" t="s">
        <v>36836</v>
      </c>
      <c r="AU48" s="33">
        <f>IF(D6L1141C5=0,0,D6L1141C18/D6L1141C5)</f>
        <v>7.3926087841981E-2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7.0865658541389021</v>
      </c>
      <c r="AZ48" s="16" t="s">
        <v>36838</v>
      </c>
      <c r="BA48" s="33">
        <f>IF(D6L1141C5=0,0,D6L1141C19/D6L1141C5)</f>
        <v>0.65443117082236568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9083.8426630000013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7812.1046901800009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3906.0523450900005</v>
      </c>
      <c r="R8" s="16" t="s">
        <v>36847</v>
      </c>
      <c r="S8" s="15">
        <f>D6L1201C5-D6L1201C7</f>
        <v>3906.0523450900005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3739.126789222209</v>
      </c>
      <c r="X8" s="16" t="s">
        <v>36849</v>
      </c>
      <c r="Y8" s="33">
        <f>D6L1201C7-D6L1201C10</f>
        <v>166.92555586779145</v>
      </c>
      <c r="Z8" s="16" t="s">
        <v>36850</v>
      </c>
      <c r="AA8" s="33">
        <f>CHOOSE(MIN(D6L1201C9,RUN_YEARS),B7L812C7,B7L812C16,B7L812C25,B7L812C34,B7L812C43)</f>
        <v>112177</v>
      </c>
      <c r="AB8" s="16" t="s">
        <v>36851</v>
      </c>
      <c r="AC8" s="33">
        <f>IF(D6L1201C12=0,0,D6L1201C10/D6L1201C12)</f>
        <v>3.3332383547627492E-2</v>
      </c>
      <c r="AD8" s="16" t="s">
        <v>36852</v>
      </c>
      <c r="AE8" s="33">
        <f>IF(D6L1201C5=0,0,D6L1201C10/D6L1201C5)</f>
        <v>0.47863244765810414</v>
      </c>
      <c r="AF8" s="16" t="s">
        <v>36853</v>
      </c>
      <c r="AG8" s="33">
        <f>CHOOSE(MIN(D6L1201C9,RUN_YEARS),B7L812C5,B7L812C14,B7L812C23,B7L812C32,B7L812C41)</f>
        <v>1926.1189881753046</v>
      </c>
      <c r="AH8" s="16" t="s">
        <v>36854</v>
      </c>
      <c r="AI8" s="33">
        <f>IF(D6L1201C15=0,0,D6L1201C11/D6L1201C15)</f>
        <v>8.6664197223831535E-2</v>
      </c>
      <c r="AJ8" s="16" t="s">
        <v>36855</v>
      </c>
      <c r="AK8" s="33">
        <f>IF(D6L1201C5=0,0,D6L1201C11/D6L1201C5)</f>
        <v>2.1367552341895878E-2</v>
      </c>
      <c r="AL8" s="16" t="s">
        <v>36856</v>
      </c>
      <c r="AM8" s="33">
        <f>D6L1201C8*CHOOSE(MIN(D6L1201C9,RUN_YEARS),B7L812C4,B7L812C13,B7L812C22,B7L812C31,B7L812C40)</f>
        <v>668.89408882234034</v>
      </c>
      <c r="AN8" s="16" t="s">
        <v>36857</v>
      </c>
      <c r="AO8" s="33">
        <f>D6L1201C8-D6L1201C18</f>
        <v>3237.1582562676604</v>
      </c>
      <c r="AP8" s="16" t="s">
        <v>36858</v>
      </c>
      <c r="AQ8" s="33">
        <f>CHOOSE(MIN(D6L1201C9,RUN_YEARS),B7L812C2,B7L812C11,B7L812C20,B7L812C29,B7L812C38)</f>
        <v>195.99785203896283</v>
      </c>
      <c r="AR8" s="16" t="s">
        <v>36859</v>
      </c>
      <c r="AS8" s="33">
        <f>IF(D6L1201C20=0,0,D6L1201C18/D6L1201C20)</f>
        <v>3.4127623433820564</v>
      </c>
      <c r="AT8" s="16" t="s">
        <v>36860</v>
      </c>
      <c r="AU8" s="33">
        <f>IF(D6L1201C5=0,0,D6L1201C18/D6L1201C5)</f>
        <v>8.5622775852345651E-2</v>
      </c>
      <c r="AV8" s="16" t="s">
        <v>36861</v>
      </c>
      <c r="AW8" s="33">
        <f>CHOOSE(MIN(D6L1201C9,RUN_YEARS),B7L812C1,B7L812C10,B7L812C19,B7L812C28,B7L812C37)</f>
        <v>948.54488257732817</v>
      </c>
      <c r="AX8" s="16" t="s">
        <v>36862</v>
      </c>
      <c r="AY8" s="33">
        <f>IF(D6L1201C23=0,0,D6L1201C19/D6L1201C23)</f>
        <v>3.4127623433820569</v>
      </c>
      <c r="AZ8" s="16" t="s">
        <v>36863</v>
      </c>
      <c r="BA8" s="33">
        <f>IF(D6L1201C5=0,0,D6L1201C19/D6L1201C5)</f>
        <v>0.41437722414765438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18.984690992030554</v>
      </c>
      <c r="J9" s="16" t="s">
        <v>36884</v>
      </c>
      <c r="K9" s="21">
        <f>IF(FLOW_THRU_100PCT="Y",1,INDEX(VariabilityMatrix,D6L1202C1,D6L1202C9))</f>
        <v>0.49638718358771627</v>
      </c>
      <c r="L9" s="16" t="s">
        <v>36864</v>
      </c>
      <c r="M9" s="15">
        <f>IF(D6L1202C2&lt;&gt;0,D6L1202C2*D6L1202C4,D6L1202C3*D6L1202C4)</f>
        <v>9.4237572928171343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4.7118786464085671</v>
      </c>
      <c r="R9" s="16" t="s">
        <v>36866</v>
      </c>
      <c r="S9" s="15">
        <f>D6L1202C5-D6L1202C7</f>
        <v>4.7118786464085671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4.5070772351967054</v>
      </c>
      <c r="X9" s="16" t="s">
        <v>36868</v>
      </c>
      <c r="Y9" s="33">
        <f>D6L1202C7-D6L1202C10</f>
        <v>0.20480141121186168</v>
      </c>
      <c r="Z9" s="16" t="s">
        <v>36869</v>
      </c>
      <c r="AA9" s="33">
        <f>CHOOSE(MIN(D6L1202C9,RUN_YEARS),B7L812C7,B7L812C16,B7L812C25,B7L812C34,B7L812C43)</f>
        <v>105681</v>
      </c>
      <c r="AB9" s="16" t="s">
        <v>36870</v>
      </c>
      <c r="AC9" s="33">
        <f>IF(D6L1202C12=0,0,D6L1202C10/D6L1202C12)</f>
        <v>4.2647942725718961E-5</v>
      </c>
      <c r="AD9" s="16" t="s">
        <v>36871</v>
      </c>
      <c r="AE9" s="33">
        <f>IF(D6L1202C5=0,0,D6L1202C10/D6L1202C5)</f>
        <v>0.47826754182559827</v>
      </c>
      <c r="AF9" s="16" t="s">
        <v>36872</v>
      </c>
      <c r="AG9" s="33">
        <f>CHOOSE(MIN(D6L1202C9,RUN_YEARS),B7L812C5,B7L812C14,B7L812C23,B7L812C32,B7L812C41)</f>
        <v>1846.977099214723</v>
      </c>
      <c r="AH9" s="16" t="s">
        <v>36873</v>
      </c>
      <c r="AI9" s="33">
        <f>IF(D6L1202C15=0,0,D6L1202C11/D6L1202C15)</f>
        <v>1.1088465108686883E-4</v>
      </c>
      <c r="AJ9" s="16" t="s">
        <v>36874</v>
      </c>
      <c r="AK9" s="33">
        <f>IF(D6L1202C5=0,0,D6L1202C11/D6L1202C5)</f>
        <v>2.1732458174401732E-2</v>
      </c>
      <c r="AL9" s="16" t="s">
        <v>36875</v>
      </c>
      <c r="AM9" s="33">
        <f>D6L1202C8*CHOOSE(MIN(D6L1202C9,RUN_YEARS),B7L812C4,B7L812C13,B7L812C22,B7L812C31,B7L812C40)</f>
        <v>0.79023639942635138</v>
      </c>
      <c r="AN9" s="16" t="s">
        <v>36876</v>
      </c>
      <c r="AO9" s="33">
        <f>D6L1202C8-D6L1202C18</f>
        <v>3.9216422469822159</v>
      </c>
      <c r="AP9" s="16" t="s">
        <v>36877</v>
      </c>
      <c r="AQ9" s="33">
        <f>CHOOSE(MIN(D6L1202C9,RUN_YEARS),B7L812C2,B7L812C11,B7L812C20,B7L812C29,B7L812C38)</f>
        <v>183.3719710859053</v>
      </c>
      <c r="AR9" s="16" t="s">
        <v>36878</v>
      </c>
      <c r="AS9" s="33">
        <f>IF(D6L1202C20=0,0,D6L1202C18/D6L1202C20)</f>
        <v>4.3094721333182644E-3</v>
      </c>
      <c r="AT9" s="16" t="s">
        <v>36879</v>
      </c>
      <c r="AU9" s="33">
        <f>IF(D6L1202C5=0,0,D6L1202C18/D6L1202C5)</f>
        <v>8.3855767383639659E-2</v>
      </c>
      <c r="AV9" s="16" t="s">
        <v>36880</v>
      </c>
      <c r="AW9" s="33">
        <f>CHOOSE(MIN(D6L1202C9,RUN_YEARS),B7L812C1,B7L812C10,B7L812C19,B7L812C28,B7L812C37)</f>
        <v>910.00524557576784</v>
      </c>
      <c r="AX9" s="16" t="s">
        <v>36881</v>
      </c>
      <c r="AY9" s="33">
        <f>IF(D6L1202C23=0,0,D6L1202C19/D6L1202C23)</f>
        <v>4.3094721333182652E-3</v>
      </c>
      <c r="AZ9" s="16" t="s">
        <v>36882</v>
      </c>
      <c r="BA9" s="33">
        <f>IF(D6L1202C5=0,0,D6L1202C19/D6L1202C5)</f>
        <v>0.41614423261636035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7.2242148986204437</v>
      </c>
      <c r="J10" s="16" t="s">
        <v>36905</v>
      </c>
      <c r="K10" s="21">
        <f>IF(FLOW_THRU_100PCT="Y",1,INDEX(VariabilityMatrix,D6L1203C1,D6L1203C9))</f>
        <v>0.49638718358771627</v>
      </c>
      <c r="L10" s="16" t="s">
        <v>36885</v>
      </c>
      <c r="M10" s="15">
        <f>IF(D6L1203C2&lt;&gt;0,D6L1203C2*D6L1203C4,D6L1203C3*D6L1203C4)</f>
        <v>3.5860076871586215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1.7930038435793108</v>
      </c>
      <c r="R10" s="16" t="s">
        <v>36887</v>
      </c>
      <c r="S10" s="15">
        <f>D6L1203C5-D6L1203C7</f>
        <v>1.7930038435793108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1.7150710815050527</v>
      </c>
      <c r="X10" s="16" t="s">
        <v>36889</v>
      </c>
      <c r="Y10" s="33">
        <f>D6L1203C7-D6L1203C10</f>
        <v>7.7932762074258033E-2</v>
      </c>
      <c r="Z10" s="16" t="s">
        <v>36890</v>
      </c>
      <c r="AA10" s="33">
        <f>CHOOSE(MIN(D6L1203C9,RUN_YEARS),B7L812C7,B7L812C16,B7L812C25,B7L812C34,B7L812C43)</f>
        <v>105681</v>
      </c>
      <c r="AB10" s="16" t="s">
        <v>36891</v>
      </c>
      <c r="AC10" s="33">
        <f>IF(D6L1203C12=0,0,D6L1203C10/D6L1203C12)</f>
        <v>1.6228755230410885E-5</v>
      </c>
      <c r="AD10" s="16" t="s">
        <v>36892</v>
      </c>
      <c r="AE10" s="33">
        <f>IF(D6L1203C5=0,0,D6L1203C10/D6L1203C5)</f>
        <v>0.47826754182559822</v>
      </c>
      <c r="AF10" s="16" t="s">
        <v>36893</v>
      </c>
      <c r="AG10" s="33">
        <f>CHOOSE(MIN(D6L1203C9,RUN_YEARS),B7L812C5,B7L812C14,B7L812C23,B7L812C32,B7L812C41)</f>
        <v>1846.977099214723</v>
      </c>
      <c r="AH10" s="16" t="s">
        <v>36894</v>
      </c>
      <c r="AI10" s="33">
        <f>IF(D6L1203C15=0,0,D6L1203C11/D6L1203C15)</f>
        <v>4.2194763599068236E-5</v>
      </c>
      <c r="AJ10" s="16" t="s">
        <v>36895</v>
      </c>
      <c r="AK10" s="33">
        <f>IF(D6L1203C5=0,0,D6L1203C11/D6L1203C5)</f>
        <v>2.1732458174401788E-2</v>
      </c>
      <c r="AL10" s="16" t="s">
        <v>36896</v>
      </c>
      <c r="AM10" s="33">
        <f>D6L1203C8*CHOOSE(MIN(D6L1203C9,RUN_YEARS),B7L812C4,B7L812C13,B7L812C22,B7L812C31,B7L812C40)</f>
        <v>0.30070742645031701</v>
      </c>
      <c r="AN10" s="16" t="s">
        <v>36897</v>
      </c>
      <c r="AO10" s="33">
        <f>D6L1203C8-D6L1203C18</f>
        <v>1.4922964171289936</v>
      </c>
      <c r="AP10" s="16" t="s">
        <v>36898</v>
      </c>
      <c r="AQ10" s="33">
        <f>CHOOSE(MIN(D6L1203C9,RUN_YEARS),B7L812C2,B7L812C11,B7L812C20,B7L812C29,B7L812C38)</f>
        <v>183.3719710859053</v>
      </c>
      <c r="AR10" s="16" t="s">
        <v>36899</v>
      </c>
      <c r="AS10" s="33">
        <f>IF(D6L1203C20=0,0,D6L1203C18/D6L1203C20)</f>
        <v>1.639876719814736E-3</v>
      </c>
      <c r="AT10" s="16" t="s">
        <v>36900</v>
      </c>
      <c r="AU10" s="33">
        <f>IF(D6L1203C5=0,0,D6L1203C18/D6L1203C5)</f>
        <v>8.3855767383639659E-2</v>
      </c>
      <c r="AV10" s="16" t="s">
        <v>36901</v>
      </c>
      <c r="AW10" s="33">
        <f>CHOOSE(MIN(D6L1203C9,RUN_YEARS),B7L812C1,B7L812C10,B7L812C19,B7L812C28,B7L812C37)</f>
        <v>910.00524557576784</v>
      </c>
      <c r="AX10" s="16" t="s">
        <v>36902</v>
      </c>
      <c r="AY10" s="33">
        <f>IF(D6L1203C23=0,0,D6L1203C19/D6L1203C23)</f>
        <v>1.6398767198147362E-3</v>
      </c>
      <c r="AZ10" s="16" t="s">
        <v>36903</v>
      </c>
      <c r="BA10" s="33">
        <f>IF(D6L1203C5=0,0,D6L1203C19/D6L1203C5)</f>
        <v>0.4161442326163603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0.30718139528299621</v>
      </c>
      <c r="J11" s="16" t="s">
        <v>36926</v>
      </c>
      <c r="K11" s="21">
        <f>IF(FLOW_THRU_100PCT="Y",1,INDEX(VariabilityMatrix,D6L1204C1,D6L1204C9))</f>
        <v>0.50247984086517594</v>
      </c>
      <c r="L11" s="16" t="s">
        <v>36906</v>
      </c>
      <c r="M11" s="15">
        <f>IF(D6L1204C2&lt;&gt;0,D6L1204C2*D6L1204C4,D6L1204C3*D6L1204C4)</f>
        <v>0.15435245861854263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7.7176229309271316E-2</v>
      </c>
      <c r="R11" s="16" t="s">
        <v>36908</v>
      </c>
      <c r="S11" s="15">
        <f>D6L1204C5-D6L1204C7</f>
        <v>7.7176229309271316E-2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7.3869082225171911E-2</v>
      </c>
      <c r="X11" s="16" t="s">
        <v>36910</v>
      </c>
      <c r="Y11" s="33">
        <f>D6L1204C7-D6L1204C10</f>
        <v>3.3071470840994044E-3</v>
      </c>
      <c r="Z11" s="16" t="s">
        <v>36911</v>
      </c>
      <c r="AA11" s="33">
        <f>CHOOSE(MIN(D6L1204C9,RUN_YEARS),B7L812C7,B7L812C16,B7L812C25,B7L812C34,B7L812C43)</f>
        <v>111665</v>
      </c>
      <c r="AB11" s="16" t="s">
        <v>36912</v>
      </c>
      <c r="AC11" s="33">
        <f>IF(D6L1204C12=0,0,D6L1204C10/D6L1204C12)</f>
        <v>6.6152404267381821E-7</v>
      </c>
      <c r="AD11" s="16" t="s">
        <v>36913</v>
      </c>
      <c r="AE11" s="33">
        <f>IF(D6L1204C5=0,0,D6L1204C10/D6L1204C5)</f>
        <v>0.47857405632732752</v>
      </c>
      <c r="AF11" s="16" t="s">
        <v>36914</v>
      </c>
      <c r="AG11" s="33">
        <f>CHOOSE(MIN(D6L1204C9,RUN_YEARS),B7L812C5,B7L812C14,B7L812C23,B7L812C32,B7L812C41)</f>
        <v>1922.8018419244677</v>
      </c>
      <c r="AH11" s="16" t="s">
        <v>36915</v>
      </c>
      <c r="AI11" s="33">
        <f>IF(D6L1204C15=0,0,D6L1204C11/D6L1204C15)</f>
        <v>1.7199625109519306E-6</v>
      </c>
      <c r="AJ11" s="16" t="s">
        <v>36916</v>
      </c>
      <c r="AK11" s="33">
        <f>IF(D6L1204C5=0,0,D6L1204C11/D6L1204C5)</f>
        <v>2.142594367267248E-2</v>
      </c>
      <c r="AL11" s="16" t="s">
        <v>36917</v>
      </c>
      <c r="AM11" s="33">
        <f>D6L1204C8*CHOOSE(MIN(D6L1204C9,RUN_YEARS),B7L812C4,B7L812C13,B7L812C22,B7L812C31,B7L812C40)</f>
        <v>1.3320332307014692E-2</v>
      </c>
      <c r="AN11" s="16" t="s">
        <v>36918</v>
      </c>
      <c r="AO11" s="33">
        <f>D6L1204C8-D6L1204C18</f>
        <v>6.385589700225662E-2</v>
      </c>
      <c r="AP11" s="16" t="s">
        <v>36919</v>
      </c>
      <c r="AQ11" s="33">
        <f>CHOOSE(MIN(D6L1204C9,RUN_YEARS),B7L812C2,B7L812C11,B7L812C20,B7L812C29,B7L812C38)</f>
        <v>195.97928716881498</v>
      </c>
      <c r="AR11" s="16" t="s">
        <v>36920</v>
      </c>
      <c r="AS11" s="33">
        <f>IF(D6L1204C20=0,0,D6L1204C18/D6L1204C20)</f>
        <v>6.7968061826557543E-5</v>
      </c>
      <c r="AT11" s="16" t="s">
        <v>36921</v>
      </c>
      <c r="AU11" s="33">
        <f>IF(D6L1204C5=0,0,D6L1204C18/D6L1204C5)</f>
        <v>8.6298154407334446E-2</v>
      </c>
      <c r="AV11" s="16" t="s">
        <v>36922</v>
      </c>
      <c r="AW11" s="33">
        <f>CHOOSE(MIN(D6L1204C9,RUN_YEARS),B7L812C1,B7L812C10,B7L812C19,B7L812C28,B7L812C37)</f>
        <v>939.49857162626699</v>
      </c>
      <c r="AX11" s="16" t="s">
        <v>36923</v>
      </c>
      <c r="AY11" s="33">
        <f>IF(D6L1204C23=0,0,D6L1204C19/D6L1204C23)</f>
        <v>6.7968061826557543E-5</v>
      </c>
      <c r="AZ11" s="16" t="s">
        <v>36924</v>
      </c>
      <c r="BA11" s="33">
        <f>IF(D6L1204C5=0,0,D6L1204C19/D6L1204C5)</f>
        <v>0.41370184559266554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229.10009961532057</v>
      </c>
      <c r="J12" s="16" t="s">
        <v>36947</v>
      </c>
      <c r="K12" s="21">
        <f>IF(FLOW_THRU_100PCT="Y",1,INDEX(VariabilityMatrix,D6L1205C1,D6L1205C9))</f>
        <v>0.2539264262266655</v>
      </c>
      <c r="L12" s="16" t="s">
        <v>36927</v>
      </c>
      <c r="M12" s="15">
        <f>IF(D6L1205C2&lt;&gt;0,D6L1205C2*D6L1205C4,D6L1205C3*D6L1205C4)</f>
        <v>58.174569543491415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29.087284771745708</v>
      </c>
      <c r="R12" s="16" t="s">
        <v>36929</v>
      </c>
      <c r="S12" s="15">
        <f>D6L1205C5-D6L1205C7</f>
        <v>29.087284771745708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27.823008372327951</v>
      </c>
      <c r="X12" s="16" t="s">
        <v>36931</v>
      </c>
      <c r="Y12" s="33">
        <f>D6L1205C7-D6L1205C10</f>
        <v>1.2642763994177564</v>
      </c>
      <c r="Z12" s="16" t="s">
        <v>36932</v>
      </c>
      <c r="AA12" s="33">
        <f>CHOOSE(MIN(D6L1205C9,RUN_YEARS),B7L812C7,B7L812C16,B7L812C25,B7L812C34,B7L812C43)</f>
        <v>105681</v>
      </c>
      <c r="AB12" s="16" t="s">
        <v>36933</v>
      </c>
      <c r="AC12" s="33">
        <f>IF(D6L1205C12=0,0,D6L1205C10/D6L1205C12)</f>
        <v>2.6327351531806048E-4</v>
      </c>
      <c r="AD12" s="16" t="s">
        <v>36934</v>
      </c>
      <c r="AE12" s="33">
        <f>IF(D6L1205C5=0,0,D6L1205C10/D6L1205C5)</f>
        <v>0.47826754182559822</v>
      </c>
      <c r="AF12" s="16" t="s">
        <v>36935</v>
      </c>
      <c r="AG12" s="33">
        <f>CHOOSE(MIN(D6L1205C9,RUN_YEARS),B7L812C5,B7L812C14,B7L812C23,B7L812C32,B7L812C41)</f>
        <v>1846.977099214723</v>
      </c>
      <c r="AH12" s="16" t="s">
        <v>36936</v>
      </c>
      <c r="AI12" s="33">
        <f>IF(D6L1205C15=0,0,D6L1205C11/D6L1205C15)</f>
        <v>6.8451113982695682E-4</v>
      </c>
      <c r="AJ12" s="16" t="s">
        <v>36937</v>
      </c>
      <c r="AK12" s="33">
        <f>IF(D6L1205C5=0,0,D6L1205C11/D6L1205C5)</f>
        <v>2.1732458174401805E-2</v>
      </c>
      <c r="AL12" s="16" t="s">
        <v>36938</v>
      </c>
      <c r="AM12" s="33">
        <f>D6L1205C8*CHOOSE(MIN(D6L1205C9,RUN_YEARS),B7L812C4,B7L812C13,B7L812C22,B7L812C31,B7L812C40)</f>
        <v>4.8782731712823848</v>
      </c>
      <c r="AN12" s="16" t="s">
        <v>36939</v>
      </c>
      <c r="AO12" s="33">
        <f>D6L1205C8-D6L1205C18</f>
        <v>24.209011600463324</v>
      </c>
      <c r="AP12" s="16" t="s">
        <v>36940</v>
      </c>
      <c r="AQ12" s="33">
        <f>CHOOSE(MIN(D6L1205C9,RUN_YEARS),B7L812C2,B7L812C11,B7L812C20,B7L812C29,B7L812C38)</f>
        <v>183.3719710859053</v>
      </c>
      <c r="AR12" s="16" t="s">
        <v>36941</v>
      </c>
      <c r="AS12" s="33">
        <f>IF(D6L1205C20=0,0,D6L1205C18/D6L1205C20)</f>
        <v>2.6603156100650914E-2</v>
      </c>
      <c r="AT12" s="16" t="s">
        <v>36942</v>
      </c>
      <c r="AU12" s="33">
        <f>IF(D6L1205C5=0,0,D6L1205C18/D6L1205C5)</f>
        <v>8.3855767383639659E-2</v>
      </c>
      <c r="AV12" s="16" t="s">
        <v>36943</v>
      </c>
      <c r="AW12" s="33">
        <f>CHOOSE(MIN(D6L1205C9,RUN_YEARS),B7L812C1,B7L812C10,B7L812C19,B7L812C28,B7L812C37)</f>
        <v>910.00524557576784</v>
      </c>
      <c r="AX12" s="16" t="s">
        <v>36944</v>
      </c>
      <c r="AY12" s="33">
        <f>IF(D6L1205C23=0,0,D6L1205C19/D6L1205C23)</f>
        <v>2.6603156100650917E-2</v>
      </c>
      <c r="AZ12" s="16" t="s">
        <v>36945</v>
      </c>
      <c r="BA12" s="33">
        <f>IF(D6L1205C5=0,0,D6L1205C19/D6L1205C5)</f>
        <v>0.41614423261636035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85.906716434749015</v>
      </c>
      <c r="J13" s="16" t="s">
        <v>36968</v>
      </c>
      <c r="K13" s="21">
        <f>IF(FLOW_THRU_100PCT="Y",1,INDEX(VariabilityMatrix,D6L1206C1,D6L1206C9))</f>
        <v>0.49638718358771627</v>
      </c>
      <c r="L13" s="16" t="s">
        <v>36948</v>
      </c>
      <c r="M13" s="15">
        <f>IF(D6L1206C2&lt;&gt;0,D6L1206C2*D6L1206C4,D6L1206C3*D6L1206C4)</f>
        <v>42.64299302231364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21.32149651115682</v>
      </c>
      <c r="R13" s="16" t="s">
        <v>36950</v>
      </c>
      <c r="S13" s="15">
        <f>D6L1206C5-D6L1206C7</f>
        <v>21.32149651115682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20.394759448868083</v>
      </c>
      <c r="X13" s="16" t="s">
        <v>36952</v>
      </c>
      <c r="Y13" s="33">
        <f>D6L1206C7-D6L1206C10</f>
        <v>0.92673706228873698</v>
      </c>
      <c r="Z13" s="16" t="s">
        <v>36953</v>
      </c>
      <c r="AA13" s="33">
        <f>CHOOSE(MIN(D6L1206C9,RUN_YEARS),B7L812C7,B7L812C16,B7L812C25,B7L812C34,B7L812C43)</f>
        <v>105681</v>
      </c>
      <c r="AB13" s="16" t="s">
        <v>36954</v>
      </c>
      <c r="AC13" s="33">
        <f>IF(D6L1206C12=0,0,D6L1206C10/D6L1206C12)</f>
        <v>1.9298416412475358E-4</v>
      </c>
      <c r="AD13" s="16" t="s">
        <v>36955</v>
      </c>
      <c r="AE13" s="33">
        <f>IF(D6L1206C5=0,0,D6L1206C10/D6L1206C5)</f>
        <v>0.47826754182559822</v>
      </c>
      <c r="AF13" s="16" t="s">
        <v>36956</v>
      </c>
      <c r="AG13" s="33">
        <f>CHOOSE(MIN(D6L1206C9,RUN_YEARS),B7L812C5,B7L812C14,B7L812C23,B7L812C32,B7L812C41)</f>
        <v>1846.977099214723</v>
      </c>
      <c r="AH13" s="16" t="s">
        <v>36957</v>
      </c>
      <c r="AI13" s="33">
        <f>IF(D6L1206C15=0,0,D6L1206C11/D6L1206C15)</f>
        <v>5.0175882672435764E-4</v>
      </c>
      <c r="AJ13" s="16" t="s">
        <v>36958</v>
      </c>
      <c r="AK13" s="33">
        <f>IF(D6L1206C5=0,0,D6L1206C11/D6L1206C5)</f>
        <v>2.1732458174401753E-2</v>
      </c>
      <c r="AL13" s="16" t="s">
        <v>36959</v>
      </c>
      <c r="AM13" s="33">
        <f>D6L1206C8*CHOOSE(MIN(D6L1206C9,RUN_YEARS),B7L812C4,B7L812C13,B7L812C22,B7L812C31,B7L812C40)</f>
        <v>3.5758609034213018</v>
      </c>
      <c r="AN13" s="16" t="s">
        <v>36960</v>
      </c>
      <c r="AO13" s="33">
        <f>D6L1206C8-D6L1206C18</f>
        <v>17.745635607735519</v>
      </c>
      <c r="AP13" s="16" t="s">
        <v>36961</v>
      </c>
      <c r="AQ13" s="33">
        <f>CHOOSE(MIN(D6L1206C9,RUN_YEARS),B7L812C2,B7L812C11,B7L812C20,B7L812C29,B7L812C38)</f>
        <v>183.3719710859053</v>
      </c>
      <c r="AR13" s="16" t="s">
        <v>36962</v>
      </c>
      <c r="AS13" s="33">
        <f>IF(D6L1206C20=0,0,D6L1206C18/D6L1206C20)</f>
        <v>1.9500586061465729E-2</v>
      </c>
      <c r="AT13" s="16" t="s">
        <v>36963</v>
      </c>
      <c r="AU13" s="33">
        <f>IF(D6L1206C5=0,0,D6L1206C18/D6L1206C5)</f>
        <v>8.3855767383639659E-2</v>
      </c>
      <c r="AV13" s="16" t="s">
        <v>36964</v>
      </c>
      <c r="AW13" s="33">
        <f>CHOOSE(MIN(D6L1206C9,RUN_YEARS),B7L812C1,B7L812C10,B7L812C19,B7L812C28,B7L812C37)</f>
        <v>910.00524557576784</v>
      </c>
      <c r="AX13" s="16" t="s">
        <v>36965</v>
      </c>
      <c r="AY13" s="33">
        <f>IF(D6L1206C23=0,0,D6L1206C19/D6L1206C23)</f>
        <v>1.9500586061465732E-2</v>
      </c>
      <c r="AZ13" s="16" t="s">
        <v>36966</v>
      </c>
      <c r="BA13" s="33">
        <f>IF(D6L1206C5=0,0,D6L1206C19/D6L1206C5)</f>
        <v>0.41614423261636035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12.524722280013796</v>
      </c>
      <c r="J14" s="16" t="s">
        <v>36989</v>
      </c>
      <c r="K14" s="21">
        <f>IF(FLOW_THRU_100PCT="Y",1,INDEX(VariabilityMatrix,D6L1207C1,D6L1207C9))</f>
        <v>0.50247984086517594</v>
      </c>
      <c r="L14" s="16" t="s">
        <v>36969</v>
      </c>
      <c r="M14" s="15">
        <f>IF(D6L1207C2&lt;&gt;0,D6L1207C2*D6L1207C4,D6L1207C3*D6L1207C4)</f>
        <v>6.2934204581418554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3.1467102290709277</v>
      </c>
      <c r="R14" s="16" t="s">
        <v>36971</v>
      </c>
      <c r="S14" s="15">
        <f>D6L1207C5-D6L1207C7</f>
        <v>3.1467102290709277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3.0118677568263359</v>
      </c>
      <c r="X14" s="16" t="s">
        <v>36973</v>
      </c>
      <c r="Y14" s="33">
        <f>D6L1207C7-D6L1207C10</f>
        <v>0.13484247224459178</v>
      </c>
      <c r="Z14" s="16" t="s">
        <v>36974</v>
      </c>
      <c r="AA14" s="33">
        <f>CHOOSE(MIN(D6L1207C9,RUN_YEARS),B7L812C7,B7L812C16,B7L812C25,B7L812C34,B7L812C43)</f>
        <v>111665</v>
      </c>
      <c r="AB14" s="16" t="s">
        <v>36975</v>
      </c>
      <c r="AC14" s="33">
        <f>IF(D6L1207C12=0,0,D6L1207C10/D6L1207C12)</f>
        <v>2.6972352633558732E-5</v>
      </c>
      <c r="AD14" s="16" t="s">
        <v>36976</v>
      </c>
      <c r="AE14" s="33">
        <f>IF(D6L1207C5=0,0,D6L1207C10/D6L1207C5)</f>
        <v>0.47857405632732758</v>
      </c>
      <c r="AF14" s="16" t="s">
        <v>36977</v>
      </c>
      <c r="AG14" s="33">
        <f>CHOOSE(MIN(D6L1207C9,RUN_YEARS),B7L812C5,B7L812C14,B7L812C23,B7L812C32,B7L812C41)</f>
        <v>1922.8018419244677</v>
      </c>
      <c r="AH14" s="16" t="s">
        <v>36978</v>
      </c>
      <c r="AI14" s="33">
        <f>IF(D6L1207C15=0,0,D6L1207C11/D6L1207C15)</f>
        <v>7.0128116847252702E-5</v>
      </c>
      <c r="AJ14" s="16" t="s">
        <v>36979</v>
      </c>
      <c r="AK14" s="33">
        <f>IF(D6L1207C5=0,0,D6L1207C11/D6L1207C5)</f>
        <v>2.1425943672672441E-2</v>
      </c>
      <c r="AL14" s="16" t="s">
        <v>36980</v>
      </c>
      <c r="AM14" s="33">
        <f>D6L1207C8*CHOOSE(MIN(D6L1207C9,RUN_YEARS),B7L812C4,B7L812C13,B7L812C22,B7L812C31,B7L812C40)</f>
        <v>0.54311057044700328</v>
      </c>
      <c r="AN14" s="16" t="s">
        <v>36981</v>
      </c>
      <c r="AO14" s="33">
        <f>D6L1207C8-D6L1207C18</f>
        <v>2.6035996586239243</v>
      </c>
      <c r="AP14" s="16" t="s">
        <v>36982</v>
      </c>
      <c r="AQ14" s="33">
        <f>CHOOSE(MIN(D6L1207C9,RUN_YEARS),B7L812C2,B7L812C11,B7L812C20,B7L812C29,B7L812C38)</f>
        <v>195.97928716881498</v>
      </c>
      <c r="AR14" s="16" t="s">
        <v>36983</v>
      </c>
      <c r="AS14" s="33">
        <f>IF(D6L1207C20=0,0,D6L1207C18/D6L1207C20)</f>
        <v>2.7712651591551723E-3</v>
      </c>
      <c r="AT14" s="16" t="s">
        <v>36984</v>
      </c>
      <c r="AU14" s="33">
        <f>IF(D6L1207C5=0,0,D6L1207C18/D6L1207C5)</f>
        <v>8.6298154407334446E-2</v>
      </c>
      <c r="AV14" s="16" t="s">
        <v>36985</v>
      </c>
      <c r="AW14" s="33">
        <f>CHOOSE(MIN(D6L1207C9,RUN_YEARS),B7L812C1,B7L812C10,B7L812C19,B7L812C28,B7L812C37)</f>
        <v>939.49857162626699</v>
      </c>
      <c r="AX14" s="16" t="s">
        <v>36986</v>
      </c>
      <c r="AY14" s="33">
        <f>IF(D6L1207C23=0,0,D6L1207C19/D6L1207C23)</f>
        <v>2.7712651591551727E-3</v>
      </c>
      <c r="AZ14" s="16" t="s">
        <v>36987</v>
      </c>
      <c r="BA14" s="33">
        <f>IF(D6L1207C5=0,0,D6L1207C19/D6L1207C5)</f>
        <v>0.41370184559266554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0.10021520697175762</v>
      </c>
      <c r="J15" s="16" t="s">
        <v>37010</v>
      </c>
      <c r="K15" s="21">
        <f>IF(FLOW_THRU_100PCT="Y",1,INDEX(VariabilityMatrix,D6L1208C1,D6L1208C9))</f>
        <v>0.50247984086517594</v>
      </c>
      <c r="L15" s="16" t="s">
        <v>36990</v>
      </c>
      <c r="M15" s="15">
        <f>IF(D6L1208C2&lt;&gt;0,D6L1208C2*D6L1208C4,D6L1208C3*D6L1208C4)</f>
        <v>5.0356121251439442E-2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2.5178060625719721E-2</v>
      </c>
      <c r="R15" s="16" t="s">
        <v>36992</v>
      </c>
      <c r="S15" s="15">
        <f>D6L1208C5-D6L1208C7</f>
        <v>2.5178060625719721E-2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2.4099133208212116E-2</v>
      </c>
      <c r="X15" s="16" t="s">
        <v>36994</v>
      </c>
      <c r="Y15" s="33">
        <f>D6L1208C7-D6L1208C10</f>
        <v>1.0789274175076052E-3</v>
      </c>
      <c r="Z15" s="16" t="s">
        <v>36995</v>
      </c>
      <c r="AA15" s="33">
        <f>CHOOSE(MIN(D6L1208C9,RUN_YEARS),B7L812C7,B7L812C16,B7L812C25,B7L812C34,B7L812C43)</f>
        <v>111665</v>
      </c>
      <c r="AB15" s="16" t="s">
        <v>36996</v>
      </c>
      <c r="AC15" s="33">
        <f>IF(D6L1208C12=0,0,D6L1208C10/D6L1208C12)</f>
        <v>2.1581635434748681E-7</v>
      </c>
      <c r="AD15" s="16" t="s">
        <v>36997</v>
      </c>
      <c r="AE15" s="33">
        <f>IF(D6L1208C5=0,0,D6L1208C10/D6L1208C5)</f>
        <v>0.47857405632732758</v>
      </c>
      <c r="AF15" s="16" t="s">
        <v>36998</v>
      </c>
      <c r="AG15" s="33">
        <f>CHOOSE(MIN(D6L1208C9,RUN_YEARS),B7L812C5,B7L812C14,B7L812C23,B7L812C32,B7L812C41)</f>
        <v>1922.8018419244677</v>
      </c>
      <c r="AH15" s="16" t="s">
        <v>36999</v>
      </c>
      <c r="AI15" s="33">
        <f>IF(D6L1208C15=0,0,D6L1208C11/D6L1208C15)</f>
        <v>5.6112252130346572E-7</v>
      </c>
      <c r="AJ15" s="16" t="s">
        <v>37000</v>
      </c>
      <c r="AK15" s="33">
        <f>IF(D6L1208C5=0,0,D6L1208C11/D6L1208C5)</f>
        <v>2.1425943672672441E-2</v>
      </c>
      <c r="AL15" s="16" t="s">
        <v>37001</v>
      </c>
      <c r="AM15" s="33">
        <f>D6L1208C8*CHOOSE(MIN(D6L1208C9,RUN_YEARS),B7L812C4,B7L812C13,B7L812C22,B7L812C31,B7L812C40)</f>
        <v>4.3456403271111763E-3</v>
      </c>
      <c r="AN15" s="16" t="s">
        <v>37002</v>
      </c>
      <c r="AO15" s="33">
        <f>D6L1208C8-D6L1208C18</f>
        <v>2.0832420298608545E-2</v>
      </c>
      <c r="AP15" s="16" t="s">
        <v>37003</v>
      </c>
      <c r="AQ15" s="33">
        <f>CHOOSE(MIN(D6L1208C9,RUN_YEARS),B7L812C2,B7L812C11,B7L812C20,B7L812C29,B7L812C38)</f>
        <v>195.97928716881498</v>
      </c>
      <c r="AR15" s="16" t="s">
        <v>37004</v>
      </c>
      <c r="AS15" s="33">
        <f>IF(D6L1208C20=0,0,D6L1208C18/D6L1208C20)</f>
        <v>2.2173977617174801E-5</v>
      </c>
      <c r="AT15" s="16" t="s">
        <v>37005</v>
      </c>
      <c r="AU15" s="33">
        <f>IF(D6L1208C5=0,0,D6L1208C18/D6L1208C5)</f>
        <v>8.6298154407334446E-2</v>
      </c>
      <c r="AV15" s="16" t="s">
        <v>37006</v>
      </c>
      <c r="AW15" s="33">
        <f>CHOOSE(MIN(D6L1208C9,RUN_YEARS),B7L812C1,B7L812C10,B7L812C19,B7L812C28,B7L812C37)</f>
        <v>939.49857162626699</v>
      </c>
      <c r="AX15" s="16" t="s">
        <v>37007</v>
      </c>
      <c r="AY15" s="33">
        <f>IF(D6L1208C23=0,0,D6L1208C19/D6L1208C23)</f>
        <v>2.2173977617174804E-5</v>
      </c>
      <c r="AZ15" s="16" t="s">
        <v>37008</v>
      </c>
      <c r="BA15" s="33">
        <f>IF(D6L1208C5=0,0,D6L1208C19/D6L1208C5)</f>
        <v>0.41370184559266554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2.1785914559077743E-3</v>
      </c>
      <c r="J16" s="16" t="s">
        <v>37031</v>
      </c>
      <c r="K16" s="21">
        <f>IF(FLOW_THRU_100PCT="Y",1,INDEX(VariabilityMatrix,D6L1209C1,D6L1209C9))</f>
        <v>0.50247984086517594</v>
      </c>
      <c r="L16" s="16" t="s">
        <v>37011</v>
      </c>
      <c r="M16" s="15">
        <f>IF(D6L1209C2&lt;&gt;0,D6L1209C2*D6L1209C4,D6L1209C3*D6L1209C4)</f>
        <v>1.0946982880747705E-3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5.4734914403738524E-4</v>
      </c>
      <c r="R16" s="16" t="s">
        <v>37013</v>
      </c>
      <c r="S16" s="15">
        <f>D6L1209C5-D6L1209C7</f>
        <v>5.4734914403738524E-4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5.2389420017852426E-4</v>
      </c>
      <c r="X16" s="16" t="s">
        <v>37015</v>
      </c>
      <c r="Y16" s="33">
        <f>D6L1209C7-D6L1209C10</f>
        <v>2.3454943858860979E-5</v>
      </c>
      <c r="Z16" s="16" t="s">
        <v>37016</v>
      </c>
      <c r="AA16" s="33">
        <f>CHOOSE(MIN(D6L1209C9,RUN_YEARS),B7L812C7,B7L812C16,B7L812C25,B7L812C34,B7L812C43)</f>
        <v>111665</v>
      </c>
      <c r="AB16" s="16" t="s">
        <v>37017</v>
      </c>
      <c r="AC16" s="33">
        <f>IF(D6L1209C12=0,0,D6L1209C10/D6L1209C12)</f>
        <v>4.6916598771192784E-9</v>
      </c>
      <c r="AD16" s="16" t="s">
        <v>37018</v>
      </c>
      <c r="AE16" s="33">
        <f>IF(D6L1209C5=0,0,D6L1209C10/D6L1209C5)</f>
        <v>0.47857405632732758</v>
      </c>
      <c r="AF16" s="16" t="s">
        <v>37019</v>
      </c>
      <c r="AG16" s="33">
        <f>CHOOSE(MIN(D6L1209C9,RUN_YEARS),B7L812C5,B7L812C14,B7L812C23,B7L812C32,B7L812C41)</f>
        <v>1922.8018419244677</v>
      </c>
      <c r="AH16" s="16" t="s">
        <v>37020</v>
      </c>
      <c r="AI16" s="33">
        <f>IF(D6L1209C15=0,0,D6L1209C11/D6L1209C15)</f>
        <v>1.2198315680510122E-8</v>
      </c>
      <c r="AJ16" s="16" t="s">
        <v>37021</v>
      </c>
      <c r="AK16" s="33">
        <f>IF(D6L1209C5=0,0,D6L1209C11/D6L1209C5)</f>
        <v>2.1425943672672438E-2</v>
      </c>
      <c r="AL16" s="16" t="s">
        <v>37022</v>
      </c>
      <c r="AM16" s="33">
        <f>D6L1209C8*CHOOSE(MIN(D6L1209C9,RUN_YEARS),B7L812C4,B7L812C13,B7L812C22,B7L812C31,B7L812C40)</f>
        <v>9.4470441893721222E-5</v>
      </c>
      <c r="AN16" s="16" t="s">
        <v>37023</v>
      </c>
      <c r="AO16" s="33">
        <f>D6L1209C8-D6L1209C18</f>
        <v>4.5287870214366405E-4</v>
      </c>
      <c r="AP16" s="16" t="s">
        <v>37024</v>
      </c>
      <c r="AQ16" s="33">
        <f>CHOOSE(MIN(D6L1209C9,RUN_YEARS),B7L812C2,B7L812C11,B7L812C20,B7L812C29,B7L812C38)</f>
        <v>195.97928716881498</v>
      </c>
      <c r="AR16" s="16" t="s">
        <v>37025</v>
      </c>
      <c r="AS16" s="33">
        <f>IF(D6L1209C20=0,0,D6L1209C18/D6L1209C20)</f>
        <v>4.8204299167771306E-7</v>
      </c>
      <c r="AT16" s="16" t="s">
        <v>37026</v>
      </c>
      <c r="AU16" s="33">
        <f>IF(D6L1209C5=0,0,D6L1209C18/D6L1209C5)</f>
        <v>8.6298154407334446E-2</v>
      </c>
      <c r="AV16" s="16" t="s">
        <v>37027</v>
      </c>
      <c r="AW16" s="33">
        <f>CHOOSE(MIN(D6L1209C9,RUN_YEARS),B7L812C1,B7L812C10,B7L812C19,B7L812C28,B7L812C37)</f>
        <v>939.49857162626699</v>
      </c>
      <c r="AX16" s="16" t="s">
        <v>37028</v>
      </c>
      <c r="AY16" s="33">
        <f>IF(D6L1209C23=0,0,D6L1209C19/D6L1209C23)</f>
        <v>4.8204299167771317E-7</v>
      </c>
      <c r="AZ16" s="16" t="s">
        <v>37029</v>
      </c>
      <c r="BA16" s="33">
        <f>IF(D6L1209C5=0,0,D6L1209C19/D6L1209C5)</f>
        <v>0.4137018455926656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0.33332449275388948</v>
      </c>
      <c r="J17" s="16" t="s">
        <v>37052</v>
      </c>
      <c r="K17" s="21">
        <f>IF(FLOW_THRU_100PCT="Y",1,INDEX(VariabilityMatrix,D6L1210C1,D6L1210C9))</f>
        <v>0.50247984086517594</v>
      </c>
      <c r="L17" s="16" t="s">
        <v>37032</v>
      </c>
      <c r="M17" s="15">
        <f>IF(D6L1210C2&lt;&gt;0,D6L1210C2*D6L1210C4,D6L1210C3*D6L1210C4)</f>
        <v>0.16748883807543988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8.3744419037719939E-2</v>
      </c>
      <c r="R17" s="16" t="s">
        <v>37034</v>
      </c>
      <c r="S17" s="15">
        <f>D6L1210C5-D6L1210C7</f>
        <v>8.3744419037719939E-2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8.0155812627314207E-2</v>
      </c>
      <c r="X17" s="16" t="s">
        <v>37036</v>
      </c>
      <c r="Y17" s="33">
        <f>D6L1210C7-D6L1210C10</f>
        <v>3.5886064104057314E-3</v>
      </c>
      <c r="Z17" s="16" t="s">
        <v>37037</v>
      </c>
      <c r="AA17" s="33">
        <f>CHOOSE(MIN(D6L1210C9,RUN_YEARS),B7L812C7,B7L812C16,B7L812C25,B7L812C34,B7L812C43)</f>
        <v>111665</v>
      </c>
      <c r="AB17" s="16" t="s">
        <v>37038</v>
      </c>
      <c r="AC17" s="33">
        <f>IF(D6L1210C12=0,0,D6L1210C10/D6L1210C12)</f>
        <v>7.178239611992496E-7</v>
      </c>
      <c r="AD17" s="16" t="s">
        <v>37039</v>
      </c>
      <c r="AE17" s="33">
        <f>IF(D6L1210C5=0,0,D6L1210C10/D6L1210C5)</f>
        <v>0.47857405632732752</v>
      </c>
      <c r="AF17" s="16" t="s">
        <v>37040</v>
      </c>
      <c r="AG17" s="33">
        <f>CHOOSE(MIN(D6L1210C9,RUN_YEARS),B7L812C5,B7L812C14,B7L812C23,B7L812C32,B7L812C41)</f>
        <v>1922.8018419244677</v>
      </c>
      <c r="AH17" s="16" t="s">
        <v>37041</v>
      </c>
      <c r="AI17" s="33">
        <f>IF(D6L1210C15=0,0,D6L1210C11/D6L1210C15)</f>
        <v>1.8663422991180495E-6</v>
      </c>
      <c r="AJ17" s="16" t="s">
        <v>37042</v>
      </c>
      <c r="AK17" s="33">
        <f>IF(D6L1210C5=0,0,D6L1210C11/D6L1210C5)</f>
        <v>2.1425943672672448E-2</v>
      </c>
      <c r="AL17" s="16" t="s">
        <v>37043</v>
      </c>
      <c r="AM17" s="33">
        <f>D6L1210C8*CHOOSE(MIN(D6L1210C9,RUN_YEARS),B7L812C4,B7L812C13,B7L812C22,B7L812C31,B7L812C40)</f>
        <v>1.4453977609739347E-2</v>
      </c>
      <c r="AN17" s="16" t="s">
        <v>37044</v>
      </c>
      <c r="AO17" s="33">
        <f>D6L1210C8-D6L1210C18</f>
        <v>6.929044142798059E-2</v>
      </c>
      <c r="AP17" s="16" t="s">
        <v>37045</v>
      </c>
      <c r="AQ17" s="33">
        <f>CHOOSE(MIN(D6L1210C9,RUN_YEARS),B7L812C2,B7L812C11,B7L812C20,B7L812C29,B7L812C38)</f>
        <v>195.97928716881498</v>
      </c>
      <c r="AR17" s="16" t="s">
        <v>37046</v>
      </c>
      <c r="AS17" s="33">
        <f>IF(D6L1210C20=0,0,D6L1210C18/D6L1210C20)</f>
        <v>7.3752577726690104E-5</v>
      </c>
      <c r="AT17" s="16" t="s">
        <v>37047</v>
      </c>
      <c r="AU17" s="33">
        <f>IF(D6L1210C5=0,0,D6L1210C18/D6L1210C5)</f>
        <v>8.6298154407334446E-2</v>
      </c>
      <c r="AV17" s="16" t="s">
        <v>37048</v>
      </c>
      <c r="AW17" s="33">
        <f>CHOOSE(MIN(D6L1210C9,RUN_YEARS),B7L812C1,B7L812C10,B7L812C19,B7L812C28,B7L812C37)</f>
        <v>939.49857162626699</v>
      </c>
      <c r="AX17" s="16" t="s">
        <v>37049</v>
      </c>
      <c r="AY17" s="33">
        <f>IF(D6L1210C23=0,0,D6L1210C19/D6L1210C23)</f>
        <v>7.3752577726690104E-5</v>
      </c>
      <c r="AZ17" s="16" t="s">
        <v>37050</v>
      </c>
      <c r="BA17" s="33">
        <f>IF(D6L1210C5=0,0,D6L1210C19/D6L1210C5)</f>
        <v>0.41370184559266554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0.31698505683458122</v>
      </c>
      <c r="J18" s="16" t="s">
        <v>37073</v>
      </c>
      <c r="K18" s="21">
        <f>IF(FLOW_THRU_100PCT="Y",1,INDEX(VariabilityMatrix,D6L1211C1,D6L1211C9))</f>
        <v>0.50247984086517594</v>
      </c>
      <c r="L18" s="16" t="s">
        <v>37053</v>
      </c>
      <c r="M18" s="15">
        <f>IF(D6L1211C2&lt;&gt;0,D6L1211C2*D6L1211C4,D6L1211C3*D6L1211C4)</f>
        <v>0.15927860091487914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7.9639300457439569E-2</v>
      </c>
      <c r="R18" s="16" t="s">
        <v>37055</v>
      </c>
      <c r="S18" s="15">
        <f>D6L1211C5-D6L1211C7</f>
        <v>7.9639300457439569E-2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7.6226606125975288E-2</v>
      </c>
      <c r="X18" s="16" t="s">
        <v>37057</v>
      </c>
      <c r="Y18" s="33">
        <f>D6L1211C7-D6L1211C10</f>
        <v>3.4126943314642805E-3</v>
      </c>
      <c r="Z18" s="16" t="s">
        <v>37058</v>
      </c>
      <c r="AA18" s="33">
        <f>CHOOSE(MIN(D6L1211C9,RUN_YEARS),B7L812C7,B7L812C16,B7L812C25,B7L812C34,B7L812C43)</f>
        <v>111665</v>
      </c>
      <c r="AB18" s="16" t="s">
        <v>37059</v>
      </c>
      <c r="AC18" s="33">
        <f>IF(D6L1211C12=0,0,D6L1211C10/D6L1211C12)</f>
        <v>6.8263651212085511E-7</v>
      </c>
      <c r="AD18" s="16" t="s">
        <v>37060</v>
      </c>
      <c r="AE18" s="33">
        <f>IF(D6L1211C5=0,0,D6L1211C10/D6L1211C5)</f>
        <v>0.47857405632732752</v>
      </c>
      <c r="AF18" s="16" t="s">
        <v>37061</v>
      </c>
      <c r="AG18" s="33">
        <f>CHOOSE(MIN(D6L1211C9,RUN_YEARS),B7L812C5,B7L812C14,B7L812C23,B7L812C32,B7L812C41)</f>
        <v>1922.8018419244677</v>
      </c>
      <c r="AH18" s="16" t="s">
        <v>37062</v>
      </c>
      <c r="AI18" s="33">
        <f>IF(D6L1211C15=0,0,D6L1211C11/D6L1211C15)</f>
        <v>1.774854931514227E-6</v>
      </c>
      <c r="AJ18" s="16" t="s">
        <v>37063</v>
      </c>
      <c r="AK18" s="33">
        <f>IF(D6L1211C5=0,0,D6L1211C11/D6L1211C5)</f>
        <v>2.1425943672672483E-2</v>
      </c>
      <c r="AL18" s="16" t="s">
        <v>37064</v>
      </c>
      <c r="AM18" s="33">
        <f>D6L1211C8*CHOOSE(MIN(D6L1211C9,RUN_YEARS),B7L812C4,B7L812C13,B7L812C22,B7L812C31,B7L812C40)</f>
        <v>1.3745449295536441E-2</v>
      </c>
      <c r="AN18" s="16" t="s">
        <v>37065</v>
      </c>
      <c r="AO18" s="33">
        <f>D6L1211C8-D6L1211C18</f>
        <v>6.5893851161903133E-2</v>
      </c>
      <c r="AP18" s="16" t="s">
        <v>37066</v>
      </c>
      <c r="AQ18" s="33">
        <f>CHOOSE(MIN(D6L1211C9,RUN_YEARS),B7L812C2,B7L812C11,B7L812C20,B7L812C29,B7L812C38)</f>
        <v>195.97928716881498</v>
      </c>
      <c r="AR18" s="16" t="s">
        <v>37067</v>
      </c>
      <c r="AS18" s="33">
        <f>IF(D6L1211C20=0,0,D6L1211C18/D6L1211C20)</f>
        <v>7.0137255289107273E-5</v>
      </c>
      <c r="AT18" s="16" t="s">
        <v>37068</v>
      </c>
      <c r="AU18" s="33">
        <f>IF(D6L1211C5=0,0,D6L1211C18/D6L1211C5)</f>
        <v>8.6298154407334446E-2</v>
      </c>
      <c r="AV18" s="16" t="s">
        <v>37069</v>
      </c>
      <c r="AW18" s="33">
        <f>CHOOSE(MIN(D6L1211C9,RUN_YEARS),B7L812C1,B7L812C10,B7L812C19,B7L812C28,B7L812C37)</f>
        <v>939.49857162626699</v>
      </c>
      <c r="AX18" s="16" t="s">
        <v>37070</v>
      </c>
      <c r="AY18" s="33">
        <f>IF(D6L1211C23=0,0,D6L1211C19/D6L1211C23)</f>
        <v>7.0137255289107287E-5</v>
      </c>
      <c r="AZ18" s="16" t="s">
        <v>37071</v>
      </c>
      <c r="BA18" s="33">
        <f>IF(D6L1211C5=0,0,D6L1211C19/D6L1211C5)</f>
        <v>0.4137018455926656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0.50247984086517594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111665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1922.8018419244677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195.97928716881498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939.49857162626699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1.6744538836112361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1.4400303399056631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0.72001516995283155</v>
      </c>
      <c r="R20" s="16" t="s">
        <v>37097</v>
      </c>
      <c r="S20" s="15">
        <f>D6L1213C5-D6L1213C7</f>
        <v>0.72001516995283155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0.68916116100307345</v>
      </c>
      <c r="X20" s="16" t="s">
        <v>37099</v>
      </c>
      <c r="Y20" s="33">
        <f>D6L1213C7-D6L1213C10</f>
        <v>3.0854008949758094E-2</v>
      </c>
      <c r="Z20" s="16" t="s">
        <v>37100</v>
      </c>
      <c r="AA20" s="33">
        <f>CHOOSE(MIN(D6L1213C9,RUN_YEARS),B7L812C7,B7L812C16,B7L812C25,B7L812C34,B7L812C43)</f>
        <v>111665</v>
      </c>
      <c r="AB20" s="16" t="s">
        <v>37101</v>
      </c>
      <c r="AC20" s="33">
        <f>IF(D6L1213C12=0,0,D6L1213C10/D6L1213C12)</f>
        <v>6.1716846012902291E-6</v>
      </c>
      <c r="AD20" s="16" t="s">
        <v>37102</v>
      </c>
      <c r="AE20" s="33">
        <f>IF(D6L1213C5=0,0,D6L1213C10/D6L1213C5)</f>
        <v>0.47857405632732758</v>
      </c>
      <c r="AF20" s="16" t="s">
        <v>37103</v>
      </c>
      <c r="AG20" s="33">
        <f>CHOOSE(MIN(D6L1213C9,RUN_YEARS),B7L812C5,B7L812C14,B7L812C23,B7L812C32,B7L812C41)</f>
        <v>1922.8018419244677</v>
      </c>
      <c r="AH20" s="16" t="s">
        <v>37104</v>
      </c>
      <c r="AI20" s="33">
        <f>IF(D6L1213C15=0,0,D6L1213C11/D6L1213C15)</f>
        <v>1.6046379963354598E-5</v>
      </c>
      <c r="AJ20" s="16" t="s">
        <v>37105</v>
      </c>
      <c r="AK20" s="33">
        <f>IF(D6L1213C5=0,0,D6L1213C11/D6L1213C5)</f>
        <v>2.1425943672672445E-2</v>
      </c>
      <c r="AL20" s="16" t="s">
        <v>37106</v>
      </c>
      <c r="AM20" s="33">
        <f>D6L1213C8*CHOOSE(MIN(D6L1213C9,RUN_YEARS),B7L812C4,B7L812C13,B7L812C22,B7L812C31,B7L812C40)</f>
        <v>0.12427196062442522</v>
      </c>
      <c r="AN20" s="16" t="s">
        <v>37107</v>
      </c>
      <c r="AO20" s="33">
        <f>D6L1213C8-D6L1213C18</f>
        <v>0.5957432093284063</v>
      </c>
      <c r="AP20" s="16" t="s">
        <v>37108</v>
      </c>
      <c r="AQ20" s="33">
        <f>CHOOSE(MIN(D6L1213C9,RUN_YEARS),B7L812C2,B7L812C11,B7L812C20,B7L812C29,B7L812C38)</f>
        <v>195.97928716881498</v>
      </c>
      <c r="AR20" s="16" t="s">
        <v>37109</v>
      </c>
      <c r="AS20" s="33">
        <f>IF(D6L1213C20=0,0,D6L1213C18/D6L1213C20)</f>
        <v>6.341076264726811E-4</v>
      </c>
      <c r="AT20" s="16" t="s">
        <v>37110</v>
      </c>
      <c r="AU20" s="33">
        <f>IF(D6L1213C5=0,0,D6L1213C18/D6L1213C5)</f>
        <v>8.6298154407334446E-2</v>
      </c>
      <c r="AV20" s="16" t="s">
        <v>37111</v>
      </c>
      <c r="AW20" s="33">
        <f>CHOOSE(MIN(D6L1213C9,RUN_YEARS),B7L812C1,B7L812C10,B7L812C19,B7L812C28,B7L812C37)</f>
        <v>939.49857162626699</v>
      </c>
      <c r="AX20" s="16" t="s">
        <v>37112</v>
      </c>
      <c r="AY20" s="33">
        <f>IF(D6L1213C23=0,0,D6L1213C19/D6L1213C23)</f>
        <v>6.341076264726811E-4</v>
      </c>
      <c r="AZ20" s="16" t="s">
        <v>37113</v>
      </c>
      <c r="BA20" s="33">
        <f>IF(D6L1213C5=0,0,D6L1213C19/D6L1213C5)</f>
        <v>0.41370184559266554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6.0314435532846984</v>
      </c>
      <c r="J21" s="16" t="s">
        <v>37135</v>
      </c>
      <c r="K21" s="21">
        <f>IF(FLOW_THRU_100PCT="Y",1,INDEX(VariabilityMatrix,D6L1214C1,D6L1214C9))</f>
        <v>0.49638718358771627</v>
      </c>
      <c r="L21" s="16" t="s">
        <v>37115</v>
      </c>
      <c r="M21" s="15">
        <f>IF(D6L1214C2&lt;&gt;0,D6L1214C2*D6L1214C4,D6L1214C3*D6L1214C4)</f>
        <v>2.9939312783832794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1.4969656391916397</v>
      </c>
      <c r="R21" s="16" t="s">
        <v>37117</v>
      </c>
      <c r="S21" s="15">
        <f>D6L1214C5-D6L1214C7</f>
        <v>1.4969656391916397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1.4319001529071418</v>
      </c>
      <c r="X21" s="16" t="s">
        <v>37119</v>
      </c>
      <c r="Y21" s="33">
        <f>D6L1214C7-D6L1214C10</f>
        <v>6.5065486284497931E-2</v>
      </c>
      <c r="Z21" s="16" t="s">
        <v>37120</v>
      </c>
      <c r="AA21" s="33">
        <f>CHOOSE(MIN(D6L1214C9,RUN_YEARS),B7L812C7,B7L812C16,B7L812C25,B7L812C34,B7L812C43)</f>
        <v>105681</v>
      </c>
      <c r="AB21" s="16" t="s">
        <v>37121</v>
      </c>
      <c r="AC21" s="33">
        <f>IF(D6L1214C12=0,0,D6L1214C10/D6L1214C12)</f>
        <v>1.3549267634741739E-5</v>
      </c>
      <c r="AD21" s="16" t="s">
        <v>37122</v>
      </c>
      <c r="AE21" s="33">
        <f>IF(D6L1214C5=0,0,D6L1214C10/D6L1214C5)</f>
        <v>0.47826754182559822</v>
      </c>
      <c r="AF21" s="16" t="s">
        <v>37123</v>
      </c>
      <c r="AG21" s="33">
        <f>CHOOSE(MIN(D6L1214C9,RUN_YEARS),B7L812C5,B7L812C14,B7L812C23,B7L812C32,B7L812C41)</f>
        <v>1846.977099214723</v>
      </c>
      <c r="AH21" s="16" t="s">
        <v>37124</v>
      </c>
      <c r="AI21" s="33">
        <f>IF(D6L1214C15=0,0,D6L1214C11/D6L1214C15)</f>
        <v>3.522809585032849E-5</v>
      </c>
      <c r="AJ21" s="16" t="s">
        <v>37125</v>
      </c>
      <c r="AK21" s="33">
        <f>IF(D6L1214C5=0,0,D6L1214C11/D6L1214C5)</f>
        <v>2.1732458174401798E-2</v>
      </c>
      <c r="AL21" s="16" t="s">
        <v>37126</v>
      </c>
      <c r="AM21" s="33">
        <f>D6L1214C8*CHOOSE(MIN(D6L1214C9,RUN_YEARS),B7L812C4,B7L812C13,B7L812C22,B7L812C31,B7L812C40)</f>
        <v>0.25105840484271119</v>
      </c>
      <c r="AN21" s="16" t="s">
        <v>37127</v>
      </c>
      <c r="AO21" s="33">
        <f>D6L1214C8-D6L1214C18</f>
        <v>1.2459072343489286</v>
      </c>
      <c r="AP21" s="16" t="s">
        <v>37128</v>
      </c>
      <c r="AQ21" s="33">
        <f>CHOOSE(MIN(D6L1214C9,RUN_YEARS),B7L812C2,B7L812C11,B7L812C20,B7L812C29,B7L812C38)</f>
        <v>183.3719710859053</v>
      </c>
      <c r="AR21" s="16" t="s">
        <v>37129</v>
      </c>
      <c r="AS21" s="33">
        <f>IF(D6L1214C20=0,0,D6L1214C18/D6L1214C20)</f>
        <v>1.3691209368366141E-3</v>
      </c>
      <c r="AT21" s="16" t="s">
        <v>37130</v>
      </c>
      <c r="AU21" s="33">
        <f>IF(D6L1214C5=0,0,D6L1214C18/D6L1214C5)</f>
        <v>8.3855767383639659E-2</v>
      </c>
      <c r="AV21" s="16" t="s">
        <v>37131</v>
      </c>
      <c r="AW21" s="33">
        <f>CHOOSE(MIN(D6L1214C9,RUN_YEARS),B7L812C1,B7L812C10,B7L812C19,B7L812C28,B7L812C37)</f>
        <v>910.00524557576784</v>
      </c>
      <c r="AX21" s="16" t="s">
        <v>37132</v>
      </c>
      <c r="AY21" s="33">
        <f>IF(D6L1214C23=0,0,D6L1214C19/D6L1214C23)</f>
        <v>1.3691209368366143E-3</v>
      </c>
      <c r="AZ21" s="16" t="s">
        <v>37133</v>
      </c>
      <c r="BA21" s="33">
        <f>IF(D6L1214C5=0,0,D6L1214C19/D6L1214C5)</f>
        <v>0.41614423261636035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15.275787287912141</v>
      </c>
      <c r="J22" s="16" t="s">
        <v>37156</v>
      </c>
      <c r="K22" s="21">
        <f>IF(FLOW_THRU_100PCT="Y",1,INDEX(VariabilityMatrix,D6L1215C1,D6L1215C9))</f>
        <v>0.50302917940550418</v>
      </c>
      <c r="L22" s="16" t="s">
        <v>37136</v>
      </c>
      <c r="M22" s="15">
        <f>IF(D6L1215C2&lt;&gt;0,D6L1215C2*D6L1215C4,D6L1215C3*D6L1215C4)</f>
        <v>7.6841667442114767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3.8420833721057384</v>
      </c>
      <c r="R22" s="16" t="s">
        <v>37138</v>
      </c>
      <c r="S22" s="15">
        <f>D6L1215C5-D6L1215C7</f>
        <v>3.8420833721057384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3.6778915369949443</v>
      </c>
      <c r="X22" s="16" t="s">
        <v>37140</v>
      </c>
      <c r="Y22" s="33">
        <f>D6L1215C7-D6L1215C10</f>
        <v>0.16419183511079405</v>
      </c>
      <c r="Z22" s="16" t="s">
        <v>37141</v>
      </c>
      <c r="AA22" s="33">
        <f>CHOOSE(MIN(D6L1215C9,RUN_YEARS),B7L812C7,B7L812C16,B7L812C25,B7L812C34,B7L812C43)</f>
        <v>112177</v>
      </c>
      <c r="AB22" s="16" t="s">
        <v>37142</v>
      </c>
      <c r="AC22" s="33">
        <f>IF(D6L1215C12=0,0,D6L1215C10/D6L1215C12)</f>
        <v>3.2786502910533748E-5</v>
      </c>
      <c r="AD22" s="16" t="s">
        <v>37143</v>
      </c>
      <c r="AE22" s="33">
        <f>IF(D6L1215C5=0,0,D6L1215C10/D6L1215C5)</f>
        <v>0.47863244765810414</v>
      </c>
      <c r="AF22" s="16" t="s">
        <v>37144</v>
      </c>
      <c r="AG22" s="33">
        <f>CHOOSE(MIN(D6L1215C9,RUN_YEARS),B7L812C5,B7L812C14,B7L812C23,B7L812C32,B7L812C41)</f>
        <v>1926.1189881753046</v>
      </c>
      <c r="AH22" s="16" t="s">
        <v>37145</v>
      </c>
      <c r="AI22" s="33">
        <f>IF(D6L1215C15=0,0,D6L1215C11/D6L1215C15)</f>
        <v>8.5244907567387642E-5</v>
      </c>
      <c r="AJ22" s="16" t="s">
        <v>37146</v>
      </c>
      <c r="AK22" s="33">
        <f>IF(D6L1215C5=0,0,D6L1215C11/D6L1215C5)</f>
        <v>2.1367552341895836E-2</v>
      </c>
      <c r="AL22" s="16" t="s">
        <v>37147</v>
      </c>
      <c r="AM22" s="33">
        <f>D6L1215C8*CHOOSE(MIN(D6L1215C9,RUN_YEARS),B7L812C4,B7L812C13,B7L812C22,B7L812C31,B7L812C40)</f>
        <v>0.65793968675166792</v>
      </c>
      <c r="AN22" s="16" t="s">
        <v>37148</v>
      </c>
      <c r="AO22" s="33">
        <f>D6L1215C8-D6L1215C18</f>
        <v>3.1841436853540706</v>
      </c>
      <c r="AP22" s="16" t="s">
        <v>37149</v>
      </c>
      <c r="AQ22" s="33">
        <f>CHOOSE(MIN(D6L1215C9,RUN_YEARS),B7L812C2,B7L812C11,B7L812C20,B7L812C29,B7L812C38)</f>
        <v>195.99785203896283</v>
      </c>
      <c r="AR22" s="16" t="s">
        <v>37150</v>
      </c>
      <c r="AS22" s="33">
        <f>IF(D6L1215C20=0,0,D6L1215C18/D6L1215C20)</f>
        <v>3.356871924396777E-3</v>
      </c>
      <c r="AT22" s="16" t="s">
        <v>37151</v>
      </c>
      <c r="AU22" s="33">
        <f>IF(D6L1215C5=0,0,D6L1215C18/D6L1215C5)</f>
        <v>8.5622775852345651E-2</v>
      </c>
      <c r="AV22" s="16" t="s">
        <v>37152</v>
      </c>
      <c r="AW22" s="33">
        <f>CHOOSE(MIN(D6L1215C9,RUN_YEARS),B7L812C1,B7L812C10,B7L812C19,B7L812C28,B7L812C37)</f>
        <v>948.54488257732817</v>
      </c>
      <c r="AX22" s="16" t="s">
        <v>37153</v>
      </c>
      <c r="AY22" s="33">
        <f>IF(D6L1215C23=0,0,D6L1215C19/D6L1215C23)</f>
        <v>3.356871924396777E-3</v>
      </c>
      <c r="AZ22" s="16" t="s">
        <v>37154</v>
      </c>
      <c r="BA22" s="33">
        <f>IF(D6L1215C5=0,0,D6L1215C19/D6L1215C5)</f>
        <v>0.41437722414765438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703.30273911556071</v>
      </c>
      <c r="J23" s="16" t="s">
        <v>37177</v>
      </c>
      <c r="K23" s="21">
        <f>IF(FLOW_THRU_100PCT="Y",1,INDEX(VariabilityMatrix,D6L1216C1,D6L1216C9))</f>
        <v>0.25172468872340353</v>
      </c>
      <c r="L23" s="16" t="s">
        <v>37157</v>
      </c>
      <c r="M23" s="15">
        <f>IF(D6L1216C2&lt;&gt;0,D6L1216C2*D6L1216C4,D6L1216C3*D6L1216C4)</f>
        <v>177.03866308218161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88.519331541090807</v>
      </c>
      <c r="R23" s="16" t="s">
        <v>37159</v>
      </c>
      <c r="S23" s="15">
        <f>D6L1216C5-D6L1216C7</f>
        <v>88.519331541090807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84.736448641143028</v>
      </c>
      <c r="X23" s="16" t="s">
        <v>37161</v>
      </c>
      <c r="Y23" s="33">
        <f>D6L1216C7-D6L1216C10</f>
        <v>3.7828828999477793</v>
      </c>
      <c r="Z23" s="16" t="s">
        <v>37162</v>
      </c>
      <c r="AA23" s="33">
        <f>CHOOSE(MIN(D6L1216C9,RUN_YEARS),B7L812C7,B7L812C16,B7L812C25,B7L812C34,B7L812C43)</f>
        <v>112177</v>
      </c>
      <c r="AB23" s="16" t="s">
        <v>37163</v>
      </c>
      <c r="AC23" s="33">
        <f>IF(D6L1216C12=0,0,D6L1216C10/D6L1216C12)</f>
        <v>7.5538166149159832E-4</v>
      </c>
      <c r="AD23" s="16" t="s">
        <v>37164</v>
      </c>
      <c r="AE23" s="33">
        <f>IF(D6L1216C5=0,0,D6L1216C10/D6L1216C5)</f>
        <v>0.47863244765810414</v>
      </c>
      <c r="AF23" s="16" t="s">
        <v>37165</v>
      </c>
      <c r="AG23" s="33">
        <f>CHOOSE(MIN(D6L1216C9,RUN_YEARS),B7L812C5,B7L812C14,B7L812C23,B7L812C32,B7L812C41)</f>
        <v>1926.1189881753046</v>
      </c>
      <c r="AH23" s="16" t="s">
        <v>37166</v>
      </c>
      <c r="AI23" s="33">
        <f>IF(D6L1216C15=0,0,D6L1216C11/D6L1216C15)</f>
        <v>1.9639923198781543E-3</v>
      </c>
      <c r="AJ23" s="16" t="s">
        <v>37167</v>
      </c>
      <c r="AK23" s="33">
        <f>IF(D6L1216C5=0,0,D6L1216C11/D6L1216C5)</f>
        <v>2.1367552341895846E-2</v>
      </c>
      <c r="AL23" s="16" t="s">
        <v>37168</v>
      </c>
      <c r="AM23" s="33">
        <f>D6L1216C8*CHOOSE(MIN(D6L1216C9,RUN_YEARS),B7L812C4,B7L812C13,B7L812C22,B7L812C31,B7L812C40)</f>
        <v>15.158541766284577</v>
      </c>
      <c r="AN23" s="16" t="s">
        <v>37169</v>
      </c>
      <c r="AO23" s="33">
        <f>D6L1216C8-D6L1216C18</f>
        <v>73.360789774806236</v>
      </c>
      <c r="AP23" s="16" t="s">
        <v>37170</v>
      </c>
      <c r="AQ23" s="33">
        <f>CHOOSE(MIN(D6L1216C9,RUN_YEARS),B7L812C2,B7L812C11,B7L812C20,B7L812C29,B7L812C38)</f>
        <v>195.99785203896283</v>
      </c>
      <c r="AR23" s="16" t="s">
        <v>37171</v>
      </c>
      <c r="AS23" s="33">
        <f>IF(D6L1216C20=0,0,D6L1216C18/D6L1216C20)</f>
        <v>7.7340346379261224E-2</v>
      </c>
      <c r="AT23" s="16" t="s">
        <v>37172</v>
      </c>
      <c r="AU23" s="33">
        <f>IF(D6L1216C5=0,0,D6L1216C18/D6L1216C5)</f>
        <v>8.5622775852345651E-2</v>
      </c>
      <c r="AV23" s="16" t="s">
        <v>37173</v>
      </c>
      <c r="AW23" s="33">
        <f>CHOOSE(MIN(D6L1216C9,RUN_YEARS),B7L812C1,B7L812C10,B7L812C19,B7L812C28,B7L812C37)</f>
        <v>948.54488257732817</v>
      </c>
      <c r="AX23" s="16" t="s">
        <v>37174</v>
      </c>
      <c r="AY23" s="33">
        <f>IF(D6L1216C23=0,0,D6L1216C19/D6L1216C23)</f>
        <v>7.7340346379261238E-2</v>
      </c>
      <c r="AZ23" s="16" t="s">
        <v>37175</v>
      </c>
      <c r="BA23" s="33">
        <f>IF(D6L1216C5=0,0,D6L1216C19/D6L1216C5)</f>
        <v>0.41437722414765438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285.24322715055104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245.30917534947389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122.65458767473694</v>
      </c>
      <c r="R24" s="16" t="s">
        <v>37180</v>
      </c>
      <c r="S24" s="15">
        <f>D6L1217C5-D6L1217C7</f>
        <v>122.65458767473694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117.41293103050975</v>
      </c>
      <c r="X24" s="16" t="s">
        <v>37182</v>
      </c>
      <c r="Y24" s="33">
        <f>D6L1217C7-D6L1217C10</f>
        <v>5.2416566442271915</v>
      </c>
      <c r="Z24" s="16" t="s">
        <v>37183</v>
      </c>
      <c r="AA24" s="33">
        <f>CHOOSE(MIN(D6L1217C9,RUN_YEARS),B7L812C7,B7L812C16,B7L812C25,B7L812C34,B7L812C43)</f>
        <v>112177</v>
      </c>
      <c r="AB24" s="16" t="s">
        <v>37184</v>
      </c>
      <c r="AC24" s="33">
        <f>IF(D6L1217C12=0,0,D6L1217C10/D6L1217C12)</f>
        <v>1.0466756200514344E-3</v>
      </c>
      <c r="AD24" s="16" t="s">
        <v>37185</v>
      </c>
      <c r="AE24" s="33">
        <f>IF(D6L1217C5=0,0,D6L1217C10/D6L1217C5)</f>
        <v>0.47863244765810414</v>
      </c>
      <c r="AF24" s="16" t="s">
        <v>37186</v>
      </c>
      <c r="AG24" s="33">
        <f>CHOOSE(MIN(D6L1217C9,RUN_YEARS),B7L812C5,B7L812C14,B7L812C23,B7L812C32,B7L812C41)</f>
        <v>1926.1189881753046</v>
      </c>
      <c r="AH24" s="16" t="s">
        <v>37187</v>
      </c>
      <c r="AI24" s="33">
        <f>IF(D6L1217C15=0,0,D6L1217C11/D6L1217C15)</f>
        <v>2.7213566121337281E-3</v>
      </c>
      <c r="AJ24" s="16" t="s">
        <v>37188</v>
      </c>
      <c r="AK24" s="33">
        <f>IF(D6L1217C5=0,0,D6L1217C11/D6L1217C5)</f>
        <v>2.1367552341895853E-2</v>
      </c>
      <c r="AL24" s="16" t="s">
        <v>37189</v>
      </c>
      <c r="AM24" s="33">
        <f>D6L1217C8*CHOOSE(MIN(D6L1217C9,RUN_YEARS),B7L812C4,B7L812C13,B7L812C22,B7L812C31,B7L812C40)</f>
        <v>21.004052535471757</v>
      </c>
      <c r="AN24" s="16" t="s">
        <v>37190</v>
      </c>
      <c r="AO24" s="33">
        <f>D6L1217C8-D6L1217C18</f>
        <v>101.65053513926519</v>
      </c>
      <c r="AP24" s="16" t="s">
        <v>37191</v>
      </c>
      <c r="AQ24" s="33">
        <f>CHOOSE(MIN(D6L1217C9,RUN_YEARS),B7L812C2,B7L812C11,B7L812C20,B7L812C29,B7L812C38)</f>
        <v>195.99785203896283</v>
      </c>
      <c r="AR24" s="16" t="s">
        <v>37192</v>
      </c>
      <c r="AS24" s="33">
        <f>IF(D6L1217C20=0,0,D6L1217C18/D6L1217C20)</f>
        <v>0.10716470776065605</v>
      </c>
      <c r="AT24" s="16" t="s">
        <v>37193</v>
      </c>
      <c r="AU24" s="33">
        <f>IF(D6L1217C5=0,0,D6L1217C18/D6L1217C5)</f>
        <v>8.5622775852345651E-2</v>
      </c>
      <c r="AV24" s="16" t="s">
        <v>37194</v>
      </c>
      <c r="AW24" s="33">
        <f>CHOOSE(MIN(D6L1217C9,RUN_YEARS),B7L812C1,B7L812C10,B7L812C19,B7L812C28,B7L812C37)</f>
        <v>948.54488257732817</v>
      </c>
      <c r="AX24" s="16" t="s">
        <v>37195</v>
      </c>
      <c r="AY24" s="33">
        <f>IF(D6L1217C23=0,0,D6L1217C19/D6L1217C23)</f>
        <v>0.10716470776065605</v>
      </c>
      <c r="AZ24" s="16" t="s">
        <v>37196</v>
      </c>
      <c r="BA24" s="33">
        <f>IF(D6L1217C5=0,0,D6L1217C19/D6L1217C5)</f>
        <v>0.41437722414765438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335.98048190817491</v>
      </c>
      <c r="J25" s="16" t="s">
        <v>37218</v>
      </c>
      <c r="K25" s="21">
        <f>IF(FLOW_THRU_100PCT="Y",1,INDEX(VariabilityMatrix,D6L1218C1,D6L1218C9))</f>
        <v>0.24099162708112404</v>
      </c>
      <c r="L25" s="16" t="s">
        <v>37198</v>
      </c>
      <c r="M25" s="15">
        <f>IF(D6L1218C2&lt;&gt;0,D6L1218C2*D6L1218C4,D6L1218C3*D6L1218C4)</f>
        <v>80.968483002551224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40.484241501275612</v>
      </c>
      <c r="R25" s="16" t="s">
        <v>37200</v>
      </c>
      <c r="S25" s="15">
        <f>D6L1218C5-D6L1218C7</f>
        <v>40.484241501275612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38.749415345201214</v>
      </c>
      <c r="X25" s="16" t="s">
        <v>37202</v>
      </c>
      <c r="Y25" s="33">
        <f>D6L1218C7-D6L1218C10</f>
        <v>1.7348261560743978</v>
      </c>
      <c r="Z25" s="16" t="s">
        <v>37203</v>
      </c>
      <c r="AA25" s="33">
        <f>CHOOSE(MIN(D6L1218C9,RUN_YEARS),B7L812C7,B7L812C16,B7L812C25,B7L812C34,B7L812C43)</f>
        <v>111665</v>
      </c>
      <c r="AB25" s="16" t="s">
        <v>37204</v>
      </c>
      <c r="AC25" s="33">
        <f>IF(D6L1218C12=0,0,D6L1218C10/D6L1218C12)</f>
        <v>3.4701486898492111E-4</v>
      </c>
      <c r="AD25" s="16" t="s">
        <v>37205</v>
      </c>
      <c r="AE25" s="33">
        <f>IF(D6L1218C5=0,0,D6L1218C10/D6L1218C5)</f>
        <v>0.47857405632732758</v>
      </c>
      <c r="AF25" s="16" t="s">
        <v>37206</v>
      </c>
      <c r="AG25" s="33">
        <f>CHOOSE(MIN(D6L1218C9,RUN_YEARS),B7L812C5,B7L812C14,B7L812C23,B7L812C32,B7L812C41)</f>
        <v>1922.8018419244677</v>
      </c>
      <c r="AH25" s="16" t="s">
        <v>37207</v>
      </c>
      <c r="AI25" s="33">
        <f>IF(D6L1218C15=0,0,D6L1218C11/D6L1218C15)</f>
        <v>9.0223865936079435E-4</v>
      </c>
      <c r="AJ25" s="16" t="s">
        <v>37208</v>
      </c>
      <c r="AK25" s="33">
        <f>IF(D6L1218C5=0,0,D6L1218C11/D6L1218C5)</f>
        <v>2.1425943672672434E-2</v>
      </c>
      <c r="AL25" s="16" t="s">
        <v>37209</v>
      </c>
      <c r="AM25" s="33">
        <f>D6L1218C8*CHOOSE(MIN(D6L1218C9,RUN_YEARS),B7L812C4,B7L812C13,B7L812C22,B7L812C31,B7L812C40)</f>
        <v>6.9874306482818005</v>
      </c>
      <c r="AN25" s="16" t="s">
        <v>37210</v>
      </c>
      <c r="AO25" s="33">
        <f>D6L1218C8-D6L1218C18</f>
        <v>33.496810852993811</v>
      </c>
      <c r="AP25" s="16" t="s">
        <v>37211</v>
      </c>
      <c r="AQ25" s="33">
        <f>CHOOSE(MIN(D6L1218C9,RUN_YEARS),B7L812C2,B7L812C11,B7L812C20,B7L812C29,B7L812C38)</f>
        <v>195.97928716881498</v>
      </c>
      <c r="AR25" s="16" t="s">
        <v>37212</v>
      </c>
      <c r="AS25" s="33">
        <f>IF(D6L1218C20=0,0,D6L1218C18/D6L1218C20)</f>
        <v>3.5653924193850571E-2</v>
      </c>
      <c r="AT25" s="16" t="s">
        <v>37213</v>
      </c>
      <c r="AU25" s="33">
        <f>IF(D6L1218C5=0,0,D6L1218C18/D6L1218C5)</f>
        <v>8.6298154407334446E-2</v>
      </c>
      <c r="AV25" s="16" t="s">
        <v>37214</v>
      </c>
      <c r="AW25" s="33">
        <f>CHOOSE(MIN(D6L1218C9,RUN_YEARS),B7L812C1,B7L812C10,B7L812C19,B7L812C28,B7L812C37)</f>
        <v>939.49857162626699</v>
      </c>
      <c r="AX25" s="16" t="s">
        <v>37215</v>
      </c>
      <c r="AY25" s="33">
        <f>IF(D6L1218C23=0,0,D6L1218C19/D6L1218C23)</f>
        <v>3.5653924193850564E-2</v>
      </c>
      <c r="AZ25" s="16" t="s">
        <v>37216</v>
      </c>
      <c r="BA25" s="33">
        <f>IF(D6L1218C5=0,0,D6L1218C19/D6L1218C5)</f>
        <v>0.41370184559266554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1978.6517801376872</v>
      </c>
      <c r="J26" s="16" t="s">
        <v>37239</v>
      </c>
      <c r="K26" s="21">
        <f>IF(FLOW_THRU_100PCT="Y",1,INDEX(VariabilityMatrix,D6L1219C1,D6L1219C9))</f>
        <v>0.25172468872340353</v>
      </c>
      <c r="L26" s="16" t="s">
        <v>37219</v>
      </c>
      <c r="M26" s="15">
        <f>IF(D6L1219C2&lt;&gt;0,D6L1219C2*D6L1219C4,D6L1219C3*D6L1219C4)</f>
        <v>498.07550344716759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249.0377517235838</v>
      </c>
      <c r="R26" s="16" t="s">
        <v>37221</v>
      </c>
      <c r="S26" s="15">
        <f>D6L1219C5-D6L1219C7</f>
        <v>249.0377517235838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238.39509733346031</v>
      </c>
      <c r="X26" s="16" t="s">
        <v>37223</v>
      </c>
      <c r="Y26" s="33">
        <f>D6L1219C7-D6L1219C10</f>
        <v>10.642654390123482</v>
      </c>
      <c r="Z26" s="16" t="s">
        <v>37224</v>
      </c>
      <c r="AA26" s="33">
        <f>CHOOSE(MIN(D6L1219C9,RUN_YEARS),B7L812C7,B7L812C16,B7L812C25,B7L812C34,B7L812C43)</f>
        <v>112177</v>
      </c>
      <c r="AB26" s="16" t="s">
        <v>37225</v>
      </c>
      <c r="AC26" s="33">
        <f>IF(D6L1219C12=0,0,D6L1219C10/D6L1219C12)</f>
        <v>2.1251691285509534E-3</v>
      </c>
      <c r="AD26" s="16" t="s">
        <v>37226</v>
      </c>
      <c r="AE26" s="33">
        <f>IF(D6L1219C5=0,0,D6L1219C10/D6L1219C5)</f>
        <v>0.47863244765810414</v>
      </c>
      <c r="AF26" s="16" t="s">
        <v>37227</v>
      </c>
      <c r="AG26" s="33">
        <f>CHOOSE(MIN(D6L1219C9,RUN_YEARS),B7L812C5,B7L812C14,B7L812C23,B7L812C32,B7L812C41)</f>
        <v>1926.1189881753046</v>
      </c>
      <c r="AH26" s="16" t="s">
        <v>37228</v>
      </c>
      <c r="AI26" s="33">
        <f>IF(D6L1219C15=0,0,D6L1219C11/D6L1219C15)</f>
        <v>5.5254397342324769E-3</v>
      </c>
      <c r="AJ26" s="16" t="s">
        <v>37229</v>
      </c>
      <c r="AK26" s="33">
        <f>IF(D6L1219C5=0,0,D6L1219C11/D6L1219C5)</f>
        <v>2.1367552341895853E-2</v>
      </c>
      <c r="AL26" s="16" t="s">
        <v>37230</v>
      </c>
      <c r="AM26" s="33">
        <f>D6L1219C8*CHOOSE(MIN(D6L1219C9,RUN_YEARS),B7L812C4,B7L812C13,B7L812C22,B7L812C31,B7L812C40)</f>
        <v>42.646607189201042</v>
      </c>
      <c r="AN26" s="16" t="s">
        <v>37231</v>
      </c>
      <c r="AO26" s="33">
        <f>D6L1219C8-D6L1219C18</f>
        <v>206.39114453438276</v>
      </c>
      <c r="AP26" s="16" t="s">
        <v>37232</v>
      </c>
      <c r="AQ26" s="33">
        <f>CHOOSE(MIN(D6L1219C9,RUN_YEARS),B7L812C2,B7L812C11,B7L812C20,B7L812C29,B7L812C38)</f>
        <v>195.99785203896283</v>
      </c>
      <c r="AR26" s="16" t="s">
        <v>37233</v>
      </c>
      <c r="AS26" s="33">
        <f>IF(D6L1219C20=0,0,D6L1219C18/D6L1219C20)</f>
        <v>0.2175871150910533</v>
      </c>
      <c r="AT26" s="16" t="s">
        <v>37234</v>
      </c>
      <c r="AU26" s="33">
        <f>IF(D6L1219C5=0,0,D6L1219C18/D6L1219C5)</f>
        <v>8.5622775852345651E-2</v>
      </c>
      <c r="AV26" s="16" t="s">
        <v>37235</v>
      </c>
      <c r="AW26" s="33">
        <f>CHOOSE(MIN(D6L1219C9,RUN_YEARS),B7L812C1,B7L812C10,B7L812C19,B7L812C28,B7L812C37)</f>
        <v>948.54488257732817</v>
      </c>
      <c r="AX26" s="16" t="s">
        <v>37236</v>
      </c>
      <c r="AY26" s="33">
        <f>IF(D6L1219C23=0,0,D6L1219C19/D6L1219C23)</f>
        <v>0.21758711509105333</v>
      </c>
      <c r="AZ26" s="16" t="s">
        <v>37237</v>
      </c>
      <c r="BA26" s="33">
        <f>IF(D6L1219C5=0,0,D6L1219C19/D6L1219C5)</f>
        <v>0.41437722414765438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682.79807550048599</v>
      </c>
      <c r="J27" s="16" t="s">
        <v>37260</v>
      </c>
      <c r="K27" s="21">
        <f>IF(FLOW_THRU_100PCT="Y",1,INDEX(VariabilityMatrix,D6L1220C1,D6L1220C9))</f>
        <v>0.24099162708112404</v>
      </c>
      <c r="L27" s="16" t="s">
        <v>37240</v>
      </c>
      <c r="M27" s="15">
        <f>IF(D6L1220C2&lt;&gt;0,D6L1220C2*D6L1220C4,D6L1220C3*D6L1220C4)</f>
        <v>164.54861918272229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82.274309591361146</v>
      </c>
      <c r="R27" s="16" t="s">
        <v>37242</v>
      </c>
      <c r="S27" s="15">
        <f>D6L1220C5-D6L1220C7</f>
        <v>82.274309591361146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78.748700145336102</v>
      </c>
      <c r="X27" s="16" t="s">
        <v>37244</v>
      </c>
      <c r="Y27" s="33">
        <f>D6L1220C7-D6L1220C10</f>
        <v>3.5256094460250438</v>
      </c>
      <c r="Z27" s="16" t="s">
        <v>37245</v>
      </c>
      <c r="AA27" s="33">
        <f>CHOOSE(MIN(D6L1220C9,RUN_YEARS),B7L812C7,B7L812C16,B7L812C25,B7L812C34,B7L812C43)</f>
        <v>111665</v>
      </c>
      <c r="AB27" s="16" t="s">
        <v>37246</v>
      </c>
      <c r="AC27" s="33">
        <f>IF(D6L1220C12=0,0,D6L1220C10/D6L1220C12)</f>
        <v>7.0522276582041016E-4</v>
      </c>
      <c r="AD27" s="16" t="s">
        <v>37247</v>
      </c>
      <c r="AE27" s="33">
        <f>IF(D6L1220C5=0,0,D6L1220C10/D6L1220C5)</f>
        <v>0.47857405632732752</v>
      </c>
      <c r="AF27" s="16" t="s">
        <v>37248</v>
      </c>
      <c r="AG27" s="33">
        <f>CHOOSE(MIN(D6L1220C9,RUN_YEARS),B7L812C5,B7L812C14,B7L812C23,B7L812C32,B7L812C41)</f>
        <v>1922.8018419244677</v>
      </c>
      <c r="AH27" s="16" t="s">
        <v>37249</v>
      </c>
      <c r="AI27" s="33">
        <f>IF(D6L1220C15=0,0,D6L1220C11/D6L1220C15)</f>
        <v>1.8335791911330706E-3</v>
      </c>
      <c r="AJ27" s="16" t="s">
        <v>37250</v>
      </c>
      <c r="AK27" s="33">
        <f>IF(D6L1220C5=0,0,D6L1220C11/D6L1220C5)</f>
        <v>2.142594367267249E-2</v>
      </c>
      <c r="AL27" s="16" t="s">
        <v>37251</v>
      </c>
      <c r="AM27" s="33">
        <f>D6L1220C8*CHOOSE(MIN(D6L1220C9,RUN_YEARS),B7L812C4,B7L812C13,B7L812C22,B7L812C31,B7L812C40)</f>
        <v>14.200242145744243</v>
      </c>
      <c r="AN27" s="16" t="s">
        <v>37252</v>
      </c>
      <c r="AO27" s="33">
        <f>D6L1220C8-D6L1220C18</f>
        <v>68.074067445616905</v>
      </c>
      <c r="AP27" s="16" t="s">
        <v>37253</v>
      </c>
      <c r="AQ27" s="33">
        <f>CHOOSE(MIN(D6L1220C9,RUN_YEARS),B7L812C2,B7L812C11,B7L812C20,B7L812C29,B7L812C38)</f>
        <v>195.97928716881498</v>
      </c>
      <c r="AR27" s="16" t="s">
        <v>37254</v>
      </c>
      <c r="AS27" s="33">
        <f>IF(D6L1220C20=0,0,D6L1220C18/D6L1220C20)</f>
        <v>7.2457872211323382E-2</v>
      </c>
      <c r="AT27" s="16" t="s">
        <v>37255</v>
      </c>
      <c r="AU27" s="33">
        <f>IF(D6L1220C5=0,0,D6L1220C18/D6L1220C5)</f>
        <v>8.6298154407334446E-2</v>
      </c>
      <c r="AV27" s="16" t="s">
        <v>37256</v>
      </c>
      <c r="AW27" s="33">
        <f>CHOOSE(MIN(D6L1220C9,RUN_YEARS),B7L812C1,B7L812C10,B7L812C19,B7L812C28,B7L812C37)</f>
        <v>939.49857162626699</v>
      </c>
      <c r="AX27" s="16" t="s">
        <v>37257</v>
      </c>
      <c r="AY27" s="33">
        <f>IF(D6L1220C23=0,0,D6L1220C19/D6L1220C23)</f>
        <v>7.2457872211323382E-2</v>
      </c>
      <c r="AZ27" s="16" t="s">
        <v>37258</v>
      </c>
      <c r="BA27" s="33">
        <f>IF(D6L1220C5=0,0,D6L1220C19/D6L1220C5)</f>
        <v>0.41370184559266554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0.24099162708112404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111665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1922.8018419244677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195.97928716881498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939.49857162626699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0.24099162708112404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111665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1922.8018419244677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195.97928716881498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939.49857162626699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0.24099162708112404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111665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1922.8018419244677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195.97928716881498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939.49857162626699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0.24099162708112404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111665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1922.8018419244677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195.97928716881498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939.49857162626699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0.24099162708112404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111665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1922.8018419244677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195.97928716881498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939.49857162626699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1171.1585543855995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1007.1963567716156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503.59817838580778</v>
      </c>
      <c r="R33" s="16" t="s">
        <v>37368</v>
      </c>
      <c r="S33" s="15">
        <f>D6L1226C5-D6L1226C7</f>
        <v>503.59817838580778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482.01804597829823</v>
      </c>
      <c r="X33" s="16" t="s">
        <v>37370</v>
      </c>
      <c r="Y33" s="33">
        <f>D6L1226C7-D6L1226C10</f>
        <v>21.580132407509552</v>
      </c>
      <c r="Z33" s="16" t="s">
        <v>37371</v>
      </c>
      <c r="AA33" s="33">
        <f>CHOOSE(MIN(D6L1226C9,RUN_YEARS),B7L812C7,B7L812C16,B7L812C25,B7L812C34,B7L812C43)</f>
        <v>111665</v>
      </c>
      <c r="AB33" s="16" t="s">
        <v>37372</v>
      </c>
      <c r="AC33" s="33">
        <f>IF(D6L1226C12=0,0,D6L1226C10/D6L1226C12)</f>
        <v>4.3166439437451144E-3</v>
      </c>
      <c r="AD33" s="16" t="s">
        <v>37373</v>
      </c>
      <c r="AE33" s="33">
        <f>IF(D6L1226C5=0,0,D6L1226C10/D6L1226C5)</f>
        <v>0.47857405632732752</v>
      </c>
      <c r="AF33" s="16" t="s">
        <v>37374</v>
      </c>
      <c r="AG33" s="33">
        <f>CHOOSE(MIN(D6L1226C9,RUN_YEARS),B7L812C5,B7L812C14,B7L812C23,B7L812C32,B7L812C41)</f>
        <v>1922.8018419244677</v>
      </c>
      <c r="AH33" s="16" t="s">
        <v>37375</v>
      </c>
      <c r="AI33" s="33">
        <f>IF(D6L1226C15=0,0,D6L1226C11/D6L1226C15)</f>
        <v>1.1223274253737309E-2</v>
      </c>
      <c r="AJ33" s="16" t="s">
        <v>37376</v>
      </c>
      <c r="AK33" s="33">
        <f>IF(D6L1226C5=0,0,D6L1226C11/D6L1226C5)</f>
        <v>2.1425943672672462E-2</v>
      </c>
      <c r="AL33" s="16" t="s">
        <v>37377</v>
      </c>
      <c r="AM33" s="33">
        <f>D6L1226C8*CHOOSE(MIN(D6L1226C9,RUN_YEARS),B7L812C4,B7L812C13,B7L812C22,B7L812C31,B7L812C40)</f>
        <v>86.919186715181596</v>
      </c>
      <c r="AN33" s="16" t="s">
        <v>37378</v>
      </c>
      <c r="AO33" s="33">
        <f>D6L1226C8-D6L1226C18</f>
        <v>416.6789916706262</v>
      </c>
      <c r="AP33" s="16" t="s">
        <v>37379</v>
      </c>
      <c r="AQ33" s="33">
        <f>CHOOSE(MIN(D6L1226C9,RUN_YEARS),B7L812C2,B7L812C11,B7L812C20,B7L812C29,B7L812C38)</f>
        <v>195.97928716881498</v>
      </c>
      <c r="AR33" s="16" t="s">
        <v>37380</v>
      </c>
      <c r="AS33" s="33">
        <f>IF(D6L1226C20=0,0,D6L1226C18/D6L1226C20)</f>
        <v>0.44351210768671745</v>
      </c>
      <c r="AT33" s="16" t="s">
        <v>37381</v>
      </c>
      <c r="AU33" s="33">
        <f>IF(D6L1226C5=0,0,D6L1226C18/D6L1226C5)</f>
        <v>8.6298154407334446E-2</v>
      </c>
      <c r="AV33" s="16" t="s">
        <v>37382</v>
      </c>
      <c r="AW33" s="33">
        <f>CHOOSE(MIN(D6L1226C9,RUN_YEARS),B7L812C1,B7L812C10,B7L812C19,B7L812C28,B7L812C37)</f>
        <v>939.49857162626699</v>
      </c>
      <c r="AX33" s="16" t="s">
        <v>37383</v>
      </c>
      <c r="AY33" s="33">
        <f>IF(D6L1226C23=0,0,D6L1226C19/D6L1226C23)</f>
        <v>0.4435121076867175</v>
      </c>
      <c r="AZ33" s="16" t="s">
        <v>37384</v>
      </c>
      <c r="BA33" s="33">
        <f>IF(D6L1226C5=0,0,D6L1226C19/D6L1226C5)</f>
        <v>0.41370184559266554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-6.3522085093128771E-4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-5.4628993180090742E-4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-2.7314496590045371E-4</v>
      </c>
      <c r="R34" s="16" t="s">
        <v>37388</v>
      </c>
      <c r="S34" s="15">
        <f>D6L1227C5-D6L1227C7</f>
        <v>-2.7314496590045371E-4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-2.6147208718884708E-4</v>
      </c>
      <c r="X34" s="16" t="s">
        <v>37390</v>
      </c>
      <c r="Y34" s="33">
        <f>D6L1227C7-D6L1227C10</f>
        <v>-1.1672878711606631E-5</v>
      </c>
      <c r="Z34" s="16" t="s">
        <v>37391</v>
      </c>
      <c r="AA34" s="33">
        <f>CHOOSE(MIN(D6L1227C9,RUN_YEARS),B7L812C7,B7L812C16,B7L812C25,B7L812C34,B7L812C43)</f>
        <v>112177</v>
      </c>
      <c r="AB34" s="16" t="s">
        <v>37392</v>
      </c>
      <c r="AC34" s="33">
        <f>IF(D6L1227C12=0,0,D6L1227C10/D6L1227C12)</f>
        <v>-2.33088857064146E-9</v>
      </c>
      <c r="AD34" s="16" t="s">
        <v>37393</v>
      </c>
      <c r="AE34" s="33">
        <f>IF(D6L1227C5=0,0,D6L1227C10/D6L1227C5)</f>
        <v>0.47863244765810409</v>
      </c>
      <c r="AF34" s="16" t="s">
        <v>37394</v>
      </c>
      <c r="AG34" s="33">
        <f>CHOOSE(MIN(D6L1227C9,RUN_YEARS),B7L812C5,B7L812C14,B7L812C23,B7L812C32,B7L812C41)</f>
        <v>1926.1189881753046</v>
      </c>
      <c r="AH34" s="16" t="s">
        <v>37395</v>
      </c>
      <c r="AI34" s="33">
        <f>IF(D6L1227C15=0,0,D6L1227C11/D6L1227C15)</f>
        <v>-6.0603102836678075E-9</v>
      </c>
      <c r="AJ34" s="16" t="s">
        <v>37396</v>
      </c>
      <c r="AK34" s="33">
        <f>IF(D6L1227C5=0,0,D6L1227C11/D6L1227C5)</f>
        <v>2.1367552341895898E-2</v>
      </c>
      <c r="AL34" s="16" t="s">
        <v>37397</v>
      </c>
      <c r="AM34" s="33">
        <f>D6L1227C8*CHOOSE(MIN(D6L1227C9,RUN_YEARS),B7L812C4,B7L812C13,B7L812C22,B7L812C31,B7L812C40)</f>
        <v>-4.677486038098229E-5</v>
      </c>
      <c r="AN34" s="16" t="s">
        <v>37398</v>
      </c>
      <c r="AO34" s="33">
        <f>D6L1227C8-D6L1227C18</f>
        <v>-2.263701055194714E-4</v>
      </c>
      <c r="AP34" s="16" t="s">
        <v>37399</v>
      </c>
      <c r="AQ34" s="33">
        <f>CHOOSE(MIN(D6L1227C9,RUN_YEARS),B7L812C2,B7L812C11,B7L812C20,B7L812C29,B7L812C38)</f>
        <v>195.99785203896283</v>
      </c>
      <c r="AR34" s="16" t="s">
        <v>37400</v>
      </c>
      <c r="AS34" s="33">
        <f>IF(D6L1227C20=0,0,D6L1227C18/D6L1227C20)</f>
        <v>-2.3864986220197872E-7</v>
      </c>
      <c r="AT34" s="16" t="s">
        <v>37401</v>
      </c>
      <c r="AU34" s="33">
        <f>IF(D6L1227C5=0,0,D6L1227C18/D6L1227C5)</f>
        <v>8.5622775852345651E-2</v>
      </c>
      <c r="AV34" s="16" t="s">
        <v>37402</v>
      </c>
      <c r="AW34" s="33">
        <f>CHOOSE(MIN(D6L1227C9,RUN_YEARS),B7L812C1,B7L812C10,B7L812C19,B7L812C28,B7L812C37)</f>
        <v>948.54488257732817</v>
      </c>
      <c r="AX34" s="16" t="s">
        <v>37403</v>
      </c>
      <c r="AY34" s="33">
        <f>IF(D6L1227C23=0,0,D6L1227C19/D6L1227C23)</f>
        <v>-2.3864986220197867E-7</v>
      </c>
      <c r="AZ34" s="16" t="s">
        <v>37404</v>
      </c>
      <c r="BA34" s="33">
        <f>IF(D6L1227C5=0,0,D6L1227C19/D6L1227C5)</f>
        <v>0.41437722414765432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14618.121842811173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10117.692737790812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5058.8463688954062</v>
      </c>
      <c r="R35" s="16" t="s">
        <v>37408</v>
      </c>
      <c r="S35" s="15">
        <f>SUM(D6L1201C8:D6L1227C8)-2*SUM(D6L1209C8,D6L1211C8,D6L1222C8,D6L1224C8,D6L1227C8)</f>
        <v>5058.8463688954062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4842.5397994416089</v>
      </c>
      <c r="X35" s="16" t="s">
        <v>37410</v>
      </c>
      <c r="Y35" s="33">
        <f>SUM(D6L1201C11:D6L1227C11)-2*SUM(D6L1209C11,D6L1211C11,D6L1222C11,D6L1224C11,D6L1227C11)</f>
        <v>216.3065694537965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4.3224015888525799E-2</v>
      </c>
      <c r="AD35" s="16" t="s">
        <v>37412</v>
      </c>
      <c r="AE35" s="33">
        <f>IF(D6L1228C5=0,0,D6L1228C10/D6L1228C5)</f>
        <v>0.47862095884312972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0.11238244131016711</v>
      </c>
      <c r="AJ35" s="16" t="s">
        <v>37414</v>
      </c>
      <c r="AK35" s="33">
        <f>IF(D6L1228C5=0,0,D6L1228C11/D6L1228C5)</f>
        <v>2.1379041156870199E-2</v>
      </c>
      <c r="AL35" s="16" t="s">
        <v>37415</v>
      </c>
      <c r="AM35" s="33">
        <f>SUM(D6L1201C18:D6L1227C18)-2*SUM(D6L1209C18,D6L1211C18,D6L1222C18,D6L1224C18,D6L1227C18)</f>
        <v>866.94993515111832</v>
      </c>
      <c r="AN35" s="16" t="s">
        <v>37416</v>
      </c>
      <c r="AO35" s="33">
        <f>SUM(D6L1201C19:D6L1227C19)-2*SUM(D6L1209C19,D6L1211C19,D6L1222C19,D6L1224C19,D6L1227C19)</f>
        <v>4191.8964337442885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4.4267563873357814</v>
      </c>
      <c r="AT35" s="16" t="s">
        <v>37418</v>
      </c>
      <c r="AU35" s="33">
        <f>IF(D6L1228C5=0,0,D6L1228C18/D6L1228C5)</f>
        <v>8.5686525339216418E-2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4.4267563873357823</v>
      </c>
      <c r="AZ35" s="16" t="s">
        <v>37420</v>
      </c>
      <c r="BA35" s="33">
        <f>IF(D6L1228C5=0,0,D6L1228C19/D6L1228C5)</f>
        <v>0.41431347466078366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123.0048470732804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61.502423536640201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30.751211768320101</v>
      </c>
      <c r="R36" s="16" t="s">
        <v>37425</v>
      </c>
      <c r="S36" s="15">
        <f>D6L1229C5-D6L1229C7</f>
        <v>30.751211768320101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29.433464305891203</v>
      </c>
      <c r="X36" s="16" t="s">
        <v>37427</v>
      </c>
      <c r="Y36" s="33">
        <f>D6L1229C7-D6L1229C10</f>
        <v>1.3177474624288976</v>
      </c>
      <c r="Z36" s="16" t="s">
        <v>37428</v>
      </c>
      <c r="AA36" s="33">
        <f>CHOOSE(MIN(D6L1229C9,RUN_YEARS),B7L812C7,B7L812C16,B7L812C25,B7L812C34,B7L812C43)</f>
        <v>111665</v>
      </c>
      <c r="AB36" s="16" t="s">
        <v>37429</v>
      </c>
      <c r="AC36" s="33">
        <f>IF(D6L1229C12=0,0,D6L1229C10/D6L1229C12)</f>
        <v>2.6358719657807909E-4</v>
      </c>
      <c r="AD36" s="16" t="s">
        <v>37430</v>
      </c>
      <c r="AE36" s="33">
        <f>IF(D6L1229C5=0,0,D6L1229C10/D6L1229C5)</f>
        <v>0.47857405632732752</v>
      </c>
      <c r="AF36" s="16" t="s">
        <v>37431</v>
      </c>
      <c r="AG36" s="33">
        <f>CHOOSE(MIN(D6L1229C9,RUN_YEARS),B7L812C5,B7L812C14,B7L812C23,B7L812C32,B7L812C41)</f>
        <v>1922.8018419244677</v>
      </c>
      <c r="AH36" s="16" t="s">
        <v>37432</v>
      </c>
      <c r="AI36" s="33">
        <f>IF(D6L1229C15=0,0,D6L1229C11/D6L1229C15)</f>
        <v>6.8532671110300611E-4</v>
      </c>
      <c r="AJ36" s="16" t="s">
        <v>37433</v>
      </c>
      <c r="AK36" s="33">
        <f>IF(D6L1229C5=0,0,D6L1229C11/D6L1229C5)</f>
        <v>2.1425943672672455E-2</v>
      </c>
      <c r="AL36" s="16" t="s">
        <v>37434</v>
      </c>
      <c r="AM36" s="33">
        <f>D6L1229C8*CHOOSE(MIN(D6L1229C9,RUN_YEARS),B7L812C4,B7L812C13,B7L812C22,B7L812C31,B7L812C40)</f>
        <v>5.3075456427902568</v>
      </c>
      <c r="AN36" s="16" t="s">
        <v>37435</v>
      </c>
      <c r="AO36" s="33">
        <f>D6L1229C8-D6L1229C18</f>
        <v>25.443666125529845</v>
      </c>
      <c r="AP36" s="16" t="s">
        <v>37436</v>
      </c>
      <c r="AQ36" s="33">
        <f>CHOOSE(MIN(D6L1229C9,RUN_YEARS),B7L812C2,B7L812C11,B7L812C20,B7L812C29,B7L812C38)</f>
        <v>195.97928716881498</v>
      </c>
      <c r="AR36" s="16" t="s">
        <v>37437</v>
      </c>
      <c r="AS36" s="33">
        <f>IF(D6L1229C20=0,0,D6L1229C18/D6L1229C20)</f>
        <v>2.7082176486428283E-2</v>
      </c>
      <c r="AT36" s="16" t="s">
        <v>37438</v>
      </c>
      <c r="AU36" s="33">
        <f>IF(D6L1229C5=0,0,D6L1229C18/D6L1229C5)</f>
        <v>8.629815440733446E-2</v>
      </c>
      <c r="AV36" s="16" t="s">
        <v>37439</v>
      </c>
      <c r="AW36" s="33">
        <f>CHOOSE(MIN(D6L1229C9,RUN_YEARS),B7L812C1,B7L812C10,B7L812C19,B7L812C28,B7L812C37)</f>
        <v>939.49857162626699</v>
      </c>
      <c r="AX36" s="16" t="s">
        <v>37440</v>
      </c>
      <c r="AY36" s="33">
        <f>IF(D6L1229C23=0,0,D6L1229C19/D6L1229C23)</f>
        <v>2.7082176486428283E-2</v>
      </c>
      <c r="AZ36" s="16" t="s">
        <v>37441</v>
      </c>
      <c r="BA36" s="33">
        <f>IF(D6L1229C5=0,0,D6L1229C19/D6L1229C5)</f>
        <v>0.41370184559266554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16.5387503525487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16.5387503525487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8.2693751762743499</v>
      </c>
      <c r="R37" s="16" t="s">
        <v>37445</v>
      </c>
      <c r="S37" s="15">
        <f>D6L1230C5-D6L1230C7</f>
        <v>8.2693751762743499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7.9150168428042491</v>
      </c>
      <c r="X37" s="16" t="s">
        <v>37447</v>
      </c>
      <c r="Y37" s="33">
        <f>D6L1230C7-D6L1230C10</f>
        <v>0.35435833347010082</v>
      </c>
      <c r="Z37" s="16" t="s">
        <v>37448</v>
      </c>
      <c r="AA37" s="33">
        <f>CHOOSE(MIN(D6L1230C9,RUN_YEARS),B7L812C7,B7L812C16,B7L812C25,B7L812C34,B7L812C43)</f>
        <v>111665</v>
      </c>
      <c r="AB37" s="16" t="s">
        <v>37449</v>
      </c>
      <c r="AC37" s="33">
        <f>IF(D6L1230C12=0,0,D6L1230C10/D6L1230C12)</f>
        <v>7.0881805783407949E-5</v>
      </c>
      <c r="AD37" s="16" t="s">
        <v>37450</v>
      </c>
      <c r="AE37" s="33">
        <f>IF(D6L1230C5=0,0,D6L1230C10/D6L1230C5)</f>
        <v>0.47857405632732752</v>
      </c>
      <c r="AF37" s="16" t="s">
        <v>37451</v>
      </c>
      <c r="AG37" s="33">
        <f>CHOOSE(MIN(D6L1230C9,RUN_YEARS),B7L812C5,B7L812C14,B7L812C23,B7L812C32,B7L812C41)</f>
        <v>1922.8018419244677</v>
      </c>
      <c r="AH37" s="16" t="s">
        <v>37452</v>
      </c>
      <c r="AI37" s="33">
        <f>IF(D6L1230C15=0,0,D6L1230C11/D6L1230C15)</f>
        <v>1.8429269503686114E-4</v>
      </c>
      <c r="AJ37" s="16" t="s">
        <v>37453</v>
      </c>
      <c r="AK37" s="33">
        <f>IF(D6L1230C5=0,0,D6L1230C11/D6L1230C5)</f>
        <v>2.1425943672672497E-2</v>
      </c>
      <c r="AL37" s="16" t="s">
        <v>37454</v>
      </c>
      <c r="AM37" s="33">
        <f>D6L1230C8*CHOOSE(MIN(D6L1230C9,RUN_YEARS),B7L812C4,B7L812C13,B7L812C22,B7L812C31,B7L812C40)</f>
        <v>1.4272636316286047</v>
      </c>
      <c r="AN37" s="16" t="s">
        <v>37455</v>
      </c>
      <c r="AO37" s="33">
        <f>D6L1230C8-D6L1230C18</f>
        <v>6.8421115446457454</v>
      </c>
      <c r="AP37" s="16" t="s">
        <v>37456</v>
      </c>
      <c r="AQ37" s="33">
        <f>CHOOSE(MIN(D6L1230C9,RUN_YEARS),B7L812C2,B7L812C11,B7L812C20,B7L812C29,B7L812C38)</f>
        <v>195.97928716881498</v>
      </c>
      <c r="AR37" s="16" t="s">
        <v>37457</v>
      </c>
      <c r="AS37" s="33">
        <f>IF(D6L1230C20=0,0,D6L1230C18/D6L1230C20)</f>
        <v>7.282726926132614E-3</v>
      </c>
      <c r="AT37" s="16" t="s">
        <v>37458</v>
      </c>
      <c r="AU37" s="33">
        <f>IF(D6L1230C5=0,0,D6L1230C18/D6L1230C5)</f>
        <v>8.6298154407334446E-2</v>
      </c>
      <c r="AV37" s="16" t="s">
        <v>37459</v>
      </c>
      <c r="AW37" s="33">
        <f>CHOOSE(MIN(D6L1230C9,RUN_YEARS),B7L812C1,B7L812C10,B7L812C19,B7L812C28,B7L812C37)</f>
        <v>939.49857162626699</v>
      </c>
      <c r="AX37" s="16" t="s">
        <v>37460</v>
      </c>
      <c r="AY37" s="33">
        <f>IF(D6L1230C23=0,0,D6L1230C19/D6L1230C23)</f>
        <v>7.2827269261326148E-3</v>
      </c>
      <c r="AZ37" s="16" t="s">
        <v>37461</v>
      </c>
      <c r="BA37" s="33">
        <f>IF(D6L1230C5=0,0,D6L1230C19/D6L1230C5)</f>
        <v>0.41370184559266554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99.9818123232251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49.99090616161255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24.995453080806275</v>
      </c>
      <c r="R38" s="16" t="s">
        <v>37465</v>
      </c>
      <c r="S38" s="15">
        <f>D6L1231C5-D6L1231C7</f>
        <v>24.995453080806275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23.92435074124171</v>
      </c>
      <c r="X38" s="16" t="s">
        <v>37467</v>
      </c>
      <c r="Y38" s="33">
        <f>D6L1231C7-D6L1231C10</f>
        <v>1.0711023395645647</v>
      </c>
      <c r="Z38" s="16" t="s">
        <v>37468</v>
      </c>
      <c r="AA38" s="33">
        <f>CHOOSE(MIN(D6L1231C9,RUN_YEARS),B7L812C7,B7L812C16,B7L812C25,B7L812C34,B7L812C43)</f>
        <v>111665</v>
      </c>
      <c r="AB38" s="16" t="s">
        <v>37469</v>
      </c>
      <c r="AC38" s="33">
        <f>IF(D6L1231C12=0,0,D6L1231C10/D6L1231C12)</f>
        <v>2.1425111486358044E-4</v>
      </c>
      <c r="AD38" s="16" t="s">
        <v>37470</v>
      </c>
      <c r="AE38" s="33">
        <f>IF(D6L1231C5=0,0,D6L1231C10/D6L1231C5)</f>
        <v>0.47857405632732752</v>
      </c>
      <c r="AF38" s="16" t="s">
        <v>37471</v>
      </c>
      <c r="AG38" s="33">
        <f>CHOOSE(MIN(D6L1231C9,RUN_YEARS),B7L812C5,B7L812C14,B7L812C23,B7L812C32,B7L812C41)</f>
        <v>1922.8018419244677</v>
      </c>
      <c r="AH38" s="16" t="s">
        <v>37472</v>
      </c>
      <c r="AI38" s="33">
        <f>IF(D6L1231C15=0,0,D6L1231C11/D6L1231C15)</f>
        <v>5.5705289864530936E-4</v>
      </c>
      <c r="AJ38" s="16" t="s">
        <v>37473</v>
      </c>
      <c r="AK38" s="33">
        <f>IF(D6L1231C5=0,0,D6L1231C11/D6L1231C5)</f>
        <v>2.1425943672672452E-2</v>
      </c>
      <c r="AL38" s="16" t="s">
        <v>37474</v>
      </c>
      <c r="AM38" s="33">
        <f>D6L1231C8*CHOOSE(MIN(D6L1231C9,RUN_YEARS),B7L812C4,B7L812C13,B7L812C22,B7L812C31,B7L812C40)</f>
        <v>4.3141229388974072</v>
      </c>
      <c r="AN38" s="16" t="s">
        <v>37475</v>
      </c>
      <c r="AO38" s="33">
        <f>D6L1231C8-D6L1231C18</f>
        <v>20.681330141908866</v>
      </c>
      <c r="AP38" s="16" t="s">
        <v>37476</v>
      </c>
      <c r="AQ38" s="33">
        <f>CHOOSE(MIN(D6L1231C9,RUN_YEARS),B7L812C2,B7L812C11,B7L812C20,B7L812C29,B7L812C38)</f>
        <v>195.97928716881498</v>
      </c>
      <c r="AR38" s="16" t="s">
        <v>37477</v>
      </c>
      <c r="AS38" s="33">
        <f>IF(D6L1231C20=0,0,D6L1231C18/D6L1231C20)</f>
        <v>2.2013157620995205E-2</v>
      </c>
      <c r="AT38" s="16" t="s">
        <v>37478</v>
      </c>
      <c r="AU38" s="33">
        <f>IF(D6L1231C5=0,0,D6L1231C18/D6L1231C5)</f>
        <v>8.629815440733446E-2</v>
      </c>
      <c r="AV38" s="16" t="s">
        <v>37479</v>
      </c>
      <c r="AW38" s="33">
        <f>CHOOSE(MIN(D6L1231C9,RUN_YEARS),B7L812C1,B7L812C10,B7L812C19,B7L812C28,B7L812C37)</f>
        <v>939.49857162626699</v>
      </c>
      <c r="AX38" s="16" t="s">
        <v>37480</v>
      </c>
      <c r="AY38" s="33">
        <f>IF(D6L1231C23=0,0,D6L1231C19/D6L1231C23)</f>
        <v>2.2013157620995202E-2</v>
      </c>
      <c r="AZ38" s="16" t="s">
        <v>37481</v>
      </c>
      <c r="BA38" s="33">
        <f>IF(D6L1231C5=0,0,D6L1231C19/D6L1231C5)</f>
        <v>0.41370184559266548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111665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1922.8018419244677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195.97928716881498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939.49857162626699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3612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3612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1444.8000000000002</v>
      </c>
      <c r="R40" s="16" t="s">
        <v>37506</v>
      </c>
      <c r="S40" s="15">
        <f>D6L1233C5-D6L1233C7</f>
        <v>2167.1999999999998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1382.8875931634459</v>
      </c>
      <c r="X40" s="16" t="s">
        <v>37508</v>
      </c>
      <c r="Y40" s="33">
        <f>D6L1233C7-D6L1233C10</f>
        <v>61.912406836554283</v>
      </c>
      <c r="Z40" s="16" t="s">
        <v>37509</v>
      </c>
      <c r="AA40" s="33">
        <f>CHOOSE(MIN(D6L1233C9,RUN_YEARS),B7L812C7,B7L812C16,B7L812C25,B7L812C34,B7L812C43)</f>
        <v>111665</v>
      </c>
      <c r="AB40" s="16" t="s">
        <v>37510</v>
      </c>
      <c r="AC40" s="33">
        <f>IF(D6L1233C12=0,0,D6L1233C10/D6L1233C12)</f>
        <v>1.2384252838073219E-2</v>
      </c>
      <c r="AD40" s="16" t="s">
        <v>37511</v>
      </c>
      <c r="AE40" s="33">
        <f>IF(D6L1233C5=0,0,D6L1233C10/D6L1233C5)</f>
        <v>0.38285924506186209</v>
      </c>
      <c r="AF40" s="16" t="s">
        <v>37512</v>
      </c>
      <c r="AG40" s="33">
        <f>CHOOSE(MIN(D6L1233C9,RUN_YEARS),B7L812C5,B7L812C14,B7L812C23,B7L812C32,B7L812C41)</f>
        <v>1922.8018419244677</v>
      </c>
      <c r="AH40" s="16" t="s">
        <v>37513</v>
      </c>
      <c r="AI40" s="33">
        <f>IF(D6L1233C15=0,0,D6L1233C11/D6L1233C15)</f>
        <v>3.2199057378990356E-2</v>
      </c>
      <c r="AJ40" s="16" t="s">
        <v>37514</v>
      </c>
      <c r="AK40" s="33">
        <f>IF(D6L1233C5=0,0,D6L1233C11/D6L1233C5)</f>
        <v>1.714075493813795E-2</v>
      </c>
      <c r="AL40" s="16" t="s">
        <v>37515</v>
      </c>
      <c r="AM40" s="33">
        <f>D6L1233C8*CHOOSE(MIN(D6L1233C9,RUN_YEARS),B7L812C4,B7L812C13,B7L812C22,B7L812C31,B7L812C40)</f>
        <v>374.05072046315041</v>
      </c>
      <c r="AN40" s="16" t="s">
        <v>37516</v>
      </c>
      <c r="AO40" s="33">
        <f>D6L1233C8-D6L1233C18</f>
        <v>1793.1492795368495</v>
      </c>
      <c r="AP40" s="16" t="s">
        <v>37517</v>
      </c>
      <c r="AQ40" s="33">
        <f>CHOOSE(MIN(D6L1233C9,RUN_YEARS),B7L812C2,B7L812C11,B7L812C20,B7L812C29,B7L812C38)</f>
        <v>195.97928716881498</v>
      </c>
      <c r="AR40" s="16" t="s">
        <v>37518</v>
      </c>
      <c r="AS40" s="33">
        <f>IF(D6L1233C20=0,0,D6L1233C18/D6L1233C20)</f>
        <v>1.9086237421659062</v>
      </c>
      <c r="AT40" s="16" t="s">
        <v>37519</v>
      </c>
      <c r="AU40" s="33">
        <f>IF(D6L1233C5=0,0,D6L1233C18/D6L1233C5)</f>
        <v>0.10355778528880133</v>
      </c>
      <c r="AV40" s="16" t="s">
        <v>37520</v>
      </c>
      <c r="AW40" s="33">
        <f>CHOOSE(MIN(D6L1233C9,RUN_YEARS),B7L812C1,B7L812C10,B7L812C19,B7L812C28,B7L812C37)</f>
        <v>939.49857162626699</v>
      </c>
      <c r="AX40" s="16" t="s">
        <v>37521</v>
      </c>
      <c r="AY40" s="33">
        <f>IF(D6L1233C23=0,0,D6L1233C19/D6L1233C23)</f>
        <v>1.9086237421659062</v>
      </c>
      <c r="AZ40" s="16" t="s">
        <v>37522</v>
      </c>
      <c r="BA40" s="33">
        <f>IF(D6L1233C5=0,0,D6L1233C19/D6L1233C5)</f>
        <v>0.49644221471119865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1345.4568518701926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1345.4568518701926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1345.4568518701926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111665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1922.8018419244677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232.22088630219997</v>
      </c>
      <c r="AN41" s="16" t="s">
        <v>37535</v>
      </c>
      <c r="AO41" s="33">
        <f>D6L1234C8-D6L1234C18</f>
        <v>1113.2359655679927</v>
      </c>
      <c r="AP41" s="16" t="s">
        <v>37536</v>
      </c>
      <c r="AQ41" s="33">
        <f>CHOOSE(MIN(D6L1234C9,RUN_YEARS),B7L812C2,B7L812C11,B7L812C20,B7L812C29,B7L812C38)</f>
        <v>195.97928716881498</v>
      </c>
      <c r="AR41" s="16" t="s">
        <v>37537</v>
      </c>
      <c r="AS41" s="33">
        <f>IF(D6L1234C20=0,0,D6L1234C18/D6L1234C20)</f>
        <v>1.1849256605478251</v>
      </c>
      <c r="AT41" s="16" t="s">
        <v>37538</v>
      </c>
      <c r="AU41" s="33">
        <f>IF(D6L1234C5=0,0,D6L1234C18/D6L1234C5)</f>
        <v>0.17259630881466889</v>
      </c>
      <c r="AV41" s="16" t="s">
        <v>37539</v>
      </c>
      <c r="AW41" s="33">
        <f>CHOOSE(MIN(D6L1234C9,RUN_YEARS),B7L812C1,B7L812C10,B7L812C19,B7L812C28,B7L812C37)</f>
        <v>939.49857162626699</v>
      </c>
      <c r="AX41" s="16" t="s">
        <v>37540</v>
      </c>
      <c r="AY41" s="33">
        <f>IF(D6L1234C23=0,0,D6L1234C19/D6L1234C23)</f>
        <v>1.1849256605478253</v>
      </c>
      <c r="AZ41" s="16" t="s">
        <v>37541</v>
      </c>
      <c r="BA41" s="33">
        <f>IF(D6L1234C5=0,0,D6L1234C19/D6L1234C5)</f>
        <v>0.82740369118533119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6240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6240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6240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5972.6042229650475</v>
      </c>
      <c r="X42" s="16" t="s">
        <v>37548</v>
      </c>
      <c r="Y42" s="33">
        <f>D6L1235C7-D6L1235C10</f>
        <v>267.39577703495252</v>
      </c>
      <c r="Z42" s="16" t="s">
        <v>37549</v>
      </c>
      <c r="AA42" s="33">
        <f>CHOOSE(MIN(D6L1235C9,RUN_YEARS),B7L812C7,B7L812C16,B7L812C25,B7L812C34,B7L812C43)</f>
        <v>111665</v>
      </c>
      <c r="AB42" s="16" t="s">
        <v>37550</v>
      </c>
      <c r="AC42" s="33">
        <f>IF(D6L1235C12=0,0,D6L1235C10/D6L1235C12)</f>
        <v>5.3486806277392628E-2</v>
      </c>
      <c r="AD42" s="16" t="s">
        <v>37551</v>
      </c>
      <c r="AE42" s="33">
        <f>IF(D6L1235C5=0,0,D6L1235C10/D6L1235C5)</f>
        <v>0.95714811265465505</v>
      </c>
      <c r="AF42" s="16" t="s">
        <v>37552</v>
      </c>
      <c r="AG42" s="33">
        <f>CHOOSE(MIN(D6L1235C9,RUN_YEARS),B7L812C5,B7L812C14,B7L812C23,B7L812C32,B7L812C41)</f>
        <v>1922.8018419244677</v>
      </c>
      <c r="AH42" s="16" t="s">
        <v>37553</v>
      </c>
      <c r="AI42" s="33">
        <f>IF(D6L1235C15=0,0,D6L1235C11/D6L1235C15)</f>
        <v>0.13906569632122107</v>
      </c>
      <c r="AJ42" s="16" t="s">
        <v>37554</v>
      </c>
      <c r="AK42" s="33">
        <f>IF(D6L1235C5=0,0,D6L1235C11/D6L1235C5)</f>
        <v>4.2851887345344952E-2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195.97928716881498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939.49857162626699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-505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-505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-505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111665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1922.8018419244677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-87.161135951407786</v>
      </c>
      <c r="AN43" s="16" t="s">
        <v>37576</v>
      </c>
      <c r="AO43" s="33">
        <f>D6L1236C8-D6L1236C18</f>
        <v>-417.8388640485922</v>
      </c>
      <c r="AP43" s="16" t="s">
        <v>37577</v>
      </c>
      <c r="AQ43" s="33">
        <f>CHOOSE(MIN(D6L1236C9,RUN_YEARS),B7L812C2,B7L812C11,B7L812C20,B7L812C29,B7L812C38)</f>
        <v>195.97928716881498</v>
      </c>
      <c r="AR43" s="16" t="s">
        <v>37578</v>
      </c>
      <c r="AS43" s="33">
        <f>IF(D6L1236C20=0,0,D6L1236C18/D6L1236C20)</f>
        <v>-0.44474667303146115</v>
      </c>
      <c r="AT43" s="16" t="s">
        <v>37579</v>
      </c>
      <c r="AU43" s="33">
        <f>IF(D6L1236C5=0,0,D6L1236C18/D6L1236C5)</f>
        <v>0.17259630881466889</v>
      </c>
      <c r="AV43" s="16" t="s">
        <v>37580</v>
      </c>
      <c r="AW43" s="33">
        <f>CHOOSE(MIN(D6L1236C9,RUN_YEARS),B7L812C1,B7L812C10,B7L812C19,B7L812C28,B7L812C37)</f>
        <v>939.49857162626699</v>
      </c>
      <c r="AX43" s="16" t="s">
        <v>37581</v>
      </c>
      <c r="AY43" s="33">
        <f>IF(D6L1236C23=0,0,D6L1236C19/D6L1236C23)</f>
        <v>-0.4447466730314612</v>
      </c>
      <c r="AZ43" s="16" t="s">
        <v>37582</v>
      </c>
      <c r="BA43" s="33">
        <f>IF(D6L1236C5=0,0,D6L1236C19/D6L1236C5)</f>
        <v>0.82740369118533108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10931.982261619247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10820.488931920994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7748.816040025401</v>
      </c>
      <c r="R44" s="16" t="s">
        <v>37586</v>
      </c>
      <c r="S44" s="15">
        <f>SUM(D6L1229C8:D6L1236C8)</f>
        <v>3071.6728918955932</v>
      </c>
      <c r="U44" s="21" t="str">
        <f>NULL_VALUE</f>
        <v>n/a</v>
      </c>
      <c r="V44" s="16" t="s">
        <v>37587</v>
      </c>
      <c r="W44" s="33">
        <f>SUM(D6L1229C10:D6L1236C10)</f>
        <v>7416.7646480184303</v>
      </c>
      <c r="X44" s="16" t="s">
        <v>37588</v>
      </c>
      <c r="Y44" s="33">
        <f>SUM(D6L1229C11:D6L1236C11)</f>
        <v>332.05139200697033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6.6419779232690906E-2</v>
      </c>
      <c r="AD44" s="16" t="s">
        <v>37590</v>
      </c>
      <c r="AE44" s="33">
        <f>IF(D6L1237C5=0,0,D6L1237C10/D6L1237C5)</f>
        <v>0.68543710868171548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0.1726914260049966</v>
      </c>
      <c r="AJ44" s="16" t="s">
        <v>37592</v>
      </c>
      <c r="AK44" s="33">
        <f>IF(D6L1237C5=0,0,D6L1237C11/D6L1237C5)</f>
        <v>3.0687281701975756E-2</v>
      </c>
      <c r="AL44" s="16" t="s">
        <v>37593</v>
      </c>
      <c r="AM44" s="33">
        <f>SUM(D6L1229C18:D6L1236C18)</f>
        <v>530.15940302725892</v>
      </c>
      <c r="AN44" s="16" t="s">
        <v>37594</v>
      </c>
      <c r="AO44" s="33">
        <f>SUM(D6L1229C19:D6L1236C19)</f>
        <v>2541.5134888683342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2.7051807907158265</v>
      </c>
      <c r="AT44" s="16" t="s">
        <v>37596</v>
      </c>
      <c r="AU44" s="33">
        <f>IF(D6L1237C5=0,0,D6L1237C18/D6L1237C5)</f>
        <v>4.8995882382288809E-2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2.7051807907158265</v>
      </c>
      <c r="AZ44" s="16" t="s">
        <v>37598</v>
      </c>
      <c r="BA44" s="33">
        <f>IF(D6L1237C5=0,0,D6L1237C19/D6L1237C5)</f>
        <v>0.23487972723401987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525.46587480547259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262.7329374027363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131.36646870136815</v>
      </c>
      <c r="R45" s="16" t="s">
        <v>37603</v>
      </c>
      <c r="S45" s="15">
        <f>D6L1238C5-D6L1238C7</f>
        <v>131.36646870136815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125.73716758362134</v>
      </c>
      <c r="X45" s="16" t="s">
        <v>37605</v>
      </c>
      <c r="Y45" s="33">
        <f>D6L1238C7-D6L1238C10</f>
        <v>5.629301117746806</v>
      </c>
      <c r="Z45" s="16" t="s">
        <v>37606</v>
      </c>
      <c r="AA45" s="33">
        <f>CHOOSE(MIN(D6L1238C9,RUN_YEARS),B7L812C7,B7L812C16,B7L812C25,B7L812C34,B7L812C43)</f>
        <v>111665</v>
      </c>
      <c r="AB45" s="16" t="s">
        <v>37607</v>
      </c>
      <c r="AC45" s="33">
        <f>IF(D6L1238C12=0,0,D6L1238C10/D6L1238C12)</f>
        <v>1.1260212921114167E-3</v>
      </c>
      <c r="AD45" s="16" t="s">
        <v>37608</v>
      </c>
      <c r="AE45" s="33">
        <f>IF(D6L1238C5=0,0,D6L1238C10/D6L1238C5)</f>
        <v>0.47857405632732752</v>
      </c>
      <c r="AF45" s="16" t="s">
        <v>37609</v>
      </c>
      <c r="AG45" s="33">
        <f>CHOOSE(MIN(D6L1238C9,RUN_YEARS),B7L812C5,B7L812C14,B7L812C23,B7L812C32,B7L812C41)</f>
        <v>1922.8018419244677</v>
      </c>
      <c r="AH45" s="16" t="s">
        <v>37610</v>
      </c>
      <c r="AI45" s="33">
        <f>IF(D6L1238C15=0,0,D6L1238C11/D6L1238C15)</f>
        <v>2.9276553594896849E-3</v>
      </c>
      <c r="AJ45" s="16" t="s">
        <v>37611</v>
      </c>
      <c r="AK45" s="33">
        <f>IF(D6L1238C5=0,0,D6L1238C11/D6L1238C5)</f>
        <v>2.1425943672672455E-2</v>
      </c>
      <c r="AL45" s="16" t="s">
        <v>37612</v>
      </c>
      <c r="AM45" s="33">
        <f>D6L1238C8*CHOOSE(MIN(D6L1238C9,RUN_YEARS),B7L812C4,B7L812C13,B7L812C22,B7L812C31,B7L812C40)</f>
        <v>22.673367599873874</v>
      </c>
      <c r="AN45" s="16" t="s">
        <v>37613</v>
      </c>
      <c r="AO45" s="33">
        <f>D6L1238C8-D6L1238C18</f>
        <v>108.69310110149428</v>
      </c>
      <c r="AP45" s="16" t="s">
        <v>37614</v>
      </c>
      <c r="AQ45" s="33">
        <f>CHOOSE(MIN(D6L1238C9,RUN_YEARS),B7L812C2,B7L812C11,B7L812C20,B7L812C29,B7L812C38)</f>
        <v>195.97928716881498</v>
      </c>
      <c r="AR45" s="16" t="s">
        <v>37615</v>
      </c>
      <c r="AS45" s="33">
        <f>IF(D6L1238C20=0,0,D6L1238C18/D6L1238C20)</f>
        <v>0.11569267307490111</v>
      </c>
      <c r="AT45" s="16" t="s">
        <v>37616</v>
      </c>
      <c r="AU45" s="33">
        <f>IF(D6L1238C5=0,0,D6L1238C18/D6L1238C5)</f>
        <v>8.6298154407334446E-2</v>
      </c>
      <c r="AV45" s="16" t="s">
        <v>37617</v>
      </c>
      <c r="AW45" s="33">
        <f>CHOOSE(MIN(D6L1238C9,RUN_YEARS),B7L812C1,B7L812C10,B7L812C19,B7L812C28,B7L812C37)</f>
        <v>939.49857162626699</v>
      </c>
      <c r="AX45" s="16" t="s">
        <v>37618</v>
      </c>
      <c r="AY45" s="33">
        <f>IF(D6L1238C23=0,0,D6L1238C19/D6L1238C23)</f>
        <v>0.11569267307490112</v>
      </c>
      <c r="AZ45" s="16" t="s">
        <v>37619</v>
      </c>
      <c r="BA45" s="33">
        <f>IF(D6L1238C5=0,0,D6L1238C19/D6L1238C5)</f>
        <v>0.41370184559266554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5903.6303506858376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5903.6303506858376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2361.4521402743353</v>
      </c>
      <c r="R46" s="16" t="s">
        <v>37623</v>
      </c>
      <c r="S46" s="15">
        <f>D6L1239C5-D6L1239C7</f>
        <v>3542.1782104115023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2260.2594591878756</v>
      </c>
      <c r="X46" s="16" t="s">
        <v>37625</v>
      </c>
      <c r="Y46" s="33">
        <f>D6L1239C7-D6L1239C10</f>
        <v>101.19268108645974</v>
      </c>
      <c r="Z46" s="16" t="s">
        <v>37626</v>
      </c>
      <c r="AA46" s="33">
        <f>CHOOSE(MIN(D6L1239C9,RUN_YEARS),B7L812C7,B7L812C16,B7L812C25,B7L812C34,B7L812C43)</f>
        <v>111665</v>
      </c>
      <c r="AB46" s="16" t="s">
        <v>37627</v>
      </c>
      <c r="AC46" s="33">
        <f>IF(D6L1239C12=0,0,D6L1239C10/D6L1239C12)</f>
        <v>2.0241431596183905E-2</v>
      </c>
      <c r="AD46" s="16" t="s">
        <v>37628</v>
      </c>
      <c r="AE46" s="33">
        <f>IF(D6L1239C5=0,0,D6L1239C10/D6L1239C5)</f>
        <v>0.38285924506186203</v>
      </c>
      <c r="AF46" s="16" t="s">
        <v>37629</v>
      </c>
      <c r="AG46" s="33">
        <f>CHOOSE(MIN(D6L1239C9,RUN_YEARS),B7L812C5,B7L812C14,B7L812C23,B7L812C32,B7L812C41)</f>
        <v>1922.8018419244677</v>
      </c>
      <c r="AH46" s="16" t="s">
        <v>37630</v>
      </c>
      <c r="AI46" s="33">
        <f>IF(D6L1239C15=0,0,D6L1239C11/D6L1239C15)</f>
        <v>5.262772215007834E-2</v>
      </c>
      <c r="AJ46" s="16" t="s">
        <v>37631</v>
      </c>
      <c r="AK46" s="33">
        <f>IF(D6L1239C5=0,0,D6L1239C11/D6L1239C5)</f>
        <v>1.7140754938138016E-2</v>
      </c>
      <c r="AL46" s="16" t="s">
        <v>37632</v>
      </c>
      <c r="AM46" s="33">
        <f>D6L1239C8*CHOOSE(MIN(D6L1239C9,RUN_YEARS),B7L812C4,B7L812C13,B7L812C22,B7L812C31,B7L812C40)</f>
        <v>611.3668842807748</v>
      </c>
      <c r="AN46" s="16" t="s">
        <v>37633</v>
      </c>
      <c r="AO46" s="33">
        <f>D6L1239C8-D6L1239C18</f>
        <v>2930.8113261307276</v>
      </c>
      <c r="AP46" s="16" t="s">
        <v>37634</v>
      </c>
      <c r="AQ46" s="33">
        <f>CHOOSE(MIN(D6L1239C9,RUN_YEARS),B7L812C2,B7L812C11,B7L812C20,B7L812C29,B7L812C38)</f>
        <v>195.97928716881498</v>
      </c>
      <c r="AR46" s="16" t="s">
        <v>37635</v>
      </c>
      <c r="AS46" s="33">
        <f>IF(D6L1239C20=0,0,D6L1239C18/D6L1239C20)</f>
        <v>3.1195484640892093</v>
      </c>
      <c r="AT46" s="16" t="s">
        <v>37636</v>
      </c>
      <c r="AU46" s="33">
        <f>IF(D6L1239C5=0,0,D6L1239C18/D6L1239C5)</f>
        <v>0.10355778528880132</v>
      </c>
      <c r="AV46" s="16" t="s">
        <v>37637</v>
      </c>
      <c r="AW46" s="33">
        <f>CHOOSE(MIN(D6L1239C9,RUN_YEARS),B7L812C1,B7L812C10,B7L812C19,B7L812C28,B7L812C37)</f>
        <v>939.49857162626699</v>
      </c>
      <c r="AX46" s="16" t="s">
        <v>37638</v>
      </c>
      <c r="AY46" s="33">
        <f>IF(D6L1239C23=0,0,D6L1239C19/D6L1239C23)</f>
        <v>3.1195484640892097</v>
      </c>
      <c r="AZ46" s="16" t="s">
        <v>37639</v>
      </c>
      <c r="BA46" s="33">
        <f>IF(D6L1239C5=0,0,D6L1239C19/D6L1239C5)</f>
        <v>0.49644221471119865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6429.0962254913102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6166.3632880885743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2492.8186089757037</v>
      </c>
      <c r="R47" s="16" t="s">
        <v>37643</v>
      </c>
      <c r="S47" s="15">
        <f>SUM(D6L1238C8:D6L1239C8)</f>
        <v>3673.5446791128707</v>
      </c>
      <c r="U47" s="21" t="str">
        <f>NULL_VALUE</f>
        <v>n/a</v>
      </c>
      <c r="V47" s="16" t="s">
        <v>37644</v>
      </c>
      <c r="W47" s="33">
        <f>SUM(D6L1238C10:D6L1239C10)</f>
        <v>2385.9966267714967</v>
      </c>
      <c r="X47" s="16" t="s">
        <v>37645</v>
      </c>
      <c r="Y47" s="33">
        <f>SUM(D6L1238C11:D6L1239C11)</f>
        <v>106.82198220420655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2.1367452888295321E-2</v>
      </c>
      <c r="AD47" s="16" t="s">
        <v>37647</v>
      </c>
      <c r="AE47" s="33">
        <f>IF(D6L1240C5=0,0,D6L1240C10/D6L1240C5)</f>
        <v>0.38693740788520731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5.5555377509568023E-2</v>
      </c>
      <c r="AJ47" s="16" t="s">
        <v>37649</v>
      </c>
      <c r="AK47" s="33">
        <f>IF(D6L1240C5=0,0,D6L1240C11/D6L1240C5)</f>
        <v>1.7323335848627695E-2</v>
      </c>
      <c r="AL47" s="16" t="s">
        <v>37650</v>
      </c>
      <c r="AM47" s="33">
        <f>SUM(D6L1238C18:D6L1239C18)</f>
        <v>634.04025188064873</v>
      </c>
      <c r="AN47" s="16" t="s">
        <v>37651</v>
      </c>
      <c r="AO47" s="33">
        <f>SUM(D6L1238C19:D6L1239C19)</f>
        <v>3039.504427232222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3.2352411371641105</v>
      </c>
      <c r="AT47" s="16" t="s">
        <v>37653</v>
      </c>
      <c r="AU47" s="33">
        <f>IF(D6L1240C5=0,0,D6L1240C18/D6L1240C5)</f>
        <v>0.10282239664753617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3.235241137164111</v>
      </c>
      <c r="AZ47" s="16" t="s">
        <v>37655</v>
      </c>
      <c r="BA47" s="33">
        <f>IF(D6L1240C5=0,0,D6L1240C19/D6L1240C5)</f>
        <v>0.4929168596186288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31979.200329921732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27104.544957800379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15300.481017896511</v>
      </c>
      <c r="R48" s="16" t="s">
        <v>37660</v>
      </c>
      <c r="S48" s="15">
        <f>SUM(D6L1228C8,D6L1237C8,D6L1240C8)</f>
        <v>11804.06393990387</v>
      </c>
      <c r="U48" s="21" t="str">
        <f>NULL_VALUE</f>
        <v>n/a</v>
      </c>
      <c r="V48" s="16" t="s">
        <v>37661</v>
      </c>
      <c r="W48" s="33">
        <f>SUM(D6L1228C10,D6L1237C10,D6L1240C10)</f>
        <v>14645.301074231536</v>
      </c>
      <c r="X48" s="16" t="s">
        <v>37662</v>
      </c>
      <c r="Y48" s="33">
        <f>SUM(D6L1228C11,D6L1237C11,D6L1240C11)</f>
        <v>655.17994366497328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0.13101124800951203</v>
      </c>
      <c r="AD48" s="16" t="s">
        <v>37664</v>
      </c>
      <c r="AE48" s="33">
        <f>IF(D6L1241C5=0,0,D6L1241C10/D6L1241C5)</f>
        <v>0.54032639533455018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0.34062924482473173</v>
      </c>
      <c r="AJ48" s="16" t="s">
        <v>37666</v>
      </c>
      <c r="AK48" s="33">
        <f>IF(D6L1241C5=0,0,D6L1241C11/D6L1241C5)</f>
        <v>2.4172327728985539E-2</v>
      </c>
      <c r="AL48" s="16" t="s">
        <v>37667</v>
      </c>
      <c r="AM48" s="33">
        <f>SUM(D6L1228C18,D6L1237C18,D6L1240C18)</f>
        <v>2031.1495900590257</v>
      </c>
      <c r="AN48" s="16" t="s">
        <v>37668</v>
      </c>
      <c r="AO48" s="33">
        <f>SUM(D6L1228C19,D6L1237C19,D6L1240C19)</f>
        <v>9772.9143498448448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10.367178315215718</v>
      </c>
      <c r="AT48" s="16" t="s">
        <v>37670</v>
      </c>
      <c r="AU48" s="33">
        <f>IF(D6L1241C5=0,0,D6L1241C18/D6L1241C5)</f>
        <v>7.4937601543260152E-2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10.367178315215719</v>
      </c>
      <c r="AZ48" s="16" t="s">
        <v>37672</v>
      </c>
      <c r="BA48" s="33">
        <f>IF(D6L1241C5=0,0,D6L1241C19/D6L1241C5)</f>
        <v>0.36056367539320416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215.08054000000001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184.96926440000001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92.484632200000007</v>
      </c>
      <c r="R8" s="16" t="s">
        <v>37681</v>
      </c>
      <c r="S8" s="15">
        <f>D6L1301C5-D6L1301C7</f>
        <v>92.484632200000007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89.087604047185181</v>
      </c>
      <c r="X8" s="16" t="s">
        <v>37683</v>
      </c>
      <c r="Y8" s="33">
        <f>D6L1301C7-D6L1301C10</f>
        <v>3.3970281528148263</v>
      </c>
      <c r="Z8" s="16" t="s">
        <v>37684</v>
      </c>
      <c r="AA8" s="33">
        <f>CHOOSE(MIN(D6L1301C9,RUN_YEARS),B7L813C7,B7L813C16,B7L813C25,B7L813C34,B7L813C43)</f>
        <v>1107.6666666666665</v>
      </c>
      <c r="AB8" s="16" t="s">
        <v>37685</v>
      </c>
      <c r="AC8" s="33">
        <f>IF(D6L1301C12=0,0,D6L1301C10/D6L1301C12)</f>
        <v>8.0428170972481366E-2</v>
      </c>
      <c r="AD8" s="16" t="s">
        <v>37686</v>
      </c>
      <c r="AE8" s="33">
        <f>IF(D6L1301C5=0,0,D6L1301C10/D6L1301C5)</f>
        <v>0.48163463446841265</v>
      </c>
      <c r="AF8" s="16" t="s">
        <v>37687</v>
      </c>
      <c r="AG8" s="33">
        <f>CHOOSE(MIN(D6L1301C9,RUN_YEARS),B7L813C5,B7L813C14,B7L813C23,B7L813C32,B7L813C41)</f>
        <v>16.244921073627363</v>
      </c>
      <c r="AH8" s="16" t="s">
        <v>37688</v>
      </c>
      <c r="AI8" s="33">
        <f>IF(D6L1301C15=0,0,D6L1301C11/D6L1301C15)</f>
        <v>0.20911324452845104</v>
      </c>
      <c r="AJ8" s="16" t="s">
        <v>37689</v>
      </c>
      <c r="AK8" s="33">
        <f>IF(D6L1301C5=0,0,D6L1301C11/D6L1301C5)</f>
        <v>1.8365365531587345E-2</v>
      </c>
      <c r="AL8" s="16" t="s">
        <v>37690</v>
      </c>
      <c r="AM8" s="33">
        <f>D6L1301C8*CHOOSE(MIN(D6L1301C9,RUN_YEARS),B7L813C4,B7L813C13,B7L813C22,B7L813C31,B7L813C40)</f>
        <v>18.766471196194082</v>
      </c>
      <c r="AN8" s="16" t="s">
        <v>37691</v>
      </c>
      <c r="AO8" s="33">
        <f>D6L1301C8-D6L1301C18</f>
        <v>73.718161003805932</v>
      </c>
      <c r="AP8" s="16" t="s">
        <v>37692</v>
      </c>
      <c r="AQ8" s="33">
        <f>CHOOSE(MIN(D6L1301C9,RUN_YEARS),B7L813C2,B7L813C11,B7L813C20,B7L813C29,B7L813C38)</f>
        <v>1.9353369000938205</v>
      </c>
      <c r="AR8" s="16" t="s">
        <v>37693</v>
      </c>
      <c r="AS8" s="33">
        <f>IF(D6L1301C20=0,0,D6L1301C18/D6L1301C20)</f>
        <v>9.6967464400044907</v>
      </c>
      <c r="AT8" s="16" t="s">
        <v>37694</v>
      </c>
      <c r="AU8" s="33">
        <f>IF(D6L1301C5=0,0,D6L1301C18/D6L1301C5)</f>
        <v>0.10145724078575122</v>
      </c>
      <c r="AV8" s="16" t="s">
        <v>37695</v>
      </c>
      <c r="AW8" s="33">
        <f>CHOOSE(MIN(D6L1301C9,RUN_YEARS),B7L813C1,B7L813C10,B7L813C19,B7L813C28,B7L813C37)</f>
        <v>7.602360385508006</v>
      </c>
      <c r="AX8" s="16" t="s">
        <v>37696</v>
      </c>
      <c r="AY8" s="33">
        <f>IF(D6L1301C23=0,0,D6L1301C19/D6L1301C23)</f>
        <v>9.6967464400044925</v>
      </c>
      <c r="AZ8" s="16" t="s">
        <v>37697</v>
      </c>
      <c r="BA8" s="33">
        <f>IF(D6L1301C5=0,0,D6L1301C19/D6L1301C5)</f>
        <v>0.39854275921424881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0.44950553876618449</v>
      </c>
      <c r="J9" s="16" t="s">
        <v>37718</v>
      </c>
      <c r="K9" s="21">
        <f>IF(FLOW_THRU_100PCT="Y",1,INDEX(VariabilityMatrix,D6L1302C1,D6L1302C9))</f>
        <v>0.49638718358771627</v>
      </c>
      <c r="L9" s="16" t="s">
        <v>37698</v>
      </c>
      <c r="M9" s="15">
        <f>IF(D6L1302C2&lt;&gt;0,D6L1302C2*D6L1302C4,D6L1302C3*D6L1302C4)</f>
        <v>0.22312878839522535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0.11156439419761267</v>
      </c>
      <c r="R9" s="16" t="s">
        <v>37700</v>
      </c>
      <c r="S9" s="15">
        <f>D6L1302C5-D6L1302C7</f>
        <v>0.11156439419761267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0.1075106948351757</v>
      </c>
      <c r="X9" s="16" t="s">
        <v>37702</v>
      </c>
      <c r="Y9" s="33">
        <f>D6L1302C7-D6L1302C10</f>
        <v>4.0536993624369771E-3</v>
      </c>
      <c r="Z9" s="16" t="s">
        <v>37703</v>
      </c>
      <c r="AA9" s="33">
        <f>CHOOSE(MIN(D6L1302C9,RUN_YEARS),B7L813C7,B7L813C16,B7L813C25,B7L813C34,B7L813C43)</f>
        <v>1038</v>
      </c>
      <c r="AB9" s="16" t="s">
        <v>37704</v>
      </c>
      <c r="AC9" s="33">
        <f>IF(D6L1302C12=0,0,D6L1302C10/D6L1302C12)</f>
        <v>1.0357485051558352E-4</v>
      </c>
      <c r="AD9" s="16" t="s">
        <v>37705</v>
      </c>
      <c r="AE9" s="33">
        <f>IF(D6L1302C5=0,0,D6L1302C10/D6L1302C5)</f>
        <v>0.48183246818309833</v>
      </c>
      <c r="AF9" s="16" t="s">
        <v>37706</v>
      </c>
      <c r="AG9" s="33">
        <f>CHOOSE(MIN(D6L1302C9,RUN_YEARS),B7L813C5,B7L813C14,B7L813C23,B7L813C32,B7L813C41)</f>
        <v>15.053028139917654</v>
      </c>
      <c r="AH9" s="16" t="s">
        <v>37707</v>
      </c>
      <c r="AI9" s="33">
        <f>IF(D6L1302C15=0,0,D6L1302C11/D6L1302C15)</f>
        <v>2.6929461134051613E-4</v>
      </c>
      <c r="AJ9" s="16" t="s">
        <v>37708</v>
      </c>
      <c r="AK9" s="33">
        <f>IF(D6L1302C5=0,0,D6L1302C11/D6L1302C5)</f>
        <v>1.8167531816901672E-2</v>
      </c>
      <c r="AL9" s="16" t="s">
        <v>37709</v>
      </c>
      <c r="AM9" s="33">
        <f>D6L1302C8*CHOOSE(MIN(D6L1302C9,RUN_YEARS),B7L813C4,B7L813C13,B7L813C22,B7L813C31,B7L813C40)</f>
        <v>2.3301358157531576E-2</v>
      </c>
      <c r="AN9" s="16" t="s">
        <v>37710</v>
      </c>
      <c r="AO9" s="33">
        <f>D6L1302C8-D6L1302C18</f>
        <v>8.8263036040081094E-2</v>
      </c>
      <c r="AP9" s="16" t="s">
        <v>37711</v>
      </c>
      <c r="AQ9" s="33">
        <f>CHOOSE(MIN(D6L1302C9,RUN_YEARS),B7L813C2,B7L813C11,B7L813C20,B7L813C29,B7L813C38)</f>
        <v>1.8010816134136665</v>
      </c>
      <c r="AR9" s="16" t="s">
        <v>37712</v>
      </c>
      <c r="AS9" s="33">
        <f>IF(D6L1302C20=0,0,D6L1302C18/D6L1302C20)</f>
        <v>1.2937424925107931E-2</v>
      </c>
      <c r="AT9" s="16" t="s">
        <v>37713</v>
      </c>
      <c r="AU9" s="33">
        <f>IF(D6L1302C5=0,0,D6L1302C18/D6L1302C5)</f>
        <v>0.10443008419092098</v>
      </c>
      <c r="AV9" s="16" t="s">
        <v>37714</v>
      </c>
      <c r="AW9" s="33">
        <f>CHOOSE(MIN(D6L1302C9,RUN_YEARS),B7L813C1,B7L813C10,B7L813C19,B7L813C28,B7L813C37)</f>
        <v>6.8223032443486638</v>
      </c>
      <c r="AX9" s="16" t="s">
        <v>37715</v>
      </c>
      <c r="AY9" s="33">
        <f>IF(D6L1302C23=0,0,D6L1302C19/D6L1302C23)</f>
        <v>1.2937424925107929E-2</v>
      </c>
      <c r="AZ9" s="16" t="s">
        <v>37716</v>
      </c>
      <c r="BA9" s="33">
        <f>IF(D6L1302C5=0,0,D6L1302C19/D6L1302C5)</f>
        <v>0.39556991580907902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0.17104964265840567</v>
      </c>
      <c r="J10" s="16" t="s">
        <v>37739</v>
      </c>
      <c r="K10" s="21">
        <f>IF(FLOW_THRU_100PCT="Y",1,INDEX(VariabilityMatrix,D6L1303C1,D6L1303C9))</f>
        <v>0.49638718358771627</v>
      </c>
      <c r="L10" s="16" t="s">
        <v>37719</v>
      </c>
      <c r="M10" s="15">
        <f>IF(D6L1303C2&lt;&gt;0,D6L1303C2*D6L1303C4,D6L1303C3*D6L1303C4)</f>
        <v>8.4906850372891279E-2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4.245342518644564E-2</v>
      </c>
      <c r="R10" s="16" t="s">
        <v>37721</v>
      </c>
      <c r="S10" s="15">
        <f>D6L1303C5-D6L1303C7</f>
        <v>4.245342518644564E-2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4.0910877280823231E-2</v>
      </c>
      <c r="X10" s="16" t="s">
        <v>37723</v>
      </c>
      <c r="Y10" s="33">
        <f>D6L1303C7-D6L1303C10</f>
        <v>1.5425479056224087E-3</v>
      </c>
      <c r="Z10" s="16" t="s">
        <v>37724</v>
      </c>
      <c r="AA10" s="33">
        <f>CHOOSE(MIN(D6L1303C9,RUN_YEARS),B7L813C7,B7L813C16,B7L813C25,B7L813C34,B7L813C43)</f>
        <v>1038</v>
      </c>
      <c r="AB10" s="16" t="s">
        <v>37725</v>
      </c>
      <c r="AC10" s="33">
        <f>IF(D6L1303C12=0,0,D6L1303C10/D6L1303C12)</f>
        <v>3.9413176571120643E-5</v>
      </c>
      <c r="AD10" s="16" t="s">
        <v>37726</v>
      </c>
      <c r="AE10" s="33">
        <f>IF(D6L1303C5=0,0,D6L1303C10/D6L1303C5)</f>
        <v>0.48183246818309838</v>
      </c>
      <c r="AF10" s="16" t="s">
        <v>37727</v>
      </c>
      <c r="AG10" s="33">
        <f>CHOOSE(MIN(D6L1303C9,RUN_YEARS),B7L813C5,B7L813C14,B7L813C23,B7L813C32,B7L813C41)</f>
        <v>15.053028139917654</v>
      </c>
      <c r="AH10" s="16" t="s">
        <v>37728</v>
      </c>
      <c r="AI10" s="33">
        <f>IF(D6L1303C15=0,0,D6L1303C11/D6L1303C15)</f>
        <v>1.0247425908491306E-4</v>
      </c>
      <c r="AJ10" s="16" t="s">
        <v>37729</v>
      </c>
      <c r="AK10" s="33">
        <f>IF(D6L1303C5=0,0,D6L1303C11/D6L1303C5)</f>
        <v>1.8167531816901634E-2</v>
      </c>
      <c r="AL10" s="16" t="s">
        <v>37730</v>
      </c>
      <c r="AM10" s="33">
        <f>D6L1303C8*CHOOSE(MIN(D6L1303C9,RUN_YEARS),B7L813C4,B7L813C13,B7L813C22,B7L813C31,B7L813C40)</f>
        <v>8.8668295328269663E-3</v>
      </c>
      <c r="AN10" s="16" t="s">
        <v>37731</v>
      </c>
      <c r="AO10" s="33">
        <f>D6L1303C8-D6L1303C18</f>
        <v>3.358659565361867E-2</v>
      </c>
      <c r="AP10" s="16" t="s">
        <v>37732</v>
      </c>
      <c r="AQ10" s="33">
        <f>CHOOSE(MIN(D6L1303C9,RUN_YEARS),B7L813C2,B7L813C11,B7L813C20,B7L813C29,B7L813C38)</f>
        <v>1.8010816134136665</v>
      </c>
      <c r="AR10" s="16" t="s">
        <v>37733</v>
      </c>
      <c r="AS10" s="33">
        <f>IF(D6L1303C20=0,0,D6L1303C18/D6L1303C20)</f>
        <v>4.9230581594918886E-3</v>
      </c>
      <c r="AT10" s="16" t="s">
        <v>37734</v>
      </c>
      <c r="AU10" s="33">
        <f>IF(D6L1303C5=0,0,D6L1303C18/D6L1303C5)</f>
        <v>0.10443008419092098</v>
      </c>
      <c r="AV10" s="16" t="s">
        <v>37735</v>
      </c>
      <c r="AW10" s="33">
        <f>CHOOSE(MIN(D6L1303C9,RUN_YEARS),B7L813C1,B7L813C10,B7L813C19,B7L813C28,B7L813C37)</f>
        <v>6.8223032443486638</v>
      </c>
      <c r="AX10" s="16" t="s">
        <v>37736</v>
      </c>
      <c r="AY10" s="33">
        <f>IF(D6L1303C23=0,0,D6L1303C19/D6L1303C23)</f>
        <v>4.9230581594918886E-3</v>
      </c>
      <c r="AZ10" s="16" t="s">
        <v>37737</v>
      </c>
      <c r="BA10" s="33">
        <f>IF(D6L1303C5=0,0,D6L1303C19/D6L1303C5)</f>
        <v>0.39556991580907896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7.2732149627083732E-3</v>
      </c>
      <c r="J11" s="16" t="s">
        <v>37760</v>
      </c>
      <c r="K11" s="21">
        <f>IF(FLOW_THRU_100PCT="Y",1,INDEX(VariabilityMatrix,D6L1304C1,D6L1304C9))</f>
        <v>0.50247984086517594</v>
      </c>
      <c r="L11" s="16" t="s">
        <v>37740</v>
      </c>
      <c r="M11" s="15">
        <f>IF(D6L1304C2&lt;&gt;0,D6L1304C2*D6L1304C4,D6L1304C3*D6L1304C4)</f>
        <v>3.6546438970399197E-3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1.8273219485199599E-3</v>
      </c>
      <c r="R11" s="16" t="s">
        <v>37742</v>
      </c>
      <c r="S11" s="15">
        <f>D6L1304C5-D6L1304C7</f>
        <v>1.8273219485199599E-3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1.7534037206971816E-3</v>
      </c>
      <c r="X11" s="16" t="s">
        <v>37744</v>
      </c>
      <c r="Y11" s="33">
        <f>D6L1304C7-D6L1304C10</f>
        <v>7.3918227822778295E-5</v>
      </c>
      <c r="Z11" s="16" t="s">
        <v>37745</v>
      </c>
      <c r="AA11" s="33">
        <f>CHOOSE(MIN(D6L1304C9,RUN_YEARS),B7L813C7,B7L813C16,B7L813C25,B7L813C34,B7L813C43)</f>
        <v>1011</v>
      </c>
      <c r="AB11" s="16" t="s">
        <v>37746</v>
      </c>
      <c r="AC11" s="33">
        <f>IF(D6L1304C12=0,0,D6L1304C10/D6L1304C12)</f>
        <v>1.7343261332316335E-6</v>
      </c>
      <c r="AD11" s="16" t="s">
        <v>37747</v>
      </c>
      <c r="AE11" s="33">
        <f>IF(D6L1304C5=0,0,D6L1304C10/D6L1304C5)</f>
        <v>0.47977416407583556</v>
      </c>
      <c r="AF11" s="16" t="s">
        <v>37748</v>
      </c>
      <c r="AG11" s="33">
        <f>CHOOSE(MIN(D6L1304C9,RUN_YEARS),B7L813C5,B7L813C14,B7L813C23,B7L813C32,B7L813C41)</f>
        <v>16.39258446228375</v>
      </c>
      <c r="AH11" s="16" t="s">
        <v>37749</v>
      </c>
      <c r="AI11" s="33">
        <f>IF(D6L1304C15=0,0,D6L1304C11/D6L1304C15)</f>
        <v>4.5092479464022416E-6</v>
      </c>
      <c r="AJ11" s="16" t="s">
        <v>37750</v>
      </c>
      <c r="AK11" s="33">
        <f>IF(D6L1304C5=0,0,D6L1304C11/D6L1304C5)</f>
        <v>2.022583592416443E-2</v>
      </c>
      <c r="AL11" s="16" t="s">
        <v>37751</v>
      </c>
      <c r="AM11" s="33">
        <f>D6L1304C8*CHOOSE(MIN(D6L1304C9,RUN_YEARS),B7L813C4,B7L813C13,B7L813C22,B7L813C31,B7L813C40)</f>
        <v>3.5177303570091986E-4</v>
      </c>
      <c r="AN11" s="16" t="s">
        <v>37752</v>
      </c>
      <c r="AO11" s="33">
        <f>D6L1304C8-D6L1304C18</f>
        <v>1.4755489128190401E-3</v>
      </c>
      <c r="AP11" s="16" t="s">
        <v>37753</v>
      </c>
      <c r="AQ11" s="33">
        <f>CHOOSE(MIN(D6L1304C9,RUN_YEARS),B7L813C2,B7L813C11,B7L813C20,B7L813C29,B7L813C38)</f>
        <v>1.7743702980134506</v>
      </c>
      <c r="AR11" s="16" t="s">
        <v>37754</v>
      </c>
      <c r="AS11" s="33">
        <f>IF(D6L1304C20=0,0,D6L1304C18/D6L1304C20)</f>
        <v>1.982523242723111E-4</v>
      </c>
      <c r="AT11" s="16" t="s">
        <v>37755</v>
      </c>
      <c r="AU11" s="33">
        <f>IF(D6L1304C5=0,0,D6L1304C18/D6L1304C5)</f>
        <v>9.625371051495292E-2</v>
      </c>
      <c r="AV11" s="16" t="s">
        <v>37756</v>
      </c>
      <c r="AW11" s="33">
        <f>CHOOSE(MIN(D6L1304C9,RUN_YEARS),B7L813C1,B7L813C10,B7L813C19,B7L813C28,B7L813C37)</f>
        <v>7.442782414960682</v>
      </c>
      <c r="AX11" s="16" t="s">
        <v>37757</v>
      </c>
      <c r="AY11" s="33">
        <f>IF(D6L1304C23=0,0,D6L1304C19/D6L1304C23)</f>
        <v>1.9825232427231112E-4</v>
      </c>
      <c r="AZ11" s="16" t="s">
        <v>37758</v>
      </c>
      <c r="BA11" s="33">
        <f>IF(D6L1304C5=0,0,D6L1304C19/D6L1304C5)</f>
        <v>0.40374628948504709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5.4244635191692705</v>
      </c>
      <c r="J12" s="16" t="s">
        <v>37781</v>
      </c>
      <c r="K12" s="21">
        <f>IF(FLOW_THRU_100PCT="Y",1,INDEX(VariabilityMatrix,D6L1305C1,D6L1305C9))</f>
        <v>0.2539264262266655</v>
      </c>
      <c r="L12" s="16" t="s">
        <v>37761</v>
      </c>
      <c r="M12" s="15">
        <f>IF(D6L1305C2&lt;&gt;0,D6L1305C2*D6L1305C4,D6L1305C3*D6L1305C4)</f>
        <v>1.377414635619574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0.688707317809787</v>
      </c>
      <c r="R12" s="16" t="s">
        <v>37763</v>
      </c>
      <c r="S12" s="15">
        <f>D6L1305C5-D6L1305C7</f>
        <v>0.688707317809787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0.66368309359210231</v>
      </c>
      <c r="X12" s="16" t="s">
        <v>37765</v>
      </c>
      <c r="Y12" s="33">
        <f>D6L1305C7-D6L1305C10</f>
        <v>2.5024224217684687E-2</v>
      </c>
      <c r="Z12" s="16" t="s">
        <v>37766</v>
      </c>
      <c r="AA12" s="33">
        <f>CHOOSE(MIN(D6L1305C9,RUN_YEARS),B7L813C7,B7L813C16,B7L813C25,B7L813C34,B7L813C43)</f>
        <v>1038</v>
      </c>
      <c r="AB12" s="16" t="s">
        <v>37767</v>
      </c>
      <c r="AC12" s="33">
        <f>IF(D6L1305C12=0,0,D6L1305C10/D6L1305C12)</f>
        <v>6.3938641001165932E-4</v>
      </c>
      <c r="AD12" s="16" t="s">
        <v>37768</v>
      </c>
      <c r="AE12" s="33">
        <f>IF(D6L1305C5=0,0,D6L1305C10/D6L1305C5)</f>
        <v>0.48183246818309827</v>
      </c>
      <c r="AF12" s="16" t="s">
        <v>37769</v>
      </c>
      <c r="AG12" s="33">
        <f>CHOOSE(MIN(D6L1305C9,RUN_YEARS),B7L813C5,B7L813C14,B7L813C23,B7L813C32,B7L813C41)</f>
        <v>15.053028139917654</v>
      </c>
      <c r="AH12" s="16" t="s">
        <v>37770</v>
      </c>
      <c r="AI12" s="33">
        <f>IF(D6L1305C15=0,0,D6L1305C11/D6L1305C15)</f>
        <v>1.6624046660303113E-3</v>
      </c>
      <c r="AJ12" s="16" t="s">
        <v>37771</v>
      </c>
      <c r="AK12" s="33">
        <f>IF(D6L1305C5=0,0,D6L1305C11/D6L1305C5)</f>
        <v>1.816753181690171E-2</v>
      </c>
      <c r="AL12" s="16" t="s">
        <v>37772</v>
      </c>
      <c r="AM12" s="33">
        <f>D6L1305C8*CHOOSE(MIN(D6L1305C9,RUN_YEARS),B7L813C4,B7L813C13,B7L813C22,B7L813C31,B7L813C40)</f>
        <v>0.14384352636355885</v>
      </c>
      <c r="AN12" s="16" t="s">
        <v>37773</v>
      </c>
      <c r="AO12" s="33">
        <f>D6L1305C8-D6L1305C18</f>
        <v>0.54486379144622821</v>
      </c>
      <c r="AP12" s="16" t="s">
        <v>37774</v>
      </c>
      <c r="AQ12" s="33">
        <f>CHOOSE(MIN(D6L1305C9,RUN_YEARS),B7L813C2,B7L813C11,B7L813C20,B7L813C29,B7L813C38)</f>
        <v>1.8010816134136665</v>
      </c>
      <c r="AR12" s="16" t="s">
        <v>37775</v>
      </c>
      <c r="AS12" s="33">
        <f>IF(D6L1305C20=0,0,D6L1305C18/D6L1305C20)</f>
        <v>7.986507956789704E-2</v>
      </c>
      <c r="AT12" s="16" t="s">
        <v>37776</v>
      </c>
      <c r="AU12" s="33">
        <f>IF(D6L1305C5=0,0,D6L1305C18/D6L1305C5)</f>
        <v>0.10443008419092098</v>
      </c>
      <c r="AV12" s="16" t="s">
        <v>37777</v>
      </c>
      <c r="AW12" s="33">
        <f>CHOOSE(MIN(D6L1305C9,RUN_YEARS),B7L813C1,B7L813C10,B7L813C19,B7L813C28,B7L813C37)</f>
        <v>6.8223032443486638</v>
      </c>
      <c r="AX12" s="16" t="s">
        <v>37778</v>
      </c>
      <c r="AY12" s="33">
        <f>IF(D6L1305C23=0,0,D6L1305C19/D6L1305C23)</f>
        <v>7.9865079567897054E-2</v>
      </c>
      <c r="AZ12" s="16" t="s">
        <v>37779</v>
      </c>
      <c r="BA12" s="33">
        <f>IF(D6L1305C5=0,0,D6L1305C19/D6L1305C5)</f>
        <v>0.39556991580907908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2.0340359962058812</v>
      </c>
      <c r="J13" s="16" t="s">
        <v>37802</v>
      </c>
      <c r="K13" s="21">
        <f>IF(FLOW_THRU_100PCT="Y",1,INDEX(VariabilityMatrix,D6L1306C1,D6L1306C9))</f>
        <v>0.49638718358771627</v>
      </c>
      <c r="L13" s="16" t="s">
        <v>37782</v>
      </c>
      <c r="M13" s="15">
        <f>IF(D6L1306C2&lt;&gt;0,D6L1306C2*D6L1306C4,D6L1306C3*D6L1306C4)</f>
        <v>1.0096693994726722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0.5048346997363361</v>
      </c>
      <c r="R13" s="16" t="s">
        <v>37784</v>
      </c>
      <c r="S13" s="15">
        <f>D6L1306C5-D6L1306C7</f>
        <v>0.5048346997363361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0.48649149879686432</v>
      </c>
      <c r="X13" s="16" t="s">
        <v>37786</v>
      </c>
      <c r="Y13" s="33">
        <f>D6L1306C7-D6L1306C10</f>
        <v>1.8343200939471782E-2</v>
      </c>
      <c r="Z13" s="16" t="s">
        <v>37787</v>
      </c>
      <c r="AA13" s="33">
        <f>CHOOSE(MIN(D6L1306C9,RUN_YEARS),B7L813C7,B7L813C16,B7L813C25,B7L813C34,B7L813C43)</f>
        <v>1038</v>
      </c>
      <c r="AB13" s="16" t="s">
        <v>37788</v>
      </c>
      <c r="AC13" s="33">
        <f>IF(D6L1306C12=0,0,D6L1306C10/D6L1306C12)</f>
        <v>4.6868159807019686E-4</v>
      </c>
      <c r="AD13" s="16" t="s">
        <v>37789</v>
      </c>
      <c r="AE13" s="33">
        <f>IF(D6L1306C5=0,0,D6L1306C10/D6L1306C5)</f>
        <v>0.48183246818309833</v>
      </c>
      <c r="AF13" s="16" t="s">
        <v>37790</v>
      </c>
      <c r="AG13" s="33">
        <f>CHOOSE(MIN(D6L1306C9,RUN_YEARS),B7L813C5,B7L813C14,B7L813C23,B7L813C32,B7L813C41)</f>
        <v>15.053028139917654</v>
      </c>
      <c r="AH13" s="16" t="s">
        <v>37791</v>
      </c>
      <c r="AI13" s="33">
        <f>IF(D6L1306C15=0,0,D6L1306C11/D6L1306C15)</f>
        <v>1.2185721549825075E-3</v>
      </c>
      <c r="AJ13" s="16" t="s">
        <v>37792</v>
      </c>
      <c r="AK13" s="33">
        <f>IF(D6L1306C5=0,0,D6L1306C11/D6L1306C5)</f>
        <v>1.8167531816901679E-2</v>
      </c>
      <c r="AL13" s="16" t="s">
        <v>37793</v>
      </c>
      <c r="AM13" s="33">
        <f>D6L1306C8*CHOOSE(MIN(D6L1306C9,RUN_YEARS),B7L813C4,B7L813C13,B7L813C22,B7L813C31,B7L813C40)</f>
        <v>0.10543986039192778</v>
      </c>
      <c r="AN13" s="16" t="s">
        <v>37794</v>
      </c>
      <c r="AO13" s="33">
        <f>D6L1306C8-D6L1306C18</f>
        <v>0.39939483934440834</v>
      </c>
      <c r="AP13" s="16" t="s">
        <v>37795</v>
      </c>
      <c r="AQ13" s="33">
        <f>CHOOSE(MIN(D6L1306C9,RUN_YEARS),B7L813C2,B7L813C11,B7L813C20,B7L813C29,B7L813C38)</f>
        <v>1.8010816134136665</v>
      </c>
      <c r="AR13" s="16" t="s">
        <v>37796</v>
      </c>
      <c r="AS13" s="33">
        <f>IF(D6L1306C20=0,0,D6L1306C18/D6L1306C20)</f>
        <v>5.8542522230340878E-2</v>
      </c>
      <c r="AT13" s="16" t="s">
        <v>37797</v>
      </c>
      <c r="AU13" s="33">
        <f>IF(D6L1306C5=0,0,D6L1306C18/D6L1306C5)</f>
        <v>0.10443008419092098</v>
      </c>
      <c r="AV13" s="16" t="s">
        <v>37798</v>
      </c>
      <c r="AW13" s="33">
        <f>CHOOSE(MIN(D6L1306C9,RUN_YEARS),B7L813C1,B7L813C10,B7L813C19,B7L813C28,B7L813C37)</f>
        <v>6.8223032443486638</v>
      </c>
      <c r="AX13" s="16" t="s">
        <v>37799</v>
      </c>
      <c r="AY13" s="33">
        <f>IF(D6L1306C23=0,0,D6L1306C19/D6L1306C23)</f>
        <v>5.8542522230340878E-2</v>
      </c>
      <c r="AZ13" s="16" t="s">
        <v>37800</v>
      </c>
      <c r="BA13" s="33">
        <f>IF(D6L1306C5=0,0,D6L1306C19/D6L1306C5)</f>
        <v>0.39556991580907902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0.29655115475610239</v>
      </c>
      <c r="J14" s="16" t="s">
        <v>37823</v>
      </c>
      <c r="K14" s="21">
        <f>IF(FLOW_THRU_100PCT="Y",1,INDEX(VariabilityMatrix,D6L1307C1,D6L1307C9))</f>
        <v>0.50247984086517594</v>
      </c>
      <c r="L14" s="16" t="s">
        <v>37803</v>
      </c>
      <c r="M14" s="15">
        <f>IF(D6L1307C2&lt;&gt;0,D6L1307C2*D6L1307C4,D6L1307C3*D6L1307C4)</f>
        <v>0.1490109770502305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7.4505488525115252E-2</v>
      </c>
      <c r="R14" s="16" t="s">
        <v>37805</v>
      </c>
      <c r="S14" s="15">
        <f>D6L1307C5-D6L1307C7</f>
        <v>7.4505488525115252E-2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7.1491616952397863E-2</v>
      </c>
      <c r="X14" s="16" t="s">
        <v>37807</v>
      </c>
      <c r="Y14" s="33">
        <f>D6L1307C7-D6L1307C10</f>
        <v>3.0138715727173887E-3</v>
      </c>
      <c r="Z14" s="16" t="s">
        <v>37808</v>
      </c>
      <c r="AA14" s="33">
        <f>CHOOSE(MIN(D6L1307C9,RUN_YEARS),B7L813C7,B7L813C16,B7L813C25,B7L813C34,B7L813C43)</f>
        <v>1011</v>
      </c>
      <c r="AB14" s="16" t="s">
        <v>37809</v>
      </c>
      <c r="AC14" s="33">
        <f>IF(D6L1307C12=0,0,D6L1307C10/D6L1307C12)</f>
        <v>7.0713765531550801E-5</v>
      </c>
      <c r="AD14" s="16" t="s">
        <v>37810</v>
      </c>
      <c r="AE14" s="33">
        <f>IF(D6L1307C5=0,0,D6L1307C10/D6L1307C5)</f>
        <v>0.47977416407583562</v>
      </c>
      <c r="AF14" s="16" t="s">
        <v>37811</v>
      </c>
      <c r="AG14" s="33">
        <f>CHOOSE(MIN(D6L1307C9,RUN_YEARS),B7L813C5,B7L813C14,B7L813C23,B7L813C32,B7L813C41)</f>
        <v>16.39258446228375</v>
      </c>
      <c r="AH14" s="16" t="s">
        <v>37812</v>
      </c>
      <c r="AI14" s="33">
        <f>IF(D6L1307C15=0,0,D6L1307C11/D6L1307C15)</f>
        <v>1.8385579038203155E-4</v>
      </c>
      <c r="AJ14" s="16" t="s">
        <v>37813</v>
      </c>
      <c r="AK14" s="33">
        <f>IF(D6L1307C5=0,0,D6L1307C11/D6L1307C5)</f>
        <v>2.0225835924164399E-2</v>
      </c>
      <c r="AL14" s="16" t="s">
        <v>37814</v>
      </c>
      <c r="AM14" s="33">
        <f>D6L1307C8*CHOOSE(MIN(D6L1307C9,RUN_YEARS),B7L813C4,B7L813C13,B7L813C22,B7L813C31,B7L813C40)</f>
        <v>1.4342859448543181E-2</v>
      </c>
      <c r="AN14" s="16" t="s">
        <v>37815</v>
      </c>
      <c r="AO14" s="33">
        <f>D6L1307C8-D6L1307C18</f>
        <v>6.016262907657207E-2</v>
      </c>
      <c r="AP14" s="16" t="s">
        <v>37816</v>
      </c>
      <c r="AQ14" s="33">
        <f>CHOOSE(MIN(D6L1307C9,RUN_YEARS),B7L813C2,B7L813C11,B7L813C20,B7L813C29,B7L813C38)</f>
        <v>1.7743702980134506</v>
      </c>
      <c r="AR14" s="16" t="s">
        <v>37817</v>
      </c>
      <c r="AS14" s="33">
        <f>IF(D6L1307C20=0,0,D6L1307C18/D6L1307C20)</f>
        <v>8.0833518598689112E-3</v>
      </c>
      <c r="AT14" s="16" t="s">
        <v>37818</v>
      </c>
      <c r="AU14" s="33">
        <f>IF(D6L1307C5=0,0,D6L1307C18/D6L1307C5)</f>
        <v>9.6253710514952934E-2</v>
      </c>
      <c r="AV14" s="16" t="s">
        <v>37819</v>
      </c>
      <c r="AW14" s="33">
        <f>CHOOSE(MIN(D6L1307C9,RUN_YEARS),B7L813C1,B7L813C10,B7L813C19,B7L813C28,B7L813C37)</f>
        <v>7.442782414960682</v>
      </c>
      <c r="AX14" s="16" t="s">
        <v>37820</v>
      </c>
      <c r="AY14" s="33">
        <f>IF(D6L1307C23=0,0,D6L1307C19/D6L1307C23)</f>
        <v>8.083351859868913E-3</v>
      </c>
      <c r="AZ14" s="16" t="s">
        <v>37821</v>
      </c>
      <c r="BA14" s="33">
        <f>IF(D6L1307C5=0,0,D6L1307C19/D6L1307C5)</f>
        <v>0.40374628948504709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2.3728219027275544E-3</v>
      </c>
      <c r="J15" s="16" t="s">
        <v>37844</v>
      </c>
      <c r="K15" s="21">
        <f>IF(FLOW_THRU_100PCT="Y",1,INDEX(VariabilityMatrix,D6L1308C1,D6L1308C9))</f>
        <v>0.50247984086517594</v>
      </c>
      <c r="L15" s="16" t="s">
        <v>37824</v>
      </c>
      <c r="M15" s="15">
        <f>IF(D6L1308C2&lt;&gt;0,D6L1308C2*D6L1308C4,D6L1308C3*D6L1308C4)</f>
        <v>1.1922951720839455E-3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5.9614758604197276E-4</v>
      </c>
      <c r="R15" s="16" t="s">
        <v>37826</v>
      </c>
      <c r="S15" s="15">
        <f>D6L1308C5-D6L1308C7</f>
        <v>5.9614758604197276E-4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5.720324195182295E-4</v>
      </c>
      <c r="X15" s="16" t="s">
        <v>37828</v>
      </c>
      <c r="Y15" s="33">
        <f>D6L1308C7-D6L1308C10</f>
        <v>2.4115166523743263E-5</v>
      </c>
      <c r="Z15" s="16" t="s">
        <v>37829</v>
      </c>
      <c r="AA15" s="33">
        <f>CHOOSE(MIN(D6L1308C9,RUN_YEARS),B7L813C7,B7L813C16,B7L813C25,B7L813C34,B7L813C43)</f>
        <v>1011</v>
      </c>
      <c r="AB15" s="16" t="s">
        <v>37830</v>
      </c>
      <c r="AC15" s="33">
        <f>IF(D6L1308C12=0,0,D6L1308C10/D6L1308C12)</f>
        <v>5.6580852573514292E-7</v>
      </c>
      <c r="AD15" s="16" t="s">
        <v>37831</v>
      </c>
      <c r="AE15" s="33">
        <f>IF(D6L1308C5=0,0,D6L1308C10/D6L1308C5)</f>
        <v>0.47977416407583556</v>
      </c>
      <c r="AF15" s="16" t="s">
        <v>37832</v>
      </c>
      <c r="AG15" s="33">
        <f>CHOOSE(MIN(D6L1308C9,RUN_YEARS),B7L813C5,B7L813C14,B7L813C23,B7L813C32,B7L813C41)</f>
        <v>16.39258446228375</v>
      </c>
      <c r="AH15" s="16" t="s">
        <v>37833</v>
      </c>
      <c r="AI15" s="33">
        <f>IF(D6L1308C15=0,0,D6L1308C11/D6L1308C15)</f>
        <v>1.4711021669113689E-6</v>
      </c>
      <c r="AJ15" s="16" t="s">
        <v>37834</v>
      </c>
      <c r="AK15" s="33">
        <f>IF(D6L1308C5=0,0,D6L1308C11/D6L1308C5)</f>
        <v>2.022583592416442E-2</v>
      </c>
      <c r="AL15" s="16" t="s">
        <v>37835</v>
      </c>
      <c r="AM15" s="33">
        <f>D6L1308C8*CHOOSE(MIN(D6L1308C9,RUN_YEARS),B7L813C4,B7L813C13,B7L813C22,B7L813C31,B7L813C40)</f>
        <v>1.1476283434214409E-4</v>
      </c>
      <c r="AN15" s="16" t="s">
        <v>37836</v>
      </c>
      <c r="AO15" s="33">
        <f>D6L1308C8-D6L1308C18</f>
        <v>4.8138475169982864E-4</v>
      </c>
      <c r="AP15" s="16" t="s">
        <v>37837</v>
      </c>
      <c r="AQ15" s="33">
        <f>CHOOSE(MIN(D6L1308C9,RUN_YEARS),B7L813C2,B7L813C11,B7L813C20,B7L813C29,B7L813C38)</f>
        <v>1.7743702980134506</v>
      </c>
      <c r="AR15" s="16" t="s">
        <v>37838</v>
      </c>
      <c r="AS15" s="33">
        <f>IF(D6L1308C20=0,0,D6L1308C18/D6L1308C20)</f>
        <v>6.4678063237775266E-5</v>
      </c>
      <c r="AT15" s="16" t="s">
        <v>37839</v>
      </c>
      <c r="AU15" s="33">
        <f>IF(D6L1308C5=0,0,D6L1308C18/D6L1308C5)</f>
        <v>9.6253710514952934E-2</v>
      </c>
      <c r="AV15" s="16" t="s">
        <v>37840</v>
      </c>
      <c r="AW15" s="33">
        <f>CHOOSE(MIN(D6L1308C9,RUN_YEARS),B7L813C1,B7L813C10,B7L813C19,B7L813C28,B7L813C37)</f>
        <v>7.442782414960682</v>
      </c>
      <c r="AX15" s="16" t="s">
        <v>37841</v>
      </c>
      <c r="AY15" s="33">
        <f>IF(D6L1308C23=0,0,D6L1308C19/D6L1308C23)</f>
        <v>6.4678063237775252E-5</v>
      </c>
      <c r="AZ15" s="16" t="s">
        <v>37842</v>
      </c>
      <c r="BA15" s="33">
        <f>IF(D6L1308C5=0,0,D6L1308C19/D6L1308C5)</f>
        <v>0.40374628948504704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5.1583084841903357E-5</v>
      </c>
      <c r="J16" s="16" t="s">
        <v>37865</v>
      </c>
      <c r="K16" s="21">
        <f>IF(FLOW_THRU_100PCT="Y",1,INDEX(VariabilityMatrix,D6L1309C1,D6L1309C9))</f>
        <v>0.50247984086517594</v>
      </c>
      <c r="L16" s="16" t="s">
        <v>37845</v>
      </c>
      <c r="M16" s="15">
        <f>IF(D6L1309C2&lt;&gt;0,D6L1309C2*D6L1309C4,D6L1309C3*D6L1309C4)</f>
        <v>2.5919460262694467E-5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1.2959730131347233E-5</v>
      </c>
      <c r="R16" s="16" t="s">
        <v>37847</v>
      </c>
      <c r="S16" s="15">
        <f>D6L1309C5-D6L1309C7</f>
        <v>1.2959730131347233E-5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1.2435487380831076E-5</v>
      </c>
      <c r="X16" s="16" t="s">
        <v>37849</v>
      </c>
      <c r="Y16" s="33">
        <f>D6L1309C7-D6L1309C10</f>
        <v>5.2424275051615759E-7</v>
      </c>
      <c r="Z16" s="16" t="s">
        <v>37850</v>
      </c>
      <c r="AA16" s="33">
        <f>CHOOSE(MIN(D6L1309C9,RUN_YEARS),B7L813C7,B7L813C16,B7L813C25,B7L813C34,B7L813C43)</f>
        <v>1011</v>
      </c>
      <c r="AB16" s="16" t="s">
        <v>37851</v>
      </c>
      <c r="AC16" s="33">
        <f>IF(D6L1309C12=0,0,D6L1309C10/D6L1309C12)</f>
        <v>1.2300185342068324E-8</v>
      </c>
      <c r="AD16" s="16" t="s">
        <v>37852</v>
      </c>
      <c r="AE16" s="33">
        <f>IF(D6L1309C5=0,0,D6L1309C10/D6L1309C5)</f>
        <v>0.47977416407583562</v>
      </c>
      <c r="AF16" s="16" t="s">
        <v>37853</v>
      </c>
      <c r="AG16" s="33">
        <f>CHOOSE(MIN(D6L1309C9,RUN_YEARS),B7L813C5,B7L813C14,B7L813C23,B7L813C32,B7L813C41)</f>
        <v>16.39258446228375</v>
      </c>
      <c r="AH16" s="16" t="s">
        <v>37854</v>
      </c>
      <c r="AI16" s="33">
        <f>IF(D6L1309C15=0,0,D6L1309C11/D6L1309C15)</f>
        <v>3.198048188937757E-8</v>
      </c>
      <c r="AJ16" s="16" t="s">
        <v>37855</v>
      </c>
      <c r="AK16" s="33">
        <f>IF(D6L1309C5=0,0,D6L1309C11/D6L1309C5)</f>
        <v>2.0225835924164409E-2</v>
      </c>
      <c r="AL16" s="16" t="s">
        <v>37856</v>
      </c>
      <c r="AM16" s="33">
        <f>D6L1309C8*CHOOSE(MIN(D6L1309C9,RUN_YEARS),B7L813C4,B7L813C13,B7L813C22,B7L813C31,B7L813C40)</f>
        <v>2.4948442248292191E-6</v>
      </c>
      <c r="AN16" s="16" t="s">
        <v>37857</v>
      </c>
      <c r="AO16" s="33">
        <f>D6L1309C8-D6L1309C18</f>
        <v>1.0464885906518014E-5</v>
      </c>
      <c r="AP16" s="16" t="s">
        <v>37858</v>
      </c>
      <c r="AQ16" s="33">
        <f>CHOOSE(MIN(D6L1309C9,RUN_YEARS),B7L813C2,B7L813C11,B7L813C20,B7L813C29,B7L813C38)</f>
        <v>1.7743702980134506</v>
      </c>
      <c r="AR16" s="16" t="s">
        <v>37859</v>
      </c>
      <c r="AS16" s="33">
        <f>IF(D6L1309C20=0,0,D6L1309C18/D6L1309C20)</f>
        <v>1.4060448529951142E-6</v>
      </c>
      <c r="AT16" s="16" t="s">
        <v>37860</v>
      </c>
      <c r="AU16" s="33">
        <f>IF(D6L1309C5=0,0,D6L1309C18/D6L1309C5)</f>
        <v>9.6253710514952934E-2</v>
      </c>
      <c r="AV16" s="16" t="s">
        <v>37861</v>
      </c>
      <c r="AW16" s="33">
        <f>CHOOSE(MIN(D6L1309C9,RUN_YEARS),B7L813C1,B7L813C10,B7L813C19,B7L813C28,B7L813C37)</f>
        <v>7.442782414960682</v>
      </c>
      <c r="AX16" s="16" t="s">
        <v>37862</v>
      </c>
      <c r="AY16" s="33">
        <f>IF(D6L1309C23=0,0,D6L1309C19/D6L1309C23)</f>
        <v>1.4060448529951142E-6</v>
      </c>
      <c r="AZ16" s="16" t="s">
        <v>37863</v>
      </c>
      <c r="BA16" s="33">
        <f>IF(D6L1309C5=0,0,D6L1309C19/D6L1309C5)</f>
        <v>0.40374628948504704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7.8922119808112132E-3</v>
      </c>
      <c r="J17" s="16" t="s">
        <v>37886</v>
      </c>
      <c r="K17" s="21">
        <f>IF(FLOW_THRU_100PCT="Y",1,INDEX(VariabilityMatrix,D6L1310C1,D6L1310C9))</f>
        <v>0.50247984086517594</v>
      </c>
      <c r="L17" s="16" t="s">
        <v>37866</v>
      </c>
      <c r="M17" s="15">
        <f>IF(D6L1310C2&lt;&gt;0,D6L1310C2*D6L1310C4,D6L1310C3*D6L1310C4)</f>
        <v>3.9656774201922533E-3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1.9828387100961267E-3</v>
      </c>
      <c r="R17" s="16" t="s">
        <v>37868</v>
      </c>
      <c r="S17" s="15">
        <f>D6L1310C5-D6L1310C7</f>
        <v>1.9828387100961267E-3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1.9026295692671543E-3</v>
      </c>
      <c r="X17" s="16" t="s">
        <v>37870</v>
      </c>
      <c r="Y17" s="33">
        <f>D6L1310C7-D6L1310C10</f>
        <v>8.0209140828972321E-5</v>
      </c>
      <c r="Z17" s="16" t="s">
        <v>37871</v>
      </c>
      <c r="AA17" s="33">
        <f>CHOOSE(MIN(D6L1310C9,RUN_YEARS),B7L813C7,B7L813C16,B7L813C25,B7L813C34,B7L813C43)</f>
        <v>1011</v>
      </c>
      <c r="AB17" s="16" t="s">
        <v>37872</v>
      </c>
      <c r="AC17" s="33">
        <f>IF(D6L1310C12=0,0,D6L1310C10/D6L1310C12)</f>
        <v>1.8819283573364533E-6</v>
      </c>
      <c r="AD17" s="16" t="s">
        <v>37873</v>
      </c>
      <c r="AE17" s="33">
        <f>IF(D6L1310C5=0,0,D6L1310C10/D6L1310C5)</f>
        <v>0.47977416407583556</v>
      </c>
      <c r="AF17" s="16" t="s">
        <v>37874</v>
      </c>
      <c r="AG17" s="33">
        <f>CHOOSE(MIN(D6L1310C9,RUN_YEARS),B7L813C5,B7L813C14,B7L813C23,B7L813C32,B7L813C41)</f>
        <v>16.39258446228375</v>
      </c>
      <c r="AH17" s="16" t="s">
        <v>37875</v>
      </c>
      <c r="AI17" s="33">
        <f>IF(D6L1310C15=0,0,D6L1310C11/D6L1310C15)</f>
        <v>4.8930137290747809E-6</v>
      </c>
      <c r="AJ17" s="16" t="s">
        <v>37876</v>
      </c>
      <c r="AK17" s="33">
        <f>IF(D6L1310C5=0,0,D6L1310C11/D6L1310C5)</f>
        <v>2.0225835924164461E-2</v>
      </c>
      <c r="AL17" s="16" t="s">
        <v>37877</v>
      </c>
      <c r="AM17" s="33">
        <f>D6L1310C8*CHOOSE(MIN(D6L1310C9,RUN_YEARS),B7L813C4,B7L813C13,B7L813C22,B7L813C31,B7L813C40)</f>
        <v>3.817111663988705E-4</v>
      </c>
      <c r="AN17" s="16" t="s">
        <v>37878</v>
      </c>
      <c r="AO17" s="33">
        <f>D6L1310C8-D6L1310C18</f>
        <v>1.6011275436972562E-3</v>
      </c>
      <c r="AP17" s="16" t="s">
        <v>37879</v>
      </c>
      <c r="AQ17" s="33">
        <f>CHOOSE(MIN(D6L1310C9,RUN_YEARS),B7L813C2,B7L813C11,B7L813C20,B7L813C29,B7L813C38)</f>
        <v>1.7743702980134506</v>
      </c>
      <c r="AR17" s="16" t="s">
        <v>37880</v>
      </c>
      <c r="AS17" s="33">
        <f>IF(D6L1310C20=0,0,D6L1310C18/D6L1310C20)</f>
        <v>2.1512486250825245E-4</v>
      </c>
      <c r="AT17" s="16" t="s">
        <v>37881</v>
      </c>
      <c r="AU17" s="33">
        <f>IF(D6L1310C5=0,0,D6L1310C18/D6L1310C5)</f>
        <v>9.6253710514952934E-2</v>
      </c>
      <c r="AV17" s="16" t="s">
        <v>37882</v>
      </c>
      <c r="AW17" s="33">
        <f>CHOOSE(MIN(D6L1310C9,RUN_YEARS),B7L813C1,B7L813C10,B7L813C19,B7L813C28,B7L813C37)</f>
        <v>7.442782414960682</v>
      </c>
      <c r="AX17" s="16" t="s">
        <v>37883</v>
      </c>
      <c r="AY17" s="33">
        <f>IF(D6L1310C23=0,0,D6L1310C19/D6L1310C23)</f>
        <v>2.151248625082525E-4</v>
      </c>
      <c r="AZ17" s="16" t="s">
        <v>37884</v>
      </c>
      <c r="BA17" s="33">
        <f>IF(D6L1310C5=0,0,D6L1310C19/D6L1310C5)</f>
        <v>0.40374628948504709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7.5053388444969388E-3</v>
      </c>
      <c r="J18" s="16" t="s">
        <v>37907</v>
      </c>
      <c r="K18" s="21">
        <f>IF(FLOW_THRU_100PCT="Y",1,INDEX(VariabilityMatrix,D6L1311C1,D6L1311C9))</f>
        <v>0.50247984086517594</v>
      </c>
      <c r="L18" s="16" t="s">
        <v>37887</v>
      </c>
      <c r="M18" s="15">
        <f>IF(D6L1311C2&lt;&gt;0,D6L1311C2*D6L1311C4,D6L1311C3*D6L1311C4)</f>
        <v>3.7712814682220454E-3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1.8856407341110227E-3</v>
      </c>
      <c r="R18" s="16" t="s">
        <v>37889</v>
      </c>
      <c r="S18" s="15">
        <f>D6L1311C5-D6L1311C7</f>
        <v>1.8856407341110227E-3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1.8093634139109216E-3</v>
      </c>
      <c r="X18" s="16" t="s">
        <v>37891</v>
      </c>
      <c r="Y18" s="33">
        <f>D6L1311C7-D6L1311C10</f>
        <v>7.6277320200101055E-5</v>
      </c>
      <c r="Z18" s="16" t="s">
        <v>37892</v>
      </c>
      <c r="AA18" s="33">
        <f>CHOOSE(MIN(D6L1311C9,RUN_YEARS),B7L813C7,B7L813C16,B7L813C25,B7L813C34,B7L813C43)</f>
        <v>1011</v>
      </c>
      <c r="AB18" s="16" t="s">
        <v>37893</v>
      </c>
      <c r="AC18" s="33">
        <f>IF(D6L1311C12=0,0,D6L1311C10/D6L1311C12)</f>
        <v>1.7896769672709413E-6</v>
      </c>
      <c r="AD18" s="16" t="s">
        <v>37894</v>
      </c>
      <c r="AE18" s="33">
        <f>IF(D6L1311C5=0,0,D6L1311C10/D6L1311C5)</f>
        <v>0.47977416407583556</v>
      </c>
      <c r="AF18" s="16" t="s">
        <v>37895</v>
      </c>
      <c r="AG18" s="33">
        <f>CHOOSE(MIN(D6L1311C9,RUN_YEARS),B7L813C5,B7L813C14,B7L813C23,B7L813C32,B7L813C41)</f>
        <v>16.39258446228375</v>
      </c>
      <c r="AH18" s="16" t="s">
        <v>37896</v>
      </c>
      <c r="AI18" s="33">
        <f>IF(D6L1311C15=0,0,D6L1311C11/D6L1311C15)</f>
        <v>4.6531601149044437E-6</v>
      </c>
      <c r="AJ18" s="16" t="s">
        <v>37897</v>
      </c>
      <c r="AK18" s="33">
        <f>IF(D6L1311C5=0,0,D6L1311C11/D6L1311C5)</f>
        <v>2.022583592416444E-2</v>
      </c>
      <c r="AL18" s="16" t="s">
        <v>37898</v>
      </c>
      <c r="AM18" s="33">
        <f>D6L1311C8*CHOOSE(MIN(D6L1311C9,RUN_YEARS),B7L813C4,B7L813C13,B7L813C22,B7L813C31,B7L813C40)</f>
        <v>3.629998347126514E-4</v>
      </c>
      <c r="AN18" s="16" t="s">
        <v>37899</v>
      </c>
      <c r="AO18" s="33">
        <f>D6L1311C8-D6L1311C18</f>
        <v>1.5226408993983713E-3</v>
      </c>
      <c r="AP18" s="16" t="s">
        <v>37900</v>
      </c>
      <c r="AQ18" s="33">
        <f>CHOOSE(MIN(D6L1311C9,RUN_YEARS),B7L813C2,B7L813C11,B7L813C20,B7L813C29,B7L813C38)</f>
        <v>1.7743702980134506</v>
      </c>
      <c r="AR18" s="16" t="s">
        <v>37901</v>
      </c>
      <c r="AS18" s="33">
        <f>IF(D6L1311C20=0,0,D6L1311C18/D6L1311C20)</f>
        <v>2.0457952611078914E-4</v>
      </c>
      <c r="AT18" s="16" t="s">
        <v>37902</v>
      </c>
      <c r="AU18" s="33">
        <f>IF(D6L1311C5=0,0,D6L1311C18/D6L1311C5)</f>
        <v>9.6253710514952934E-2</v>
      </c>
      <c r="AV18" s="16" t="s">
        <v>37903</v>
      </c>
      <c r="AW18" s="33">
        <f>CHOOSE(MIN(D6L1311C9,RUN_YEARS),B7L813C1,B7L813C10,B7L813C19,B7L813C28,B7L813C37)</f>
        <v>7.442782414960682</v>
      </c>
      <c r="AX18" s="16" t="s">
        <v>37904</v>
      </c>
      <c r="AY18" s="33">
        <f>IF(D6L1311C23=0,0,D6L1311C19/D6L1311C23)</f>
        <v>2.0457952611078916E-4</v>
      </c>
      <c r="AZ18" s="16" t="s">
        <v>37905</v>
      </c>
      <c r="BA18" s="33">
        <f>IF(D6L1311C5=0,0,D6L1311C19/D6L1311C5)</f>
        <v>0.40374628948504709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0.50247984086517594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1011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16.39258446228375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1.7743702980134506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7.442782414960682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3.9646486498398061E-2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3.4095978388622335E-2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1.7047989194311167E-2</v>
      </c>
      <c r="R20" s="16" t="s">
        <v>37931</v>
      </c>
      <c r="S20" s="15">
        <f>D6L1313C5-D6L1313C7</f>
        <v>1.7047989194311167E-2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1.6358369529749034E-2</v>
      </c>
      <c r="X20" s="16" t="s">
        <v>37933</v>
      </c>
      <c r="Y20" s="33">
        <f>D6L1313C7-D6L1313C10</f>
        <v>6.8961966456213344E-4</v>
      </c>
      <c r="Z20" s="16" t="s">
        <v>37934</v>
      </c>
      <c r="AA20" s="33">
        <f>CHOOSE(MIN(D6L1313C9,RUN_YEARS),B7L813C7,B7L813C16,B7L813C25,B7L813C34,B7L813C43)</f>
        <v>1011</v>
      </c>
      <c r="AB20" s="16" t="s">
        <v>37935</v>
      </c>
      <c r="AC20" s="33">
        <f>IF(D6L1313C12=0,0,D6L1313C10/D6L1313C12)</f>
        <v>1.618038529154207E-5</v>
      </c>
      <c r="AD20" s="16" t="s">
        <v>37936</v>
      </c>
      <c r="AE20" s="33">
        <f>IF(D6L1313C5=0,0,D6L1313C10/D6L1313C5)</f>
        <v>0.47977416407583551</v>
      </c>
      <c r="AF20" s="16" t="s">
        <v>37937</v>
      </c>
      <c r="AG20" s="33">
        <f>CHOOSE(MIN(D6L1313C9,RUN_YEARS),B7L813C5,B7L813C14,B7L813C23,B7L813C32,B7L813C41)</f>
        <v>16.39258446228375</v>
      </c>
      <c r="AH20" s="16" t="s">
        <v>37938</v>
      </c>
      <c r="AI20" s="33">
        <f>IF(D6L1313C15=0,0,D6L1313C11/D6L1313C15)</f>
        <v>4.2069001758009448E-5</v>
      </c>
      <c r="AJ20" s="16" t="s">
        <v>37939</v>
      </c>
      <c r="AK20" s="33">
        <f>IF(D6L1313C5=0,0,D6L1313C11/D6L1313C5)</f>
        <v>2.0225835924164482E-2</v>
      </c>
      <c r="AL20" s="16" t="s">
        <v>37940</v>
      </c>
      <c r="AM20" s="33">
        <f>D6L1313C8*CHOOSE(MIN(D6L1313C9,RUN_YEARS),B7L813C4,B7L813C13,B7L813C22,B7L813C31,B7L813C40)</f>
        <v>3.2818644335425454E-3</v>
      </c>
      <c r="AN20" s="16" t="s">
        <v>37941</v>
      </c>
      <c r="AO20" s="33">
        <f>D6L1313C8-D6L1313C18</f>
        <v>1.3766124760768623E-2</v>
      </c>
      <c r="AP20" s="16" t="s">
        <v>37942</v>
      </c>
      <c r="AQ20" s="33">
        <f>CHOOSE(MIN(D6L1313C9,RUN_YEARS),B7L813C2,B7L813C11,B7L813C20,B7L813C29,B7L813C38)</f>
        <v>1.7743702980134506</v>
      </c>
      <c r="AR20" s="16" t="s">
        <v>37943</v>
      </c>
      <c r="AS20" s="33">
        <f>IF(D6L1313C20=0,0,D6L1313C18/D6L1313C20)</f>
        <v>1.8495938740728782E-3</v>
      </c>
      <c r="AT20" s="16" t="s">
        <v>37944</v>
      </c>
      <c r="AU20" s="33">
        <f>IF(D6L1313C5=0,0,D6L1313C18/D6L1313C5)</f>
        <v>9.6253710514952934E-2</v>
      </c>
      <c r="AV20" s="16" t="s">
        <v>37945</v>
      </c>
      <c r="AW20" s="33">
        <f>CHOOSE(MIN(D6L1313C9,RUN_YEARS),B7L813C1,B7L813C10,B7L813C19,B7L813C28,B7L813C37)</f>
        <v>7.442782414960682</v>
      </c>
      <c r="AX20" s="16" t="s">
        <v>37946</v>
      </c>
      <c r="AY20" s="33">
        <f>IF(D6L1313C23=0,0,D6L1313C19/D6L1313C23)</f>
        <v>1.8495938740728786E-3</v>
      </c>
      <c r="AZ20" s="16" t="s">
        <v>37947</v>
      </c>
      <c r="BA20" s="33">
        <f>IF(D6L1313C5=0,0,D6L1313C19/D6L1313C5)</f>
        <v>0.40374628948504709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0.1428080807370091</v>
      </c>
      <c r="J21" s="16" t="s">
        <v>37969</v>
      </c>
      <c r="K21" s="21">
        <f>IF(FLOW_THRU_100PCT="Y",1,INDEX(VariabilityMatrix,D6L1314C1,D6L1314C9))</f>
        <v>0.49638718358771627</v>
      </c>
      <c r="L21" s="16" t="s">
        <v>37949</v>
      </c>
      <c r="M21" s="15">
        <f>IF(D6L1314C2&lt;&gt;0,D6L1314C2*D6L1314C4,D6L1314C3*D6L1314C4)</f>
        <v>7.0888100990611144E-2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3.5444050495305572E-2</v>
      </c>
      <c r="R21" s="16" t="s">
        <v>37951</v>
      </c>
      <c r="S21" s="15">
        <f>D6L1314C5-D6L1314C7</f>
        <v>3.5444050495305572E-2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3.4156188665118908E-2</v>
      </c>
      <c r="X21" s="16" t="s">
        <v>37953</v>
      </c>
      <c r="Y21" s="33">
        <f>D6L1314C7-D6L1314C10</f>
        <v>1.2878618301866637E-3</v>
      </c>
      <c r="Z21" s="16" t="s">
        <v>37954</v>
      </c>
      <c r="AA21" s="33">
        <f>CHOOSE(MIN(D6L1314C9,RUN_YEARS),B7L813C7,B7L813C16,B7L813C25,B7L813C34,B7L813C43)</f>
        <v>1038</v>
      </c>
      <c r="AB21" s="16" t="s">
        <v>37955</v>
      </c>
      <c r="AC21" s="33">
        <f>IF(D6L1314C12=0,0,D6L1314C10/D6L1314C12)</f>
        <v>3.2905769426896827E-5</v>
      </c>
      <c r="AD21" s="16" t="s">
        <v>37956</v>
      </c>
      <c r="AE21" s="33">
        <f>IF(D6L1314C5=0,0,D6L1314C10/D6L1314C5)</f>
        <v>0.48183246818309838</v>
      </c>
      <c r="AF21" s="16" t="s">
        <v>37957</v>
      </c>
      <c r="AG21" s="33">
        <f>CHOOSE(MIN(D6L1314C9,RUN_YEARS),B7L813C5,B7L813C14,B7L813C23,B7L813C32,B7L813C41)</f>
        <v>15.053028139917654</v>
      </c>
      <c r="AH21" s="16" t="s">
        <v>37958</v>
      </c>
      <c r="AI21" s="33">
        <f>IF(D6L1314C15=0,0,D6L1314C11/D6L1314C15)</f>
        <v>8.5555000509931212E-5</v>
      </c>
      <c r="AJ21" s="16" t="s">
        <v>37959</v>
      </c>
      <c r="AK21" s="33">
        <f>IF(D6L1314C5=0,0,D6L1314C11/D6L1314C5)</f>
        <v>1.8167531816901627E-2</v>
      </c>
      <c r="AL21" s="16" t="s">
        <v>37960</v>
      </c>
      <c r="AM21" s="33">
        <f>D6L1314C8*CHOOSE(MIN(D6L1314C9,RUN_YEARS),B7L813C4,B7L813C13,B7L813C22,B7L813C31,B7L813C40)</f>
        <v>7.4028503545840304E-3</v>
      </c>
      <c r="AN21" s="16" t="s">
        <v>37961</v>
      </c>
      <c r="AO21" s="33">
        <f>D6L1314C8-D6L1314C18</f>
        <v>2.8041200140721541E-2</v>
      </c>
      <c r="AP21" s="16" t="s">
        <v>37962</v>
      </c>
      <c r="AQ21" s="33">
        <f>CHOOSE(MIN(D6L1314C9,RUN_YEARS),B7L813C2,B7L813C11,B7L813C20,B7L813C29,B7L813C38)</f>
        <v>1.8010816134136665</v>
      </c>
      <c r="AR21" s="16" t="s">
        <v>37963</v>
      </c>
      <c r="AS21" s="33">
        <f>IF(D6L1314C20=0,0,D6L1314C18/D6L1314C20)</f>
        <v>4.1102248223794224E-3</v>
      </c>
      <c r="AT21" s="16" t="s">
        <v>37964</v>
      </c>
      <c r="AU21" s="33">
        <f>IF(D6L1314C5=0,0,D6L1314C18/D6L1314C5)</f>
        <v>0.10443008419092098</v>
      </c>
      <c r="AV21" s="16" t="s">
        <v>37965</v>
      </c>
      <c r="AW21" s="33">
        <f>CHOOSE(MIN(D6L1314C9,RUN_YEARS),B7L813C1,B7L813C10,B7L813C19,B7L813C28,B7L813C37)</f>
        <v>6.8223032443486638</v>
      </c>
      <c r="AX21" s="16" t="s">
        <v>37966</v>
      </c>
      <c r="AY21" s="33">
        <f>IF(D6L1314C23=0,0,D6L1314C19/D6L1314C23)</f>
        <v>4.1102248223794224E-3</v>
      </c>
      <c r="AZ21" s="16" t="s">
        <v>37967</v>
      </c>
      <c r="BA21" s="33">
        <f>IF(D6L1314C5=0,0,D6L1314C19/D6L1314C5)</f>
        <v>0.39556991580907902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0.36168884696690817</v>
      </c>
      <c r="J22" s="16" t="s">
        <v>37990</v>
      </c>
      <c r="K22" s="21">
        <f>IF(FLOW_THRU_100PCT="Y",1,INDEX(VariabilityMatrix,D6L1315C1,D6L1315C9))</f>
        <v>0.50302917940550418</v>
      </c>
      <c r="L22" s="16" t="s">
        <v>37970</v>
      </c>
      <c r="M22" s="15">
        <f>IF(D6L1315C2&lt;&gt;0,D6L1315C2*D6L1315C4,D6L1315C3*D6L1315C4)</f>
        <v>0.1819400438898868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9.0970021944943399E-2</v>
      </c>
      <c r="R22" s="16" t="s">
        <v>37972</v>
      </c>
      <c r="S22" s="15">
        <f>D6L1315C5-D6L1315C7</f>
        <v>9.0970021944943399E-2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8.7628626534072579E-2</v>
      </c>
      <c r="X22" s="16" t="s">
        <v>37974</v>
      </c>
      <c r="Y22" s="33">
        <f>D6L1315C7-D6L1315C10</f>
        <v>3.3413954108708205E-3</v>
      </c>
      <c r="Z22" s="16" t="s">
        <v>37975</v>
      </c>
      <c r="AA22" s="33">
        <f>CHOOSE(MIN(D6L1315C9,RUN_YEARS),B7L813C7,B7L813C16,B7L813C25,B7L813C34,B7L813C43)</f>
        <v>1107.6666666666665</v>
      </c>
      <c r="AB22" s="16" t="s">
        <v>37976</v>
      </c>
      <c r="AC22" s="33">
        <f>IF(D6L1315C12=0,0,D6L1315C10/D6L1315C12)</f>
        <v>7.9111008005482326E-5</v>
      </c>
      <c r="AD22" s="16" t="s">
        <v>37977</v>
      </c>
      <c r="AE22" s="33">
        <f>IF(D6L1315C5=0,0,D6L1315C10/D6L1315C5)</f>
        <v>0.48163463446841265</v>
      </c>
      <c r="AF22" s="16" t="s">
        <v>37978</v>
      </c>
      <c r="AG22" s="33">
        <f>CHOOSE(MIN(D6L1315C9,RUN_YEARS),B7L813C5,B7L813C14,B7L813C23,B7L813C32,B7L813C41)</f>
        <v>16.244921073627363</v>
      </c>
      <c r="AH22" s="16" t="s">
        <v>37979</v>
      </c>
      <c r="AI22" s="33">
        <f>IF(D6L1315C15=0,0,D6L1315C11/D6L1315C15)</f>
        <v>2.0568862081425386E-4</v>
      </c>
      <c r="AJ22" s="16" t="s">
        <v>37980</v>
      </c>
      <c r="AK22" s="33">
        <f>IF(D6L1315C5=0,0,D6L1315C11/D6L1315C5)</f>
        <v>1.8365365531587369E-2</v>
      </c>
      <c r="AL22" s="16" t="s">
        <v>37981</v>
      </c>
      <c r="AM22" s="33">
        <f>D6L1315C8*CHOOSE(MIN(D6L1315C9,RUN_YEARS),B7L813C4,B7L813C13,B7L813C22,B7L813C31,B7L813C40)</f>
        <v>1.8459134841506391E-2</v>
      </c>
      <c r="AN22" s="16" t="s">
        <v>37982</v>
      </c>
      <c r="AO22" s="33">
        <f>D6L1315C8-D6L1315C18</f>
        <v>7.2510887103437005E-2</v>
      </c>
      <c r="AP22" s="16" t="s">
        <v>37983</v>
      </c>
      <c r="AQ22" s="33">
        <f>CHOOSE(MIN(D6L1315C9,RUN_YEARS),B7L813C2,B7L813C11,B7L813C20,B7L813C29,B7L813C38)</f>
        <v>1.9353369000938205</v>
      </c>
      <c r="AR22" s="16" t="s">
        <v>37984</v>
      </c>
      <c r="AS22" s="33">
        <f>IF(D6L1315C20=0,0,D6L1315C18/D6L1315C20)</f>
        <v>9.5379439314217263E-3</v>
      </c>
      <c r="AT22" s="16" t="s">
        <v>37985</v>
      </c>
      <c r="AU22" s="33">
        <f>IF(D6L1315C5=0,0,D6L1315C18/D6L1315C5)</f>
        <v>0.10145724078575123</v>
      </c>
      <c r="AV22" s="16" t="s">
        <v>37986</v>
      </c>
      <c r="AW22" s="33">
        <f>CHOOSE(MIN(D6L1315C9,RUN_YEARS),B7L813C1,B7L813C10,B7L813C19,B7L813C28,B7L813C37)</f>
        <v>7.602360385508006</v>
      </c>
      <c r="AX22" s="16" t="s">
        <v>37987</v>
      </c>
      <c r="AY22" s="33">
        <f>IF(D6L1315C23=0,0,D6L1315C19/D6L1315C23)</f>
        <v>9.5379439314217246E-3</v>
      </c>
      <c r="AZ22" s="16" t="s">
        <v>37988</v>
      </c>
      <c r="BA22" s="33">
        <f>IF(D6L1315C5=0,0,D6L1315C19/D6L1315C5)</f>
        <v>0.39854275921424875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16.652284558889207</v>
      </c>
      <c r="J23" s="16" t="s">
        <v>38011</v>
      </c>
      <c r="K23" s="21">
        <f>IF(FLOW_THRU_100PCT="Y",1,INDEX(VariabilityMatrix,D6L1316C1,D6L1316C9))</f>
        <v>0.25172468872340353</v>
      </c>
      <c r="L23" s="16" t="s">
        <v>37991</v>
      </c>
      <c r="M23" s="15">
        <f>IF(D6L1316C2&lt;&gt;0,D6L1316C2*D6L1316C4,D6L1316C3*D6L1316C4)</f>
        <v>4.1917911471199245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2.0958955735599623</v>
      </c>
      <c r="R23" s="16" t="s">
        <v>37993</v>
      </c>
      <c r="S23" s="15">
        <f>D6L1316C5-D6L1316C7</f>
        <v>2.0958955735599623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2.0189117969110328</v>
      </c>
      <c r="X23" s="16" t="s">
        <v>37995</v>
      </c>
      <c r="Y23" s="33">
        <f>D6L1316C7-D6L1316C10</f>
        <v>7.6983776648929414E-2</v>
      </c>
      <c r="Z23" s="16" t="s">
        <v>37996</v>
      </c>
      <c r="AA23" s="33">
        <f>CHOOSE(MIN(D6L1316C9,RUN_YEARS),B7L813C7,B7L813C16,B7L813C25,B7L813C34,B7L813C43)</f>
        <v>1107.6666666666665</v>
      </c>
      <c r="AB23" s="16" t="s">
        <v>37997</v>
      </c>
      <c r="AC23" s="33">
        <f>IF(D6L1316C12=0,0,D6L1316C10/D6L1316C12)</f>
        <v>1.8226708970006317E-3</v>
      </c>
      <c r="AD23" s="16" t="s">
        <v>37998</v>
      </c>
      <c r="AE23" s="33">
        <f>IF(D6L1316C5=0,0,D6L1316C10/D6L1316C5)</f>
        <v>0.48163463446841259</v>
      </c>
      <c r="AF23" s="16" t="s">
        <v>37999</v>
      </c>
      <c r="AG23" s="33">
        <f>CHOOSE(MIN(D6L1316C9,RUN_YEARS),B7L813C5,B7L813C14,B7L813C23,B7L813C32,B7L813C41)</f>
        <v>16.244921073627363</v>
      </c>
      <c r="AH23" s="16" t="s">
        <v>38000</v>
      </c>
      <c r="AI23" s="33">
        <f>IF(D6L1316C15=0,0,D6L1316C11/D6L1316C15)</f>
        <v>4.7389443322016422E-3</v>
      </c>
      <c r="AJ23" s="16" t="s">
        <v>38001</v>
      </c>
      <c r="AK23" s="33">
        <f>IF(D6L1316C5=0,0,D6L1316C11/D6L1316C5)</f>
        <v>1.8365365531587387E-2</v>
      </c>
      <c r="AL23" s="16" t="s">
        <v>38002</v>
      </c>
      <c r="AM23" s="33">
        <f>D6L1316C8*CHOOSE(MIN(D6L1316C9,RUN_YEARS),B7L813C4,B7L813C13,B7L813C22,B7L813C31,B7L813C40)</f>
        <v>0.4252875637369265</v>
      </c>
      <c r="AN23" s="16" t="s">
        <v>38003</v>
      </c>
      <c r="AO23" s="33">
        <f>D6L1316C8-D6L1316C18</f>
        <v>1.6706080098230358</v>
      </c>
      <c r="AP23" s="16" t="s">
        <v>38004</v>
      </c>
      <c r="AQ23" s="33">
        <f>CHOOSE(MIN(D6L1316C9,RUN_YEARS),B7L813C2,B7L813C11,B7L813C20,B7L813C29,B7L813C38)</f>
        <v>1.9353369000938205</v>
      </c>
      <c r="AR23" s="16" t="s">
        <v>38005</v>
      </c>
      <c r="AS23" s="33">
        <f>IF(D6L1316C20=0,0,D6L1316C18/D6L1316C20)</f>
        <v>0.2197485945296189</v>
      </c>
      <c r="AT23" s="16" t="s">
        <v>38006</v>
      </c>
      <c r="AU23" s="33">
        <f>IF(D6L1316C5=0,0,D6L1316C18/D6L1316C5)</f>
        <v>0.10145724078575122</v>
      </c>
      <c r="AV23" s="16" t="s">
        <v>38007</v>
      </c>
      <c r="AW23" s="33">
        <f>CHOOSE(MIN(D6L1316C9,RUN_YEARS),B7L813C1,B7L813C10,B7L813C19,B7L813C28,B7L813C37)</f>
        <v>7.602360385508006</v>
      </c>
      <c r="AX23" s="16" t="s">
        <v>38008</v>
      </c>
      <c r="AY23" s="33">
        <f>IF(D6L1316C23=0,0,D6L1316C19/D6L1316C23)</f>
        <v>0.21974859452961887</v>
      </c>
      <c r="AZ23" s="16" t="s">
        <v>38009</v>
      </c>
      <c r="BA23" s="33">
        <f>IF(D6L1316C5=0,0,D6L1316C19/D6L1316C5)</f>
        <v>0.39854275921424881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6.7537791662522952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5.8082500829769739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2.9041250414884869</v>
      </c>
      <c r="R24" s="16" t="s">
        <v>38014</v>
      </c>
      <c r="S24" s="15">
        <f>D6L1317C5-D6L1317C7</f>
        <v>2.9041250414884869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2.7974544056157424</v>
      </c>
      <c r="X24" s="16" t="s">
        <v>38016</v>
      </c>
      <c r="Y24" s="33">
        <f>D6L1317C7-D6L1317C10</f>
        <v>0.1066706358727445</v>
      </c>
      <c r="Z24" s="16" t="s">
        <v>38017</v>
      </c>
      <c r="AA24" s="33">
        <f>CHOOSE(MIN(D6L1317C9,RUN_YEARS),B7L813C7,B7L813C16,B7L813C25,B7L813C34,B7L813C43)</f>
        <v>1107.6666666666665</v>
      </c>
      <c r="AB24" s="16" t="s">
        <v>38018</v>
      </c>
      <c r="AC24" s="33">
        <f>IF(D6L1317C12=0,0,D6L1317C10/D6L1317C12)</f>
        <v>2.5255381332672973E-3</v>
      </c>
      <c r="AD24" s="16" t="s">
        <v>38019</v>
      </c>
      <c r="AE24" s="33">
        <f>IF(D6L1317C5=0,0,D6L1317C10/D6L1317C5)</f>
        <v>0.4816346344684127</v>
      </c>
      <c r="AF24" s="16" t="s">
        <v>38020</v>
      </c>
      <c r="AG24" s="33">
        <f>CHOOSE(MIN(D6L1317C9,RUN_YEARS),B7L813C5,B7L813C14,B7L813C23,B7L813C32,B7L813C41)</f>
        <v>16.244921073627363</v>
      </c>
      <c r="AH24" s="16" t="s">
        <v>38021</v>
      </c>
      <c r="AI24" s="33">
        <f>IF(D6L1317C15=0,0,D6L1317C11/D6L1317C15)</f>
        <v>6.5663991464949469E-3</v>
      </c>
      <c r="AJ24" s="16" t="s">
        <v>38022</v>
      </c>
      <c r="AK24" s="33">
        <f>IF(D6L1317C5=0,0,D6L1317C11/D6L1317C5)</f>
        <v>1.8365365531587317E-2</v>
      </c>
      <c r="AL24" s="16" t="s">
        <v>38023</v>
      </c>
      <c r="AM24" s="33">
        <f>D6L1317C8*CHOOSE(MIN(D6L1317C9,RUN_YEARS),B7L813C4,B7L813C13,B7L813C22,B7L813C31,B7L813C40)</f>
        <v>0.58928902721245435</v>
      </c>
      <c r="AN24" s="16" t="s">
        <v>38024</v>
      </c>
      <c r="AO24" s="33">
        <f>D6L1317C8-D6L1317C18</f>
        <v>2.3148360142760325</v>
      </c>
      <c r="AP24" s="16" t="s">
        <v>38025</v>
      </c>
      <c r="AQ24" s="33">
        <f>CHOOSE(MIN(D6L1317C9,RUN_YEARS),B7L813C2,B7L813C11,B7L813C20,B7L813C29,B7L813C38)</f>
        <v>1.9353369000938205</v>
      </c>
      <c r="AR24" s="16" t="s">
        <v>38026</v>
      </c>
      <c r="AS24" s="33">
        <f>IF(D6L1317C20=0,0,D6L1317C18/D6L1317C20)</f>
        <v>0.30448911875957463</v>
      </c>
      <c r="AT24" s="16" t="s">
        <v>38027</v>
      </c>
      <c r="AU24" s="33">
        <f>IF(D6L1317C5=0,0,D6L1317C18/D6L1317C5)</f>
        <v>0.10145724078575122</v>
      </c>
      <c r="AV24" s="16" t="s">
        <v>38028</v>
      </c>
      <c r="AW24" s="33">
        <f>CHOOSE(MIN(D6L1317C9,RUN_YEARS),B7L813C1,B7L813C10,B7L813C19,B7L813C28,B7L813C37)</f>
        <v>7.602360385508006</v>
      </c>
      <c r="AX24" s="16" t="s">
        <v>38029</v>
      </c>
      <c r="AY24" s="33">
        <f>IF(D6L1317C23=0,0,D6L1317C19/D6L1317C23)</f>
        <v>0.30448911875957457</v>
      </c>
      <c r="AZ24" s="16" t="s">
        <v>38030</v>
      </c>
      <c r="BA24" s="33">
        <f>IF(D6L1317C5=0,0,D6L1317C19/D6L1317C5)</f>
        <v>0.39854275921424875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7.9550985369450684</v>
      </c>
      <c r="J25" s="16" t="s">
        <v>38052</v>
      </c>
      <c r="K25" s="21">
        <f>IF(FLOW_THRU_100PCT="Y",1,INDEX(VariabilityMatrix,D6L1318C1,D6L1318C9))</f>
        <v>0.24099162708112404</v>
      </c>
      <c r="L25" s="16" t="s">
        <v>38032</v>
      </c>
      <c r="M25" s="15">
        <f>IF(D6L1318C2&lt;&gt;0,D6L1318C2*D6L1318C4,D6L1318C3*D6L1318C4)</f>
        <v>1.9171121400090614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0.95855607000453069</v>
      </c>
      <c r="R25" s="16" t="s">
        <v>38034</v>
      </c>
      <c r="S25" s="15">
        <f>D6L1318C5-D6L1318C7</f>
        <v>0.95855607000453069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0.91978087441248368</v>
      </c>
      <c r="X25" s="16" t="s">
        <v>38036</v>
      </c>
      <c r="Y25" s="33">
        <f>D6L1318C7-D6L1318C10</f>
        <v>3.8775195592047007E-2</v>
      </c>
      <c r="Z25" s="16" t="s">
        <v>38037</v>
      </c>
      <c r="AA25" s="33">
        <f>CHOOSE(MIN(D6L1318C9,RUN_YEARS),B7L813C7,B7L813C16,B7L813C25,B7L813C34,B7L813C43)</f>
        <v>1011</v>
      </c>
      <c r="AB25" s="16" t="s">
        <v>38038</v>
      </c>
      <c r="AC25" s="33">
        <f>IF(D6L1318C12=0,0,D6L1318C10/D6L1318C12)</f>
        <v>9.0977336737139828E-4</v>
      </c>
      <c r="AD25" s="16" t="s">
        <v>38039</v>
      </c>
      <c r="AE25" s="33">
        <f>IF(D6L1318C5=0,0,D6L1318C10/D6L1318C5)</f>
        <v>0.47977416407583556</v>
      </c>
      <c r="AF25" s="16" t="s">
        <v>38040</v>
      </c>
      <c r="AG25" s="33">
        <f>CHOOSE(MIN(D6L1318C9,RUN_YEARS),B7L813C5,B7L813C14,B7L813C23,B7L813C32,B7L813C41)</f>
        <v>16.39258446228375</v>
      </c>
      <c r="AH25" s="16" t="s">
        <v>38041</v>
      </c>
      <c r="AI25" s="33">
        <f>IF(D6L1318C15=0,0,D6L1318C11/D6L1318C15)</f>
        <v>2.3654107551656319E-3</v>
      </c>
      <c r="AJ25" s="16" t="s">
        <v>38042</v>
      </c>
      <c r="AK25" s="33">
        <f>IF(D6L1318C5=0,0,D6L1318C11/D6L1318C5)</f>
        <v>2.0225835924164423E-2</v>
      </c>
      <c r="AL25" s="16" t="s">
        <v>38043</v>
      </c>
      <c r="AM25" s="33">
        <f>D6L1318C8*CHOOSE(MIN(D6L1318C9,RUN_YEARS),B7L813C4,B7L813C13,B7L813C22,B7L813C31,B7L813C40)</f>
        <v>0.1845291569491341</v>
      </c>
      <c r="AN25" s="16" t="s">
        <v>38044</v>
      </c>
      <c r="AO25" s="33">
        <f>D6L1318C8-D6L1318C18</f>
        <v>0.77402691305539661</v>
      </c>
      <c r="AP25" s="16" t="s">
        <v>38045</v>
      </c>
      <c r="AQ25" s="33">
        <f>CHOOSE(MIN(D6L1318C9,RUN_YEARS),B7L813C2,B7L813C11,B7L813C20,B7L813C29,B7L813C38)</f>
        <v>1.7743702980134506</v>
      </c>
      <c r="AR25" s="16" t="s">
        <v>38046</v>
      </c>
      <c r="AS25" s="33">
        <f>IF(D6L1318C20=0,0,D6L1318C18/D6L1318C20)</f>
        <v>0.10399698256656417</v>
      </c>
      <c r="AT25" s="16" t="s">
        <v>38047</v>
      </c>
      <c r="AU25" s="33">
        <f>IF(D6L1318C5=0,0,D6L1318C18/D6L1318C5)</f>
        <v>9.6253710514952934E-2</v>
      </c>
      <c r="AV25" s="16" t="s">
        <v>38048</v>
      </c>
      <c r="AW25" s="33">
        <f>CHOOSE(MIN(D6L1318C9,RUN_YEARS),B7L813C1,B7L813C10,B7L813C19,B7L813C28,B7L813C37)</f>
        <v>7.442782414960682</v>
      </c>
      <c r="AX25" s="16" t="s">
        <v>38049</v>
      </c>
      <c r="AY25" s="33">
        <f>IF(D6L1318C23=0,0,D6L1318C19/D6L1318C23)</f>
        <v>0.1039969825665642</v>
      </c>
      <c r="AZ25" s="16" t="s">
        <v>38050</v>
      </c>
      <c r="BA25" s="33">
        <f>IF(D6L1318C5=0,0,D6L1318C19/D6L1318C5)</f>
        <v>0.40374628948504709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46.849060373688573</v>
      </c>
      <c r="J26" s="16" t="s">
        <v>38073</v>
      </c>
      <c r="K26" s="21">
        <f>IF(FLOW_THRU_100PCT="Y",1,INDEX(VariabilityMatrix,D6L1319C1,D6L1319C9))</f>
        <v>0.25172468872340353</v>
      </c>
      <c r="L26" s="16" t="s">
        <v>38053</v>
      </c>
      <c r="M26" s="15">
        <f>IF(D6L1319C2&lt;&gt;0,D6L1319C2*D6L1319C4,D6L1319C3*D6L1319C4)</f>
        <v>11.793065139550695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5.8965325697753475</v>
      </c>
      <c r="R26" s="16" t="s">
        <v>38055</v>
      </c>
      <c r="S26" s="15">
        <f>D6L1319C5-D6L1319C7</f>
        <v>5.8965325697753475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5.6799486177496785</v>
      </c>
      <c r="X26" s="16" t="s">
        <v>38057</v>
      </c>
      <c r="Y26" s="33">
        <f>D6L1319C7-D6L1319C10</f>
        <v>0.21658395202566894</v>
      </c>
      <c r="Z26" s="16" t="s">
        <v>38058</v>
      </c>
      <c r="AA26" s="33">
        <f>CHOOSE(MIN(D6L1319C9,RUN_YEARS),B7L813C7,B7L813C16,B7L813C25,B7L813C34,B7L813C43)</f>
        <v>1107.6666666666665</v>
      </c>
      <c r="AB26" s="16" t="s">
        <v>38059</v>
      </c>
      <c r="AC26" s="33">
        <f>IF(D6L1319C12=0,0,D6L1319C10/D6L1319C12)</f>
        <v>5.1278500912576097E-3</v>
      </c>
      <c r="AD26" s="16" t="s">
        <v>38060</v>
      </c>
      <c r="AE26" s="33">
        <f>IF(D6L1319C5=0,0,D6L1319C10/D6L1319C5)</f>
        <v>0.48163463446841265</v>
      </c>
      <c r="AF26" s="16" t="s">
        <v>38061</v>
      </c>
      <c r="AG26" s="33">
        <f>CHOOSE(MIN(D6L1319C9,RUN_YEARS),B7L813C5,B7L813C14,B7L813C23,B7L813C32,B7L813C41)</f>
        <v>16.244921073627363</v>
      </c>
      <c r="AH26" s="16" t="s">
        <v>38062</v>
      </c>
      <c r="AI26" s="33">
        <f>IF(D6L1319C15=0,0,D6L1319C11/D6L1319C15)</f>
        <v>1.3332410237269773E-2</v>
      </c>
      <c r="AJ26" s="16" t="s">
        <v>38063</v>
      </c>
      <c r="AK26" s="33">
        <f>IF(D6L1319C5=0,0,D6L1319C11/D6L1319C5)</f>
        <v>1.8365365531587369E-2</v>
      </c>
      <c r="AL26" s="16" t="s">
        <v>38064</v>
      </c>
      <c r="AM26" s="33">
        <f>D6L1319C8*CHOOSE(MIN(D6L1319C9,RUN_YEARS),B7L813C4,B7L813C13,B7L813C22,B7L813C31,B7L813C40)</f>
        <v>1.1964918494654437</v>
      </c>
      <c r="AN26" s="16" t="s">
        <v>38065</v>
      </c>
      <c r="AO26" s="33">
        <f>D6L1319C8-D6L1319C18</f>
        <v>4.7000407203099037</v>
      </c>
      <c r="AP26" s="16" t="s">
        <v>38066</v>
      </c>
      <c r="AQ26" s="33">
        <f>CHOOSE(MIN(D6L1319C9,RUN_YEARS),B7L813C2,B7L813C11,B7L813C20,B7L813C29,B7L813C38)</f>
        <v>1.9353369000938205</v>
      </c>
      <c r="AR26" s="16" t="s">
        <v>38067</v>
      </c>
      <c r="AS26" s="33">
        <f>IF(D6L1319C20=0,0,D6L1319C18/D6L1319C20)</f>
        <v>0.61823440115642947</v>
      </c>
      <c r="AT26" s="16" t="s">
        <v>38068</v>
      </c>
      <c r="AU26" s="33">
        <f>IF(D6L1319C5=0,0,D6L1319C18/D6L1319C5)</f>
        <v>0.10145724078575123</v>
      </c>
      <c r="AV26" s="16" t="s">
        <v>38069</v>
      </c>
      <c r="AW26" s="33">
        <f>CHOOSE(MIN(D6L1319C9,RUN_YEARS),B7L813C1,B7L813C10,B7L813C19,B7L813C28,B7L813C37)</f>
        <v>7.602360385508006</v>
      </c>
      <c r="AX26" s="16" t="s">
        <v>38070</v>
      </c>
      <c r="AY26" s="33">
        <f>IF(D6L1319C23=0,0,D6L1319C19/D6L1319C23)</f>
        <v>0.61823440115642936</v>
      </c>
      <c r="AZ26" s="16" t="s">
        <v>38071</v>
      </c>
      <c r="BA26" s="33">
        <f>IF(D6L1319C5=0,0,D6L1319C19/D6L1319C5)</f>
        <v>0.39854275921424875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16.166790227199389</v>
      </c>
      <c r="J27" s="16" t="s">
        <v>38094</v>
      </c>
      <c r="K27" s="21">
        <f>IF(FLOW_THRU_100PCT="Y",1,INDEX(VariabilityMatrix,D6L1320C1,D6L1320C9))</f>
        <v>0.24099162708112404</v>
      </c>
      <c r="L27" s="16" t="s">
        <v>38074</v>
      </c>
      <c r="M27" s="15">
        <f>IF(D6L1320C2&lt;&gt;0,D6L1320C2*D6L1320C4,D6L1320C3*D6L1320C4)</f>
        <v>3.8960610815319958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1.9480305407659979</v>
      </c>
      <c r="R27" s="16" t="s">
        <v>38076</v>
      </c>
      <c r="S27" s="15">
        <f>D6L1320C5-D6L1320C7</f>
        <v>1.9480305407659979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1.8692294485804091</v>
      </c>
      <c r="X27" s="16" t="s">
        <v>38078</v>
      </c>
      <c r="Y27" s="33">
        <f>D6L1320C7-D6L1320C10</f>
        <v>7.8801092185588839E-2</v>
      </c>
      <c r="Z27" s="16" t="s">
        <v>38079</v>
      </c>
      <c r="AA27" s="33">
        <f>CHOOSE(MIN(D6L1320C9,RUN_YEARS),B7L813C7,B7L813C16,B7L813C25,B7L813C34,B7L813C43)</f>
        <v>1011</v>
      </c>
      <c r="AB27" s="16" t="s">
        <v>38080</v>
      </c>
      <c r="AC27" s="33">
        <f>IF(D6L1320C12=0,0,D6L1320C10/D6L1320C12)</f>
        <v>1.8488916405345294E-3</v>
      </c>
      <c r="AD27" s="16" t="s">
        <v>38081</v>
      </c>
      <c r="AE27" s="33">
        <f>IF(D6L1320C5=0,0,D6L1320C10/D6L1320C5)</f>
        <v>0.47977416407583556</v>
      </c>
      <c r="AF27" s="16" t="s">
        <v>38082</v>
      </c>
      <c r="AG27" s="33">
        <f>CHOOSE(MIN(D6L1320C9,RUN_YEARS),B7L813C5,B7L813C14,B7L813C23,B7L813C32,B7L813C41)</f>
        <v>16.39258446228375</v>
      </c>
      <c r="AH27" s="16" t="s">
        <v>38083</v>
      </c>
      <c r="AI27" s="33">
        <f>IF(D6L1320C15=0,0,D6L1320C11/D6L1320C15)</f>
        <v>4.8071182653897752E-3</v>
      </c>
      <c r="AJ27" s="16" t="s">
        <v>38084</v>
      </c>
      <c r="AK27" s="33">
        <f>IF(D6L1320C5=0,0,D6L1320C11/D6L1320C5)</f>
        <v>2.0225835924164451E-2</v>
      </c>
      <c r="AL27" s="16" t="s">
        <v>38085</v>
      </c>
      <c r="AM27" s="33">
        <f>D6L1320C8*CHOOSE(MIN(D6L1320C9,RUN_YEARS),B7L813C4,B7L813C13,B7L813C22,B7L813C31,B7L813C40)</f>
        <v>0.37501033549035517</v>
      </c>
      <c r="AN27" s="16" t="s">
        <v>38086</v>
      </c>
      <c r="AO27" s="33">
        <f>D6L1320C8-D6L1320C18</f>
        <v>1.5730202052756428</v>
      </c>
      <c r="AP27" s="16" t="s">
        <v>38087</v>
      </c>
      <c r="AQ27" s="33">
        <f>CHOOSE(MIN(D6L1320C9,RUN_YEARS),B7L813C2,B7L813C11,B7L813C20,B7L813C29,B7L813C38)</f>
        <v>1.7743702980134506</v>
      </c>
      <c r="AR27" s="16" t="s">
        <v>38088</v>
      </c>
      <c r="AS27" s="33">
        <f>IF(D6L1320C20=0,0,D6L1320C18/D6L1320C20)</f>
        <v>0.21134840676166031</v>
      </c>
      <c r="AT27" s="16" t="s">
        <v>38089</v>
      </c>
      <c r="AU27" s="33">
        <f>IF(D6L1320C5=0,0,D6L1320C18/D6L1320C5)</f>
        <v>9.6253710514952934E-2</v>
      </c>
      <c r="AV27" s="16" t="s">
        <v>38090</v>
      </c>
      <c r="AW27" s="33">
        <f>CHOOSE(MIN(D6L1320C9,RUN_YEARS),B7L813C1,B7L813C10,B7L813C19,B7L813C28,B7L813C37)</f>
        <v>7.442782414960682</v>
      </c>
      <c r="AX27" s="16" t="s">
        <v>38091</v>
      </c>
      <c r="AY27" s="33">
        <f>IF(D6L1320C23=0,0,D6L1320C19/D6L1320C23)</f>
        <v>0.21134840676166033</v>
      </c>
      <c r="AZ27" s="16" t="s">
        <v>38092</v>
      </c>
      <c r="BA27" s="33">
        <f>IF(D6L1320C5=0,0,D6L1320C19/D6L1320C5)</f>
        <v>0.40374628948504709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0.24099162708112404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1011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16.39258446228375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1.7743702980134506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7.442782414960682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0.24099162708112404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1011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16.39258446228375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1.7743702980134506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7.442782414960682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0.24099162708112404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1011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16.39258446228375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1.7743702980134506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7.442782414960682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0.24099162708112404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1011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16.39258446228375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1.7743702980134506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7.442782414960682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0.24099162708112404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1011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16.39258446228375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1.7743702980134506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7.442782414960682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27.729830166354354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23.847653943064746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11.923826971532373</v>
      </c>
      <c r="R33" s="16" t="s">
        <v>38202</v>
      </c>
      <c r="S33" s="15">
        <f>D6L1326C5-D6L1326C7</f>
        <v>11.923826971532373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11.441488235703693</v>
      </c>
      <c r="X33" s="16" t="s">
        <v>38204</v>
      </c>
      <c r="Y33" s="33">
        <f>D6L1326C7-D6L1326C10</f>
        <v>0.48233873582868014</v>
      </c>
      <c r="Z33" s="16" t="s">
        <v>38205</v>
      </c>
      <c r="AA33" s="33">
        <f>CHOOSE(MIN(D6L1326C9,RUN_YEARS),B7L813C7,B7L813C16,B7L813C25,B7L813C34,B7L813C43)</f>
        <v>1011</v>
      </c>
      <c r="AB33" s="16" t="s">
        <v>38206</v>
      </c>
      <c r="AC33" s="33">
        <f>IF(D6L1326C12=0,0,D6L1326C10/D6L1326C12)</f>
        <v>1.1317001222258845E-2</v>
      </c>
      <c r="AD33" s="16" t="s">
        <v>38207</v>
      </c>
      <c r="AE33" s="33">
        <f>IF(D6L1326C5=0,0,D6L1326C10/D6L1326C5)</f>
        <v>0.47977416407583556</v>
      </c>
      <c r="AF33" s="16" t="s">
        <v>38208</v>
      </c>
      <c r="AG33" s="33">
        <f>CHOOSE(MIN(D6L1326C9,RUN_YEARS),B7L813C5,B7L813C14,B7L813C23,B7L813C32,B7L813C41)</f>
        <v>16.39258446228375</v>
      </c>
      <c r="AH33" s="16" t="s">
        <v>38209</v>
      </c>
      <c r="AI33" s="33">
        <f>IF(D6L1326C15=0,0,D6L1326C11/D6L1326C15)</f>
        <v>2.9424203177872942E-2</v>
      </c>
      <c r="AJ33" s="16" t="s">
        <v>38210</v>
      </c>
      <c r="AK33" s="33">
        <f>IF(D6L1326C5=0,0,D6L1326C11/D6L1326C5)</f>
        <v>2.0225835924164416E-2</v>
      </c>
      <c r="AL33" s="16" t="s">
        <v>38211</v>
      </c>
      <c r="AM33" s="33">
        <f>D6L1326C8*CHOOSE(MIN(D6L1326C9,RUN_YEARS),B7L813C4,B7L813C13,B7L813C22,B7L813C31,B7L813C40)</f>
        <v>2.2954251790965299</v>
      </c>
      <c r="AN33" s="16" t="s">
        <v>38212</v>
      </c>
      <c r="AO33" s="33">
        <f>D6L1326C8-D6L1326C18</f>
        <v>9.6284017924358434</v>
      </c>
      <c r="AP33" s="16" t="s">
        <v>38213</v>
      </c>
      <c r="AQ33" s="33">
        <f>CHOOSE(MIN(D6L1326C9,RUN_YEARS),B7L813C2,B7L813C11,B7L813C20,B7L813C29,B7L813C38)</f>
        <v>1.7743702980134506</v>
      </c>
      <c r="AR33" s="16" t="s">
        <v>38214</v>
      </c>
      <c r="AS33" s="33">
        <f>IF(D6L1326C20=0,0,D6L1326C18/D6L1326C20)</f>
        <v>1.2936562236566076</v>
      </c>
      <c r="AT33" s="16" t="s">
        <v>38215</v>
      </c>
      <c r="AU33" s="33">
        <f>IF(D6L1326C5=0,0,D6L1326C18/D6L1326C5)</f>
        <v>9.6253710514952934E-2</v>
      </c>
      <c r="AV33" s="16" t="s">
        <v>38216</v>
      </c>
      <c r="AW33" s="33">
        <f>CHOOSE(MIN(D6L1326C9,RUN_YEARS),B7L813C1,B7L813C10,B7L813C19,B7L813C28,B7L813C37)</f>
        <v>7.442782414960682</v>
      </c>
      <c r="AX33" s="16" t="s">
        <v>38217</v>
      </c>
      <c r="AY33" s="33">
        <f>IF(D6L1326C23=0,0,D6L1326C19/D6L1326C23)</f>
        <v>1.2936562236566078</v>
      </c>
      <c r="AZ33" s="16" t="s">
        <v>38218</v>
      </c>
      <c r="BA33" s="33">
        <f>IF(D6L1326C5=0,0,D6L1326C19/D6L1326C5)</f>
        <v>0.40374628948504709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-1.5040291725224574E-5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-1.2934650883693133E-5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-6.4673254418465664E-6</v>
      </c>
      <c r="R34" s="16" t="s">
        <v>38222</v>
      </c>
      <c r="S34" s="15">
        <f>D6L1327C5-D6L1327C7</f>
        <v>-6.4673254418465664E-6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-6.2297758503440727E-6</v>
      </c>
      <c r="X34" s="16" t="s">
        <v>38224</v>
      </c>
      <c r="Y34" s="33">
        <f>D6L1327C7-D6L1327C10</f>
        <v>-2.3754959150249367E-7</v>
      </c>
      <c r="Z34" s="16" t="s">
        <v>38225</v>
      </c>
      <c r="AA34" s="33">
        <f>CHOOSE(MIN(D6L1327C9,RUN_YEARS),B7L813C7,B7L813C16,B7L813C25,B7L813C34,B7L813C43)</f>
        <v>1107.6666666666665</v>
      </c>
      <c r="AB34" s="16" t="s">
        <v>38226</v>
      </c>
      <c r="AC34" s="33">
        <f>IF(D6L1327C12=0,0,D6L1327C10/D6L1327C12)</f>
        <v>-5.6242333888149924E-9</v>
      </c>
      <c r="AD34" s="16" t="s">
        <v>38227</v>
      </c>
      <c r="AE34" s="33">
        <f>IF(D6L1327C5=0,0,D6L1327C10/D6L1327C5)</f>
        <v>0.48163463446841265</v>
      </c>
      <c r="AF34" s="16" t="s">
        <v>38228</v>
      </c>
      <c r="AG34" s="33">
        <f>CHOOSE(MIN(D6L1327C9,RUN_YEARS),B7L813C5,B7L813C14,B7L813C23,B7L813C32,B7L813C41)</f>
        <v>16.244921073627363</v>
      </c>
      <c r="AH34" s="16" t="s">
        <v>38229</v>
      </c>
      <c r="AI34" s="33">
        <f>IF(D6L1327C15=0,0,D6L1327C11/D6L1327C15)</f>
        <v>-1.4623006810918946E-8</v>
      </c>
      <c r="AJ34" s="16" t="s">
        <v>38230</v>
      </c>
      <c r="AK34" s="33">
        <f>IF(D6L1327C5=0,0,D6L1327C11/D6L1327C5)</f>
        <v>1.8365365531587345E-2</v>
      </c>
      <c r="AL34" s="16" t="s">
        <v>38231</v>
      </c>
      <c r="AM34" s="33">
        <f>D6L1327C8*CHOOSE(MIN(D6L1327C9,RUN_YEARS),B7L813C4,B7L813C13,B7L813C22,B7L813C31,B7L813C40)</f>
        <v>-1.312313989186484E-6</v>
      </c>
      <c r="AN34" s="16" t="s">
        <v>38232</v>
      </c>
      <c r="AO34" s="33">
        <f>D6L1327C8-D6L1327C18</f>
        <v>-5.1550114526600828E-6</v>
      </c>
      <c r="AP34" s="16" t="s">
        <v>38233</v>
      </c>
      <c r="AQ34" s="33">
        <f>CHOOSE(MIN(D6L1327C9,RUN_YEARS),B7L813C2,B7L813C11,B7L813C20,B7L813C29,B7L813C38)</f>
        <v>1.9353369000938205</v>
      </c>
      <c r="AR34" s="16" t="s">
        <v>38234</v>
      </c>
      <c r="AS34" s="33">
        <f>IF(D6L1327C20=0,0,D6L1327C18/D6L1327C20)</f>
        <v>-6.7808038441413803E-7</v>
      </c>
      <c r="AT34" s="16" t="s">
        <v>38235</v>
      </c>
      <c r="AU34" s="33">
        <f>IF(D6L1327C5=0,0,D6L1327C18/D6L1327C5)</f>
        <v>0.10145724078575122</v>
      </c>
      <c r="AV34" s="16" t="s">
        <v>38236</v>
      </c>
      <c r="AW34" s="33">
        <f>CHOOSE(MIN(D6L1327C9,RUN_YEARS),B7L813C1,B7L813C10,B7L813C19,B7L813C28,B7L813C37)</f>
        <v>7.602360385508006</v>
      </c>
      <c r="AX34" s="16" t="s">
        <v>38237</v>
      </c>
      <c r="AY34" s="33">
        <f>IF(D6L1327C23=0,0,D6L1327C19/D6L1327C23)</f>
        <v>-6.7808038441413792E-7</v>
      </c>
      <c r="AZ34" s="16" t="s">
        <v>38238</v>
      </c>
      <c r="BA34" s="33">
        <f>IF(D6L1327C5=0,0,D6L1327C19/D6L1327C5)</f>
        <v>0.39854275921424881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346.11712866229573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239.55928105864481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119.77964052932241</v>
      </c>
      <c r="R35" s="16" t="s">
        <v>38242</v>
      </c>
      <c r="S35" s="15">
        <f>SUM(D6L1301C8:D6L1327C8)-2*SUM(D6L1309C8,D6L1311C8,D6L1322C8,D6L1324C8,D6L1327C8)</f>
        <v>119.77964052932241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115.32506088892855</v>
      </c>
      <c r="X35" s="16" t="s">
        <v>38244</v>
      </c>
      <c r="Y35" s="33">
        <f>SUM(D6L1301C11:D6L1327C11)-2*SUM(D6L1309C11,D6L1311C11,D6L1322C11,D6L1324C11,D6L1327C11)</f>
        <v>4.4545796403938542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0.1054322489976928</v>
      </c>
      <c r="AD35" s="16" t="s">
        <v>38246</v>
      </c>
      <c r="AE35" s="33">
        <f>IF(D6L1328C5=0,0,D6L1328C10/D6L1328C5)</f>
        <v>0.48140510515514795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0.27412384739400064</v>
      </c>
      <c r="AJ35" s="16" t="s">
        <v>38248</v>
      </c>
      <c r="AK35" s="33">
        <f>IF(D6L1328C5=0,0,D6L1328C11/D6L1328C5)</f>
        <v>1.8594894844852036E-2</v>
      </c>
      <c r="AL35" s="16" t="s">
        <v>38249</v>
      </c>
      <c r="AM35" s="33">
        <f>SUM(D6L1301C18:D6L1327C18)-2*SUM(D6L1309C18,D6L1311C18,D6L1322C18,D6L1324C18,D6L1327C18)</f>
        <v>24.15792665634044</v>
      </c>
      <c r="AN35" s="16" t="s">
        <v>38250</v>
      </c>
      <c r="AO35" s="33">
        <f>SUM(D6L1301C19:D6L1327C19)-2*SUM(D6L1309C19,D6L1311C19,D6L1322C19,D6L1324C19,D6L1327C19)</f>
        <v>95.621713872981942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12.628342114564969</v>
      </c>
      <c r="AT35" s="16" t="s">
        <v>38252</v>
      </c>
      <c r="AU35" s="33">
        <f>IF(D6L1328C5=0,0,D6L1328C18/D6L1328C5)</f>
        <v>0.10084320903612375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12.628342114564971</v>
      </c>
      <c r="AZ35" s="16" t="s">
        <v>38254</v>
      </c>
      <c r="BA35" s="33">
        <f>IF(D6L1328C5=0,0,D6L1328C19/D6L1328C5)</f>
        <v>0.39915679096387613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2.9124182257028779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1.4562091128514389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0.72810455642571947</v>
      </c>
      <c r="R36" s="16" t="s">
        <v>38259</v>
      </c>
      <c r="S36" s="15">
        <f>D6L1329C5-D6L1329C7</f>
        <v>0.72810455642571947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0.69865150983791324</v>
      </c>
      <c r="X36" s="16" t="s">
        <v>38261</v>
      </c>
      <c r="Y36" s="33">
        <f>D6L1329C7-D6L1329C10</f>
        <v>2.9453046587806231E-2</v>
      </c>
      <c r="Z36" s="16" t="s">
        <v>38262</v>
      </c>
      <c r="AA36" s="33">
        <f>CHOOSE(MIN(D6L1329C9,RUN_YEARS),B7L813C7,B7L813C16,B7L813C25,B7L813C34,B7L813C43)</f>
        <v>1011</v>
      </c>
      <c r="AB36" s="16" t="s">
        <v>38263</v>
      </c>
      <c r="AC36" s="33">
        <f>IF(D6L1329C12=0,0,D6L1329C10/D6L1329C12)</f>
        <v>6.9104996027488945E-4</v>
      </c>
      <c r="AD36" s="16" t="s">
        <v>38264</v>
      </c>
      <c r="AE36" s="33">
        <f>IF(D6L1329C5=0,0,D6L1329C10/D6L1329C5)</f>
        <v>0.47977416407583556</v>
      </c>
      <c r="AF36" s="16" t="s">
        <v>38265</v>
      </c>
      <c r="AG36" s="33">
        <f>CHOOSE(MIN(D6L1329C9,RUN_YEARS),B7L813C5,B7L813C14,B7L813C23,B7L813C32,B7L813C41)</f>
        <v>16.39258446228375</v>
      </c>
      <c r="AH36" s="16" t="s">
        <v>38266</v>
      </c>
      <c r="AI36" s="33">
        <f>IF(D6L1329C15=0,0,D6L1329C11/D6L1329C15)</f>
        <v>1.7967298967147094E-3</v>
      </c>
      <c r="AJ36" s="16" t="s">
        <v>38267</v>
      </c>
      <c r="AK36" s="33">
        <f>IF(D6L1329C5=0,0,D6L1329C11/D6L1329C5)</f>
        <v>2.022583592416442E-2</v>
      </c>
      <c r="AL36" s="16" t="s">
        <v>38268</v>
      </c>
      <c r="AM36" s="33">
        <f>D6L1329C8*CHOOSE(MIN(D6L1329C9,RUN_YEARS),B7L813C4,B7L813C13,B7L813C22,B7L813C31,B7L813C40)</f>
        <v>0.14016553039763882</v>
      </c>
      <c r="AN36" s="16" t="s">
        <v>38269</v>
      </c>
      <c r="AO36" s="33">
        <f>D6L1329C8-D6L1329C18</f>
        <v>0.58793902602808068</v>
      </c>
      <c r="AP36" s="16" t="s">
        <v>38270</v>
      </c>
      <c r="AQ36" s="33">
        <f>CHOOSE(MIN(D6L1329C9,RUN_YEARS),B7L813C2,B7L813C11,B7L813C20,B7L813C29,B7L813C38)</f>
        <v>1.7743702980134506</v>
      </c>
      <c r="AR36" s="16" t="s">
        <v>38271</v>
      </c>
      <c r="AS36" s="33">
        <f>IF(D6L1329C20=0,0,D6L1329C18/D6L1329C20)</f>
        <v>7.8994520227578954E-2</v>
      </c>
      <c r="AT36" s="16" t="s">
        <v>38272</v>
      </c>
      <c r="AU36" s="33">
        <f>IF(D6L1329C5=0,0,D6L1329C18/D6L1329C5)</f>
        <v>9.625371051495292E-2</v>
      </c>
      <c r="AV36" s="16" t="s">
        <v>38273</v>
      </c>
      <c r="AW36" s="33">
        <f>CHOOSE(MIN(D6L1329C9,RUN_YEARS),B7L813C1,B7L813C10,B7L813C19,B7L813C28,B7L813C37)</f>
        <v>7.442782414960682</v>
      </c>
      <c r="AX36" s="16" t="s">
        <v>38274</v>
      </c>
      <c r="AY36" s="33">
        <f>IF(D6L1329C23=0,0,D6L1329C19/D6L1329C23)</f>
        <v>7.8994520227578968E-2</v>
      </c>
      <c r="AZ36" s="16" t="s">
        <v>38275</v>
      </c>
      <c r="BA36" s="33">
        <f>IF(D6L1329C5=0,0,D6L1329C19/D6L1329C5)</f>
        <v>0.40374628948504709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0.39159235675010995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0.39159235675010995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0.19579617837505497</v>
      </c>
      <c r="R37" s="16" t="s">
        <v>38279</v>
      </c>
      <c r="S37" s="15">
        <f>D6L1330C5-D6L1330C7</f>
        <v>0.19579617837505497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0.18787589561827039</v>
      </c>
      <c r="X37" s="16" t="s">
        <v>38281</v>
      </c>
      <c r="Y37" s="33">
        <f>D6L1330C7-D6L1330C10</f>
        <v>7.9202827567845802E-3</v>
      </c>
      <c r="Z37" s="16" t="s">
        <v>38282</v>
      </c>
      <c r="AA37" s="33">
        <f>CHOOSE(MIN(D6L1330C9,RUN_YEARS),B7L813C7,B7L813C16,B7L813C25,B7L813C34,B7L813C43)</f>
        <v>1011</v>
      </c>
      <c r="AB37" s="16" t="s">
        <v>38283</v>
      </c>
      <c r="AC37" s="33">
        <f>IF(D6L1330C12=0,0,D6L1330C10/D6L1330C12)</f>
        <v>1.8583174640778477E-4</v>
      </c>
      <c r="AD37" s="16" t="s">
        <v>38284</v>
      </c>
      <c r="AE37" s="33">
        <f>IF(D6L1330C5=0,0,D6L1330C10/D6L1330C5)</f>
        <v>0.47977416407583556</v>
      </c>
      <c r="AF37" s="16" t="s">
        <v>38285</v>
      </c>
      <c r="AG37" s="33">
        <f>CHOOSE(MIN(D6L1330C9,RUN_YEARS),B7L813C5,B7L813C14,B7L813C23,B7L813C32,B7L813C41)</f>
        <v>16.39258446228375</v>
      </c>
      <c r="AH37" s="16" t="s">
        <v>38286</v>
      </c>
      <c r="AI37" s="33">
        <f>IF(D6L1330C15=0,0,D6L1330C11/D6L1330C15)</f>
        <v>4.8316254066023932E-4</v>
      </c>
      <c r="AJ37" s="16" t="s">
        <v>38287</v>
      </c>
      <c r="AK37" s="33">
        <f>IF(D6L1330C5=0,0,D6L1330C11/D6L1330C5)</f>
        <v>2.0225835924164413E-2</v>
      </c>
      <c r="AL37" s="16" t="s">
        <v>38288</v>
      </c>
      <c r="AM37" s="33">
        <f>D6L1330C8*CHOOSE(MIN(D6L1330C9,RUN_YEARS),B7L813C4,B7L813C13,B7L813C22,B7L813C31,B7L813C40)</f>
        <v>3.7692217346493258E-2</v>
      </c>
      <c r="AN37" s="16" t="s">
        <v>38289</v>
      </c>
      <c r="AO37" s="33">
        <f>D6L1330C8-D6L1330C18</f>
        <v>0.15810396102856172</v>
      </c>
      <c r="AP37" s="16" t="s">
        <v>38290</v>
      </c>
      <c r="AQ37" s="33">
        <f>CHOOSE(MIN(D6L1330C9,RUN_YEARS),B7L813C2,B7L813C11,B7L813C20,B7L813C29,B7L813C38)</f>
        <v>1.7743702980134506</v>
      </c>
      <c r="AR37" s="16" t="s">
        <v>38291</v>
      </c>
      <c r="AS37" s="33">
        <f>IF(D6L1330C20=0,0,D6L1330C18/D6L1330C20)</f>
        <v>2.124258808248352E-2</v>
      </c>
      <c r="AT37" s="16" t="s">
        <v>38292</v>
      </c>
      <c r="AU37" s="33">
        <f>IF(D6L1330C5=0,0,D6L1330C18/D6L1330C5)</f>
        <v>9.6253710514952934E-2</v>
      </c>
      <c r="AV37" s="16" t="s">
        <v>38293</v>
      </c>
      <c r="AW37" s="33">
        <f>CHOOSE(MIN(D6L1330C9,RUN_YEARS),B7L813C1,B7L813C10,B7L813C19,B7L813C28,B7L813C37)</f>
        <v>7.442782414960682</v>
      </c>
      <c r="AX37" s="16" t="s">
        <v>38294</v>
      </c>
      <c r="AY37" s="33">
        <f>IF(D6L1330C23=0,0,D6L1330C19/D6L1330C23)</f>
        <v>2.1242588082483523E-2</v>
      </c>
      <c r="AZ37" s="16" t="s">
        <v>38295</v>
      </c>
      <c r="BA37" s="33">
        <f>IF(D6L1330C5=0,0,D6L1330C19/D6L1330C5)</f>
        <v>0.40374628948504709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42.406460819263799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21.2032304096319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10.60161520481595</v>
      </c>
      <c r="R38" s="16" t="s">
        <v>38299</v>
      </c>
      <c r="S38" s="15">
        <f>D6L1331C5-D6L1331C7</f>
        <v>10.60161520481595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10.17276214548848</v>
      </c>
      <c r="X38" s="16" t="s">
        <v>38301</v>
      </c>
      <c r="Y38" s="33">
        <f>D6L1331C7-D6L1331C10</f>
        <v>0.42885305932746931</v>
      </c>
      <c r="Z38" s="16" t="s">
        <v>38302</v>
      </c>
      <c r="AA38" s="33">
        <f>CHOOSE(MIN(D6L1331C9,RUN_YEARS),B7L813C7,B7L813C16,B7L813C25,B7L813C34,B7L813C43)</f>
        <v>1011</v>
      </c>
      <c r="AB38" s="16" t="s">
        <v>38303</v>
      </c>
      <c r="AC38" s="33">
        <f>IF(D6L1331C12=0,0,D6L1331C10/D6L1331C12)</f>
        <v>1.0062079273480198E-2</v>
      </c>
      <c r="AD38" s="16" t="s">
        <v>38304</v>
      </c>
      <c r="AE38" s="33">
        <f>IF(D6L1331C5=0,0,D6L1331C10/D6L1331C5)</f>
        <v>0.47977416407583551</v>
      </c>
      <c r="AF38" s="16" t="s">
        <v>38305</v>
      </c>
      <c r="AG38" s="33">
        <f>CHOOSE(MIN(D6L1331C9,RUN_YEARS),B7L813C5,B7L813C14,B7L813C23,B7L813C32,B7L813C41)</f>
        <v>16.39258446228375</v>
      </c>
      <c r="AH38" s="16" t="s">
        <v>38306</v>
      </c>
      <c r="AI38" s="33">
        <f>IF(D6L1331C15=0,0,D6L1331C11/D6L1331C15)</f>
        <v>2.6161406111048533E-2</v>
      </c>
      <c r="AJ38" s="16" t="s">
        <v>38307</v>
      </c>
      <c r="AK38" s="33">
        <f>IF(D6L1331C5=0,0,D6L1331C11/D6L1331C5)</f>
        <v>2.0225835924164465E-2</v>
      </c>
      <c r="AL38" s="16" t="s">
        <v>38308</v>
      </c>
      <c r="AM38" s="33">
        <f>D6L1331C8*CHOOSE(MIN(D6L1331C9,RUN_YEARS),B7L813C4,B7L813C13,B7L813C22,B7L813C31,B7L813C40)</f>
        <v>2.0408896018305556</v>
      </c>
      <c r="AN38" s="16" t="s">
        <v>38309</v>
      </c>
      <c r="AO38" s="33">
        <f>D6L1331C8-D6L1331C18</f>
        <v>8.5607256029853946</v>
      </c>
      <c r="AP38" s="16" t="s">
        <v>38310</v>
      </c>
      <c r="AQ38" s="33">
        <f>CHOOSE(MIN(D6L1331C9,RUN_YEARS),B7L813C2,B7L813C11,B7L813C20,B7L813C29,B7L813C38)</f>
        <v>1.7743702980134506</v>
      </c>
      <c r="AR38" s="16" t="s">
        <v>38311</v>
      </c>
      <c r="AS38" s="33">
        <f>IF(D6L1331C20=0,0,D6L1331C18/D6L1331C20)</f>
        <v>1.1502050074415102</v>
      </c>
      <c r="AT38" s="16" t="s">
        <v>38312</v>
      </c>
      <c r="AU38" s="33">
        <f>IF(D6L1331C5=0,0,D6L1331C18/D6L1331C5)</f>
        <v>9.625371051495292E-2</v>
      </c>
      <c r="AV38" s="16" t="s">
        <v>38313</v>
      </c>
      <c r="AW38" s="33">
        <f>CHOOSE(MIN(D6L1331C9,RUN_YEARS),B7L813C1,B7L813C10,B7L813C19,B7L813C28,B7L813C37)</f>
        <v>7.442782414960682</v>
      </c>
      <c r="AX38" s="16" t="s">
        <v>38314</v>
      </c>
      <c r="AY38" s="33">
        <f>IF(D6L1331C23=0,0,D6L1331C19/D6L1331C23)</f>
        <v>1.1502050074415104</v>
      </c>
      <c r="AZ38" s="16" t="s">
        <v>38315</v>
      </c>
      <c r="BA38" s="33">
        <f>IF(D6L1331C5=0,0,D6L1331C19/D6L1331C5)</f>
        <v>0.40374628948504709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1011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16.39258446228375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1.7743702980134506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7.442782414960682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1532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1532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612.80000000000007</v>
      </c>
      <c r="R40" s="16" t="s">
        <v>38340</v>
      </c>
      <c r="S40" s="15">
        <f>D6L1333C5-D6L1333C7</f>
        <v>919.19999999999993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588.01121549134416</v>
      </c>
      <c r="X40" s="16" t="s">
        <v>38342</v>
      </c>
      <c r="Y40" s="33">
        <f>D6L1333C7-D6L1333C10</f>
        <v>24.788784508655908</v>
      </c>
      <c r="Z40" s="16" t="s">
        <v>38343</v>
      </c>
      <c r="AA40" s="33">
        <f>CHOOSE(MIN(D6L1333C9,RUN_YEARS),B7L813C7,B7L813C16,B7L813C25,B7L813C34,B7L813C43)</f>
        <v>1011</v>
      </c>
      <c r="AB40" s="16" t="s">
        <v>38344</v>
      </c>
      <c r="AC40" s="33">
        <f>IF(D6L1333C12=0,0,D6L1333C10/D6L1333C12)</f>
        <v>0.5816134673504888</v>
      </c>
      <c r="AD40" s="16" t="s">
        <v>38345</v>
      </c>
      <c r="AE40" s="33">
        <f>IF(D6L1333C5=0,0,D6L1333C10/D6L1333C5)</f>
        <v>0.38381933126066853</v>
      </c>
      <c r="AF40" s="16" t="s">
        <v>38346</v>
      </c>
      <c r="AG40" s="33">
        <f>CHOOSE(MIN(D6L1333C9,RUN_YEARS),B7L813C5,B7L813C14,B7L813C23,B7L813C32,B7L813C41)</f>
        <v>16.39258446228375</v>
      </c>
      <c r="AH40" s="16" t="s">
        <v>38347</v>
      </c>
      <c r="AI40" s="33">
        <f>IF(D6L1333C15=0,0,D6L1333C11/D6L1333C15)</f>
        <v>1.5121950151112677</v>
      </c>
      <c r="AJ40" s="16" t="s">
        <v>38348</v>
      </c>
      <c r="AK40" s="33">
        <f>IF(D6L1333C5=0,0,D6L1333C11/D6L1333C5)</f>
        <v>1.6180668739331532E-2</v>
      </c>
      <c r="AL40" s="16" t="s">
        <v>38349</v>
      </c>
      <c r="AM40" s="33">
        <f>D6L1333C8*CHOOSE(MIN(D6L1333C9,RUN_YEARS),B7L813C4,B7L813C13,B7L813C22,B7L813C31,B7L813C40)</f>
        <v>176.95282141068947</v>
      </c>
      <c r="AN40" s="16" t="s">
        <v>38350</v>
      </c>
      <c r="AO40" s="33">
        <f>D6L1333C8-D6L1333C18</f>
        <v>742.24717858931047</v>
      </c>
      <c r="AP40" s="16" t="s">
        <v>38351</v>
      </c>
      <c r="AQ40" s="33">
        <f>CHOOSE(MIN(D6L1333C9,RUN_YEARS),B7L813C2,B7L813C11,B7L813C20,B7L813C29,B7L813C38)</f>
        <v>1.7743702980134506</v>
      </c>
      <c r="AR40" s="16" t="s">
        <v>38352</v>
      </c>
      <c r="AS40" s="33">
        <f>IF(D6L1333C20=0,0,D6L1333C18/D6L1333C20)</f>
        <v>99.727109729464189</v>
      </c>
      <c r="AT40" s="16" t="s">
        <v>38353</v>
      </c>
      <c r="AU40" s="33">
        <f>IF(D6L1333C5=0,0,D6L1333C18/D6L1333C5)</f>
        <v>0.11550445261794351</v>
      </c>
      <c r="AV40" s="16" t="s">
        <v>38354</v>
      </c>
      <c r="AW40" s="33">
        <f>CHOOSE(MIN(D6L1333C9,RUN_YEARS),B7L813C1,B7L813C10,B7L813C19,B7L813C28,B7L813C37)</f>
        <v>7.442782414960682</v>
      </c>
      <c r="AX40" s="16" t="s">
        <v>38355</v>
      </c>
      <c r="AY40" s="33">
        <f>IF(D6L1333C23=0,0,D6L1333C19/D6L1333C23)</f>
        <v>99.727109729464203</v>
      </c>
      <c r="AZ40" s="16" t="s">
        <v>38356</v>
      </c>
      <c r="BA40" s="33">
        <f>IF(D6L1333C5=0,0,D6L1333C19/D6L1333C5)</f>
        <v>0.48449554738205641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772.40376679541782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772.40376679541782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772.40376679541782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1011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16.39258446228375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148.69345713957071</v>
      </c>
      <c r="AN41" s="16" t="s">
        <v>38369</v>
      </c>
      <c r="AO41" s="33">
        <f>D6L1334C8-D6L1334C18</f>
        <v>623.71030965584714</v>
      </c>
      <c r="AP41" s="16" t="s">
        <v>38370</v>
      </c>
      <c r="AQ41" s="33">
        <f>CHOOSE(MIN(D6L1334C9,RUN_YEARS),B7L813C2,B7L813C11,B7L813C20,B7L813C29,B7L813C38)</f>
        <v>1.7743702980134506</v>
      </c>
      <c r="AR41" s="16" t="s">
        <v>38371</v>
      </c>
      <c r="AS41" s="33">
        <f>IF(D6L1334C20=0,0,D6L1334C18/D6L1334C20)</f>
        <v>83.800691042926573</v>
      </c>
      <c r="AT41" s="16" t="s">
        <v>38372</v>
      </c>
      <c r="AU41" s="33">
        <f>IF(D6L1334C5=0,0,D6L1334C18/D6L1334C5)</f>
        <v>0.19250742102990584</v>
      </c>
      <c r="AV41" s="16" t="s">
        <v>38373</v>
      </c>
      <c r="AW41" s="33">
        <f>CHOOSE(MIN(D6L1334C9,RUN_YEARS),B7L813C1,B7L813C10,B7L813C19,B7L813C28,B7L813C37)</f>
        <v>7.442782414960682</v>
      </c>
      <c r="AX41" s="16" t="s">
        <v>38374</v>
      </c>
      <c r="AY41" s="33">
        <f>IF(D6L1334C23=0,0,D6L1334C19/D6L1334C23)</f>
        <v>83.800691042926587</v>
      </c>
      <c r="AZ41" s="16" t="s">
        <v>38375</v>
      </c>
      <c r="BA41" s="33">
        <f>IF(D6L1334C5=0,0,D6L1334C19/D6L1334C5)</f>
        <v>0.80749257897009419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58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58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58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55.653803032796922</v>
      </c>
      <c r="X42" s="16" t="s">
        <v>38382</v>
      </c>
      <c r="Y42" s="33">
        <f>D6L1335C7-D6L1335C10</f>
        <v>2.3461969672030776</v>
      </c>
      <c r="Z42" s="16" t="s">
        <v>38383</v>
      </c>
      <c r="AA42" s="33">
        <f>CHOOSE(MIN(D6L1335C9,RUN_YEARS),B7L813C7,B7L813C16,B7L813C25,B7L813C34,B7L813C43)</f>
        <v>1011</v>
      </c>
      <c r="AB42" s="16" t="s">
        <v>38384</v>
      </c>
      <c r="AC42" s="33">
        <f>IF(D6L1335C12=0,0,D6L1335C10/D6L1335C12)</f>
        <v>5.5048272040353036E-2</v>
      </c>
      <c r="AD42" s="16" t="s">
        <v>38385</v>
      </c>
      <c r="AE42" s="33">
        <f>IF(D6L1335C5=0,0,D6L1335C10/D6L1335C5)</f>
        <v>0.95954832815167113</v>
      </c>
      <c r="AF42" s="16" t="s">
        <v>38386</v>
      </c>
      <c r="AG42" s="33">
        <f>CHOOSE(MIN(D6L1335C9,RUN_YEARS),B7L813C5,B7L813C14,B7L813C23,B7L813C32,B7L813C41)</f>
        <v>16.39258446228375</v>
      </c>
      <c r="AH42" s="16" t="s">
        <v>38387</v>
      </c>
      <c r="AI42" s="33">
        <f>IF(D6L1335C15=0,0,D6L1335C11/D6L1335C15)</f>
        <v>0.14312550730491796</v>
      </c>
      <c r="AJ42" s="16" t="s">
        <v>38388</v>
      </c>
      <c r="AK42" s="33">
        <f>IF(D6L1335C5=0,0,D6L1335C11/D6L1335C5)</f>
        <v>4.0451671848328923E-2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1.7743702980134506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7.442782414960682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150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150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1011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16.39258446228375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28.876113154485878</v>
      </c>
      <c r="AN43" s="16" t="s">
        <v>38410</v>
      </c>
      <c r="AO43" s="33">
        <f>D6L1336C8-D6L1336C18</f>
        <v>121.12388684551412</v>
      </c>
      <c r="AP43" s="16" t="s">
        <v>38411</v>
      </c>
      <c r="AQ43" s="33">
        <f>CHOOSE(MIN(D6L1336C9,RUN_YEARS),B7L813C2,B7L813C11,B7L813C20,B7L813C29,B7L813C38)</f>
        <v>1.7743702980134506</v>
      </c>
      <c r="AR43" s="16" t="s">
        <v>38412</v>
      </c>
      <c r="AS43" s="33">
        <f>IF(D6L1336C20=0,0,D6L1336C18/D6L1336C20)</f>
        <v>16.274006156896899</v>
      </c>
      <c r="AT43" s="16" t="s">
        <v>38413</v>
      </c>
      <c r="AU43" s="33">
        <f>IF(D6L1336C5=0,0,D6L1336C18/D6L1336C5)</f>
        <v>0.19250742102990587</v>
      </c>
      <c r="AV43" s="16" t="s">
        <v>38414</v>
      </c>
      <c r="AW43" s="33">
        <f>CHOOSE(MIN(D6L1336C9,RUN_YEARS),B7L813C1,B7L813C10,B7L813C19,B7L813C28,B7L813C37)</f>
        <v>7.442782414960682</v>
      </c>
      <c r="AX43" s="16" t="s">
        <v>38415</v>
      </c>
      <c r="AY43" s="33">
        <f>IF(D6L1336C23=0,0,D6L1336C19/D6L1336C23)</f>
        <v>16.274006156896899</v>
      </c>
      <c r="AZ43" s="16" t="s">
        <v>38416</v>
      </c>
      <c r="BA43" s="33">
        <f>IF(D6L1336C5=0,0,D6L1336C19/D6L1336C5)</f>
        <v>0.80749257897009419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2558.1142381971349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2535.4547986746511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682.32551593961682</v>
      </c>
      <c r="R44" s="16" t="s">
        <v>38420</v>
      </c>
      <c r="S44" s="15">
        <f>SUM(D6L1329C8:D6L1336C8)</f>
        <v>1853.1292827350344</v>
      </c>
      <c r="U44" s="21" t="str">
        <f>NULL_VALUE</f>
        <v>n/a</v>
      </c>
      <c r="V44" s="16" t="s">
        <v>38421</v>
      </c>
      <c r="W44" s="33">
        <f>SUM(D6L1329C10:D6L1336C10)</f>
        <v>654.72430807508567</v>
      </c>
      <c r="X44" s="16" t="s">
        <v>38422</v>
      </c>
      <c r="Y44" s="33">
        <f>SUM(D6L1329C11:D6L1336C11)</f>
        <v>27.601207864531045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0.6476007003710047</v>
      </c>
      <c r="AD44" s="16" t="s">
        <v>38424</v>
      </c>
      <c r="AE44" s="33">
        <f>IF(D6L1337C5=0,0,D6L1337C10/D6L1337C5)</f>
        <v>0.25822756075845932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1.6837618209646092</v>
      </c>
      <c r="AJ44" s="16" t="s">
        <v>38426</v>
      </c>
      <c r="AK44" s="33">
        <f>IF(D6L1337C5=0,0,D6L1337C11/D6L1337C5)</f>
        <v>1.0886097389296358E-2</v>
      </c>
      <c r="AL44" s="16" t="s">
        <v>38427</v>
      </c>
      <c r="AM44" s="33">
        <f>SUM(D6L1329C18:D6L1336C18)</f>
        <v>356.7411390543208</v>
      </c>
      <c r="AN44" s="16" t="s">
        <v>38428</v>
      </c>
      <c r="AO44" s="33">
        <f>SUM(D6L1329C19:D6L1336C19)</f>
        <v>1496.3881436807137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201.05224904503922</v>
      </c>
      <c r="AT44" s="16" t="s">
        <v>38430</v>
      </c>
      <c r="AU44" s="33">
        <f>IF(D6L1337C5=0,0,D6L1337C18/D6L1337C5)</f>
        <v>0.14070104473595774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201.05224904503925</v>
      </c>
      <c r="AZ44" s="16" t="s">
        <v>38432</v>
      </c>
      <c r="BA44" s="33">
        <f>IF(D6L1337C5=0,0,D6L1337C19/D6L1337C5)</f>
        <v>0.59018529711628664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80.961035284688805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40.480517642344402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20.240258821172201</v>
      </c>
      <c r="R45" s="16" t="s">
        <v>38437</v>
      </c>
      <c r="S45" s="15">
        <f>D6L1338C5-D6L1338C7</f>
        <v>20.240258821172201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19.421506513212901</v>
      </c>
      <c r="X45" s="16" t="s">
        <v>38439</v>
      </c>
      <c r="Y45" s="33">
        <f>D6L1338C7-D6L1338C10</f>
        <v>0.81875230795930065</v>
      </c>
      <c r="Z45" s="16" t="s">
        <v>38440</v>
      </c>
      <c r="AA45" s="33">
        <f>CHOOSE(MIN(D6L1338C9,RUN_YEARS),B7L813C7,B7L813C16,B7L813C25,B7L813C34,B7L813C43)</f>
        <v>1011</v>
      </c>
      <c r="AB45" s="16" t="s">
        <v>38441</v>
      </c>
      <c r="AC45" s="33">
        <f>IF(D6L1338C12=0,0,D6L1338C10/D6L1338C12)</f>
        <v>1.9210194375086944E-2</v>
      </c>
      <c r="AD45" s="16" t="s">
        <v>38442</v>
      </c>
      <c r="AE45" s="33">
        <f>IF(D6L1338C5=0,0,D6L1338C10/D6L1338C5)</f>
        <v>0.47977416407583556</v>
      </c>
      <c r="AF45" s="16" t="s">
        <v>38443</v>
      </c>
      <c r="AG45" s="33">
        <f>CHOOSE(MIN(D6L1338C9,RUN_YEARS),B7L813C5,B7L813C14,B7L813C23,B7L813C32,B7L813C41)</f>
        <v>16.39258446228375</v>
      </c>
      <c r="AH45" s="16" t="s">
        <v>38444</v>
      </c>
      <c r="AI45" s="33">
        <f>IF(D6L1338C15=0,0,D6L1338C11/D6L1338C15)</f>
        <v>4.9946505375225943E-2</v>
      </c>
      <c r="AJ45" s="16" t="s">
        <v>38445</v>
      </c>
      <c r="AK45" s="33">
        <f>IF(D6L1338C5=0,0,D6L1338C11/D6L1338C5)</f>
        <v>2.0225835924164413E-2</v>
      </c>
      <c r="AL45" s="16" t="s">
        <v>38446</v>
      </c>
      <c r="AM45" s="33">
        <f>D6L1338C8*CHOOSE(MIN(D6L1338C9,RUN_YEARS),B7L813C4,B7L813C13,B7L813C22,B7L813C31,B7L813C40)</f>
        <v>3.896400026641663</v>
      </c>
      <c r="AN45" s="16" t="s">
        <v>38447</v>
      </c>
      <c r="AO45" s="33">
        <f>D6L1338C8-D6L1338C18</f>
        <v>16.34385879453054</v>
      </c>
      <c r="AP45" s="16" t="s">
        <v>38448</v>
      </c>
      <c r="AQ45" s="33">
        <f>CHOOSE(MIN(D6L1338C9,RUN_YEARS),B7L813C2,B7L813C11,B7L813C20,B7L813C29,B7L813C38)</f>
        <v>1.7743702980134506</v>
      </c>
      <c r="AR45" s="16" t="s">
        <v>38449</v>
      </c>
      <c r="AS45" s="33">
        <f>IF(D6L1338C20=0,0,D6L1338C18/D6L1338C20)</f>
        <v>2.195933977819621</v>
      </c>
      <c r="AT45" s="16" t="s">
        <v>38450</v>
      </c>
      <c r="AU45" s="33">
        <f>IF(D6L1338C5=0,0,D6L1338C18/D6L1338C5)</f>
        <v>9.6253710514952934E-2</v>
      </c>
      <c r="AV45" s="16" t="s">
        <v>38451</v>
      </c>
      <c r="AW45" s="33">
        <f>CHOOSE(MIN(D6L1338C9,RUN_YEARS),B7L813C1,B7L813C10,B7L813C19,B7L813C28,B7L813C37)</f>
        <v>7.442782414960682</v>
      </c>
      <c r="AX45" s="16" t="s">
        <v>38452</v>
      </c>
      <c r="AY45" s="33">
        <f>IF(D6L1338C23=0,0,D6L1338C19/D6L1338C23)</f>
        <v>2.1959339778196214</v>
      </c>
      <c r="AZ45" s="16" t="s">
        <v>38453</v>
      </c>
      <c r="BA45" s="33">
        <f>IF(D6L1338C5=0,0,D6L1338C19/D6L1338C5)</f>
        <v>0.40374628948504709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4207.1947186186626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4207.1947186186626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1682.8778874474651</v>
      </c>
      <c r="R46" s="16" t="s">
        <v>38457</v>
      </c>
      <c r="S46" s="15">
        <f>D6L1339C5-D6L1339C7</f>
        <v>2524.3168311711975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1614.8026633836314</v>
      </c>
      <c r="X46" s="16" t="s">
        <v>38459</v>
      </c>
      <c r="Y46" s="33">
        <f>D6L1339C7-D6L1339C10</f>
        <v>68.07522406383373</v>
      </c>
      <c r="Z46" s="16" t="s">
        <v>38460</v>
      </c>
      <c r="AA46" s="33">
        <f>CHOOSE(MIN(D6L1339C9,RUN_YEARS),B7L813C7,B7L813C16,B7L813C25,B7L813C34,B7L813C43)</f>
        <v>1011</v>
      </c>
      <c r="AB46" s="16" t="s">
        <v>38461</v>
      </c>
      <c r="AC46" s="33">
        <f>IF(D6L1339C12=0,0,D6L1339C10/D6L1339C12)</f>
        <v>1.5972330992914257</v>
      </c>
      <c r="AD46" s="16" t="s">
        <v>38462</v>
      </c>
      <c r="AE46" s="33">
        <f>IF(D6L1339C5=0,0,D6L1339C10/D6L1339C5)</f>
        <v>0.38381933126066847</v>
      </c>
      <c r="AF46" s="16" t="s">
        <v>38463</v>
      </c>
      <c r="AG46" s="33">
        <f>CHOOSE(MIN(D6L1339C9,RUN_YEARS),B7L813C5,B7L813C14,B7L813C23,B7L813C32,B7L813C41)</f>
        <v>16.39258446228375</v>
      </c>
      <c r="AH46" s="16" t="s">
        <v>38464</v>
      </c>
      <c r="AI46" s="33">
        <f>IF(D6L1339C15=0,0,D6L1339C11/D6L1339C15)</f>
        <v>4.1528060581576991</v>
      </c>
      <c r="AJ46" s="16" t="s">
        <v>38465</v>
      </c>
      <c r="AK46" s="33">
        <f>IF(D6L1339C5=0,0,D6L1339C11/D6L1339C5)</f>
        <v>1.6180668739331536E-2</v>
      </c>
      <c r="AL46" s="16" t="s">
        <v>38466</v>
      </c>
      <c r="AM46" s="33">
        <f>D6L1339C8*CHOOSE(MIN(D6L1339C9,RUN_YEARS),B7L813C4,B7L813C13,B7L813C22,B7L813C31,B7L813C40)</f>
        <v>485.94972303115151</v>
      </c>
      <c r="AN46" s="16" t="s">
        <v>38467</v>
      </c>
      <c r="AO46" s="33">
        <f>D6L1339C8-D6L1339C18</f>
        <v>2038.367108140046</v>
      </c>
      <c r="AP46" s="16" t="s">
        <v>38468</v>
      </c>
      <c r="AQ46" s="33">
        <f>CHOOSE(MIN(D6L1339C9,RUN_YEARS),B7L813C2,B7L813C11,B7L813C20,B7L813C29,B7L813C38)</f>
        <v>1.7743702980134506</v>
      </c>
      <c r="AR46" s="16" t="s">
        <v>38469</v>
      </c>
      <c r="AS46" s="33">
        <f>IF(D6L1339C20=0,0,D6L1339C18/D6L1339C20)</f>
        <v>273.87165101625692</v>
      </c>
      <c r="AT46" s="16" t="s">
        <v>38470</v>
      </c>
      <c r="AU46" s="33">
        <f>IF(D6L1339C5=0,0,D6L1339C18/D6L1339C5)</f>
        <v>0.11550445261794351</v>
      </c>
      <c r="AV46" s="16" t="s">
        <v>38471</v>
      </c>
      <c r="AW46" s="33">
        <f>CHOOSE(MIN(D6L1339C9,RUN_YEARS),B7L813C1,B7L813C10,B7L813C19,B7L813C28,B7L813C37)</f>
        <v>7.442782414960682</v>
      </c>
      <c r="AX46" s="16" t="s">
        <v>38472</v>
      </c>
      <c r="AY46" s="33">
        <f>IF(D6L1339C23=0,0,D6L1339C19/D6L1339C23)</f>
        <v>273.87165101625692</v>
      </c>
      <c r="AZ46" s="16" t="s">
        <v>38473</v>
      </c>
      <c r="BA46" s="33">
        <f>IF(D6L1339C5=0,0,D6L1339C19/D6L1339C5)</f>
        <v>0.48449554738205647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4288.1557539033511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4247.6752362610068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1703.1181462686372</v>
      </c>
      <c r="R47" s="16" t="s">
        <v>38477</v>
      </c>
      <c r="S47" s="15">
        <f>SUM(D6L1338C8:D6L1339C8)</f>
        <v>2544.5570899923696</v>
      </c>
      <c r="U47" s="21" t="str">
        <f>NULL_VALUE</f>
        <v>n/a</v>
      </c>
      <c r="V47" s="16" t="s">
        <v>38478</v>
      </c>
      <c r="W47" s="33">
        <f>SUM(D6L1338C10:D6L1339C10)</f>
        <v>1634.2241698968444</v>
      </c>
      <c r="X47" s="16" t="s">
        <v>38479</v>
      </c>
      <c r="Y47" s="33">
        <f>SUM(D6L1338C11:D6L1339C11)</f>
        <v>68.89397637179303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1.6164432936665125</v>
      </c>
      <c r="AD47" s="16" t="s">
        <v>38481</v>
      </c>
      <c r="AE47" s="33">
        <f>IF(D6L1340C5=0,0,D6L1340C10/D6L1340C5)</f>
        <v>0.38473378471734609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4.2027525635329255</v>
      </c>
      <c r="AJ47" s="16" t="s">
        <v>38483</v>
      </c>
      <c r="AK47" s="33">
        <f>IF(D6L1340C5=0,0,D6L1340C11/D6L1340C5)</f>
        <v>1.6219219347013116E-2</v>
      </c>
      <c r="AL47" s="16" t="s">
        <v>38484</v>
      </c>
      <c r="AM47" s="33">
        <f>SUM(D6L1338C18:D6L1339C18)</f>
        <v>489.84612305779319</v>
      </c>
      <c r="AN47" s="16" t="s">
        <v>38485</v>
      </c>
      <c r="AO47" s="33">
        <f>SUM(D6L1338C19:D6L1339C19)</f>
        <v>2054.7109669345764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276.06758499407653</v>
      </c>
      <c r="AT47" s="16" t="s">
        <v>38487</v>
      </c>
      <c r="AU47" s="33">
        <f>IF(D6L1340C5=0,0,D6L1340C18/D6L1340C5)</f>
        <v>0.11532099226328273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276.06758499407653</v>
      </c>
      <c r="AZ47" s="16" t="s">
        <v>38489</v>
      </c>
      <c r="BA47" s="33">
        <f>IF(D6L1340C5=0,0,D6L1340C19/D6L1340C5)</f>
        <v>0.48372600367235813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7192.3871207627817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7022.6893159943029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2505.2233027375764</v>
      </c>
      <c r="R48" s="16" t="s">
        <v>38494</v>
      </c>
      <c r="S48" s="15">
        <f>SUM(D6L1328C8,D6L1337C8,D6L1340C8)</f>
        <v>4517.466013256726</v>
      </c>
      <c r="U48" s="21" t="str">
        <f>NULL_VALUE</f>
        <v>n/a</v>
      </c>
      <c r="V48" s="16" t="s">
        <v>38495</v>
      </c>
      <c r="W48" s="33">
        <f>SUM(D6L1328C10,D6L1337C10,D6L1340C10)</f>
        <v>2404.2735388608585</v>
      </c>
      <c r="X48" s="16" t="s">
        <v>38496</v>
      </c>
      <c r="Y48" s="33">
        <f>SUM(D6L1328C11,D6L1337C11,D6L1340C11)</f>
        <v>100.94976387671792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2.3694762430352099</v>
      </c>
      <c r="AD48" s="16" t="s">
        <v>38498</v>
      </c>
      <c r="AE48" s="33">
        <f>IF(D6L1341C5=0,0,D6L1341C10/D6L1341C5)</f>
        <v>0.34235795301168764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6.1606382318915358</v>
      </c>
      <c r="AJ48" s="16" t="s">
        <v>38500</v>
      </c>
      <c r="AK48" s="33">
        <f>IF(D6L1341C5=0,0,D6L1341C11/D6L1341C5)</f>
        <v>1.4374801352354147E-2</v>
      </c>
      <c r="AL48" s="16" t="s">
        <v>38501</v>
      </c>
      <c r="AM48" s="33">
        <f>SUM(D6L1328C18,D6L1337C18,D6L1340C18)</f>
        <v>870.74518876845445</v>
      </c>
      <c r="AN48" s="16" t="s">
        <v>38502</v>
      </c>
      <c r="AO48" s="33">
        <f>SUM(D6L1328C19,D6L1337C19,D6L1340C19)</f>
        <v>3646.7208244882722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489.74817615368067</v>
      </c>
      <c r="AT48" s="16" t="s">
        <v>38504</v>
      </c>
      <c r="AU48" s="33">
        <f>IF(D6L1341C5=0,0,D6L1341C18/D6L1341C5)</f>
        <v>0.12399027631555855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489.74817615368073</v>
      </c>
      <c r="AZ48" s="16" t="s">
        <v>38506</v>
      </c>
      <c r="BA48" s="33">
        <f>IF(D6L1341C5=0,0,D6L1341C19/D6L1341C5)</f>
        <v>0.51927696932039968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19202.713394333336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16514.333519126667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8257.1667595633335</v>
      </c>
      <c r="R8" s="16" t="s">
        <v>38515</v>
      </c>
      <c r="S8" s="15">
        <f>D6L1401C5-D6L1401C7</f>
        <v>8257.1667595633335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7913.993600786669</v>
      </c>
      <c r="X8" s="16" t="s">
        <v>38517</v>
      </c>
      <c r="Y8" s="33">
        <f>D6L1401C7-D6L1401C10</f>
        <v>343.17315877666442</v>
      </c>
      <c r="Z8" s="16" t="s">
        <v>38518</v>
      </c>
      <c r="AA8" s="33">
        <f>CHOOSE(MIN(D6L1401C9,RUN_YEARS),B7L814C7,B7L814C16,B7L814C25,B7L814C34,B7L814C43)</f>
        <v>202900.33333333334</v>
      </c>
      <c r="AB8" s="16" t="s">
        <v>38519</v>
      </c>
      <c r="AC8" s="33">
        <f>IF(D6L1401C12=0,0,D6L1401C10/D6L1401C12)</f>
        <v>3.9004340065746573E-2</v>
      </c>
      <c r="AD8" s="16" t="s">
        <v>38520</v>
      </c>
      <c r="AE8" s="33">
        <f>IF(D6L1401C5=0,0,D6L1401C10/D6L1401C5)</f>
        <v>0.47921967856715464</v>
      </c>
      <c r="AF8" s="16" t="s">
        <v>38521</v>
      </c>
      <c r="AG8" s="33">
        <f>CHOOSE(MIN(D6L1401C9,RUN_YEARS),B7L814C5,B7L814C14,B7L814C23,B7L814C32,B7L814C41)</f>
        <v>3383.9740969871259</v>
      </c>
      <c r="AH8" s="16" t="s">
        <v>38522</v>
      </c>
      <c r="AI8" s="33">
        <f>IF(D6L1401C15=0,0,D6L1401C11/D6L1401C15)</f>
        <v>0.10141128417094086</v>
      </c>
      <c r="AJ8" s="16" t="s">
        <v>38523</v>
      </c>
      <c r="AK8" s="33">
        <f>IF(D6L1401C5=0,0,D6L1401C11/D6L1401C5)</f>
        <v>2.0780321432845361E-2</v>
      </c>
      <c r="AL8" s="16" t="s">
        <v>38524</v>
      </c>
      <c r="AM8" s="33">
        <f>D6L1401C8*CHOOSE(MIN(D6L1401C9,RUN_YEARS),B7L814C4,B7L814C13,B7L814C22,B7L814C31,B7L814C40)</f>
        <v>1635.3229606566697</v>
      </c>
      <c r="AN8" s="16" t="s">
        <v>38525</v>
      </c>
      <c r="AO8" s="33">
        <f>D6L1401C8-D6L1401C18</f>
        <v>6621.8437989066642</v>
      </c>
      <c r="AP8" s="16" t="s">
        <v>38526</v>
      </c>
      <c r="AQ8" s="33">
        <f>CHOOSE(MIN(D6L1401C9,RUN_YEARS),B7L814C2,B7L814C11,B7L814C20,B7L814C29,B7L814C38)</f>
        <v>354.5114373830902</v>
      </c>
      <c r="AR8" s="16" t="s">
        <v>38527</v>
      </c>
      <c r="AS8" s="33">
        <f>IF(D6L1401C20=0,0,D6L1401C18/D6L1401C20)</f>
        <v>4.6128919640172734</v>
      </c>
      <c r="AT8" s="16" t="s">
        <v>38528</v>
      </c>
      <c r="AU8" s="33">
        <f>IF(D6L1401C5=0,0,D6L1401C18/D6L1401C5)</f>
        <v>9.902446010083675E-2</v>
      </c>
      <c r="AV8" s="16" t="s">
        <v>38529</v>
      </c>
      <c r="AW8" s="33">
        <f>CHOOSE(MIN(D6L1401C9,RUN_YEARS),B7L814C1,B7L814C10,B7L814C19,B7L814C28,B7L814C37)</f>
        <v>1435.508104364932</v>
      </c>
      <c r="AX8" s="16" t="s">
        <v>38530</v>
      </c>
      <c r="AY8" s="33">
        <f>IF(D6L1401C23=0,0,D6L1401C19/D6L1401C23)</f>
        <v>4.6128919640172734</v>
      </c>
      <c r="AZ8" s="16" t="s">
        <v>38531</v>
      </c>
      <c r="BA8" s="33">
        <f>IF(D6L1401C5=0,0,D6L1401C19/D6L1401C5)</f>
        <v>0.40097553989916329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40.132529098599221</v>
      </c>
      <c r="J9" s="16" t="s">
        <v>38552</v>
      </c>
      <c r="K9" s="21">
        <f>IF(FLOW_THRU_100PCT="Y",1,INDEX(VariabilityMatrix,D6L1402C1,D6L1402C9))</f>
        <v>0.49638718358771627</v>
      </c>
      <c r="L9" s="16" t="s">
        <v>38532</v>
      </c>
      <c r="M9" s="15">
        <f>IF(D6L1402C2&lt;&gt;0,D6L1402C2*D6L1402C4,D6L1402C3*D6L1402C4)</f>
        <v>19.921273089505735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9.9606365447528677</v>
      </c>
      <c r="R9" s="16" t="s">
        <v>38534</v>
      </c>
      <c r="S9" s="15">
        <f>D6L1402C5-D6L1402C7</f>
        <v>9.9606365447528677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9.5440012653526942</v>
      </c>
      <c r="X9" s="16" t="s">
        <v>38536</v>
      </c>
      <c r="Y9" s="33">
        <f>D6L1402C7-D6L1402C10</f>
        <v>0.41663527940017353</v>
      </c>
      <c r="Z9" s="16" t="s">
        <v>38537</v>
      </c>
      <c r="AA9" s="33">
        <f>CHOOSE(MIN(D6L1402C9,RUN_YEARS),B7L814C7,B7L814C16,B7L814C25,B7L814C34,B7L814C43)</f>
        <v>190966.2</v>
      </c>
      <c r="AB9" s="16" t="s">
        <v>38538</v>
      </c>
      <c r="AC9" s="33">
        <f>IF(D6L1402C12=0,0,D6L1402C10/D6L1402C12)</f>
        <v>4.9977437187066056E-5</v>
      </c>
      <c r="AD9" s="16" t="s">
        <v>38539</v>
      </c>
      <c r="AE9" s="33">
        <f>IF(D6L1402C5=0,0,D6L1402C10/D6L1402C5)</f>
        <v>0.47908591094915259</v>
      </c>
      <c r="AF9" s="16" t="s">
        <v>38540</v>
      </c>
      <c r="AG9" s="33">
        <f>CHOOSE(MIN(D6L1402C9,RUN_YEARS),B7L814C5,B7L814C14,B7L814C23,B7L814C32,B7L814C41)</f>
        <v>3206.3336427404211</v>
      </c>
      <c r="AH9" s="16" t="s">
        <v>38541</v>
      </c>
      <c r="AI9" s="33">
        <f>IF(D6L1402C15=0,0,D6L1402C11/D6L1402C15)</f>
        <v>1.2994133668637166E-4</v>
      </c>
      <c r="AJ9" s="16" t="s">
        <v>38542</v>
      </c>
      <c r="AK9" s="33">
        <f>IF(D6L1402C5=0,0,D6L1402C11/D6L1402C5)</f>
        <v>2.0914089050847434E-2</v>
      </c>
      <c r="AL9" s="16" t="s">
        <v>38543</v>
      </c>
      <c r="AM9" s="33">
        <f>D6L1402C8*CHOOSE(MIN(D6L1402C9,RUN_YEARS),B7L814C4,B7L814C13,B7L814C22,B7L814C31,B7L814C40)</f>
        <v>1.9394528174068855</v>
      </c>
      <c r="AN9" s="16" t="s">
        <v>38544</v>
      </c>
      <c r="AO9" s="33">
        <f>D6L1402C8-D6L1402C18</f>
        <v>8.0211837273459814</v>
      </c>
      <c r="AP9" s="16" t="s">
        <v>38545</v>
      </c>
      <c r="AQ9" s="33">
        <f>CHOOSE(MIN(D6L1402C9,RUN_YEARS),B7L814C2,B7L814C11,B7L814C20,B7L814C29,B7L814C38)</f>
        <v>331.35425009968878</v>
      </c>
      <c r="AR9" s="16" t="s">
        <v>38546</v>
      </c>
      <c r="AS9" s="33">
        <f>IF(D6L1402C20=0,0,D6L1402C18/D6L1402C20)</f>
        <v>5.8531098267892928E-3</v>
      </c>
      <c r="AT9" s="16" t="s">
        <v>38547</v>
      </c>
      <c r="AU9" s="33">
        <f>IF(D6L1402C5=0,0,D6L1402C18/D6L1402C5)</f>
        <v>9.7355867202511451E-2</v>
      </c>
      <c r="AV9" s="16" t="s">
        <v>38548</v>
      </c>
      <c r="AW9" s="33">
        <f>CHOOSE(MIN(D6L1402C9,RUN_YEARS),B7L814C1,B7L814C10,B7L814C19,B7L814C28,B7L814C37)</f>
        <v>1370.4140131855311</v>
      </c>
      <c r="AX9" s="16" t="s">
        <v>38549</v>
      </c>
      <c r="AY9" s="33">
        <f>IF(D6L1402C23=0,0,D6L1402C19/D6L1402C23)</f>
        <v>5.8531098267892911E-3</v>
      </c>
      <c r="AZ9" s="16" t="s">
        <v>38550</v>
      </c>
      <c r="BA9" s="33">
        <f>IF(D6L1402C5=0,0,D6L1402C19/D6L1402C5)</f>
        <v>0.40264413279748851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15.271568800099242</v>
      </c>
      <c r="J10" s="16" t="s">
        <v>38573</v>
      </c>
      <c r="K10" s="21">
        <f>IF(FLOW_THRU_100PCT="Y",1,INDEX(VariabilityMatrix,D6L1403C1,D6L1403C9))</f>
        <v>0.49638718358771627</v>
      </c>
      <c r="L10" s="16" t="s">
        <v>38553</v>
      </c>
      <c r="M10" s="15">
        <f>IF(D6L1403C2&lt;&gt;0,D6L1403C2*D6L1403C4,D6L1403C3*D6L1403C4)</f>
        <v>7.5806110256473023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3.7903055128236511</v>
      </c>
      <c r="R10" s="16" t="s">
        <v>38555</v>
      </c>
      <c r="S10" s="15">
        <f>D6L1403C5-D6L1403C7</f>
        <v>3.7903055128236511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3.6317639387734273</v>
      </c>
      <c r="X10" s="16" t="s">
        <v>38557</v>
      </c>
      <c r="Y10" s="33">
        <f>D6L1403C7-D6L1403C10</f>
        <v>0.15854157405022384</v>
      </c>
      <c r="Z10" s="16" t="s">
        <v>38558</v>
      </c>
      <c r="AA10" s="33">
        <f>CHOOSE(MIN(D6L1403C9,RUN_YEARS),B7L814C7,B7L814C16,B7L814C25,B7L814C34,B7L814C43)</f>
        <v>190966.2</v>
      </c>
      <c r="AB10" s="16" t="s">
        <v>38559</v>
      </c>
      <c r="AC10" s="33">
        <f>IF(D6L1403C12=0,0,D6L1403C10/D6L1403C12)</f>
        <v>1.9017836343674573E-5</v>
      </c>
      <c r="AD10" s="16" t="s">
        <v>38560</v>
      </c>
      <c r="AE10" s="33">
        <f>IF(D6L1403C5=0,0,D6L1403C10/D6L1403C5)</f>
        <v>0.47908591094915254</v>
      </c>
      <c r="AF10" s="16" t="s">
        <v>38561</v>
      </c>
      <c r="AG10" s="33">
        <f>CHOOSE(MIN(D6L1403C9,RUN_YEARS),B7L814C5,B7L814C14,B7L814C23,B7L814C32,B7L814C41)</f>
        <v>3206.3336427404211</v>
      </c>
      <c r="AH10" s="16" t="s">
        <v>38562</v>
      </c>
      <c r="AI10" s="33">
        <f>IF(D6L1403C15=0,0,D6L1403C11/D6L1403C15)</f>
        <v>4.9446374493553939E-5</v>
      </c>
      <c r="AJ10" s="16" t="s">
        <v>38563</v>
      </c>
      <c r="AK10" s="33">
        <f>IF(D6L1403C5=0,0,D6L1403C11/D6L1403C5)</f>
        <v>2.0914089050847469E-2</v>
      </c>
      <c r="AL10" s="16" t="s">
        <v>38564</v>
      </c>
      <c r="AM10" s="33">
        <f>D6L1403C8*CHOOSE(MIN(D6L1403C9,RUN_YEARS),B7L814C4,B7L814C13,B7L814C22,B7L814C31,B7L814C40)</f>
        <v>0.73801696032681285</v>
      </c>
      <c r="AN10" s="16" t="s">
        <v>38565</v>
      </c>
      <c r="AO10" s="33">
        <f>D6L1403C8-D6L1403C18</f>
        <v>3.0522885524968384</v>
      </c>
      <c r="AP10" s="16" t="s">
        <v>38566</v>
      </c>
      <c r="AQ10" s="33">
        <f>CHOOSE(MIN(D6L1403C9,RUN_YEARS),B7L814C2,B7L814C11,B7L814C20,B7L814C29,B7L814C38)</f>
        <v>331.35425009968878</v>
      </c>
      <c r="AR10" s="16" t="s">
        <v>38567</v>
      </c>
      <c r="AS10" s="33">
        <f>IF(D6L1403C20=0,0,D6L1403C18/D6L1403C20)</f>
        <v>2.2272747674272429E-3</v>
      </c>
      <c r="AT10" s="16" t="s">
        <v>38568</v>
      </c>
      <c r="AU10" s="33">
        <f>IF(D6L1403C5=0,0,D6L1403C18/D6L1403C5)</f>
        <v>9.7355867202511451E-2</v>
      </c>
      <c r="AV10" s="16" t="s">
        <v>38569</v>
      </c>
      <c r="AW10" s="33">
        <f>CHOOSE(MIN(D6L1403C9,RUN_YEARS),B7L814C1,B7L814C10,B7L814C19,B7L814C28,B7L814C37)</f>
        <v>1370.4140131855311</v>
      </c>
      <c r="AX10" s="16" t="s">
        <v>38570</v>
      </c>
      <c r="AY10" s="33">
        <f>IF(D6L1403C23=0,0,D6L1403C19/D6L1403C23)</f>
        <v>2.2272747674272429E-3</v>
      </c>
      <c r="AZ10" s="16" t="s">
        <v>38571</v>
      </c>
      <c r="BA10" s="33">
        <f>IF(D6L1403C5=0,0,D6L1403C19/D6L1403C5)</f>
        <v>0.40264413279748856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0.64936354718221223</v>
      </c>
      <c r="J11" s="16" t="s">
        <v>38594</v>
      </c>
      <c r="K11" s="21">
        <f>IF(FLOW_THRU_100PCT="Y",1,INDEX(VariabilityMatrix,D6L1404C1,D6L1404C9))</f>
        <v>0.50247984086517594</v>
      </c>
      <c r="L11" s="16" t="s">
        <v>38574</v>
      </c>
      <c r="M11" s="15">
        <f>IF(D6L1404C2&lt;&gt;0,D6L1404C2*D6L1404C4,D6L1404C3*D6L1404C4)</f>
        <v>0.32629209185176417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0.16314604592588208</v>
      </c>
      <c r="R11" s="16" t="s">
        <v>38576</v>
      </c>
      <c r="S11" s="15">
        <f>D6L1404C5-D6L1404C7</f>
        <v>0.16314604592588208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0.15647565654122528</v>
      </c>
      <c r="X11" s="16" t="s">
        <v>38578</v>
      </c>
      <c r="Y11" s="33">
        <f>D6L1404C7-D6L1404C10</f>
        <v>6.6703893846568052E-3</v>
      </c>
      <c r="Z11" s="16" t="s">
        <v>38579</v>
      </c>
      <c r="AA11" s="33">
        <f>CHOOSE(MIN(D6L1404C9,RUN_YEARS),B7L814C7,B7L814C16,B7L814C25,B7L814C34,B7L814C43)</f>
        <v>219171</v>
      </c>
      <c r="AB11" s="16" t="s">
        <v>38580</v>
      </c>
      <c r="AC11" s="33">
        <f>IF(D6L1404C12=0,0,D6L1404C10/D6L1404C12)</f>
        <v>7.1394325226067899E-7</v>
      </c>
      <c r="AD11" s="16" t="s">
        <v>38581</v>
      </c>
      <c r="AE11" s="33">
        <f>IF(D6L1404C5=0,0,D6L1404C10/D6L1404C5)</f>
        <v>0.47955699953743536</v>
      </c>
      <c r="AF11" s="16" t="s">
        <v>38582</v>
      </c>
      <c r="AG11" s="33">
        <f>CHOOSE(MIN(D6L1404C9,RUN_YEARS),B7L814C5,B7L814C14,B7L814C23,B7L814C32,B7L814C41)</f>
        <v>3593.47100850169</v>
      </c>
      <c r="AH11" s="16" t="s">
        <v>38583</v>
      </c>
      <c r="AI11" s="33">
        <f>IF(D6L1404C15=0,0,D6L1404C11/D6L1404C15)</f>
        <v>1.8562524558777634E-6</v>
      </c>
      <c r="AJ11" s="16" t="s">
        <v>38584</v>
      </c>
      <c r="AK11" s="33">
        <f>IF(D6L1404C5=0,0,D6L1404C11/D6L1404C5)</f>
        <v>2.044300046256466E-2</v>
      </c>
      <c r="AL11" s="16" t="s">
        <v>38585</v>
      </c>
      <c r="AM11" s="33">
        <f>D6L1404C8*CHOOSE(MIN(D6L1404C9,RUN_YEARS),B7L814C4,B7L814C13,B7L814C22,B7L814C31,B7L814C40)</f>
        <v>3.3441399667953835E-2</v>
      </c>
      <c r="AN11" s="16" t="s">
        <v>38586</v>
      </c>
      <c r="AO11" s="33">
        <f>D6L1404C8-D6L1404C18</f>
        <v>0.12970464625792824</v>
      </c>
      <c r="AP11" s="16" t="s">
        <v>38587</v>
      </c>
      <c r="AQ11" s="33">
        <f>CHOOSE(MIN(D6L1404C9,RUN_YEARS),B7L814C2,B7L814C11,B7L814C20,B7L814C29,B7L814C38)</f>
        <v>384.65926071800794</v>
      </c>
      <c r="AR11" s="16" t="s">
        <v>38588</v>
      </c>
      <c r="AS11" s="33">
        <f>IF(D6L1404C20=0,0,D6L1404C18/D6L1404C20)</f>
        <v>8.6937721466868775E-5</v>
      </c>
      <c r="AT11" s="16" t="s">
        <v>38589</v>
      </c>
      <c r="AU11" s="33">
        <f>IF(D6L1404C5=0,0,D6L1404C18/D6L1404C5)</f>
        <v>0.1024891516008497</v>
      </c>
      <c r="AV11" s="16" t="s">
        <v>38590</v>
      </c>
      <c r="AW11" s="33">
        <f>CHOOSE(MIN(D6L1404C9,RUN_YEARS),B7L814C1,B7L814C10,B7L814C19,B7L814C28,B7L814C37)</f>
        <v>1491.9259910366707</v>
      </c>
      <c r="AX11" s="16" t="s">
        <v>38591</v>
      </c>
      <c r="AY11" s="33">
        <f>IF(D6L1404C23=0,0,D6L1404C19/D6L1404C23)</f>
        <v>8.6937721466868775E-5</v>
      </c>
      <c r="AZ11" s="16" t="s">
        <v>38592</v>
      </c>
      <c r="BA11" s="33">
        <f>IF(D6L1404C5=0,0,D6L1404C19/D6L1404C5)</f>
        <v>0.3975108483991503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484.30424378060559</v>
      </c>
      <c r="J12" s="16" t="s">
        <v>38615</v>
      </c>
      <c r="K12" s="21">
        <f>IF(FLOW_THRU_100PCT="Y",1,INDEX(VariabilityMatrix,D6L1405C1,D6L1405C9))</f>
        <v>0.2539264262266655</v>
      </c>
      <c r="L12" s="16" t="s">
        <v>38595</v>
      </c>
      <c r="M12" s="15">
        <f>IF(D6L1405C2&lt;&gt;0,D6L1405C2*D6L1405C4,D6L1405C3*D6L1405C4)</f>
        <v>122.97764582961697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61.488822914808487</v>
      </c>
      <c r="R12" s="16" t="s">
        <v>38597</v>
      </c>
      <c r="S12" s="15">
        <f>D6L1405C5-D6L1405C7</f>
        <v>61.488822914808487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58.916857478664298</v>
      </c>
      <c r="X12" s="16" t="s">
        <v>38599</v>
      </c>
      <c r="Y12" s="33">
        <f>D6L1405C7-D6L1405C10</f>
        <v>2.5719654361441897</v>
      </c>
      <c r="Z12" s="16" t="s">
        <v>38600</v>
      </c>
      <c r="AA12" s="33">
        <f>CHOOSE(MIN(D6L1405C9,RUN_YEARS),B7L814C7,B7L814C16,B7L814C25,B7L814C34,B7L814C43)</f>
        <v>190966.2</v>
      </c>
      <c r="AB12" s="16" t="s">
        <v>38601</v>
      </c>
      <c r="AC12" s="33">
        <f>IF(D6L1405C12=0,0,D6L1405C10/D6L1405C12)</f>
        <v>3.0851981910235576E-4</v>
      </c>
      <c r="AD12" s="16" t="s">
        <v>38602</v>
      </c>
      <c r="AE12" s="33">
        <f>IF(D6L1405C5=0,0,D6L1405C10/D6L1405C5)</f>
        <v>0.47908591094915254</v>
      </c>
      <c r="AF12" s="16" t="s">
        <v>38603</v>
      </c>
      <c r="AG12" s="33">
        <f>CHOOSE(MIN(D6L1405C9,RUN_YEARS),B7L814C5,B7L814C14,B7L814C23,B7L814C32,B7L814C41)</f>
        <v>3206.3336427404211</v>
      </c>
      <c r="AH12" s="16" t="s">
        <v>38604</v>
      </c>
      <c r="AI12" s="33">
        <f>IF(D6L1405C15=0,0,D6L1405C11/D6L1405C15)</f>
        <v>8.0215152966612571E-4</v>
      </c>
      <c r="AJ12" s="16" t="s">
        <v>38605</v>
      </c>
      <c r="AK12" s="33">
        <f>IF(D6L1405C5=0,0,D6L1405C11/D6L1405C5)</f>
        <v>2.0914089050847465E-2</v>
      </c>
      <c r="AL12" s="16" t="s">
        <v>38606</v>
      </c>
      <c r="AM12" s="33">
        <f>D6L1405C8*CHOOSE(MIN(D6L1405C9,RUN_YEARS),B7L814C4,B7L814C13,B7L814C22,B7L814C31,B7L814C40)</f>
        <v>11.972595356265677</v>
      </c>
      <c r="AN12" s="16" t="s">
        <v>38607</v>
      </c>
      <c r="AO12" s="33">
        <f>D6L1405C8-D6L1405C18</f>
        <v>49.516227558542809</v>
      </c>
      <c r="AP12" s="16" t="s">
        <v>38608</v>
      </c>
      <c r="AQ12" s="33">
        <f>CHOOSE(MIN(D6L1405C9,RUN_YEARS),B7L814C2,B7L814C11,B7L814C20,B7L814C29,B7L814C38)</f>
        <v>331.35425009968878</v>
      </c>
      <c r="AR12" s="16" t="s">
        <v>38609</v>
      </c>
      <c r="AS12" s="33">
        <f>IF(D6L1405C20=0,0,D6L1405C18/D6L1405C20)</f>
        <v>3.6132312631160429E-2</v>
      </c>
      <c r="AT12" s="16" t="s">
        <v>38610</v>
      </c>
      <c r="AU12" s="33">
        <f>IF(D6L1405C5=0,0,D6L1405C18/D6L1405C5)</f>
        <v>9.7355867202511451E-2</v>
      </c>
      <c r="AV12" s="16" t="s">
        <v>38611</v>
      </c>
      <c r="AW12" s="33">
        <f>CHOOSE(MIN(D6L1405C9,RUN_YEARS),B7L814C1,B7L814C10,B7L814C19,B7L814C28,B7L814C37)</f>
        <v>1370.4140131855311</v>
      </c>
      <c r="AX12" s="16" t="s">
        <v>38612</v>
      </c>
      <c r="AY12" s="33">
        <f>IF(D6L1405C23=0,0,D6L1405C19/D6L1405C23)</f>
        <v>3.6132312631160422E-2</v>
      </c>
      <c r="AZ12" s="16" t="s">
        <v>38613</v>
      </c>
      <c r="BA12" s="33">
        <f>IF(D6L1405C5=0,0,D6L1405C19/D6L1405C5)</f>
        <v>0.40264413279748851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181.60178633036176</v>
      </c>
      <c r="J13" s="16" t="s">
        <v>38636</v>
      </c>
      <c r="K13" s="21">
        <f>IF(FLOW_THRU_100PCT="Y",1,INDEX(VariabilityMatrix,D6L1406C1,D6L1406C9))</f>
        <v>0.49638718358771627</v>
      </c>
      <c r="L13" s="16" t="s">
        <v>38616</v>
      </c>
      <c r="M13" s="15">
        <f>IF(D6L1406C2&lt;&gt;0,D6L1406C2*D6L1406C4,D6L1406C3*D6L1406C4)</f>
        <v>90.144799251026512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45.072399625513256</v>
      </c>
      <c r="R13" s="16" t="s">
        <v>38618</v>
      </c>
      <c r="S13" s="15">
        <f>D6L1406C5-D6L1406C7</f>
        <v>45.072399625513256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43.187103266506519</v>
      </c>
      <c r="X13" s="16" t="s">
        <v>38620</v>
      </c>
      <c r="Y13" s="33">
        <f>D6L1406C7-D6L1406C10</f>
        <v>1.8852963590067375</v>
      </c>
      <c r="Z13" s="16" t="s">
        <v>38621</v>
      </c>
      <c r="AA13" s="33">
        <f>CHOOSE(MIN(D6L1406C9,RUN_YEARS),B7L814C7,B7L814C16,B7L814C25,B7L814C34,B7L814C43)</f>
        <v>190966.2</v>
      </c>
      <c r="AB13" s="16" t="s">
        <v>38622</v>
      </c>
      <c r="AC13" s="33">
        <f>IF(D6L1406C12=0,0,D6L1406C10/D6L1406C12)</f>
        <v>2.261505086581108E-4</v>
      </c>
      <c r="AD13" s="16" t="s">
        <v>38623</v>
      </c>
      <c r="AE13" s="33">
        <f>IF(D6L1406C5=0,0,D6L1406C10/D6L1406C5)</f>
        <v>0.47908591094915254</v>
      </c>
      <c r="AF13" s="16" t="s">
        <v>38624</v>
      </c>
      <c r="AG13" s="33">
        <f>CHOOSE(MIN(D6L1406C9,RUN_YEARS),B7L814C5,B7L814C14,B7L814C23,B7L814C32,B7L814C41)</f>
        <v>3206.3336427404211</v>
      </c>
      <c r="AH13" s="16" t="s">
        <v>38625</v>
      </c>
      <c r="AI13" s="33">
        <f>IF(D6L1406C15=0,0,D6L1406C11/D6L1406C15)</f>
        <v>5.8799132251108896E-4</v>
      </c>
      <c r="AJ13" s="16" t="s">
        <v>38626</v>
      </c>
      <c r="AK13" s="33">
        <f>IF(D6L1406C5=0,0,D6L1406C11/D6L1406C5)</f>
        <v>2.0914089050847479E-2</v>
      </c>
      <c r="AL13" s="16" t="s">
        <v>38627</v>
      </c>
      <c r="AM13" s="33">
        <f>D6L1406C8*CHOOSE(MIN(D6L1406C9,RUN_YEARS),B7L814C4,B7L814C13,B7L814C22,B7L814C31,B7L814C40)</f>
        <v>8.7761251048799913</v>
      </c>
      <c r="AN13" s="16" t="s">
        <v>38628</v>
      </c>
      <c r="AO13" s="33">
        <f>D6L1406C8-D6L1406C18</f>
        <v>36.296274520633261</v>
      </c>
      <c r="AP13" s="16" t="s">
        <v>38629</v>
      </c>
      <c r="AQ13" s="33">
        <f>CHOOSE(MIN(D6L1406C9,RUN_YEARS),B7L814C2,B7L814C11,B7L814C20,B7L814C29,B7L814C38)</f>
        <v>331.35425009968878</v>
      </c>
      <c r="AR13" s="16" t="s">
        <v>38630</v>
      </c>
      <c r="AS13" s="33">
        <f>IF(D6L1406C20=0,0,D6L1406C18/D6L1406C20)</f>
        <v>2.6485627096195903E-2</v>
      </c>
      <c r="AT13" s="16" t="s">
        <v>38631</v>
      </c>
      <c r="AU13" s="33">
        <f>IF(D6L1406C5=0,0,D6L1406C18/D6L1406C5)</f>
        <v>9.7355867202511451E-2</v>
      </c>
      <c r="AV13" s="16" t="s">
        <v>38632</v>
      </c>
      <c r="AW13" s="33">
        <f>CHOOSE(MIN(D6L1406C9,RUN_YEARS),B7L814C1,B7L814C10,B7L814C19,B7L814C28,B7L814C37)</f>
        <v>1370.4140131855311</v>
      </c>
      <c r="AX13" s="16" t="s">
        <v>38633</v>
      </c>
      <c r="AY13" s="33">
        <f>IF(D6L1406C23=0,0,D6L1406C19/D6L1406C23)</f>
        <v>2.6485627096195896E-2</v>
      </c>
      <c r="AZ13" s="16" t="s">
        <v>38634</v>
      </c>
      <c r="BA13" s="33">
        <f>IF(D6L1406C5=0,0,D6L1406C19/D6L1406C5)</f>
        <v>0.40264413279748851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26.476532147166939</v>
      </c>
      <c r="J14" s="16" t="s">
        <v>38657</v>
      </c>
      <c r="K14" s="21">
        <f>IF(FLOW_THRU_100PCT="Y",1,INDEX(VariabilityMatrix,D6L1407C1,D6L1407C9))</f>
        <v>0.50247984086517594</v>
      </c>
      <c r="L14" s="16" t="s">
        <v>38637</v>
      </c>
      <c r="M14" s="15">
        <f>IF(D6L1407C2&lt;&gt;0,D6L1407C2*D6L1407C4,D6L1407C3*D6L1407C4)</f>
        <v>13.303923659970158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6.6519618299850789</v>
      </c>
      <c r="R14" s="16" t="s">
        <v>38639</v>
      </c>
      <c r="S14" s="15">
        <f>D6L1407C5-D6L1407C7</f>
        <v>6.6519618299850789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6.3799897124503833</v>
      </c>
      <c r="X14" s="16" t="s">
        <v>38641</v>
      </c>
      <c r="Y14" s="33">
        <f>D6L1407C7-D6L1407C10</f>
        <v>0.27197211753469563</v>
      </c>
      <c r="Z14" s="16" t="s">
        <v>38642</v>
      </c>
      <c r="AA14" s="33">
        <f>CHOOSE(MIN(D6L1407C9,RUN_YEARS),B7L814C7,B7L814C16,B7L814C25,B7L814C34,B7L814C43)</f>
        <v>219171</v>
      </c>
      <c r="AB14" s="16" t="s">
        <v>38643</v>
      </c>
      <c r="AC14" s="33">
        <f>IF(D6L1407C12=0,0,D6L1407C10/D6L1407C12)</f>
        <v>2.9109643668415909E-5</v>
      </c>
      <c r="AD14" s="16" t="s">
        <v>38644</v>
      </c>
      <c r="AE14" s="33">
        <f>IF(D6L1407C5=0,0,D6L1407C10/D6L1407C5)</f>
        <v>0.4795569995374353</v>
      </c>
      <c r="AF14" s="16" t="s">
        <v>38645</v>
      </c>
      <c r="AG14" s="33">
        <f>CHOOSE(MIN(D6L1407C9,RUN_YEARS),B7L814C5,B7L814C14,B7L814C23,B7L814C32,B7L814C41)</f>
        <v>3593.47100850169</v>
      </c>
      <c r="AH14" s="16" t="s">
        <v>38646</v>
      </c>
      <c r="AI14" s="33">
        <f>IF(D6L1407C15=0,0,D6L1407C11/D6L1407C15)</f>
        <v>7.5685073537881504E-5</v>
      </c>
      <c r="AJ14" s="16" t="s">
        <v>38647</v>
      </c>
      <c r="AK14" s="33">
        <f>IF(D6L1407C5=0,0,D6L1407C11/D6L1407C5)</f>
        <v>2.0443000462564719E-2</v>
      </c>
      <c r="AL14" s="16" t="s">
        <v>38648</v>
      </c>
      <c r="AM14" s="33">
        <f>D6L1407C8*CHOOSE(MIN(D6L1407C9,RUN_YEARS),B7L814C4,B7L814C13,B7L814C22,B7L814C31,B7L814C40)</f>
        <v>1.3635078488728127</v>
      </c>
      <c r="AN14" s="16" t="s">
        <v>38649</v>
      </c>
      <c r="AO14" s="33">
        <f>D6L1407C8-D6L1407C18</f>
        <v>5.2884539811122657</v>
      </c>
      <c r="AP14" s="16" t="s">
        <v>38650</v>
      </c>
      <c r="AQ14" s="33">
        <f>CHOOSE(MIN(D6L1407C9,RUN_YEARS),B7L814C2,B7L814C11,B7L814C20,B7L814C29,B7L814C38)</f>
        <v>384.65926071800794</v>
      </c>
      <c r="AR14" s="16" t="s">
        <v>38651</v>
      </c>
      <c r="AS14" s="33">
        <f>IF(D6L1407C20=0,0,D6L1407C18/D6L1407C20)</f>
        <v>3.5447160334257351E-3</v>
      </c>
      <c r="AT14" s="16" t="s">
        <v>38652</v>
      </c>
      <c r="AU14" s="33">
        <f>IF(D6L1407C5=0,0,D6L1407C18/D6L1407C5)</f>
        <v>0.1024891516008497</v>
      </c>
      <c r="AV14" s="16" t="s">
        <v>38653</v>
      </c>
      <c r="AW14" s="33">
        <f>CHOOSE(MIN(D6L1407C9,RUN_YEARS),B7L814C1,B7L814C10,B7L814C19,B7L814C28,B7L814C37)</f>
        <v>1491.9259910366707</v>
      </c>
      <c r="AX14" s="16" t="s">
        <v>38654</v>
      </c>
      <c r="AY14" s="33">
        <f>IF(D6L1407C23=0,0,D6L1407C19/D6L1407C23)</f>
        <v>3.5447160334257347E-3</v>
      </c>
      <c r="AZ14" s="16" t="s">
        <v>38655</v>
      </c>
      <c r="BA14" s="33">
        <f>IF(D6L1407C5=0,0,D6L1407C19/D6L1407C5)</f>
        <v>0.39751084839915024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0.21184910049916145</v>
      </c>
      <c r="J15" s="16" t="s">
        <v>38678</v>
      </c>
      <c r="K15" s="21">
        <f>IF(FLOW_THRU_100PCT="Y",1,INDEX(VariabilityMatrix,D6L1408C1,D6L1408C9))</f>
        <v>0.50247984086517594</v>
      </c>
      <c r="L15" s="16" t="s">
        <v>38658</v>
      </c>
      <c r="M15" s="15">
        <f>IF(D6L1408C2&lt;&gt;0,D6L1408C2*D6L1408C4,D6L1408C3*D6L1408C4)</f>
        <v>0.1064499023062493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5.3224951153124651E-2</v>
      </c>
      <c r="R15" s="16" t="s">
        <v>38660</v>
      </c>
      <c r="S15" s="15">
        <f>D6L1408C5-D6L1408C7</f>
        <v>5.3224951153124651E-2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5.1048795751038031E-2</v>
      </c>
      <c r="X15" s="16" t="s">
        <v>38662</v>
      </c>
      <c r="Y15" s="33">
        <f>D6L1408C7-D6L1408C10</f>
        <v>2.17615540208662E-3</v>
      </c>
      <c r="Z15" s="16" t="s">
        <v>38663</v>
      </c>
      <c r="AA15" s="33">
        <f>CHOOSE(MIN(D6L1408C9,RUN_YEARS),B7L814C7,B7L814C16,B7L814C25,B7L814C34,B7L814C43)</f>
        <v>219171</v>
      </c>
      <c r="AB15" s="16" t="s">
        <v>38664</v>
      </c>
      <c r="AC15" s="33">
        <f>IF(D6L1408C12=0,0,D6L1408C10/D6L1408C12)</f>
        <v>2.3291765676589526E-7</v>
      </c>
      <c r="AD15" s="16" t="s">
        <v>38665</v>
      </c>
      <c r="AE15" s="33">
        <f>IF(D6L1408C5=0,0,D6L1408C10/D6L1408C5)</f>
        <v>0.4795569995374353</v>
      </c>
      <c r="AF15" s="16" t="s">
        <v>38666</v>
      </c>
      <c r="AG15" s="33">
        <f>CHOOSE(MIN(D6L1408C9,RUN_YEARS),B7L814C5,B7L814C14,B7L814C23,B7L814C32,B7L814C41)</f>
        <v>3593.47100850169</v>
      </c>
      <c r="AH15" s="16" t="s">
        <v>38667</v>
      </c>
      <c r="AI15" s="33">
        <f>IF(D6L1408C15=0,0,D6L1408C11/D6L1408C15)</f>
        <v>6.0558590759132777E-7</v>
      </c>
      <c r="AJ15" s="16" t="s">
        <v>38668</v>
      </c>
      <c r="AK15" s="33">
        <f>IF(D6L1408C5=0,0,D6L1408C11/D6L1408C5)</f>
        <v>2.0443000462564684E-2</v>
      </c>
      <c r="AL15" s="16" t="s">
        <v>38669</v>
      </c>
      <c r="AM15" s="33">
        <f>D6L1408C8*CHOOSE(MIN(D6L1408C9,RUN_YEARS),B7L814C4,B7L814C13,B7L814C22,B7L814C31,B7L814C40)</f>
        <v>1.0909960175360825E-2</v>
      </c>
      <c r="AN15" s="16" t="s">
        <v>38670</v>
      </c>
      <c r="AO15" s="33">
        <f>D6L1408C8-D6L1408C18</f>
        <v>4.2314990977763825E-2</v>
      </c>
      <c r="AP15" s="16" t="s">
        <v>38671</v>
      </c>
      <c r="AQ15" s="33">
        <f>CHOOSE(MIN(D6L1408C9,RUN_YEARS),B7L814C2,B7L814C11,B7L814C20,B7L814C29,B7L814C38)</f>
        <v>384.65926071800794</v>
      </c>
      <c r="AR15" s="16" t="s">
        <v>38672</v>
      </c>
      <c r="AS15" s="33">
        <f>IF(D6L1408C20=0,0,D6L1408C18/D6L1408C20)</f>
        <v>2.8362660904084847E-5</v>
      </c>
      <c r="AT15" s="16" t="s">
        <v>38673</v>
      </c>
      <c r="AU15" s="33">
        <f>IF(D6L1408C5=0,0,D6L1408C18/D6L1408C5)</f>
        <v>0.1024891516008497</v>
      </c>
      <c r="AV15" s="16" t="s">
        <v>38674</v>
      </c>
      <c r="AW15" s="33">
        <f>CHOOSE(MIN(D6L1408C9,RUN_YEARS),B7L814C1,B7L814C10,B7L814C19,B7L814C28,B7L814C37)</f>
        <v>1491.9259910366707</v>
      </c>
      <c r="AX15" s="16" t="s">
        <v>38675</v>
      </c>
      <c r="AY15" s="33">
        <f>IF(D6L1408C23=0,0,D6L1408C19/D6L1408C23)</f>
        <v>2.8362660904084851E-5</v>
      </c>
      <c r="AZ15" s="16" t="s">
        <v>38676</v>
      </c>
      <c r="BA15" s="33">
        <f>IF(D6L1408C5=0,0,D6L1408C19/D6L1408C5)</f>
        <v>0.3975108483991503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4.6054152282426399E-3</v>
      </c>
      <c r="J16" s="16" t="s">
        <v>38699</v>
      </c>
      <c r="K16" s="21">
        <f>IF(FLOW_THRU_100PCT="Y",1,INDEX(VariabilityMatrix,D6L1409C1,D6L1409C9))</f>
        <v>0.50247984086517594</v>
      </c>
      <c r="L16" s="16" t="s">
        <v>38679</v>
      </c>
      <c r="M16" s="15">
        <f>IF(D6L1409C2&lt;&gt;0,D6L1409C2*D6L1409C4,D6L1409C3*D6L1409C4)</f>
        <v>2.3141283110054197E-3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1.1570641555027098E-3</v>
      </c>
      <c r="R16" s="16" t="s">
        <v>38681</v>
      </c>
      <c r="S16" s="15">
        <f>D6L1409C5-D6L1409C7</f>
        <v>1.1570641555027098E-3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1.109756429370392E-3</v>
      </c>
      <c r="X16" s="16" t="s">
        <v>38683</v>
      </c>
      <c r="Y16" s="33">
        <f>D6L1409C7-D6L1409C10</f>
        <v>4.7307726132317807E-5</v>
      </c>
      <c r="Z16" s="16" t="s">
        <v>38684</v>
      </c>
      <c r="AA16" s="33">
        <f>CHOOSE(MIN(D6L1409C9,RUN_YEARS),B7L814C7,B7L814C16,B7L814C25,B7L814C34,B7L814C43)</f>
        <v>219171</v>
      </c>
      <c r="AB16" s="16" t="s">
        <v>38685</v>
      </c>
      <c r="AC16" s="33">
        <f>IF(D6L1409C12=0,0,D6L1409C10/D6L1409C12)</f>
        <v>5.0634273209977236E-9</v>
      </c>
      <c r="AD16" s="16" t="s">
        <v>38686</v>
      </c>
      <c r="AE16" s="33">
        <f>IF(D6L1409C5=0,0,D6L1409C10/D6L1409C5)</f>
        <v>0.4795569995374353</v>
      </c>
      <c r="AF16" s="16" t="s">
        <v>38687</v>
      </c>
      <c r="AG16" s="33">
        <f>CHOOSE(MIN(D6L1409C9,RUN_YEARS),B7L814C5,B7L814C14,B7L814C23,B7L814C32,B7L814C41)</f>
        <v>3593.47100850169</v>
      </c>
      <c r="AH16" s="16" t="s">
        <v>38688</v>
      </c>
      <c r="AI16" s="33">
        <f>IF(D6L1409C15=0,0,D6L1409C11/D6L1409C15)</f>
        <v>1.3164911034594078E-8</v>
      </c>
      <c r="AJ16" s="16" t="s">
        <v>38689</v>
      </c>
      <c r="AK16" s="33">
        <f>IF(D6L1409C5=0,0,D6L1409C11/D6L1409C5)</f>
        <v>2.0443000462564677E-2</v>
      </c>
      <c r="AL16" s="16" t="s">
        <v>38690</v>
      </c>
      <c r="AM16" s="33">
        <f>D6L1409C8*CHOOSE(MIN(D6L1409C9,RUN_YEARS),B7L814C4,B7L814C13,B7L814C22,B7L814C31,B7L814C40)</f>
        <v>2.3717304729045272E-4</v>
      </c>
      <c r="AN16" s="16" t="s">
        <v>38691</v>
      </c>
      <c r="AO16" s="33">
        <f>D6L1409C8-D6L1409C18</f>
        <v>9.1989110821225713E-4</v>
      </c>
      <c r="AP16" s="16" t="s">
        <v>38692</v>
      </c>
      <c r="AQ16" s="33">
        <f>CHOOSE(MIN(D6L1409C9,RUN_YEARS),B7L814C2,B7L814C11,B7L814C20,B7L814C29,B7L814C38)</f>
        <v>384.65926071800794</v>
      </c>
      <c r="AR16" s="16" t="s">
        <v>38693</v>
      </c>
      <c r="AS16" s="33">
        <f>IF(D6L1409C20=0,0,D6L1409C18/D6L1409C20)</f>
        <v>6.1657958487140982E-7</v>
      </c>
      <c r="AT16" s="16" t="s">
        <v>38694</v>
      </c>
      <c r="AU16" s="33">
        <f>IF(D6L1409C5=0,0,D6L1409C18/D6L1409C5)</f>
        <v>0.1024891516008497</v>
      </c>
      <c r="AV16" s="16" t="s">
        <v>38695</v>
      </c>
      <c r="AW16" s="33">
        <f>CHOOSE(MIN(D6L1409C9,RUN_YEARS),B7L814C1,B7L814C10,B7L814C19,B7L814C28,B7L814C37)</f>
        <v>1491.9259910366707</v>
      </c>
      <c r="AX16" s="16" t="s">
        <v>38696</v>
      </c>
      <c r="AY16" s="33">
        <f>IF(D6L1409C23=0,0,D6L1409C19/D6L1409C23)</f>
        <v>6.1657958487140982E-7</v>
      </c>
      <c r="AZ16" s="16" t="s">
        <v>38697</v>
      </c>
      <c r="BA16" s="33">
        <f>IF(D6L1409C5=0,0,D6L1409C19/D6L1409C5)</f>
        <v>0.3975108483991503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0.70462852992112401</v>
      </c>
      <c r="J17" s="16" t="s">
        <v>38720</v>
      </c>
      <c r="K17" s="21">
        <f>IF(FLOW_THRU_100PCT="Y",1,INDEX(VariabilityMatrix,D6L1410C1,D6L1410C9))</f>
        <v>0.50247984086517594</v>
      </c>
      <c r="L17" s="16" t="s">
        <v>38700</v>
      </c>
      <c r="M17" s="15">
        <f>IF(D6L1410C2&lt;&gt;0,D6L1410C2*D6L1410C4,D6L1410C3*D6L1410C4)</f>
        <v>0.35406163158382925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0.17703081579191463</v>
      </c>
      <c r="R17" s="16" t="s">
        <v>38702</v>
      </c>
      <c r="S17" s="15">
        <f>D6L1410C5-D6L1410C7</f>
        <v>0.17703081579191463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0.16979273369366998</v>
      </c>
      <c r="X17" s="16" t="s">
        <v>38704</v>
      </c>
      <c r="Y17" s="33">
        <f>D6L1410C7-D6L1410C10</f>
        <v>7.2380820982446414E-3</v>
      </c>
      <c r="Z17" s="16" t="s">
        <v>38705</v>
      </c>
      <c r="AA17" s="33">
        <f>CHOOSE(MIN(D6L1410C9,RUN_YEARS),B7L814C7,B7L814C16,B7L814C25,B7L814C34,B7L814C43)</f>
        <v>219171</v>
      </c>
      <c r="AB17" s="16" t="s">
        <v>38706</v>
      </c>
      <c r="AC17" s="33">
        <f>IF(D6L1410C12=0,0,D6L1410C10/D6L1410C12)</f>
        <v>7.7470438011265165E-7</v>
      </c>
      <c r="AD17" s="16" t="s">
        <v>38707</v>
      </c>
      <c r="AE17" s="33">
        <f>IF(D6L1410C5=0,0,D6L1410C10/D6L1410C5)</f>
        <v>0.4795569995374353</v>
      </c>
      <c r="AF17" s="16" t="s">
        <v>38708</v>
      </c>
      <c r="AG17" s="33">
        <f>CHOOSE(MIN(D6L1410C9,RUN_YEARS),B7L814C5,B7L814C14,B7L814C23,B7L814C32,B7L814C41)</f>
        <v>3593.47100850169</v>
      </c>
      <c r="AH17" s="16" t="s">
        <v>38709</v>
      </c>
      <c r="AI17" s="33">
        <f>IF(D6L1410C15=0,0,D6L1410C11/D6L1410C15)</f>
        <v>2.0142313882928986E-6</v>
      </c>
      <c r="AJ17" s="16" t="s">
        <v>38710</v>
      </c>
      <c r="AK17" s="33">
        <f>IF(D6L1410C5=0,0,D6L1410C11/D6L1410C5)</f>
        <v>2.0443000462564722E-2</v>
      </c>
      <c r="AL17" s="16" t="s">
        <v>38711</v>
      </c>
      <c r="AM17" s="33">
        <f>D6L1410C8*CHOOSE(MIN(D6L1410C9,RUN_YEARS),B7L814C4,B7L814C13,B7L814C22,B7L814C31,B7L814C40)</f>
        <v>3.6287476235439271E-2</v>
      </c>
      <c r="AN17" s="16" t="s">
        <v>38712</v>
      </c>
      <c r="AO17" s="33">
        <f>D6L1410C8-D6L1410C18</f>
        <v>0.14074333955647536</v>
      </c>
      <c r="AP17" s="16" t="s">
        <v>38713</v>
      </c>
      <c r="AQ17" s="33">
        <f>CHOOSE(MIN(D6L1410C9,RUN_YEARS),B7L814C2,B7L814C11,B7L814C20,B7L814C29,B7L814C38)</f>
        <v>384.65926071800794</v>
      </c>
      <c r="AR17" s="16" t="s">
        <v>38714</v>
      </c>
      <c r="AS17" s="33">
        <f>IF(D6L1410C20=0,0,D6L1410C18/D6L1410C20)</f>
        <v>9.433667648532571E-5</v>
      </c>
      <c r="AT17" s="16" t="s">
        <v>38715</v>
      </c>
      <c r="AU17" s="33">
        <f>IF(D6L1410C5=0,0,D6L1410C18/D6L1410C5)</f>
        <v>0.1024891516008497</v>
      </c>
      <c r="AV17" s="16" t="s">
        <v>38716</v>
      </c>
      <c r="AW17" s="33">
        <f>CHOOSE(MIN(D6L1410C9,RUN_YEARS),B7L814C1,B7L814C10,B7L814C19,B7L814C28,B7L814C37)</f>
        <v>1491.9259910366707</v>
      </c>
      <c r="AX17" s="16" t="s">
        <v>38717</v>
      </c>
      <c r="AY17" s="33">
        <f>IF(D6L1410C23=0,0,D6L1410C19/D6L1410C23)</f>
        <v>9.4336676485325723E-5</v>
      </c>
      <c r="AZ17" s="16" t="s">
        <v>38718</v>
      </c>
      <c r="BA17" s="33">
        <f>IF(D6L1410C5=0,0,D6L1410C19/D6L1410C5)</f>
        <v>0.3975108483991503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0.67008791570930426</v>
      </c>
      <c r="J18" s="16" t="s">
        <v>38741</v>
      </c>
      <c r="K18" s="21">
        <f>IF(FLOW_THRU_100PCT="Y",1,INDEX(VariabilityMatrix,D6L1411C1,D6L1411C9))</f>
        <v>0.50247984086517594</v>
      </c>
      <c r="L18" s="16" t="s">
        <v>38721</v>
      </c>
      <c r="M18" s="15">
        <f>IF(D6L1411C2&lt;&gt;0,D6L1411C2*D6L1411C4,D6L1411C3*D6L1411C4)</f>
        <v>0.33670566925128864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0.16835283462564432</v>
      </c>
      <c r="R18" s="16" t="s">
        <v>38723</v>
      </c>
      <c r="S18" s="15">
        <f>D6L1411C5-D6L1411C7</f>
        <v>0.16835283462564432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0.16146956047339206</v>
      </c>
      <c r="X18" s="16" t="s">
        <v>38725</v>
      </c>
      <c r="Y18" s="33">
        <f>D6L1411C7-D6L1411C10</f>
        <v>6.8832741522522611E-3</v>
      </c>
      <c r="Z18" s="16" t="s">
        <v>38726</v>
      </c>
      <c r="AA18" s="33">
        <f>CHOOSE(MIN(D6L1411C9,RUN_YEARS),B7L814C7,B7L814C16,B7L814C25,B7L814C34,B7L814C43)</f>
        <v>219171</v>
      </c>
      <c r="AB18" s="16" t="s">
        <v>38727</v>
      </c>
      <c r="AC18" s="33">
        <f>IF(D6L1411C12=0,0,D6L1411C10/D6L1411C12)</f>
        <v>7.3672867520516887E-7</v>
      </c>
      <c r="AD18" s="16" t="s">
        <v>38728</v>
      </c>
      <c r="AE18" s="33">
        <f>IF(D6L1411C5=0,0,D6L1411C10/D6L1411C5)</f>
        <v>0.47955699953743525</v>
      </c>
      <c r="AF18" s="16" t="s">
        <v>38729</v>
      </c>
      <c r="AG18" s="33">
        <f>CHOOSE(MIN(D6L1411C9,RUN_YEARS),B7L814C5,B7L814C14,B7L814C23,B7L814C32,B7L814C41)</f>
        <v>3593.47100850169</v>
      </c>
      <c r="AH18" s="16" t="s">
        <v>38730</v>
      </c>
      <c r="AI18" s="33">
        <f>IF(D6L1411C15=0,0,D6L1411C11/D6L1411C15)</f>
        <v>1.9154945555334439E-6</v>
      </c>
      <c r="AJ18" s="16" t="s">
        <v>38731</v>
      </c>
      <c r="AK18" s="33">
        <f>IF(D6L1411C5=0,0,D6L1411C11/D6L1411C5)</f>
        <v>2.0443000462564732E-2</v>
      </c>
      <c r="AL18" s="16" t="s">
        <v>38732</v>
      </c>
      <c r="AM18" s="33">
        <f>D6L1411C8*CHOOSE(MIN(D6L1411C9,RUN_YEARS),B7L814C4,B7L814C13,B7L814C22,B7L814C31,B7L814C40)</f>
        <v>3.4508678380760882E-2</v>
      </c>
      <c r="AN18" s="16" t="s">
        <v>38733</v>
      </c>
      <c r="AO18" s="33">
        <f>D6L1411C8-D6L1411C18</f>
        <v>0.13384415624488344</v>
      </c>
      <c r="AP18" s="16" t="s">
        <v>38734</v>
      </c>
      <c r="AQ18" s="33">
        <f>CHOOSE(MIN(D6L1411C9,RUN_YEARS),B7L814C2,B7L814C11,B7L814C20,B7L814C29,B7L814C38)</f>
        <v>384.65926071800794</v>
      </c>
      <c r="AR18" s="16" t="s">
        <v>38735</v>
      </c>
      <c r="AS18" s="33">
        <f>IF(D6L1411C20=0,0,D6L1411C18/D6L1411C20)</f>
        <v>8.9712329598790153E-5</v>
      </c>
      <c r="AT18" s="16" t="s">
        <v>38736</v>
      </c>
      <c r="AU18" s="33">
        <f>IF(D6L1411C5=0,0,D6L1411C18/D6L1411C5)</f>
        <v>0.1024891516008497</v>
      </c>
      <c r="AV18" s="16" t="s">
        <v>38737</v>
      </c>
      <c r="AW18" s="33">
        <f>CHOOSE(MIN(D6L1411C9,RUN_YEARS),B7L814C1,B7L814C10,B7L814C19,B7L814C28,B7L814C37)</f>
        <v>1491.9259910366707</v>
      </c>
      <c r="AX18" s="16" t="s">
        <v>38738</v>
      </c>
      <c r="AY18" s="33">
        <f>IF(D6L1411C23=0,0,D6L1411C19/D6L1411C23)</f>
        <v>8.9712329598790153E-5</v>
      </c>
      <c r="AZ18" s="16" t="s">
        <v>38739</v>
      </c>
      <c r="BA18" s="33">
        <f>IF(D6L1411C5=0,0,D6L1411C19/D6L1411C5)</f>
        <v>0.3975108483991503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0.50247984086517594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219171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3593.47100850169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384.65926071800794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1491.9259910366707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3.5396978142283082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3.0441401202363449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1.5220700601181725</v>
      </c>
      <c r="R20" s="16" t="s">
        <v>38765</v>
      </c>
      <c r="S20" s="15">
        <f>D6L1413C5-D6L1413C7</f>
        <v>1.5220700601181725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1.4598387022320691</v>
      </c>
      <c r="X20" s="16" t="s">
        <v>38767</v>
      </c>
      <c r="Y20" s="33">
        <f>D6L1413C7-D6L1413C10</f>
        <v>6.2231357886103345E-2</v>
      </c>
      <c r="Z20" s="16" t="s">
        <v>38768</v>
      </c>
      <c r="AA20" s="33">
        <f>CHOOSE(MIN(D6L1413C9,RUN_YEARS),B7L814C7,B7L814C16,B7L814C25,B7L814C34,B7L814C43)</f>
        <v>219171</v>
      </c>
      <c r="AB20" s="16" t="s">
        <v>38769</v>
      </c>
      <c r="AC20" s="33">
        <f>IF(D6L1413C12=0,0,D6L1413C10/D6L1413C12)</f>
        <v>6.6607293037494426E-6</v>
      </c>
      <c r="AD20" s="16" t="s">
        <v>38770</v>
      </c>
      <c r="AE20" s="33">
        <f>IF(D6L1413C5=0,0,D6L1413C10/D6L1413C5)</f>
        <v>0.4795569995374353</v>
      </c>
      <c r="AF20" s="16" t="s">
        <v>38771</v>
      </c>
      <c r="AG20" s="33">
        <f>CHOOSE(MIN(D6L1413C9,RUN_YEARS),B7L814C5,B7L814C14,B7L814C23,B7L814C32,B7L814C41)</f>
        <v>3593.47100850169</v>
      </c>
      <c r="AH20" s="16" t="s">
        <v>38772</v>
      </c>
      <c r="AI20" s="33">
        <f>IF(D6L1413C15=0,0,D6L1413C11/D6L1413C15)</f>
        <v>1.7317896189748565E-5</v>
      </c>
      <c r="AJ20" s="16" t="s">
        <v>38773</v>
      </c>
      <c r="AK20" s="33">
        <f>IF(D6L1413C5=0,0,D6L1413C11/D6L1413C5)</f>
        <v>2.0443000462564694E-2</v>
      </c>
      <c r="AL20" s="16" t="s">
        <v>38774</v>
      </c>
      <c r="AM20" s="33">
        <f>D6L1413C8*CHOOSE(MIN(D6L1413C9,RUN_YEARS),B7L814C4,B7L814C13,B7L814C22,B7L814C31,B7L814C40)</f>
        <v>0.3119913382771316</v>
      </c>
      <c r="AN20" s="16" t="s">
        <v>38775</v>
      </c>
      <c r="AO20" s="33">
        <f>D6L1413C8-D6L1413C18</f>
        <v>1.2100787218410409</v>
      </c>
      <c r="AP20" s="16" t="s">
        <v>38776</v>
      </c>
      <c r="AQ20" s="33">
        <f>CHOOSE(MIN(D6L1413C9,RUN_YEARS),B7L814C2,B7L814C11,B7L814C20,B7L814C29,B7L814C38)</f>
        <v>384.65926071800794</v>
      </c>
      <c r="AR20" s="16" t="s">
        <v>38777</v>
      </c>
      <c r="AS20" s="33">
        <f>IF(D6L1413C20=0,0,D6L1413C18/D6L1413C20)</f>
        <v>8.1108495267933017E-4</v>
      </c>
      <c r="AT20" s="16" t="s">
        <v>38778</v>
      </c>
      <c r="AU20" s="33">
        <f>IF(D6L1413C5=0,0,D6L1413C18/D6L1413C5)</f>
        <v>0.1024891516008497</v>
      </c>
      <c r="AV20" s="16" t="s">
        <v>38779</v>
      </c>
      <c r="AW20" s="33">
        <f>CHOOSE(MIN(D6L1413C9,RUN_YEARS),B7L814C1,B7L814C10,B7L814C19,B7L814C28,B7L814C37)</f>
        <v>1491.9259910366707</v>
      </c>
      <c r="AX20" s="16" t="s">
        <v>38780</v>
      </c>
      <c r="AY20" s="33">
        <f>IF(D6L1413C23=0,0,D6L1413C19/D6L1413C23)</f>
        <v>8.1108495267933028E-4</v>
      </c>
      <c r="AZ20" s="16" t="s">
        <v>38781</v>
      </c>
      <c r="BA20" s="33">
        <f>IF(D6L1413C5=0,0,D6L1413C19/D6L1413C5)</f>
        <v>0.3975108483991503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12.750119768099896</v>
      </c>
      <c r="J21" s="16" t="s">
        <v>38803</v>
      </c>
      <c r="K21" s="21">
        <f>IF(FLOW_THRU_100PCT="Y",1,INDEX(VariabilityMatrix,D6L1414C1,D6L1414C9))</f>
        <v>0.49638718358771627</v>
      </c>
      <c r="L21" s="16" t="s">
        <v>38783</v>
      </c>
      <c r="M21" s="15">
        <f>IF(D6L1414C2&lt;&gt;0,D6L1414C2*D6L1414C4,D6L1414C3*D6L1414C4)</f>
        <v>6.3289960420931735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3.1644980210465867</v>
      </c>
      <c r="R21" s="16" t="s">
        <v>38785</v>
      </c>
      <c r="S21" s="15">
        <f>D6L1414C5-D6L1414C7</f>
        <v>3.1644980210465867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3.0321328342197891</v>
      </c>
      <c r="X21" s="16" t="s">
        <v>38787</v>
      </c>
      <c r="Y21" s="33">
        <f>D6L1414C7-D6L1414C10</f>
        <v>0.13236518682679765</v>
      </c>
      <c r="Z21" s="16" t="s">
        <v>38788</v>
      </c>
      <c r="AA21" s="33">
        <f>CHOOSE(MIN(D6L1414C9,RUN_YEARS),B7L814C7,B7L814C16,B7L814C25,B7L814C34,B7L814C43)</f>
        <v>190966.2</v>
      </c>
      <c r="AB21" s="16" t="s">
        <v>38789</v>
      </c>
      <c r="AC21" s="33">
        <f>IF(D6L1414C12=0,0,D6L1414C10/D6L1414C12)</f>
        <v>1.5877850814540945E-5</v>
      </c>
      <c r="AD21" s="16" t="s">
        <v>38790</v>
      </c>
      <c r="AE21" s="33">
        <f>IF(D6L1414C5=0,0,D6L1414C10/D6L1414C5)</f>
        <v>0.47908591094915254</v>
      </c>
      <c r="AF21" s="16" t="s">
        <v>38791</v>
      </c>
      <c r="AG21" s="33">
        <f>CHOOSE(MIN(D6L1414C9,RUN_YEARS),B7L814C5,B7L814C14,B7L814C23,B7L814C32,B7L814C41)</f>
        <v>3206.3336427404211</v>
      </c>
      <c r="AH21" s="16" t="s">
        <v>38792</v>
      </c>
      <c r="AI21" s="33">
        <f>IF(D6L1414C15=0,0,D6L1414C11/D6L1414C15)</f>
        <v>4.1282412117806449E-5</v>
      </c>
      <c r="AJ21" s="16" t="s">
        <v>38793</v>
      </c>
      <c r="AK21" s="33">
        <f>IF(D6L1414C5=0,0,D6L1414C11/D6L1414C5)</f>
        <v>2.0914089050847445E-2</v>
      </c>
      <c r="AL21" s="16" t="s">
        <v>38794</v>
      </c>
      <c r="AM21" s="33">
        <f>D6L1414C8*CHOOSE(MIN(D6L1414C9,RUN_YEARS),B7L814C4,B7L814C13,B7L814C22,B7L814C31,B7L814C40)</f>
        <v>0.61616489819924358</v>
      </c>
      <c r="AN21" s="16" t="s">
        <v>38795</v>
      </c>
      <c r="AO21" s="33">
        <f>D6L1414C8-D6L1414C18</f>
        <v>2.5483331228473434</v>
      </c>
      <c r="AP21" s="16" t="s">
        <v>38796</v>
      </c>
      <c r="AQ21" s="33">
        <f>CHOOSE(MIN(D6L1414C9,RUN_YEARS),B7L814C2,B7L814C11,B7L814C20,B7L814C29,B7L814C38)</f>
        <v>331.35425009968878</v>
      </c>
      <c r="AR21" s="16" t="s">
        <v>38797</v>
      </c>
      <c r="AS21" s="33">
        <f>IF(D6L1414C20=0,0,D6L1414C18/D6L1414C20)</f>
        <v>1.8595352195237235E-3</v>
      </c>
      <c r="AT21" s="16" t="s">
        <v>38798</v>
      </c>
      <c r="AU21" s="33">
        <f>IF(D6L1414C5=0,0,D6L1414C18/D6L1414C5)</f>
        <v>9.7355867202511451E-2</v>
      </c>
      <c r="AV21" s="16" t="s">
        <v>38799</v>
      </c>
      <c r="AW21" s="33">
        <f>CHOOSE(MIN(D6L1414C9,RUN_YEARS),B7L814C1,B7L814C10,B7L814C19,B7L814C28,B7L814C37)</f>
        <v>1370.4140131855311</v>
      </c>
      <c r="AX21" s="16" t="s">
        <v>38800</v>
      </c>
      <c r="AY21" s="33">
        <f>IF(D6L1414C23=0,0,D6L1414C19/D6L1414C23)</f>
        <v>1.8595352195237235E-3</v>
      </c>
      <c r="AZ21" s="16" t="s">
        <v>38801</v>
      </c>
      <c r="BA21" s="33">
        <f>IF(D6L1414C5=0,0,D6L1414C19/D6L1414C5)</f>
        <v>0.40264413279748856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32.292123063446034</v>
      </c>
      <c r="J22" s="16" t="s">
        <v>38824</v>
      </c>
      <c r="K22" s="21">
        <f>IF(FLOW_THRU_100PCT="Y",1,INDEX(VariabilityMatrix,D6L1415C1,D6L1415C9))</f>
        <v>0.50302917940550418</v>
      </c>
      <c r="L22" s="16" t="s">
        <v>38804</v>
      </c>
      <c r="M22" s="15">
        <f>IF(D6L1415C2&lt;&gt;0,D6L1415C2*D6L1415C4,D6L1415C3*D6L1415C4)</f>
        <v>16.243880165866816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8.1219400829334081</v>
      </c>
      <c r="R22" s="16" t="s">
        <v>38806</v>
      </c>
      <c r="S22" s="15">
        <f>D6L1415C5-D6L1415C7</f>
        <v>8.1219400829334081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7.7843870317700743</v>
      </c>
      <c r="X22" s="16" t="s">
        <v>38808</v>
      </c>
      <c r="Y22" s="33">
        <f>D6L1415C7-D6L1415C10</f>
        <v>0.33755305116333378</v>
      </c>
      <c r="Z22" s="16" t="s">
        <v>38809</v>
      </c>
      <c r="AA22" s="33">
        <f>CHOOSE(MIN(D6L1415C9,RUN_YEARS),B7L814C7,B7L814C16,B7L814C25,B7L814C34,B7L814C43)</f>
        <v>202900.33333333334</v>
      </c>
      <c r="AB22" s="16" t="s">
        <v>38810</v>
      </c>
      <c r="AC22" s="33">
        <f>IF(D6L1415C12=0,0,D6L1415C10/D6L1415C12)</f>
        <v>3.8365570444783603E-5</v>
      </c>
      <c r="AD22" s="16" t="s">
        <v>38811</v>
      </c>
      <c r="AE22" s="33">
        <f>IF(D6L1415C5=0,0,D6L1415C10/D6L1415C5)</f>
        <v>0.47921967856715464</v>
      </c>
      <c r="AF22" s="16" t="s">
        <v>38812</v>
      </c>
      <c r="AG22" s="33">
        <f>CHOOSE(MIN(D6L1415C9,RUN_YEARS),B7L814C5,B7L814C14,B7L814C23,B7L814C32,B7L814C41)</f>
        <v>3383.9740969871259</v>
      </c>
      <c r="AH22" s="16" t="s">
        <v>38813</v>
      </c>
      <c r="AI22" s="33">
        <f>IF(D6L1415C15=0,0,D6L1415C11/D6L1415C15)</f>
        <v>9.9750483156437112E-5</v>
      </c>
      <c r="AJ22" s="16" t="s">
        <v>38814</v>
      </c>
      <c r="AK22" s="33">
        <f>IF(D6L1415C5=0,0,D6L1415C11/D6L1415C5)</f>
        <v>2.0780321432845358E-2</v>
      </c>
      <c r="AL22" s="16" t="s">
        <v>38815</v>
      </c>
      <c r="AM22" s="33">
        <f>D6L1415C8*CHOOSE(MIN(D6L1415C9,RUN_YEARS),B7L814C4,B7L814C13,B7L814C22,B7L814C31,B7L814C40)</f>
        <v>1.608541463367652</v>
      </c>
      <c r="AN22" s="16" t="s">
        <v>38816</v>
      </c>
      <c r="AO22" s="33">
        <f>D6L1415C8-D6L1415C18</f>
        <v>6.5133986195657556</v>
      </c>
      <c r="AP22" s="16" t="s">
        <v>38817</v>
      </c>
      <c r="AQ22" s="33">
        <f>CHOOSE(MIN(D6L1415C9,RUN_YEARS),B7L814C2,B7L814C11,B7L814C20,B7L814C29,B7L814C38)</f>
        <v>354.5114373830902</v>
      </c>
      <c r="AR22" s="16" t="s">
        <v>38818</v>
      </c>
      <c r="AS22" s="33">
        <f>IF(D6L1415C20=0,0,D6L1415C18/D6L1415C20)</f>
        <v>4.5373471593511345E-3</v>
      </c>
      <c r="AT22" s="16" t="s">
        <v>38819</v>
      </c>
      <c r="AU22" s="33">
        <f>IF(D6L1415C5=0,0,D6L1415C18/D6L1415C5)</f>
        <v>9.902446010083675E-2</v>
      </c>
      <c r="AV22" s="16" t="s">
        <v>38820</v>
      </c>
      <c r="AW22" s="33">
        <f>CHOOSE(MIN(D6L1415C9,RUN_YEARS),B7L814C1,B7L814C10,B7L814C19,B7L814C28,B7L814C37)</f>
        <v>1435.508104364932</v>
      </c>
      <c r="AX22" s="16" t="s">
        <v>38821</v>
      </c>
      <c r="AY22" s="33">
        <f>IF(D6L1415C23=0,0,D6L1415C19/D6L1415C23)</f>
        <v>4.5373471593511345E-3</v>
      </c>
      <c r="AZ22" s="16" t="s">
        <v>38822</v>
      </c>
      <c r="BA22" s="33">
        <f>IF(D6L1415C5=0,0,D6L1415C19/D6L1415C5)</f>
        <v>0.40097553989916324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1486.7409564121047</v>
      </c>
      <c r="J23" s="16" t="s">
        <v>38845</v>
      </c>
      <c r="K23" s="21">
        <f>IF(FLOW_THRU_100PCT="Y",1,INDEX(VariabilityMatrix,D6L1416C1,D6L1416C9))</f>
        <v>0.25172468872340353</v>
      </c>
      <c r="L23" s="16" t="s">
        <v>38825</v>
      </c>
      <c r="M23" s="15">
        <f>IF(D6L1416C2&lt;&gt;0,D6L1416C2*D6L1416C4,D6L1416C3*D6L1416C4)</f>
        <v>374.24940446517229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187.12470223258615</v>
      </c>
      <c r="R23" s="16" t="s">
        <v>38827</v>
      </c>
      <c r="S23" s="15">
        <f>D6L1416C5-D6L1416C7</f>
        <v>187.12470223258615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179.34767931174892</v>
      </c>
      <c r="X23" s="16" t="s">
        <v>38829</v>
      </c>
      <c r="Y23" s="33">
        <f>D6L1416C7-D6L1416C10</f>
        <v>7.7770229208372257</v>
      </c>
      <c r="Z23" s="16" t="s">
        <v>38830</v>
      </c>
      <c r="AA23" s="33">
        <f>CHOOSE(MIN(D6L1416C9,RUN_YEARS),B7L814C7,B7L814C16,B7L814C25,B7L814C34,B7L814C43)</f>
        <v>202900.33333333334</v>
      </c>
      <c r="AB23" s="16" t="s">
        <v>38831</v>
      </c>
      <c r="AC23" s="33">
        <f>IF(D6L1416C12=0,0,D6L1416C10/D6L1416C12)</f>
        <v>8.8392008216718349E-4</v>
      </c>
      <c r="AD23" s="16" t="s">
        <v>38832</v>
      </c>
      <c r="AE23" s="33">
        <f>IF(D6L1416C5=0,0,D6L1416C10/D6L1416C5)</f>
        <v>0.47921967856715464</v>
      </c>
      <c r="AF23" s="16" t="s">
        <v>38833</v>
      </c>
      <c r="AG23" s="33">
        <f>CHOOSE(MIN(D6L1416C9,RUN_YEARS),B7L814C5,B7L814C14,B7L814C23,B7L814C32,B7L814C41)</f>
        <v>3383.9740969871259</v>
      </c>
      <c r="AH23" s="16" t="s">
        <v>38834</v>
      </c>
      <c r="AI23" s="33">
        <f>IF(D6L1416C15=0,0,D6L1416C11/D6L1416C15)</f>
        <v>2.29819221363467E-3</v>
      </c>
      <c r="AJ23" s="16" t="s">
        <v>38835</v>
      </c>
      <c r="AK23" s="33">
        <f>IF(D6L1416C5=0,0,D6L1416C11/D6L1416C5)</f>
        <v>2.0780321432845344E-2</v>
      </c>
      <c r="AL23" s="16" t="s">
        <v>38836</v>
      </c>
      <c r="AM23" s="33">
        <f>D6L1416C8*CHOOSE(MIN(D6L1416C9,RUN_YEARS),B7L814C4,B7L814C13,B7L814C22,B7L814C31,B7L814C40)</f>
        <v>37.059845220223366</v>
      </c>
      <c r="AN23" s="16" t="s">
        <v>38837</v>
      </c>
      <c r="AO23" s="33">
        <f>D6L1416C8-D6L1416C18</f>
        <v>150.06485701236278</v>
      </c>
      <c r="AP23" s="16" t="s">
        <v>38838</v>
      </c>
      <c r="AQ23" s="33">
        <f>CHOOSE(MIN(D6L1416C9,RUN_YEARS),B7L814C2,B7L814C11,B7L814C20,B7L814C29,B7L814C38)</f>
        <v>354.5114373830902</v>
      </c>
      <c r="AR23" s="16" t="s">
        <v>38839</v>
      </c>
      <c r="AS23" s="33">
        <f>IF(D6L1416C20=0,0,D6L1416C18/D6L1416C20)</f>
        <v>0.10453779853702141</v>
      </c>
      <c r="AT23" s="16" t="s">
        <v>38840</v>
      </c>
      <c r="AU23" s="33">
        <f>IF(D6L1416C5=0,0,D6L1416C18/D6L1416C5)</f>
        <v>9.9024460100836736E-2</v>
      </c>
      <c r="AV23" s="16" t="s">
        <v>38841</v>
      </c>
      <c r="AW23" s="33">
        <f>CHOOSE(MIN(D6L1416C9,RUN_YEARS),B7L814C1,B7L814C10,B7L814C19,B7L814C28,B7L814C37)</f>
        <v>1435.508104364932</v>
      </c>
      <c r="AX23" s="16" t="s">
        <v>38842</v>
      </c>
      <c r="AY23" s="33">
        <f>IF(D6L1416C23=0,0,D6L1416C19/D6L1416C23)</f>
        <v>0.10453779853702141</v>
      </c>
      <c r="AZ23" s="16" t="s">
        <v>38843</v>
      </c>
      <c r="BA23" s="33">
        <f>IF(D6L1416C5=0,0,D6L1416C19/D6L1416C5)</f>
        <v>0.40097553989916324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602.98753972889585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518.56928416685048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259.28464208342524</v>
      </c>
      <c r="R24" s="16" t="s">
        <v>38848</v>
      </c>
      <c r="S24" s="15">
        <f>D6L1417C5-D6L1417C7</f>
        <v>259.28464208342524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248.50860567323755</v>
      </c>
      <c r="X24" s="16" t="s">
        <v>38850</v>
      </c>
      <c r="Y24" s="33">
        <f>D6L1417C7-D6L1417C10</f>
        <v>10.776036410187686</v>
      </c>
      <c r="Z24" s="16" t="s">
        <v>38851</v>
      </c>
      <c r="AA24" s="33">
        <f>CHOOSE(MIN(D6L1417C9,RUN_YEARS),B7L814C7,B7L814C16,B7L814C25,B7L814C34,B7L814C43)</f>
        <v>202900.33333333334</v>
      </c>
      <c r="AB24" s="16" t="s">
        <v>38852</v>
      </c>
      <c r="AC24" s="33">
        <f>IF(D6L1417C12=0,0,D6L1417C10/D6L1417C12)</f>
        <v>1.2247816530935756E-3</v>
      </c>
      <c r="AD24" s="16" t="s">
        <v>38853</v>
      </c>
      <c r="AE24" s="33">
        <f>IF(D6L1417C5=0,0,D6L1417C10/D6L1417C5)</f>
        <v>0.47921967856715464</v>
      </c>
      <c r="AF24" s="16" t="s">
        <v>38854</v>
      </c>
      <c r="AG24" s="33">
        <f>CHOOSE(MIN(D6L1417C9,RUN_YEARS),B7L814C5,B7L814C14,B7L814C23,B7L814C32,B7L814C41)</f>
        <v>3383.9740969871259</v>
      </c>
      <c r="AH24" s="16" t="s">
        <v>38855</v>
      </c>
      <c r="AI24" s="33">
        <f>IF(D6L1417C15=0,0,D6L1417C11/D6L1417C15)</f>
        <v>3.1844322980432915E-3</v>
      </c>
      <c r="AJ24" s="16" t="s">
        <v>38856</v>
      </c>
      <c r="AK24" s="33">
        <f>IF(D6L1417C5=0,0,D6L1417C11/D6L1417C5)</f>
        <v>2.0780321432845375E-2</v>
      </c>
      <c r="AL24" s="16" t="s">
        <v>38857</v>
      </c>
      <c r="AM24" s="33">
        <f>D6L1417C8*CHOOSE(MIN(D6L1417C9,RUN_YEARS),B7L814C4,B7L814C13,B7L814C22,B7L814C31,B7L814C40)</f>
        <v>51.351043389499758</v>
      </c>
      <c r="AN24" s="16" t="s">
        <v>38858</v>
      </c>
      <c r="AO24" s="33">
        <f>D6L1417C8-D6L1417C18</f>
        <v>207.93359869392549</v>
      </c>
      <c r="AP24" s="16" t="s">
        <v>38859</v>
      </c>
      <c r="AQ24" s="33">
        <f>CHOOSE(MIN(D6L1417C9,RUN_YEARS),B7L814C2,B7L814C11,B7L814C20,B7L814C29,B7L814C38)</f>
        <v>354.5114373830902</v>
      </c>
      <c r="AR24" s="16" t="s">
        <v>38860</v>
      </c>
      <c r="AS24" s="33">
        <f>IF(D6L1417C20=0,0,D6L1417C18/D6L1417C20)</f>
        <v>0.14485017399878436</v>
      </c>
      <c r="AT24" s="16" t="s">
        <v>38861</v>
      </c>
      <c r="AU24" s="33">
        <f>IF(D6L1417C5=0,0,D6L1417C18/D6L1417C5)</f>
        <v>9.902446010083675E-2</v>
      </c>
      <c r="AV24" s="16" t="s">
        <v>38862</v>
      </c>
      <c r="AW24" s="33">
        <f>CHOOSE(MIN(D6L1417C9,RUN_YEARS),B7L814C1,B7L814C10,B7L814C19,B7L814C28,B7L814C37)</f>
        <v>1435.508104364932</v>
      </c>
      <c r="AX24" s="16" t="s">
        <v>38863</v>
      </c>
      <c r="AY24" s="33">
        <f>IF(D6L1417C23=0,0,D6L1417C19/D6L1417C23)</f>
        <v>0.14485017399878436</v>
      </c>
      <c r="AZ24" s="16" t="s">
        <v>38864</v>
      </c>
      <c r="BA24" s="33">
        <f>IF(D6L1417C5=0,0,D6L1417C19/D6L1417C5)</f>
        <v>0.40097553989916329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710.24313603004987</v>
      </c>
      <c r="J25" s="16" t="s">
        <v>38886</v>
      </c>
      <c r="K25" s="21">
        <f>IF(FLOW_THRU_100PCT="Y",1,INDEX(VariabilityMatrix,D6L1418C1,D6L1418C9))</f>
        <v>0.24099162708112404</v>
      </c>
      <c r="L25" s="16" t="s">
        <v>38866</v>
      </c>
      <c r="M25" s="15">
        <f>IF(D6L1418C2&lt;&gt;0,D6L1418C2*D6L1418C4,D6L1418C3*D6L1418C4)</f>
        <v>171.16264897508182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85.581324487540911</v>
      </c>
      <c r="R25" s="16" t="s">
        <v>38868</v>
      </c>
      <c r="S25" s="15">
        <f>D6L1418C5-D6L1418C7</f>
        <v>85.581324487540911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82.082246375369508</v>
      </c>
      <c r="X25" s="16" t="s">
        <v>38870</v>
      </c>
      <c r="Y25" s="33">
        <f>D6L1418C7-D6L1418C10</f>
        <v>3.4990781121714036</v>
      </c>
      <c r="Z25" s="16" t="s">
        <v>38871</v>
      </c>
      <c r="AA25" s="33">
        <f>CHOOSE(MIN(D6L1418C9,RUN_YEARS),B7L814C7,B7L814C16,B7L814C25,B7L814C34,B7L814C43)</f>
        <v>219171</v>
      </c>
      <c r="AB25" s="16" t="s">
        <v>38872</v>
      </c>
      <c r="AC25" s="33">
        <f>IF(D6L1418C12=0,0,D6L1418C10/D6L1418C12)</f>
        <v>3.7451235051794949E-4</v>
      </c>
      <c r="AD25" s="16" t="s">
        <v>38873</v>
      </c>
      <c r="AE25" s="33">
        <f>IF(D6L1418C5=0,0,D6L1418C10/D6L1418C5)</f>
        <v>0.47955699953743525</v>
      </c>
      <c r="AF25" s="16" t="s">
        <v>38874</v>
      </c>
      <c r="AG25" s="33">
        <f>CHOOSE(MIN(D6L1418C9,RUN_YEARS),B7L814C5,B7L814C14,B7L814C23,B7L814C32,B7L814C41)</f>
        <v>3593.47100850169</v>
      </c>
      <c r="AH25" s="16" t="s">
        <v>38875</v>
      </c>
      <c r="AI25" s="33">
        <f>IF(D6L1418C15=0,0,D6L1418C11/D6L1418C15)</f>
        <v>9.7373211134667151E-4</v>
      </c>
      <c r="AJ25" s="16" t="s">
        <v>38876</v>
      </c>
      <c r="AK25" s="33">
        <f>IF(D6L1418C5=0,0,D6L1418C11/D6L1418C5)</f>
        <v>2.0443000462564739E-2</v>
      </c>
      <c r="AL25" s="16" t="s">
        <v>38877</v>
      </c>
      <c r="AM25" s="33">
        <f>D6L1418C8*CHOOSE(MIN(D6L1418C9,RUN_YEARS),B7L814C4,B7L814C13,B7L814C22,B7L814C31,B7L814C40)</f>
        <v>17.542314679210183</v>
      </c>
      <c r="AN25" s="16" t="s">
        <v>38878</v>
      </c>
      <c r="AO25" s="33">
        <f>D6L1418C8-D6L1418C18</f>
        <v>68.039009808330732</v>
      </c>
      <c r="AP25" s="16" t="s">
        <v>38879</v>
      </c>
      <c r="AQ25" s="33">
        <f>CHOOSE(MIN(D6L1418C9,RUN_YEARS),B7L814C2,B7L814C11,B7L814C20,B7L814C29,B7L814C38)</f>
        <v>384.65926071800794</v>
      </c>
      <c r="AR25" s="16" t="s">
        <v>38880</v>
      </c>
      <c r="AS25" s="33">
        <f>IF(D6L1418C20=0,0,D6L1418C18/D6L1418C20)</f>
        <v>4.5604815665858563E-2</v>
      </c>
      <c r="AT25" s="16" t="s">
        <v>38881</v>
      </c>
      <c r="AU25" s="33">
        <f>IF(D6L1418C5=0,0,D6L1418C18/D6L1418C5)</f>
        <v>0.1024891516008497</v>
      </c>
      <c r="AV25" s="16" t="s">
        <v>38882</v>
      </c>
      <c r="AW25" s="33">
        <f>CHOOSE(MIN(D6L1418C9,RUN_YEARS),B7L814C1,B7L814C10,B7L814C19,B7L814C28,B7L814C37)</f>
        <v>1491.9259910366707</v>
      </c>
      <c r="AX25" s="16" t="s">
        <v>38883</v>
      </c>
      <c r="AY25" s="33">
        <f>IF(D6L1418C23=0,0,D6L1418C19/D6L1418C23)</f>
        <v>4.560481566585857E-2</v>
      </c>
      <c r="AZ25" s="16" t="s">
        <v>38884</v>
      </c>
      <c r="BA25" s="33">
        <f>IF(D6L1418C5=0,0,D6L1418C19/D6L1418C5)</f>
        <v>0.3975108483991503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4182.7544191109091</v>
      </c>
      <c r="J26" s="16" t="s">
        <v>38907</v>
      </c>
      <c r="K26" s="21">
        <f>IF(FLOW_THRU_100PCT="Y",1,INDEX(VariabilityMatrix,D6L1419C1,D6L1419C9))</f>
        <v>0.25172468872340353</v>
      </c>
      <c r="L26" s="16" t="s">
        <v>38887</v>
      </c>
      <c r="M26" s="15">
        <f>IF(D6L1419C2&lt;&gt;0,D6L1419C2*D6L1419C4,D6L1419C3*D6L1419C4)</f>
        <v>1052.9025541571341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526.45127707856705</v>
      </c>
      <c r="R26" s="16" t="s">
        <v>38889</v>
      </c>
      <c r="S26" s="15">
        <f>D6L1419C5-D6L1419C7</f>
        <v>526.45127707856705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504.57162356571791</v>
      </c>
      <c r="X26" s="16" t="s">
        <v>38891</v>
      </c>
      <c r="Y26" s="33">
        <f>D6L1419C7-D6L1419C10</f>
        <v>21.879653512849131</v>
      </c>
      <c r="Z26" s="16" t="s">
        <v>38892</v>
      </c>
      <c r="AA26" s="33">
        <f>CHOOSE(MIN(D6L1419C9,RUN_YEARS),B7L814C7,B7L814C16,B7L814C25,B7L814C34,B7L814C43)</f>
        <v>202900.33333333334</v>
      </c>
      <c r="AB26" s="16" t="s">
        <v>38893</v>
      </c>
      <c r="AC26" s="33">
        <f>IF(D6L1419C12=0,0,D6L1419C10/D6L1419C12)</f>
        <v>2.4867954392996786E-3</v>
      </c>
      <c r="AD26" s="16" t="s">
        <v>38894</v>
      </c>
      <c r="AE26" s="33">
        <f>IF(D6L1419C5=0,0,D6L1419C10/D6L1419C5)</f>
        <v>0.47921967856715464</v>
      </c>
      <c r="AF26" s="16" t="s">
        <v>38895</v>
      </c>
      <c r="AG26" s="33">
        <f>CHOOSE(MIN(D6L1419C9,RUN_YEARS),B7L814C5,B7L814C14,B7L814C23,B7L814C32,B7L814C41)</f>
        <v>3383.9740969871259</v>
      </c>
      <c r="AH26" s="16" t="s">
        <v>38896</v>
      </c>
      <c r="AI26" s="33">
        <f>IF(D6L1419C15=0,0,D6L1419C11/D6L1419C15)</f>
        <v>6.4656681421791538E-3</v>
      </c>
      <c r="AJ26" s="16" t="s">
        <v>38897</v>
      </c>
      <c r="AK26" s="33">
        <f>IF(D6L1419C5=0,0,D6L1419C11/D6L1419C5)</f>
        <v>2.0780321432845375E-2</v>
      </c>
      <c r="AL26" s="16" t="s">
        <v>38898</v>
      </c>
      <c r="AM26" s="33">
        <f>D6L1419C8*CHOOSE(MIN(D6L1419C9,RUN_YEARS),B7L814C4,B7L814C13,B7L814C22,B7L814C31,B7L814C40)</f>
        <v>104.26310696420224</v>
      </c>
      <c r="AN26" s="16" t="s">
        <v>38899</v>
      </c>
      <c r="AO26" s="33">
        <f>D6L1419C8-D6L1419C18</f>
        <v>422.18817011436482</v>
      </c>
      <c r="AP26" s="16" t="s">
        <v>38900</v>
      </c>
      <c r="AQ26" s="33">
        <f>CHOOSE(MIN(D6L1419C9,RUN_YEARS),B7L814C2,B7L814C11,B7L814C20,B7L814C29,B7L814C38)</f>
        <v>354.5114373830902</v>
      </c>
      <c r="AR26" s="16" t="s">
        <v>38901</v>
      </c>
      <c r="AS26" s="33">
        <f>IF(D6L1419C20=0,0,D6L1419C18/D6L1419C20)</f>
        <v>0.29410364792133353</v>
      </c>
      <c r="AT26" s="16" t="s">
        <v>38902</v>
      </c>
      <c r="AU26" s="33">
        <f>IF(D6L1419C5=0,0,D6L1419C18/D6L1419C5)</f>
        <v>9.902446010083675E-2</v>
      </c>
      <c r="AV26" s="16" t="s">
        <v>38903</v>
      </c>
      <c r="AW26" s="33">
        <f>CHOOSE(MIN(D6L1419C9,RUN_YEARS),B7L814C1,B7L814C10,B7L814C19,B7L814C28,B7L814C37)</f>
        <v>1435.508104364932</v>
      </c>
      <c r="AX26" s="16" t="s">
        <v>38904</v>
      </c>
      <c r="AY26" s="33">
        <f>IF(D6L1419C23=0,0,D6L1419C19/D6L1419C23)</f>
        <v>0.29410364792133348</v>
      </c>
      <c r="AZ26" s="16" t="s">
        <v>38905</v>
      </c>
      <c r="BA26" s="33">
        <f>IF(D6L1419C5=0,0,D6L1419C19/D6L1419C5)</f>
        <v>0.40097553989916324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1443.3952938709331</v>
      </c>
      <c r="J27" s="16" t="s">
        <v>38928</v>
      </c>
      <c r="K27" s="21">
        <f>IF(FLOW_THRU_100PCT="Y",1,INDEX(VariabilityMatrix,D6L1420C1,D6L1420C9))</f>
        <v>0.24099162708112404</v>
      </c>
      <c r="L27" s="16" t="s">
        <v>38908</v>
      </c>
      <c r="M27" s="15">
        <f>IF(D6L1420C2&lt;&gt;0,D6L1420C2*D6L1420C4,D6L1420C3*D6L1420C4)</f>
        <v>347.84618039119334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173.92309019559667</v>
      </c>
      <c r="R27" s="16" t="s">
        <v>38910</v>
      </c>
      <c r="S27" s="15">
        <f>D6L1420C5-D6L1420C7</f>
        <v>173.92309019559667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166.81207056895815</v>
      </c>
      <c r="X27" s="16" t="s">
        <v>38912</v>
      </c>
      <c r="Y27" s="33">
        <f>D6L1420C7-D6L1420C10</f>
        <v>7.1110196266385231</v>
      </c>
      <c r="Z27" s="16" t="s">
        <v>38913</v>
      </c>
      <c r="AA27" s="33">
        <f>CHOOSE(MIN(D6L1420C9,RUN_YEARS),B7L814C7,B7L814C16,B7L814C25,B7L814C34,B7L814C43)</f>
        <v>219171</v>
      </c>
      <c r="AB27" s="16" t="s">
        <v>38914</v>
      </c>
      <c r="AC27" s="33">
        <f>IF(D6L1420C12=0,0,D6L1420C10/D6L1420C12)</f>
        <v>7.6110466516536471E-4</v>
      </c>
      <c r="AD27" s="16" t="s">
        <v>38915</v>
      </c>
      <c r="AE27" s="33">
        <f>IF(D6L1420C5=0,0,D6L1420C10/D6L1420C5)</f>
        <v>0.4795569995374353</v>
      </c>
      <c r="AF27" s="16" t="s">
        <v>38916</v>
      </c>
      <c r="AG27" s="33">
        <f>CHOOSE(MIN(D6L1420C9,RUN_YEARS),B7L814C5,B7L814C14,B7L814C23,B7L814C32,B7L814C41)</f>
        <v>3593.47100850169</v>
      </c>
      <c r="AH27" s="16" t="s">
        <v>38917</v>
      </c>
      <c r="AI27" s="33">
        <f>IF(D6L1420C15=0,0,D6L1420C11/D6L1420C15)</f>
        <v>1.9788721294299481E-3</v>
      </c>
      <c r="AJ27" s="16" t="s">
        <v>38918</v>
      </c>
      <c r="AK27" s="33">
        <f>IF(D6L1420C5=0,0,D6L1420C11/D6L1420C5)</f>
        <v>2.044300046256468E-2</v>
      </c>
      <c r="AL27" s="16" t="s">
        <v>38919</v>
      </c>
      <c r="AM27" s="33">
        <f>D6L1420C8*CHOOSE(MIN(D6L1420C9,RUN_YEARS),B7L814C4,B7L814C13,B7L814C22,B7L814C31,B7L814C40)</f>
        <v>35.650459915889527</v>
      </c>
      <c r="AN27" s="16" t="s">
        <v>38920</v>
      </c>
      <c r="AO27" s="33">
        <f>D6L1420C8-D6L1420C18</f>
        <v>138.27263027970713</v>
      </c>
      <c r="AP27" s="16" t="s">
        <v>38921</v>
      </c>
      <c r="AQ27" s="33">
        <f>CHOOSE(MIN(D6L1420C9,RUN_YEARS),B7L814C2,B7L814C11,B7L814C20,B7L814C29,B7L814C38)</f>
        <v>384.65926071800794</v>
      </c>
      <c r="AR27" s="16" t="s">
        <v>38922</v>
      </c>
      <c r="AS27" s="33">
        <f>IF(D6L1420C20=0,0,D6L1420C18/D6L1420C20)</f>
        <v>9.2680622973548343E-2</v>
      </c>
      <c r="AT27" s="16" t="s">
        <v>38923</v>
      </c>
      <c r="AU27" s="33">
        <f>IF(D6L1420C5=0,0,D6L1420C18/D6L1420C5)</f>
        <v>0.1024891516008497</v>
      </c>
      <c r="AV27" s="16" t="s">
        <v>38924</v>
      </c>
      <c r="AW27" s="33">
        <f>CHOOSE(MIN(D6L1420C9,RUN_YEARS),B7L814C1,B7L814C10,B7L814C19,B7L814C28,B7L814C37)</f>
        <v>1491.9259910366707</v>
      </c>
      <c r="AX27" s="16" t="s">
        <v>38925</v>
      </c>
      <c r="AY27" s="33">
        <f>IF(D6L1420C23=0,0,D6L1420C19/D6L1420C23)</f>
        <v>9.2680622973548343E-2</v>
      </c>
      <c r="AZ27" s="16" t="s">
        <v>38926</v>
      </c>
      <c r="BA27" s="33">
        <f>IF(D6L1420C5=0,0,D6L1420C19/D6L1420C5)</f>
        <v>0.39751084839915024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0.24099162708112404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219171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3593.47100850169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384.65926071800794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1491.9259910366707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0.24099162708112404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219171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3593.47100850169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384.65926071800794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1491.9259910366707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0.24099162708112404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219171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3593.47100850169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384.65926071800794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1491.9259910366707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0.24099162708112404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219171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3593.47100850169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384.65926071800794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1491.9259910366707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0.24099162708112404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219171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3593.47100850169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384.65926071800794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1491.9259910366707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2475.7608529253334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2129.1543335157867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1064.5771667578933</v>
      </c>
      <c r="R33" s="16" t="s">
        <v>39036</v>
      </c>
      <c r="S33" s="15">
        <f>D6L1426C5-D6L1426C7</f>
        <v>1064.5771667578933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1021.0508637329585</v>
      </c>
      <c r="X33" s="16" t="s">
        <v>39038</v>
      </c>
      <c r="Y33" s="33">
        <f>D6L1426C7-D6L1426C10</f>
        <v>43.526303024934805</v>
      </c>
      <c r="Z33" s="16" t="s">
        <v>39039</v>
      </c>
      <c r="AA33" s="33">
        <f>CHOOSE(MIN(D6L1426C9,RUN_YEARS),B7L814C7,B7L814C16,B7L814C25,B7L814C34,B7L814C43)</f>
        <v>219171</v>
      </c>
      <c r="AB33" s="16" t="s">
        <v>39040</v>
      </c>
      <c r="AC33" s="33">
        <f>IF(D6L1426C12=0,0,D6L1426C10/D6L1426C12)</f>
        <v>4.6586950998670374E-3</v>
      </c>
      <c r="AD33" s="16" t="s">
        <v>39041</v>
      </c>
      <c r="AE33" s="33">
        <f>IF(D6L1426C5=0,0,D6L1426C10/D6L1426C5)</f>
        <v>0.4795569995374353</v>
      </c>
      <c r="AF33" s="16" t="s">
        <v>39042</v>
      </c>
      <c r="AG33" s="33">
        <f>CHOOSE(MIN(D6L1426C9,RUN_YEARS),B7L814C5,B7L814C14,B7L814C23,B7L814C32,B7L814C41)</f>
        <v>3593.47100850169</v>
      </c>
      <c r="AH33" s="16" t="s">
        <v>39043</v>
      </c>
      <c r="AI33" s="33">
        <f>IF(D6L1426C15=0,0,D6L1426C11/D6L1426C15)</f>
        <v>1.2112607259654294E-2</v>
      </c>
      <c r="AJ33" s="16" t="s">
        <v>39044</v>
      </c>
      <c r="AK33" s="33">
        <f>IF(D6L1426C5=0,0,D6L1426C11/D6L1426C5)</f>
        <v>2.0443000462564673E-2</v>
      </c>
      <c r="AL33" s="16" t="s">
        <v>39045</v>
      </c>
      <c r="AM33" s="33">
        <f>D6L1426C8*CHOOSE(MIN(D6L1426C9,RUN_YEARS),B7L814C4,B7L814C13,B7L814C22,B7L814C31,B7L814C40)</f>
        <v>218.21522126930557</v>
      </c>
      <c r="AN33" s="16" t="s">
        <v>39046</v>
      </c>
      <c r="AO33" s="33">
        <f>D6L1426C8-D6L1426C18</f>
        <v>846.36194548858771</v>
      </c>
      <c r="AP33" s="16" t="s">
        <v>39047</v>
      </c>
      <c r="AQ33" s="33">
        <f>CHOOSE(MIN(D6L1426C9,RUN_YEARS),B7L814C2,B7L814C11,B7L814C20,B7L814C29,B7L814C38)</f>
        <v>384.65926071800794</v>
      </c>
      <c r="AR33" s="16" t="s">
        <v>39048</v>
      </c>
      <c r="AS33" s="33">
        <f>IF(D6L1426C20=0,0,D6L1426C18/D6L1426C20)</f>
        <v>0.56729485951276293</v>
      </c>
      <c r="AT33" s="16" t="s">
        <v>39049</v>
      </c>
      <c r="AU33" s="33">
        <f>IF(D6L1426C5=0,0,D6L1426C18/D6L1426C5)</f>
        <v>0.1024891516008497</v>
      </c>
      <c r="AV33" s="16" t="s">
        <v>39050</v>
      </c>
      <c r="AW33" s="33">
        <f>CHOOSE(MIN(D6L1426C9,RUN_YEARS),B7L814C1,B7L814C10,B7L814C19,B7L814C28,B7L814C37)</f>
        <v>1491.9259910366707</v>
      </c>
      <c r="AX33" s="16" t="s">
        <v>39051</v>
      </c>
      <c r="AY33" s="33">
        <f>IF(D6L1426C23=0,0,D6L1426C19/D6L1426C23)</f>
        <v>0.56729485951276293</v>
      </c>
      <c r="AZ33" s="16" t="s">
        <v>39052</v>
      </c>
      <c r="BA33" s="33">
        <f>IF(D6L1426C5=0,0,D6L1426C19/D6L1426C5)</f>
        <v>0.3975108483991503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-1.3428198170166894E-3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-1.1548250426343528E-3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-5.7741252131717641E-4</v>
      </c>
      <c r="R34" s="16" t="s">
        <v>39056</v>
      </c>
      <c r="S34" s="15">
        <f>D6L1427C5-D6L1427C7</f>
        <v>-5.7741252131717641E-4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-5.5341488573253518E-4</v>
      </c>
      <c r="X34" s="16" t="s">
        <v>39058</v>
      </c>
      <c r="Y34" s="33">
        <f>D6L1427C7-D6L1427C10</f>
        <v>-2.3997635584641227E-5</v>
      </c>
      <c r="Z34" s="16" t="s">
        <v>39059</v>
      </c>
      <c r="AA34" s="33">
        <f>CHOOSE(MIN(D6L1427C9,RUN_YEARS),B7L814C7,B7L814C16,B7L814C25,B7L814C34,B7L814C43)</f>
        <v>202900.33333333334</v>
      </c>
      <c r="AB34" s="16" t="s">
        <v>39060</v>
      </c>
      <c r="AC34" s="33">
        <f>IF(D6L1427C12=0,0,D6L1427C10/D6L1427C12)</f>
        <v>-2.7275208307487675E-9</v>
      </c>
      <c r="AD34" s="16" t="s">
        <v>39061</v>
      </c>
      <c r="AE34" s="33">
        <f>IF(D6L1427C5=0,0,D6L1427C10/D6L1427C5)</f>
        <v>0.47921967856715464</v>
      </c>
      <c r="AF34" s="16" t="s">
        <v>39062</v>
      </c>
      <c r="AG34" s="33">
        <f>CHOOSE(MIN(D6L1427C9,RUN_YEARS),B7L814C5,B7L814C14,B7L814C23,B7L814C32,B7L814C41)</f>
        <v>3383.9740969871259</v>
      </c>
      <c r="AH34" s="16" t="s">
        <v>39063</v>
      </c>
      <c r="AI34" s="33">
        <f>IF(D6L1427C15=0,0,D6L1427C11/D6L1427C15)</f>
        <v>-7.0915541599467874E-9</v>
      </c>
      <c r="AJ34" s="16" t="s">
        <v>39064</v>
      </c>
      <c r="AK34" s="33">
        <f>IF(D6L1427C5=0,0,D6L1427C11/D6L1427C5)</f>
        <v>2.0780321432845385E-2</v>
      </c>
      <c r="AL34" s="16" t="s">
        <v>39065</v>
      </c>
      <c r="AM34" s="33">
        <f>D6L1427C8*CHOOSE(MIN(D6L1427C9,RUN_YEARS),B7L814C4,B7L814C13,B7L814C22,B7L814C31,B7L814C40)</f>
        <v>-1.1435592635779257E-4</v>
      </c>
      <c r="AN34" s="16" t="s">
        <v>39066</v>
      </c>
      <c r="AO34" s="33">
        <f>D6L1427C8-D6L1427C18</f>
        <v>-4.6305659495938384E-4</v>
      </c>
      <c r="AP34" s="16" t="s">
        <v>39067</v>
      </c>
      <c r="AQ34" s="33">
        <f>CHOOSE(MIN(D6L1427C9,RUN_YEARS),B7L814C2,B7L814C11,B7L814C20,B7L814C29,B7L814C38)</f>
        <v>354.5114373830902</v>
      </c>
      <c r="AR34" s="16" t="s">
        <v>39068</v>
      </c>
      <c r="AS34" s="33">
        <f>IF(D6L1427C20=0,0,D6L1427C18/D6L1427C20)</f>
        <v>-3.2257330596140371E-7</v>
      </c>
      <c r="AT34" s="16" t="s">
        <v>39069</v>
      </c>
      <c r="AU34" s="33">
        <f>IF(D6L1427C5=0,0,D6L1427C18/D6L1427C5)</f>
        <v>9.902446010083675E-2</v>
      </c>
      <c r="AV34" s="16" t="s">
        <v>39070</v>
      </c>
      <c r="AW34" s="33">
        <f>CHOOSE(MIN(D6L1427C9,RUN_YEARS),B7L814C1,B7L814C10,B7L814C19,B7L814C28,B7L814C37)</f>
        <v>1435.508104364932</v>
      </c>
      <c r="AX34" s="16" t="s">
        <v>39071</v>
      </c>
      <c r="AY34" s="33">
        <f>IF(D6L1427C23=0,0,D6L1427C19/D6L1427C23)</f>
        <v>-3.2257330596140371E-7</v>
      </c>
      <c r="AZ34" s="16" t="s">
        <v>39072</v>
      </c>
      <c r="BA34" s="33">
        <f>IF(D6L1427C5=0,0,D6L1427C19/D6L1427C5)</f>
        <v>0.40097553989916324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30901.856683880655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21388.212132635072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10694.106066317536</v>
      </c>
      <c r="R35" s="16" t="s">
        <v>39076</v>
      </c>
      <c r="S35" s="15">
        <f>SUM(D6L1401C8:D6L1427C8)-2*SUM(D6L1409C8,D6L1411C8,D6L1422C8,D6L1424C8,D6L1427C8)</f>
        <v>10694.106066317536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10250.518055528599</v>
      </c>
      <c r="X35" s="16" t="s">
        <v>39078</v>
      </c>
      <c r="Y35" s="33">
        <f>SUM(D6L1401C11:D6L1427C11)-2*SUM(D6L1409C11,D6L1411C11,D6L1422C11,D6L1424C11,D6L1427C11)</f>
        <v>443.58801078893759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5.0088811252087501E-2</v>
      </c>
      <c r="AD35" s="16" t="s">
        <v>39080</v>
      </c>
      <c r="AE35" s="33">
        <f>IF(D6L1428C5=0,0,D6L1428C10/D6L1428C5)</f>
        <v>0.47926016405494265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0.13023090925542724</v>
      </c>
      <c r="AJ35" s="16" t="s">
        <v>39082</v>
      </c>
      <c r="AK35" s="33">
        <f>IF(D6L1428C5=0,0,D6L1428C11/D6L1428C5)</f>
        <v>2.0739835945057399E-2</v>
      </c>
      <c r="AL35" s="16" t="s">
        <v>39083</v>
      </c>
      <c r="AM35" s="33">
        <f>SUM(D6L1401C18:D6L1427C18)-2*SUM(D6L1409C18,D6L1411C18,D6L1422C18,D6L1424C18,D6L1427C18)</f>
        <v>2126.7773552231738</v>
      </c>
      <c r="AN35" s="16" t="s">
        <v>39084</v>
      </c>
      <c r="AO35" s="33">
        <f>SUM(D6L1401C19:D6L1427C19)-2*SUM(D6L1409C19,D6L1411C19,D6L1422C19,D6L1424C19,D6L1427C19)</f>
        <v>8567.3287110943638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5.9435345210361126</v>
      </c>
      <c r="AT35" s="16" t="s">
        <v>39086</v>
      </c>
      <c r="AU35" s="33">
        <f>IF(D6L1428C5=0,0,D6L1428C18/D6L1428C5)</f>
        <v>9.9436892716153857E-2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5.9435345210361126</v>
      </c>
      <c r="AZ35" s="16" t="s">
        <v>39088</v>
      </c>
      <c r="BA35" s="33">
        <f>IF(D6L1428C5=0,0,D6L1428C19/D6L1428C5)</f>
        <v>0.40056310728384625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260.02507001612133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130.01253500806067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65.006267504030333</v>
      </c>
      <c r="R36" s="16" t="s">
        <v>39093</v>
      </c>
      <c r="S36" s="15">
        <f>D6L1429C5-D6L1429C7</f>
        <v>65.006267504030333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62.348421190721339</v>
      </c>
      <c r="X36" s="16" t="s">
        <v>39095</v>
      </c>
      <c r="Y36" s="33">
        <f>D6L1429C7-D6L1429C10</f>
        <v>2.657846313308994</v>
      </c>
      <c r="Z36" s="16" t="s">
        <v>39096</v>
      </c>
      <c r="AA36" s="33">
        <f>CHOOSE(MIN(D6L1429C9,RUN_YEARS),B7L814C7,B7L814C16,B7L814C25,B7L814C34,B7L814C43)</f>
        <v>219171</v>
      </c>
      <c r="AB36" s="16" t="s">
        <v>39097</v>
      </c>
      <c r="AC36" s="33">
        <f>IF(D6L1429C12=0,0,D6L1429C10/D6L1429C12)</f>
        <v>2.8447386374438834E-4</v>
      </c>
      <c r="AD36" s="16" t="s">
        <v>39098</v>
      </c>
      <c r="AE36" s="33">
        <f>IF(D6L1429C5=0,0,D6L1429C10/D6L1429C5)</f>
        <v>0.4795569995374353</v>
      </c>
      <c r="AF36" s="16" t="s">
        <v>39099</v>
      </c>
      <c r="AG36" s="33">
        <f>CHOOSE(MIN(D6L1429C9,RUN_YEARS),B7L814C5,B7L814C14,B7L814C23,B7L814C32,B7L814C41)</f>
        <v>3593.47100850169</v>
      </c>
      <c r="AH36" s="16" t="s">
        <v>39100</v>
      </c>
      <c r="AI36" s="33">
        <f>IF(D6L1429C15=0,0,D6L1429C11/D6L1429C15)</f>
        <v>7.3963204573541063E-4</v>
      </c>
      <c r="AJ36" s="16" t="s">
        <v>39101</v>
      </c>
      <c r="AK36" s="33">
        <f>IF(D6L1429C5=0,0,D6L1429C11/D6L1429C5)</f>
        <v>2.0443000462564705E-2</v>
      </c>
      <c r="AL36" s="16" t="s">
        <v>39102</v>
      </c>
      <c r="AM36" s="33">
        <f>D6L1429C8*CHOOSE(MIN(D6L1429C9,RUN_YEARS),B7L814C4,B7L814C13,B7L814C22,B7L814C31,B7L814C40)</f>
        <v>13.324874410451908</v>
      </c>
      <c r="AN36" s="16" t="s">
        <v>39103</v>
      </c>
      <c r="AO36" s="33">
        <f>D6L1429C8-D6L1429C18</f>
        <v>51.681393093578421</v>
      </c>
      <c r="AP36" s="16" t="s">
        <v>39104</v>
      </c>
      <c r="AQ36" s="33">
        <f>CHOOSE(MIN(D6L1429C9,RUN_YEARS),B7L814C2,B7L814C11,B7L814C20,B7L814C29,B7L814C38)</f>
        <v>384.65926071800794</v>
      </c>
      <c r="AR36" s="16" t="s">
        <v>39105</v>
      </c>
      <c r="AS36" s="33">
        <f>IF(D6L1429C20=0,0,D6L1429C18/D6L1429C20)</f>
        <v>3.4640721727535156E-2</v>
      </c>
      <c r="AT36" s="16" t="s">
        <v>39106</v>
      </c>
      <c r="AU36" s="33">
        <f>IF(D6L1429C5=0,0,D6L1429C18/D6L1429C5)</f>
        <v>0.1024891516008497</v>
      </c>
      <c r="AV36" s="16" t="s">
        <v>39107</v>
      </c>
      <c r="AW36" s="33">
        <f>CHOOSE(MIN(D6L1429C9,RUN_YEARS),B7L814C1,B7L814C10,B7L814C19,B7L814C28,B7L814C37)</f>
        <v>1491.9259910366707</v>
      </c>
      <c r="AX36" s="16" t="s">
        <v>39108</v>
      </c>
      <c r="AY36" s="33">
        <f>IF(D6L1429C23=0,0,D6L1429C19/D6L1429C23)</f>
        <v>3.4640721727535156E-2</v>
      </c>
      <c r="AZ36" s="16" t="s">
        <v>39109</v>
      </c>
      <c r="BA36" s="33">
        <f>IF(D6L1429C5=0,0,D6L1429C19/D6L1429C5)</f>
        <v>0.3975108483991503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34.961953294723422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34.961953294723422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17.480976647361711</v>
      </c>
      <c r="R37" s="16" t="s">
        <v>39113</v>
      </c>
      <c r="S37" s="15">
        <f>D6L1430C5-D6L1430C7</f>
        <v>17.480976647361711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16.766249419985513</v>
      </c>
      <c r="X37" s="16" t="s">
        <v>39115</v>
      </c>
      <c r="Y37" s="33">
        <f>D6L1430C7-D6L1430C10</f>
        <v>0.71472722737619776</v>
      </c>
      <c r="Z37" s="16" t="s">
        <v>39116</v>
      </c>
      <c r="AA37" s="33">
        <f>CHOOSE(MIN(D6L1430C9,RUN_YEARS),B7L814C7,B7L814C16,B7L814C25,B7L814C34,B7L814C43)</f>
        <v>219171</v>
      </c>
      <c r="AB37" s="16" t="s">
        <v>39117</v>
      </c>
      <c r="AC37" s="33">
        <f>IF(D6L1430C12=0,0,D6L1430C10/D6L1430C12)</f>
        <v>7.6498484835975172E-5</v>
      </c>
      <c r="AD37" s="16" t="s">
        <v>39118</v>
      </c>
      <c r="AE37" s="33">
        <f>IF(D6L1430C5=0,0,D6L1430C10/D6L1430C5)</f>
        <v>0.47955699953743525</v>
      </c>
      <c r="AF37" s="16" t="s">
        <v>39119</v>
      </c>
      <c r="AG37" s="33">
        <f>CHOOSE(MIN(D6L1430C9,RUN_YEARS),B7L814C5,B7L814C14,B7L814C23,B7L814C32,B7L814C41)</f>
        <v>3593.47100850169</v>
      </c>
      <c r="AH37" s="16" t="s">
        <v>39120</v>
      </c>
      <c r="AI37" s="33">
        <f>IF(D6L1430C15=0,0,D6L1430C11/D6L1430C15)</f>
        <v>1.9889606057353604E-4</v>
      </c>
      <c r="AJ37" s="16" t="s">
        <v>39121</v>
      </c>
      <c r="AK37" s="33">
        <f>IF(D6L1430C5=0,0,D6L1430C11/D6L1430C5)</f>
        <v>2.0443000462564739E-2</v>
      </c>
      <c r="AL37" s="16" t="s">
        <v>39122</v>
      </c>
      <c r="AM37" s="33">
        <f>D6L1430C8*CHOOSE(MIN(D6L1430C9,RUN_YEARS),B7L814C4,B7L814C13,B7L814C22,B7L814C31,B7L814C40)</f>
        <v>3.5832209314847354</v>
      </c>
      <c r="AN37" s="16" t="s">
        <v>39123</v>
      </c>
      <c r="AO37" s="33">
        <f>D6L1430C8-D6L1430C18</f>
        <v>13.897755715876976</v>
      </c>
      <c r="AP37" s="16" t="s">
        <v>39124</v>
      </c>
      <c r="AQ37" s="33">
        <f>CHOOSE(MIN(D6L1430C9,RUN_YEARS),B7L814C2,B7L814C11,B7L814C20,B7L814C29,B7L814C38)</f>
        <v>384.65926071800794</v>
      </c>
      <c r="AR37" s="16" t="s">
        <v>39125</v>
      </c>
      <c r="AS37" s="33">
        <f>IF(D6L1430C20=0,0,D6L1430C18/D6L1430C20)</f>
        <v>9.3153117509669932E-3</v>
      </c>
      <c r="AT37" s="16" t="s">
        <v>39126</v>
      </c>
      <c r="AU37" s="33">
        <f>IF(D6L1430C5=0,0,D6L1430C18/D6L1430C5)</f>
        <v>0.1024891516008497</v>
      </c>
      <c r="AV37" s="16" t="s">
        <v>39127</v>
      </c>
      <c r="AW37" s="33">
        <f>CHOOSE(MIN(D6L1430C9,RUN_YEARS),B7L814C1,B7L814C10,B7L814C19,B7L814C28,B7L814C37)</f>
        <v>1491.9259910366707</v>
      </c>
      <c r="AX37" s="16" t="s">
        <v>39128</v>
      </c>
      <c r="AY37" s="33">
        <f>IF(D6L1430C23=0,0,D6L1430C19/D6L1430C23)</f>
        <v>9.3153117509669932E-3</v>
      </c>
      <c r="AZ37" s="16" t="s">
        <v>39129</v>
      </c>
      <c r="BA37" s="33">
        <f>IF(D6L1430C5=0,0,D6L1430C19/D6L1430C5)</f>
        <v>0.3975108483991503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79.608995637208011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39.804497818604005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19.902248909302003</v>
      </c>
      <c r="R38" s="16" t="s">
        <v>39133</v>
      </c>
      <c r="S38" s="15">
        <f>D6L1431C5-D6L1431C7</f>
        <v>19.902248909302003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19.088525541984126</v>
      </c>
      <c r="X38" s="16" t="s">
        <v>39135</v>
      </c>
      <c r="Y38" s="33">
        <f>D6L1431C7-D6L1431C10</f>
        <v>0.81372336731787698</v>
      </c>
      <c r="Z38" s="16" t="s">
        <v>39136</v>
      </c>
      <c r="AA38" s="33">
        <f>CHOOSE(MIN(D6L1431C9,RUN_YEARS),B7L814C7,B7L814C16,B7L814C25,B7L814C34,B7L814C43)</f>
        <v>219171</v>
      </c>
      <c r="AB38" s="16" t="s">
        <v>39137</v>
      </c>
      <c r="AC38" s="33">
        <f>IF(D6L1431C12=0,0,D6L1431C10/D6L1431C12)</f>
        <v>8.7094212017028367E-5</v>
      </c>
      <c r="AD38" s="16" t="s">
        <v>39138</v>
      </c>
      <c r="AE38" s="33">
        <f>IF(D6L1431C5=0,0,D6L1431C10/D6L1431C5)</f>
        <v>0.4795569995374353</v>
      </c>
      <c r="AF38" s="16" t="s">
        <v>39139</v>
      </c>
      <c r="AG38" s="33">
        <f>CHOOSE(MIN(D6L1431C9,RUN_YEARS),B7L814C5,B7L814C14,B7L814C23,B7L814C32,B7L814C41)</f>
        <v>3593.47100850169</v>
      </c>
      <c r="AH38" s="16" t="s">
        <v>39140</v>
      </c>
      <c r="AI38" s="33">
        <f>IF(D6L1431C15=0,0,D6L1431C11/D6L1431C15)</f>
        <v>2.264449512442739E-4</v>
      </c>
      <c r="AJ38" s="16" t="s">
        <v>39141</v>
      </c>
      <c r="AK38" s="33">
        <f>IF(D6L1431C5=0,0,D6L1431C11/D6L1431C5)</f>
        <v>2.0443000462564691E-2</v>
      </c>
      <c r="AL38" s="16" t="s">
        <v>39142</v>
      </c>
      <c r="AM38" s="33">
        <f>D6L1431C8*CHOOSE(MIN(D6L1431C9,RUN_YEARS),B7L814C4,B7L814C13,B7L814C22,B7L814C31,B7L814C40)</f>
        <v>4.0795292113265971</v>
      </c>
      <c r="AN38" s="16" t="s">
        <v>39143</v>
      </c>
      <c r="AO38" s="33">
        <f>D6L1431C8-D6L1431C18</f>
        <v>15.822719697975405</v>
      </c>
      <c r="AP38" s="16" t="s">
        <v>39144</v>
      </c>
      <c r="AQ38" s="33">
        <f>CHOOSE(MIN(D6L1431C9,RUN_YEARS),B7L814C2,B7L814C11,B7L814C20,B7L814C29,B7L814C38)</f>
        <v>384.65926071800794</v>
      </c>
      <c r="AR38" s="16" t="s">
        <v>39145</v>
      </c>
      <c r="AS38" s="33">
        <f>IF(D6L1431C20=0,0,D6L1431C18/D6L1431C20)</f>
        <v>1.0605566089093283E-2</v>
      </c>
      <c r="AT38" s="16" t="s">
        <v>39146</v>
      </c>
      <c r="AU38" s="33">
        <f>IF(D6L1431C5=0,0,D6L1431C18/D6L1431C5)</f>
        <v>0.1024891516008497</v>
      </c>
      <c r="AV38" s="16" t="s">
        <v>39147</v>
      </c>
      <c r="AW38" s="33">
        <f>CHOOSE(MIN(D6L1431C9,RUN_YEARS),B7L814C1,B7L814C10,B7L814C19,B7L814C28,B7L814C37)</f>
        <v>1491.9259910366707</v>
      </c>
      <c r="AX38" s="16" t="s">
        <v>39148</v>
      </c>
      <c r="AY38" s="33">
        <f>IF(D6L1431C23=0,0,D6L1431C19/D6L1431C23)</f>
        <v>1.0605566089093283E-2</v>
      </c>
      <c r="AZ38" s="16" t="s">
        <v>39149</v>
      </c>
      <c r="BA38" s="33">
        <f>IF(D6L1431C5=0,0,D6L1431C19/D6L1431C5)</f>
        <v>0.3975108483991503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219171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3593.47100850169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384.65926071800794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1491.9259910366707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2876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2876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1150.4000000000001</v>
      </c>
      <c r="R40" s="16" t="s">
        <v>39174</v>
      </c>
      <c r="S40" s="15">
        <f>D6L1433C5-D6L1433C7</f>
        <v>1725.6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1103.3647445357312</v>
      </c>
      <c r="X40" s="16" t="s">
        <v>39176</v>
      </c>
      <c r="Y40" s="33">
        <f>D6L1433C7-D6L1433C10</f>
        <v>47.035255464268857</v>
      </c>
      <c r="Z40" s="16" t="s">
        <v>39177</v>
      </c>
      <c r="AA40" s="33">
        <f>CHOOSE(MIN(D6L1433C9,RUN_YEARS),B7L814C7,B7L814C16,B7L814C25,B7L814C34,B7L814C43)</f>
        <v>219171</v>
      </c>
      <c r="AB40" s="16" t="s">
        <v>39178</v>
      </c>
      <c r="AC40" s="33">
        <f>IF(D6L1433C12=0,0,D6L1433C10/D6L1433C12)</f>
        <v>5.0342643166100039E-3</v>
      </c>
      <c r="AD40" s="16" t="s">
        <v>39179</v>
      </c>
      <c r="AE40" s="33">
        <f>IF(D6L1433C5=0,0,D6L1433C10/D6L1433C5)</f>
        <v>0.38364559962994826</v>
      </c>
      <c r="AF40" s="16" t="s">
        <v>39180</v>
      </c>
      <c r="AG40" s="33">
        <f>CHOOSE(MIN(D6L1433C9,RUN_YEARS),B7L814C5,B7L814C14,B7L814C23,B7L814C32,B7L814C41)</f>
        <v>3593.47100850169</v>
      </c>
      <c r="AH40" s="16" t="s">
        <v>39181</v>
      </c>
      <c r="AI40" s="33">
        <f>IF(D6L1433C15=0,0,D6L1433C11/D6L1433C15)</f>
        <v>1.3089087223186021E-2</v>
      </c>
      <c r="AJ40" s="16" t="s">
        <v>39182</v>
      </c>
      <c r="AK40" s="33">
        <f>IF(D6L1433C5=0,0,D6L1433C11/D6L1433C5)</f>
        <v>1.6354400370051758E-2</v>
      </c>
      <c r="AL40" s="16" t="s">
        <v>39183</v>
      </c>
      <c r="AM40" s="33">
        <f>D6L1433C8*CHOOSE(MIN(D6L1433C9,RUN_YEARS),B7L814C4,B7L814C13,B7L814C22,B7L814C31,B7L814C40)</f>
        <v>353.71056000485248</v>
      </c>
      <c r="AN40" s="16" t="s">
        <v>39184</v>
      </c>
      <c r="AO40" s="33">
        <f>D6L1433C8-D6L1433C18</f>
        <v>1371.8894399951473</v>
      </c>
      <c r="AP40" s="16" t="s">
        <v>39185</v>
      </c>
      <c r="AQ40" s="33">
        <f>CHOOSE(MIN(D6L1433C9,RUN_YEARS),B7L814C2,B7L814C11,B7L814C20,B7L814C29,B7L814C38)</f>
        <v>384.65926071800794</v>
      </c>
      <c r="AR40" s="16" t="s">
        <v>39186</v>
      </c>
      <c r="AS40" s="33">
        <f>IF(D6L1433C20=0,0,D6L1433C18/D6L1433C20)</f>
        <v>0.91954255655931338</v>
      </c>
      <c r="AT40" s="16" t="s">
        <v>39187</v>
      </c>
      <c r="AU40" s="33">
        <f>IF(D6L1433C5=0,0,D6L1433C18/D6L1433C5)</f>
        <v>0.12298698192101964</v>
      </c>
      <c r="AV40" s="16" t="s">
        <v>39188</v>
      </c>
      <c r="AW40" s="33">
        <f>CHOOSE(MIN(D6L1433C9,RUN_YEARS),B7L814C1,B7L814C10,B7L814C19,B7L814C28,B7L814C37)</f>
        <v>1491.9259910366707</v>
      </c>
      <c r="AX40" s="16" t="s">
        <v>39189</v>
      </c>
      <c r="AY40" s="33">
        <f>IF(D6L1433C23=0,0,D6L1433C19/D6L1433C23)</f>
        <v>0.91954255655931327</v>
      </c>
      <c r="AZ40" s="16" t="s">
        <v>39190</v>
      </c>
      <c r="BA40" s="33">
        <f>IF(D6L1433C5=0,0,D6L1433C19/D6L1433C5)</f>
        <v>0.47701301807898028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9082.955498332838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9082.955498332838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9082.955498332838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219171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3593.47100850169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1861.8088061048113</v>
      </c>
      <c r="AN41" s="16" t="s">
        <v>39203</v>
      </c>
      <c r="AO41" s="33">
        <f>D6L1434C8-D6L1434C18</f>
        <v>7221.146692228027</v>
      </c>
      <c r="AP41" s="16" t="s">
        <v>39204</v>
      </c>
      <c r="AQ41" s="33">
        <f>CHOOSE(MIN(D6L1434C9,RUN_YEARS),B7L814C2,B7L814C11,B7L814C20,B7L814C29,B7L814C38)</f>
        <v>384.65926071800794</v>
      </c>
      <c r="AR41" s="16" t="s">
        <v>39205</v>
      </c>
      <c r="AS41" s="33">
        <f>IF(D6L1434C20=0,0,D6L1434C18/D6L1434C20)</f>
        <v>4.8401507418007945</v>
      </c>
      <c r="AT41" s="16" t="s">
        <v>39206</v>
      </c>
      <c r="AU41" s="33">
        <f>IF(D6L1434C5=0,0,D6L1434C18/D6L1434C5)</f>
        <v>0.20497830320169941</v>
      </c>
      <c r="AV41" s="16" t="s">
        <v>39207</v>
      </c>
      <c r="AW41" s="33">
        <f>CHOOSE(MIN(D6L1434C9,RUN_YEARS),B7L814C1,B7L814C10,B7L814C19,B7L814C28,B7L814C37)</f>
        <v>1491.9259910366707</v>
      </c>
      <c r="AX41" s="16" t="s">
        <v>39208</v>
      </c>
      <c r="AY41" s="33">
        <f>IF(D6L1434C23=0,0,D6L1434C19/D6L1434C23)</f>
        <v>4.8401507418007945</v>
      </c>
      <c r="AZ41" s="16" t="s">
        <v>39209</v>
      </c>
      <c r="BA41" s="33">
        <f>IF(D6L1434C5=0,0,D6L1434C19/D6L1434C5)</f>
        <v>0.79502169679830059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5291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5291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5291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5074.6721691051407</v>
      </c>
      <c r="X42" s="16" t="s">
        <v>39216</v>
      </c>
      <c r="Y42" s="33">
        <f>D6L1435C7-D6L1435C10</f>
        <v>216.32783089485929</v>
      </c>
      <c r="Z42" s="16" t="s">
        <v>39217</v>
      </c>
      <c r="AA42" s="33">
        <f>CHOOSE(MIN(D6L1435C9,RUN_YEARS),B7L814C7,B7L814C16,B7L814C25,B7L814C34,B7L814C43)</f>
        <v>219171</v>
      </c>
      <c r="AB42" s="16" t="s">
        <v>39218</v>
      </c>
      <c r="AC42" s="33">
        <f>IF(D6L1435C12=0,0,D6L1435C10/D6L1435C12)</f>
        <v>2.3153939933226297E-2</v>
      </c>
      <c r="AD42" s="16" t="s">
        <v>39219</v>
      </c>
      <c r="AE42" s="33">
        <f>IF(D6L1435C5=0,0,D6L1435C10/D6L1435C5)</f>
        <v>0.95911399907487072</v>
      </c>
      <c r="AF42" s="16" t="s">
        <v>39220</v>
      </c>
      <c r="AG42" s="33">
        <f>CHOOSE(MIN(D6L1435C9,RUN_YEARS),B7L814C5,B7L814C14,B7L814C23,B7L814C32,B7L814C41)</f>
        <v>3593.47100850169</v>
      </c>
      <c r="AH42" s="16" t="s">
        <v>39221</v>
      </c>
      <c r="AI42" s="33">
        <f>IF(D6L1435C15=0,0,D6L1435C11/D6L1435C15)</f>
        <v>6.0200243826388326E-2</v>
      </c>
      <c r="AJ42" s="16" t="s">
        <v>39222</v>
      </c>
      <c r="AK42" s="33">
        <f>IF(D6L1435C5=0,0,D6L1435C11/D6L1435C5)</f>
        <v>4.0886000925129333E-2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384.65926071800794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1491.9259910366707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17711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17711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17711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219171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3593.47100850169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3630.3707280052981</v>
      </c>
      <c r="AN43" s="16" t="s">
        <v>39244</v>
      </c>
      <c r="AO43" s="33">
        <f>D6L1436C8-D6L1436C18</f>
        <v>14080.629271994701</v>
      </c>
      <c r="AP43" s="16" t="s">
        <v>39245</v>
      </c>
      <c r="AQ43" s="33">
        <f>CHOOSE(MIN(D6L1436C9,RUN_YEARS),B7L814C2,B7L814C11,B7L814C20,B7L814C29,B7L814C38)</f>
        <v>384.65926071800794</v>
      </c>
      <c r="AR43" s="16" t="s">
        <v>39246</v>
      </c>
      <c r="AS43" s="33">
        <f>IF(D6L1436C20=0,0,D6L1436C18/D6L1436C20)</f>
        <v>9.4378872387702817</v>
      </c>
      <c r="AT43" s="16" t="s">
        <v>39247</v>
      </c>
      <c r="AU43" s="33">
        <f>IF(D6L1436C5=0,0,D6L1436C18/D6L1436C5)</f>
        <v>0.20497830320169941</v>
      </c>
      <c r="AV43" s="16" t="s">
        <v>39248</v>
      </c>
      <c r="AW43" s="33">
        <f>CHOOSE(MIN(D6L1436C9,RUN_YEARS),B7L814C1,B7L814C10,B7L814C19,B7L814C28,B7L814C37)</f>
        <v>1491.9259910366707</v>
      </c>
      <c r="AX43" s="16" t="s">
        <v>39249</v>
      </c>
      <c r="AY43" s="33">
        <f>IF(D6L1436C23=0,0,D6L1436C19/D6L1436C23)</f>
        <v>9.4378872387702835</v>
      </c>
      <c r="AZ43" s="16" t="s">
        <v>39250</v>
      </c>
      <c r="BA43" s="33">
        <f>IF(D6L1436C5=0,0,D6L1436C19/D6L1436C5)</f>
        <v>0.79502169679830059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35335.551517280895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35165.734484454224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6543.7894930606944</v>
      </c>
      <c r="R44" s="16" t="s">
        <v>39254</v>
      </c>
      <c r="S44" s="15">
        <f>SUM(D6L1429C8:D6L1436C8)</f>
        <v>28621.944991393531</v>
      </c>
      <c r="U44" s="21" t="str">
        <f>NULL_VALUE</f>
        <v>n/a</v>
      </c>
      <c r="V44" s="16" t="s">
        <v>39255</v>
      </c>
      <c r="W44" s="33">
        <f>SUM(D6L1429C10:D6L1436C10)</f>
        <v>6276.2401097935626</v>
      </c>
      <c r="X44" s="16" t="s">
        <v>39256</v>
      </c>
      <c r="Y44" s="33">
        <f>SUM(D6L1429C11:D6L1436C11)</f>
        <v>267.54938326713125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2.8636270810433691E-2</v>
      </c>
      <c r="AD44" s="16" t="s">
        <v>39258</v>
      </c>
      <c r="AE44" s="33">
        <f>IF(D6L1437C5=0,0,D6L1437C10/D6L1437C5)</f>
        <v>0.17847601370499203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7.445430410712757E-2</v>
      </c>
      <c r="AJ44" s="16" t="s">
        <v>39260</v>
      </c>
      <c r="AK44" s="33">
        <f>IF(D6L1437C5=0,0,D6L1437C11/D6L1437C5)</f>
        <v>7.608241010447464E-3</v>
      </c>
      <c r="AL44" s="16" t="s">
        <v>39261</v>
      </c>
      <c r="AM44" s="33">
        <f>SUM(D6L1429C18:D6L1436C18)</f>
        <v>5866.8777186682255</v>
      </c>
      <c r="AN44" s="16" t="s">
        <v>39262</v>
      </c>
      <c r="AO44" s="33">
        <f>SUM(D6L1429C19:D6L1436C19)</f>
        <v>22755.067272725304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15.252142136697985</v>
      </c>
      <c r="AT44" s="16" t="s">
        <v>39264</v>
      </c>
      <c r="AU44" s="33">
        <f>IF(D6L1437C5=0,0,D6L1437C18/D6L1437C5)</f>
        <v>0.16683506841757581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15.252142136697987</v>
      </c>
      <c r="AZ44" s="16" t="s">
        <v>39266</v>
      </c>
      <c r="BA44" s="33">
        <f>IF(D6L1437C5=0,0,D6L1437C19/D6L1437C5)</f>
        <v>0.64708067686698467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885.3446602865763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442.67233014328815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221.33616507164407</v>
      </c>
      <c r="R45" s="16" t="s">
        <v>39271</v>
      </c>
      <c r="S45" s="15">
        <f>D6L1438C5-D6L1438C7</f>
        <v>221.33616507164407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212.28661442176025</v>
      </c>
      <c r="X45" s="16" t="s">
        <v>39273</v>
      </c>
      <c r="Y45" s="33">
        <f>D6L1438C7-D6L1438C10</f>
        <v>9.0495506498838267</v>
      </c>
      <c r="Z45" s="16" t="s">
        <v>39274</v>
      </c>
      <c r="AA45" s="33">
        <f>CHOOSE(MIN(D6L1438C9,RUN_YEARS),B7L814C7,B7L814C16,B7L814C25,B7L814C34,B7L814C43)</f>
        <v>219171</v>
      </c>
      <c r="AB45" s="16" t="s">
        <v>39275</v>
      </c>
      <c r="AC45" s="33">
        <f>IF(D6L1438C12=0,0,D6L1438C10/D6L1438C12)</f>
        <v>9.6858897583056267E-4</v>
      </c>
      <c r="AD45" s="16" t="s">
        <v>39276</v>
      </c>
      <c r="AE45" s="33">
        <f>IF(D6L1438C5=0,0,D6L1438C10/D6L1438C5)</f>
        <v>0.4795569995374353</v>
      </c>
      <c r="AF45" s="16" t="s">
        <v>39277</v>
      </c>
      <c r="AG45" s="33">
        <f>CHOOSE(MIN(D6L1438C9,RUN_YEARS),B7L814C5,B7L814C14,B7L814C23,B7L814C32,B7L814C41)</f>
        <v>3593.47100850169</v>
      </c>
      <c r="AH45" s="16" t="s">
        <v>39278</v>
      </c>
      <c r="AI45" s="33">
        <f>IF(D6L1438C15=0,0,D6L1438C11/D6L1438C15)</f>
        <v>2.5183313371594635E-3</v>
      </c>
      <c r="AJ45" s="16" t="s">
        <v>39279</v>
      </c>
      <c r="AK45" s="33">
        <f>IF(D6L1438C5=0,0,D6L1438C11/D6L1438C5)</f>
        <v>2.0443000462564684E-2</v>
      </c>
      <c r="AL45" s="16" t="s">
        <v>39280</v>
      </c>
      <c r="AM45" s="33">
        <f>D6L1438C8*CHOOSE(MIN(D6L1438C9,RUN_YEARS),B7L814C4,B7L814C13,B7L814C22,B7L814C31,B7L814C40)</f>
        <v>45.369111553556849</v>
      </c>
      <c r="AN45" s="16" t="s">
        <v>39281</v>
      </c>
      <c r="AO45" s="33">
        <f>D6L1438C8-D6L1438C18</f>
        <v>175.96705351808723</v>
      </c>
      <c r="AP45" s="16" t="s">
        <v>39282</v>
      </c>
      <c r="AQ45" s="33">
        <f>CHOOSE(MIN(D6L1438C9,RUN_YEARS),B7L814C2,B7L814C11,B7L814C20,B7L814C29,B7L814C38)</f>
        <v>384.65926071800794</v>
      </c>
      <c r="AR45" s="16" t="s">
        <v>39283</v>
      </c>
      <c r="AS45" s="33">
        <f>IF(D6L1438C20=0,0,D6L1438C18/D6L1438C20)</f>
        <v>0.11794623498436126</v>
      </c>
      <c r="AT45" s="16" t="s">
        <v>39284</v>
      </c>
      <c r="AU45" s="33">
        <f>IF(D6L1438C5=0,0,D6L1438C18/D6L1438C5)</f>
        <v>0.1024891516008497</v>
      </c>
      <c r="AV45" s="16" t="s">
        <v>39285</v>
      </c>
      <c r="AW45" s="33">
        <f>CHOOSE(MIN(D6L1438C9,RUN_YEARS),B7L814C1,B7L814C10,B7L814C19,B7L814C28,B7L814C37)</f>
        <v>1491.9259910366707</v>
      </c>
      <c r="AX45" s="16" t="s">
        <v>39286</v>
      </c>
      <c r="AY45" s="33">
        <f>IF(D6L1438C23=0,0,D6L1438C19/D6L1438C23)</f>
        <v>0.11794623498436127</v>
      </c>
      <c r="AZ45" s="16" t="s">
        <v>39287</v>
      </c>
      <c r="BA45" s="33">
        <f>IF(D6L1438C5=0,0,D6L1438C19/D6L1438C5)</f>
        <v>0.3975108483991503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8659.0506457465381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8659.0506457465381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3463.6202582986152</v>
      </c>
      <c r="R46" s="16" t="s">
        <v>39291</v>
      </c>
      <c r="S46" s="15">
        <f>D6L1439C5-D6L1439C7</f>
        <v>5195.4303874479228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3322.006677213521</v>
      </c>
      <c r="X46" s="16" t="s">
        <v>39293</v>
      </c>
      <c r="Y46" s="33">
        <f>D6L1439C7-D6L1439C10</f>
        <v>141.61358108509421</v>
      </c>
      <c r="Z46" s="16" t="s">
        <v>39294</v>
      </c>
      <c r="AA46" s="33">
        <f>CHOOSE(MIN(D6L1439C9,RUN_YEARS),B7L814C7,B7L814C16,B7L814C25,B7L814C34,B7L814C43)</f>
        <v>219171</v>
      </c>
      <c r="AB46" s="16" t="s">
        <v>39295</v>
      </c>
      <c r="AC46" s="33">
        <f>IF(D6L1439C12=0,0,D6L1439C10/D6L1439C12)</f>
        <v>1.5157145230041935E-2</v>
      </c>
      <c r="AD46" s="16" t="s">
        <v>39296</v>
      </c>
      <c r="AE46" s="33">
        <f>IF(D6L1439C5=0,0,D6L1439C10/D6L1439C5)</f>
        <v>0.38364559962994821</v>
      </c>
      <c r="AF46" s="16" t="s">
        <v>39297</v>
      </c>
      <c r="AG46" s="33">
        <f>CHOOSE(MIN(D6L1439C9,RUN_YEARS),B7L814C5,B7L814C14,B7L814C23,B7L814C32,B7L814C41)</f>
        <v>3593.47100850169</v>
      </c>
      <c r="AH46" s="16" t="s">
        <v>39298</v>
      </c>
      <c r="AI46" s="33">
        <f>IF(D6L1439C15=0,0,D6L1439C11/D6L1439C15)</f>
        <v>3.9408577598109097E-2</v>
      </c>
      <c r="AJ46" s="16" t="s">
        <v>39299</v>
      </c>
      <c r="AK46" s="33">
        <f>IF(D6L1439C5=0,0,D6L1439C11/D6L1439C5)</f>
        <v>1.6354400370051772E-2</v>
      </c>
      <c r="AL46" s="16" t="s">
        <v>39300</v>
      </c>
      <c r="AM46" s="33">
        <f>D6L1439C8*CHOOSE(MIN(D6L1439C9,RUN_YEARS),B7L814C4,B7L814C13,B7L814C22,B7L814C31,B7L814C40)</f>
        <v>1064.950505221623</v>
      </c>
      <c r="AN46" s="16" t="s">
        <v>39301</v>
      </c>
      <c r="AO46" s="33">
        <f>D6L1439C8-D6L1439C18</f>
        <v>4130.4798822263001</v>
      </c>
      <c r="AP46" s="16" t="s">
        <v>39302</v>
      </c>
      <c r="AQ46" s="33">
        <f>CHOOSE(MIN(D6L1439C9,RUN_YEARS),B7L814C2,B7L814C11,B7L814C20,B7L814C29,B7L814C38)</f>
        <v>384.65926071800794</v>
      </c>
      <c r="AR46" s="16" t="s">
        <v>39303</v>
      </c>
      <c r="AS46" s="33">
        <f>IF(D6L1439C20=0,0,D6L1439C18/D6L1439C20)</f>
        <v>2.768555482672582</v>
      </c>
      <c r="AT46" s="16" t="s">
        <v>39304</v>
      </c>
      <c r="AU46" s="33">
        <f>IF(D6L1439C5=0,0,D6L1439C18/D6L1439C5)</f>
        <v>0.12298698192101964</v>
      </c>
      <c r="AV46" s="16" t="s">
        <v>39305</v>
      </c>
      <c r="AW46" s="33">
        <f>CHOOSE(MIN(D6L1439C9,RUN_YEARS),B7L814C1,B7L814C10,B7L814C19,B7L814C28,B7L814C37)</f>
        <v>1491.9259910366707</v>
      </c>
      <c r="AX46" s="16" t="s">
        <v>39306</v>
      </c>
      <c r="AY46" s="33">
        <f>IF(D6L1439C23=0,0,D6L1439C19/D6L1439C23)</f>
        <v>2.768555482672582</v>
      </c>
      <c r="AZ46" s="16" t="s">
        <v>39307</v>
      </c>
      <c r="BA46" s="33">
        <f>IF(D6L1439C5=0,0,D6L1439C19/D6L1439C5)</f>
        <v>0.47701301807898039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9544.395306033115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9101.7229758898266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3684.9564233702595</v>
      </c>
      <c r="R47" s="16" t="s">
        <v>39311</v>
      </c>
      <c r="S47" s="15">
        <f>SUM(D6L1438C8:D6L1439C8)</f>
        <v>5416.7665525195671</v>
      </c>
      <c r="U47" s="21" t="str">
        <f>NULL_VALUE</f>
        <v>n/a</v>
      </c>
      <c r="V47" s="16" t="s">
        <v>39312</v>
      </c>
      <c r="W47" s="33">
        <f>SUM(D6L1438C10:D6L1439C10)</f>
        <v>3534.2932916352811</v>
      </c>
      <c r="X47" s="16" t="s">
        <v>39313</v>
      </c>
      <c r="Y47" s="33">
        <f>SUM(D6L1438C11:D6L1439C11)</f>
        <v>150.66313173497804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1.6125734205872499E-2</v>
      </c>
      <c r="AD47" s="16" t="s">
        <v>39315</v>
      </c>
      <c r="AE47" s="33">
        <f>IF(D6L1440C5=0,0,D6L1440C10/D6L1440C5)</f>
        <v>0.38831035629160665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4.1926908935268563E-2</v>
      </c>
      <c r="AJ47" s="16" t="s">
        <v>39317</v>
      </c>
      <c r="AK47" s="33">
        <f>IF(D6L1440C5=0,0,D6L1440C11/D6L1440C5)</f>
        <v>1.6553253942586461E-2</v>
      </c>
      <c r="AL47" s="16" t="s">
        <v>39318</v>
      </c>
      <c r="AM47" s="33">
        <f>SUM(D6L1438C18:D6L1439C18)</f>
        <v>1110.3196167751798</v>
      </c>
      <c r="AN47" s="16" t="s">
        <v>39319</v>
      </c>
      <c r="AO47" s="33">
        <f>SUM(D6L1438C19:D6L1439C19)</f>
        <v>4306.4469357443877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2.8865017176569432</v>
      </c>
      <c r="AT47" s="16" t="s">
        <v>39321</v>
      </c>
      <c r="AU47" s="33">
        <f>IF(D6L1440C5=0,0,D6L1440C18/D6L1440C5)</f>
        <v>0.12199004734778031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2.8865017176569432</v>
      </c>
      <c r="AZ47" s="16" t="s">
        <v>39323</v>
      </c>
      <c r="BA47" s="33">
        <f>IF(D6L1440C5=0,0,D6L1440C19/D6L1440C5)</f>
        <v>0.47314634241802656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75781.803507194665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65655.669592979131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20922.851982748489</v>
      </c>
      <c r="R48" s="16" t="s">
        <v>39328</v>
      </c>
      <c r="S48" s="15">
        <f>SUM(D6L1428C8,D6L1437C8,D6L1440C8)</f>
        <v>44732.817610230639</v>
      </c>
      <c r="U48" s="21" t="str">
        <f>NULL_VALUE</f>
        <v>n/a</v>
      </c>
      <c r="V48" s="16" t="s">
        <v>39329</v>
      </c>
      <c r="W48" s="33">
        <f>SUM(D6L1428C10,D6L1437C10,D6L1440C10)</f>
        <v>20061.051456957441</v>
      </c>
      <c r="X48" s="16" t="s">
        <v>39330</v>
      </c>
      <c r="Y48" s="33">
        <f>SUM(D6L1428C11,D6L1437C11,D6L1440C11)</f>
        <v>861.80052579104688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9.4850816268393687E-2</v>
      </c>
      <c r="AD48" s="16" t="s">
        <v>39332</v>
      </c>
      <c r="AE48" s="33">
        <f>IF(D6L1441C5=0,0,D6L1441C10/D6L1441C5)</f>
        <v>0.30554941532578112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0.24661212229782337</v>
      </c>
      <c r="AJ48" s="16" t="s">
        <v>39334</v>
      </c>
      <c r="AK48" s="33">
        <f>IF(D6L1441C5=0,0,D6L1441C11/D6L1441C5)</f>
        <v>1.3126064072358548E-2</v>
      </c>
      <c r="AL48" s="16" t="s">
        <v>39335</v>
      </c>
      <c r="AM48" s="33">
        <f>SUM(D6L1428C18,D6L1437C18,D6L1440C18)</f>
        <v>9103.9746906665787</v>
      </c>
      <c r="AN48" s="16" t="s">
        <v>39336</v>
      </c>
      <c r="AO48" s="33">
        <f>SUM(D6L1428C19,D6L1437C19,D6L1440C19)</f>
        <v>35628.842919564057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24.082178375391042</v>
      </c>
      <c r="AT48" s="16" t="s">
        <v>39338</v>
      </c>
      <c r="AU48" s="33">
        <f>IF(D6L1441C5=0,0,D6L1441C18/D6L1441C5)</f>
        <v>0.13866243002478051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24.082178375391045</v>
      </c>
      <c r="AZ48" s="16" t="s">
        <v>39340</v>
      </c>
      <c r="BA48" s="33">
        <f>IF(D6L1441C5=0,0,D6L1441C19/D6L1441C5)</f>
        <v>0.5426620905770797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8930.2158303333326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7679.9856140866659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3839.992807043333</v>
      </c>
      <c r="R8" s="16" t="s">
        <v>39349</v>
      </c>
      <c r="S8" s="15">
        <f>D6L1501C5-D6L1501C7</f>
        <v>3839.992807043333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3777.2345232235984</v>
      </c>
      <c r="X8" s="16" t="s">
        <v>39351</v>
      </c>
      <c r="Y8" s="33">
        <f>D6L1501C7-D6L1501C10</f>
        <v>62.758283819734515</v>
      </c>
      <c r="Z8" s="16" t="s">
        <v>39352</v>
      </c>
      <c r="AA8" s="33">
        <f>CHOOSE(MIN(D6L1501C9,RUN_YEARS),B7L815C7,B7L815C16,B7L815C25,B7L815C34,B7L815C43)</f>
        <v>203837.33333333334</v>
      </c>
      <c r="AB8" s="16" t="s">
        <v>39353</v>
      </c>
      <c r="AC8" s="33">
        <f>IF(D6L1501C12=0,0,D6L1501C10/D6L1501C12)</f>
        <v>1.8530631565154561E-2</v>
      </c>
      <c r="AD8" s="16" t="s">
        <v>39354</v>
      </c>
      <c r="AE8" s="33">
        <f>IF(D6L1501C5=0,0,D6L1501C10/D6L1501C5)</f>
        <v>0.4918283331540852</v>
      </c>
      <c r="AF8" s="16" t="s">
        <v>39355</v>
      </c>
      <c r="AG8" s="33">
        <f>CHOOSE(MIN(D6L1501C9,RUN_YEARS),B7L815C5,B7L815C14,B7L815C23,B7L815C32,B7L815C41)</f>
        <v>1302.5892498190951</v>
      </c>
      <c r="AH8" s="16" t="s">
        <v>39356</v>
      </c>
      <c r="AI8" s="33">
        <f>IF(D6L1501C15=0,0,D6L1501C11/D6L1501C15)</f>
        <v>4.8179642069401729E-2</v>
      </c>
      <c r="AJ8" s="16" t="s">
        <v>39357</v>
      </c>
      <c r="AK8" s="33">
        <f>IF(D6L1501C5=0,0,D6L1501C11/D6L1501C5)</f>
        <v>8.1716668459147854E-3</v>
      </c>
      <c r="AL8" s="16" t="s">
        <v>39358</v>
      </c>
      <c r="AM8" s="33">
        <f>D6L1501C8*CHOOSE(MIN(D6L1501C9,RUN_YEARS),B7L815C4,B7L815C13,B7L815C22,B7L815C31,B7L815C40)</f>
        <v>1372.4176643475339</v>
      </c>
      <c r="AN8" s="16" t="s">
        <v>39359</v>
      </c>
      <c r="AO8" s="33">
        <f>D6L1501C8-D6L1501C18</f>
        <v>2467.5751426957991</v>
      </c>
      <c r="AP8" s="16" t="s">
        <v>39360</v>
      </c>
      <c r="AQ8" s="33">
        <f>CHOOSE(MIN(D6L1501C9,RUN_YEARS),B7L815C2,B7L815C11,B7L815C20,B7L815C29,B7L815C38)</f>
        <v>356.14858213968483</v>
      </c>
      <c r="AR8" s="16" t="s">
        <v>39361</v>
      </c>
      <c r="AS8" s="33">
        <f>IF(D6L1501C20=0,0,D6L1501C18/D6L1501C20)</f>
        <v>3.8534974815911487</v>
      </c>
      <c r="AT8" s="16" t="s">
        <v>39362</v>
      </c>
      <c r="AU8" s="33">
        <f>IF(D6L1501C5=0,0,D6L1501C18/D6L1501C5)</f>
        <v>0.17870055144767966</v>
      </c>
      <c r="AV8" s="16" t="s">
        <v>39363</v>
      </c>
      <c r="AW8" s="33">
        <f>CHOOSE(MIN(D6L1501C9,RUN_YEARS),B7L815C1,B7L815C10,B7L815C19,B7L815C28,B7L815C37)</f>
        <v>640.34689382407794</v>
      </c>
      <c r="AX8" s="16" t="s">
        <v>39364</v>
      </c>
      <c r="AY8" s="33">
        <f>IF(D6L1501C23=0,0,D6L1501C19/D6L1501C23)</f>
        <v>3.8534974815911487</v>
      </c>
      <c r="AZ8" s="16" t="s">
        <v>39365</v>
      </c>
      <c r="BA8" s="33">
        <f>IF(D6L1501C5=0,0,D6L1501C19/D6L1501C5)</f>
        <v>0.32129944855232034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18.663620047226466</v>
      </c>
      <c r="J9" s="16" t="s">
        <v>39386</v>
      </c>
      <c r="K9" s="21">
        <f>IF(FLOW_THRU_100PCT="Y",1,INDEX(VariabilityMatrix,D6L1502C1,D6L1502C9))</f>
        <v>0.49638718358771627</v>
      </c>
      <c r="L9" s="16" t="s">
        <v>39366</v>
      </c>
      <c r="M9" s="15">
        <f>IF(D6L1502C2&lt;&gt;0,D6L1502C2*D6L1502C4,D6L1502C3*D6L1502C4)</f>
        <v>9.2643817907939852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4.6321908953969926</v>
      </c>
      <c r="R9" s="16" t="s">
        <v>39368</v>
      </c>
      <c r="S9" s="15">
        <f>D6L1502C5-D6L1502C7</f>
        <v>4.6321908953969926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4.55936839354219</v>
      </c>
      <c r="X9" s="16" t="s">
        <v>39370</v>
      </c>
      <c r="Y9" s="33">
        <f>D6L1502C7-D6L1502C10</f>
        <v>7.2822501854802546E-2</v>
      </c>
      <c r="Z9" s="16" t="s">
        <v>39371</v>
      </c>
      <c r="AA9" s="33">
        <f>CHOOSE(MIN(D6L1502C9,RUN_YEARS),B7L815C7,B7L815C16,B7L815C25,B7L815C34,B7L815C43)</f>
        <v>213998.80000000002</v>
      </c>
      <c r="AB9" s="16" t="s">
        <v>39372</v>
      </c>
      <c r="AC9" s="33">
        <f>IF(D6L1502C12=0,0,D6L1502C10/D6L1502C12)</f>
        <v>2.1305579253445299E-5</v>
      </c>
      <c r="AD9" s="16" t="s">
        <v>39373</v>
      </c>
      <c r="AE9" s="33">
        <f>IF(D6L1502C5=0,0,D6L1502C10/D6L1502C5)</f>
        <v>0.49213951848064313</v>
      </c>
      <c r="AF9" s="16" t="s">
        <v>39374</v>
      </c>
      <c r="AG9" s="33">
        <f>CHOOSE(MIN(D6L1502C9,RUN_YEARS),B7L815C5,B7L815C14,B7L815C23,B7L815C32,B7L815C41)</f>
        <v>1314.6159616857219</v>
      </c>
      <c r="AH9" s="16" t="s">
        <v>39375</v>
      </c>
      <c r="AI9" s="33">
        <f>IF(D6L1502C15=0,0,D6L1502C11/D6L1502C15)</f>
        <v>5.5394506058957941E-5</v>
      </c>
      <c r="AJ9" s="16" t="s">
        <v>39376</v>
      </c>
      <c r="AK9" s="33">
        <f>IF(D6L1502C5=0,0,D6L1502C11/D6L1502C5)</f>
        <v>7.8604815193568829E-3</v>
      </c>
      <c r="AL9" s="16" t="s">
        <v>39377</v>
      </c>
      <c r="AM9" s="33">
        <f>D6L1502C8*CHOOSE(MIN(D6L1502C9,RUN_YEARS),B7L815C4,B7L815C13,B7L815C22,B7L815C31,B7L815C40)</f>
        <v>1.6869599674098141</v>
      </c>
      <c r="AN9" s="16" t="s">
        <v>39378</v>
      </c>
      <c r="AO9" s="33">
        <f>D6L1502C8-D6L1502C18</f>
        <v>2.9452309279871782</v>
      </c>
      <c r="AP9" s="16" t="s">
        <v>39379</v>
      </c>
      <c r="AQ9" s="33">
        <f>CHOOSE(MIN(D6L1502C9,RUN_YEARS),B7L815C2,B7L815C11,B7L815C20,B7L815C29,B7L815C38)</f>
        <v>371.31917531077897</v>
      </c>
      <c r="AR9" s="16" t="s">
        <v>39380</v>
      </c>
      <c r="AS9" s="33">
        <f>IF(D6L1502C20=0,0,D6L1502C18/D6L1502C20)</f>
        <v>4.5431533827949974E-3</v>
      </c>
      <c r="AT9" s="16" t="s">
        <v>39381</v>
      </c>
      <c r="AU9" s="33">
        <f>IF(D6L1502C5=0,0,D6L1502C18/D6L1502C5)</f>
        <v>0.18209093769064505</v>
      </c>
      <c r="AV9" s="16" t="s">
        <v>39382</v>
      </c>
      <c r="AW9" s="33">
        <f>CHOOSE(MIN(D6L1502C9,RUN_YEARS),B7L815C1,B7L815C10,B7L815C19,B7L815C28,B7L815C37)</f>
        <v>648.27899915085857</v>
      </c>
      <c r="AX9" s="16" t="s">
        <v>39383</v>
      </c>
      <c r="AY9" s="33">
        <f>IF(D6L1502C23=0,0,D6L1502C19/D6L1502C23)</f>
        <v>4.5431533827949974E-3</v>
      </c>
      <c r="AZ9" s="16" t="s">
        <v>39384</v>
      </c>
      <c r="BA9" s="33">
        <f>IF(D6L1502C5=0,0,D6L1502C19/D6L1502C5)</f>
        <v>0.31790906230935495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7.1020382719931519</v>
      </c>
      <c r="J10" s="16" t="s">
        <v>39407</v>
      </c>
      <c r="K10" s="21">
        <f>IF(FLOW_THRU_100PCT="Y",1,INDEX(VariabilityMatrix,D6L1503C1,D6L1503C9))</f>
        <v>0.49638718358771627</v>
      </c>
      <c r="L10" s="16" t="s">
        <v>39387</v>
      </c>
      <c r="M10" s="15">
        <f>IF(D6L1503C2&lt;&gt;0,D6L1503C2*D6L1503C4,D6L1503C3*D6L1503C4)</f>
        <v>3.5253607755668521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1.7626803877834261</v>
      </c>
      <c r="R10" s="16" t="s">
        <v>39389</v>
      </c>
      <c r="S10" s="15">
        <f>D6L1503C5-D6L1503C7</f>
        <v>1.7626803877834261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1.7349693545580172</v>
      </c>
      <c r="X10" s="16" t="s">
        <v>39391</v>
      </c>
      <c r="Y10" s="33">
        <f>D6L1503C7-D6L1503C10</f>
        <v>2.771103322540891E-2</v>
      </c>
      <c r="Z10" s="16" t="s">
        <v>39392</v>
      </c>
      <c r="AA10" s="33">
        <f>CHOOSE(MIN(D6L1503C9,RUN_YEARS),B7L815C7,B7L815C16,B7L815C25,B7L815C34,B7L815C43)</f>
        <v>213998.80000000002</v>
      </c>
      <c r="AB10" s="16" t="s">
        <v>39393</v>
      </c>
      <c r="AC10" s="33">
        <f>IF(D6L1503C12=0,0,D6L1503C10/D6L1503C12)</f>
        <v>8.1073788944518247E-6</v>
      </c>
      <c r="AD10" s="16" t="s">
        <v>39394</v>
      </c>
      <c r="AE10" s="33">
        <f>IF(D6L1503C5=0,0,D6L1503C10/D6L1503C5)</f>
        <v>0.49213951848064313</v>
      </c>
      <c r="AF10" s="16" t="s">
        <v>39395</v>
      </c>
      <c r="AG10" s="33">
        <f>CHOOSE(MIN(D6L1503C9,RUN_YEARS),B7L815C5,B7L815C14,B7L815C23,B7L815C32,B7L815C41)</f>
        <v>1314.6159616857219</v>
      </c>
      <c r="AH10" s="16" t="s">
        <v>39396</v>
      </c>
      <c r="AI10" s="33">
        <f>IF(D6L1503C15=0,0,D6L1503C11/D6L1503C15)</f>
        <v>2.1079185125574822E-5</v>
      </c>
      <c r="AJ10" s="16" t="s">
        <v>39397</v>
      </c>
      <c r="AK10" s="33">
        <f>IF(D6L1503C5=0,0,D6L1503C11/D6L1503C5)</f>
        <v>7.8604815193568881E-3</v>
      </c>
      <c r="AL10" s="16" t="s">
        <v>39398</v>
      </c>
      <c r="AM10" s="33">
        <f>D6L1503C8*CHOOSE(MIN(D6L1503C9,RUN_YEARS),B7L815C4,B7L815C13,B7L815C22,B7L815C31,B7L815C40)</f>
        <v>0.64193624932078774</v>
      </c>
      <c r="AN10" s="16" t="s">
        <v>39399</v>
      </c>
      <c r="AO10" s="33">
        <f>D6L1503C8-D6L1503C18</f>
        <v>1.1207441384626384</v>
      </c>
      <c r="AP10" s="16" t="s">
        <v>39400</v>
      </c>
      <c r="AQ10" s="33">
        <f>CHOOSE(MIN(D6L1503C9,RUN_YEARS),B7L815C2,B7L815C11,B7L815C20,B7L815C29,B7L815C38)</f>
        <v>371.31917531077897</v>
      </c>
      <c r="AR10" s="16" t="s">
        <v>39401</v>
      </c>
      <c r="AS10" s="33">
        <f>IF(D6L1503C20=0,0,D6L1503C18/D6L1503C20)</f>
        <v>1.7287990817697828E-3</v>
      </c>
      <c r="AT10" s="16" t="s">
        <v>39402</v>
      </c>
      <c r="AU10" s="33">
        <f>IF(D6L1503C5=0,0,D6L1503C18/D6L1503C5)</f>
        <v>0.18209093769064505</v>
      </c>
      <c r="AV10" s="16" t="s">
        <v>39403</v>
      </c>
      <c r="AW10" s="33">
        <f>CHOOSE(MIN(D6L1503C9,RUN_YEARS),B7L815C1,B7L815C10,B7L815C19,B7L815C28,B7L815C37)</f>
        <v>648.27899915085857</v>
      </c>
      <c r="AX10" s="16" t="s">
        <v>39404</v>
      </c>
      <c r="AY10" s="33">
        <f>IF(D6L1503C23=0,0,D6L1503C19/D6L1503C23)</f>
        <v>1.7287990817697833E-3</v>
      </c>
      <c r="AZ10" s="16" t="s">
        <v>39405</v>
      </c>
      <c r="BA10" s="33">
        <f>IF(D6L1503C5=0,0,D6L1503C19/D6L1503C5)</f>
        <v>0.31790906230935501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0.30198631357999922</v>
      </c>
      <c r="J11" s="16" t="s">
        <v>39428</v>
      </c>
      <c r="K11" s="21">
        <f>IF(FLOW_THRU_100PCT="Y",1,INDEX(VariabilityMatrix,D6L1504C1,D6L1504C9))</f>
        <v>0.50247984086517594</v>
      </c>
      <c r="L11" s="16" t="s">
        <v>39408</v>
      </c>
      <c r="M11" s="15">
        <f>IF(D6L1504C2&lt;&gt;0,D6L1504C2*D6L1504C4,D6L1504C3*D6L1504C4)</f>
        <v>0.15174203479113912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7.5871017395569562E-2</v>
      </c>
      <c r="R11" s="16" t="s">
        <v>39410</v>
      </c>
      <c r="S11" s="15">
        <f>D6L1504C5-D6L1504C7</f>
        <v>7.5871017395569562E-2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7.4475762764583536E-2</v>
      </c>
      <c r="X11" s="16" t="s">
        <v>39412</v>
      </c>
      <c r="Y11" s="33">
        <f>D6L1504C7-D6L1504C10</f>
        <v>1.3952546309860259E-3</v>
      </c>
      <c r="Z11" s="16" t="s">
        <v>39413</v>
      </c>
      <c r="AA11" s="33">
        <f>CHOOSE(MIN(D6L1504C9,RUN_YEARS),B7L815C7,B7L815C16,B7L815C25,B7L815C34,B7L815C43)</f>
        <v>184878</v>
      </c>
      <c r="AB11" s="16" t="s">
        <v>39414</v>
      </c>
      <c r="AC11" s="33">
        <f>IF(D6L1504C12=0,0,D6L1504C10/D6L1504C12)</f>
        <v>4.028373455174955E-7</v>
      </c>
      <c r="AD11" s="16" t="s">
        <v>39415</v>
      </c>
      <c r="AE11" s="33">
        <f>IF(D6L1504C5=0,0,D6L1504C10/D6L1504C5)</f>
        <v>0.49080508816883545</v>
      </c>
      <c r="AF11" s="16" t="s">
        <v>39416</v>
      </c>
      <c r="AG11" s="33">
        <f>CHOOSE(MIN(D6L1504C9,RUN_YEARS),B7L815C5,B7L815C14,B7L815C23,B7L815C32,B7L815C41)</f>
        <v>1332.1416261536217</v>
      </c>
      <c r="AH11" s="16" t="s">
        <v>39417</v>
      </c>
      <c r="AI11" s="33">
        <f>IF(D6L1504C15=0,0,D6L1504C11/D6L1504C15)</f>
        <v>1.0473770983454923E-6</v>
      </c>
      <c r="AJ11" s="16" t="s">
        <v>39418</v>
      </c>
      <c r="AK11" s="33">
        <f>IF(D6L1504C5=0,0,D6L1504C11/D6L1504C5)</f>
        <v>9.1949118311645366E-3</v>
      </c>
      <c r="AL11" s="16" t="s">
        <v>39419</v>
      </c>
      <c r="AM11" s="33">
        <f>D6L1504C8*CHOOSE(MIN(D6L1504C9,RUN_YEARS),B7L815C4,B7L815C13,B7L815C22,B7L815C31,B7L815C40)</f>
        <v>2.52030642047152E-2</v>
      </c>
      <c r="AN11" s="16" t="s">
        <v>39420</v>
      </c>
      <c r="AO11" s="33">
        <f>D6L1504C8-D6L1504C18</f>
        <v>5.0667953190854362E-2</v>
      </c>
      <c r="AP11" s="16" t="s">
        <v>39421</v>
      </c>
      <c r="AQ11" s="33">
        <f>CHOOSE(MIN(D6L1504C9,RUN_YEARS),B7L815C2,B7L815C11,B7L815C20,B7L815C29,B7L815C38)</f>
        <v>324.47283081714215</v>
      </c>
      <c r="AR11" s="16" t="s">
        <v>39422</v>
      </c>
      <c r="AS11" s="33">
        <f>IF(D6L1504C20=0,0,D6L1504C18/D6L1504C20)</f>
        <v>7.7673881481061442E-5</v>
      </c>
      <c r="AT11" s="16" t="s">
        <v>39423</v>
      </c>
      <c r="AU11" s="33">
        <f>IF(D6L1504C5=0,0,D6L1504C18/D6L1504C5)</f>
        <v>0.16609151339907377</v>
      </c>
      <c r="AV11" s="16" t="s">
        <v>39424</v>
      </c>
      <c r="AW11" s="33">
        <f>CHOOSE(MIN(D6L1504C9,RUN_YEARS),B7L815C1,B7L815C10,B7L815C19,B7L815C28,B7L815C37)</f>
        <v>652.31648302793121</v>
      </c>
      <c r="AX11" s="16" t="s">
        <v>39425</v>
      </c>
      <c r="AY11" s="33">
        <f>IF(D6L1504C23=0,0,D6L1504C19/D6L1504C23)</f>
        <v>7.7673881481061456E-5</v>
      </c>
      <c r="AZ11" s="16" t="s">
        <v>39426</v>
      </c>
      <c r="BA11" s="33">
        <f>IF(D6L1504C5=0,0,D6L1504C19/D6L1504C5)</f>
        <v>0.33390848660092626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225.22553639651022</v>
      </c>
      <c r="J12" s="16" t="s">
        <v>39449</v>
      </c>
      <c r="K12" s="21">
        <f>IF(FLOW_THRU_100PCT="Y",1,INDEX(VariabilityMatrix,D6L1505C1,D6L1505C9))</f>
        <v>0.2539264262266655</v>
      </c>
      <c r="L12" s="16" t="s">
        <v>39429</v>
      </c>
      <c r="M12" s="15">
        <f>IF(D6L1505C2&lt;&gt;0,D6L1505C2*D6L1505C4,D6L1505C3*D6L1505C4)</f>
        <v>57.190715552149619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28.59535777607481</v>
      </c>
      <c r="R12" s="16" t="s">
        <v>39431</v>
      </c>
      <c r="S12" s="15">
        <f>D6L1505C5-D6L1505C7</f>
        <v>28.59535777607481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28.145811213398343</v>
      </c>
      <c r="X12" s="16" t="s">
        <v>39433</v>
      </c>
      <c r="Y12" s="33">
        <f>D6L1505C7-D6L1505C10</f>
        <v>0.44954656267646698</v>
      </c>
      <c r="Z12" s="16" t="s">
        <v>39434</v>
      </c>
      <c r="AA12" s="33">
        <f>CHOOSE(MIN(D6L1505C9,RUN_YEARS),B7L815C7,B7L815C16,B7L815C25,B7L815C34,B7L815C43)</f>
        <v>213998.80000000002</v>
      </c>
      <c r="AB12" s="16" t="s">
        <v>39435</v>
      </c>
      <c r="AC12" s="33">
        <f>IF(D6L1505C12=0,0,D6L1505C10/D6L1505C12)</f>
        <v>1.3152321981898187E-4</v>
      </c>
      <c r="AD12" s="16" t="s">
        <v>39436</v>
      </c>
      <c r="AE12" s="33">
        <f>IF(D6L1505C5=0,0,D6L1505C10/D6L1505C5)</f>
        <v>0.49213951848064313</v>
      </c>
      <c r="AF12" s="16" t="s">
        <v>39437</v>
      </c>
      <c r="AG12" s="33">
        <f>CHOOSE(MIN(D6L1505C9,RUN_YEARS),B7L815C5,B7L815C14,B7L815C23,B7L815C32,B7L815C41)</f>
        <v>1314.6159616857219</v>
      </c>
      <c r="AH12" s="16" t="s">
        <v>39438</v>
      </c>
      <c r="AI12" s="33">
        <f>IF(D6L1505C15=0,0,D6L1505C11/D6L1505C15)</f>
        <v>3.4196037152935284E-4</v>
      </c>
      <c r="AJ12" s="16" t="s">
        <v>39439</v>
      </c>
      <c r="AK12" s="33">
        <f>IF(D6L1505C5=0,0,D6L1505C11/D6L1505C5)</f>
        <v>7.8604815193568586E-3</v>
      </c>
      <c r="AL12" s="16" t="s">
        <v>39440</v>
      </c>
      <c r="AM12" s="33">
        <f>D6L1505C8*CHOOSE(MIN(D6L1505C9,RUN_YEARS),B7L815C4,B7L815C13,B7L815C22,B7L815C31,B7L815C40)</f>
        <v>10.413911022089881</v>
      </c>
      <c r="AN12" s="16" t="s">
        <v>39441</v>
      </c>
      <c r="AO12" s="33">
        <f>D6L1505C8-D6L1505C18</f>
        <v>18.181446753984929</v>
      </c>
      <c r="AP12" s="16" t="s">
        <v>39442</v>
      </c>
      <c r="AQ12" s="33">
        <f>CHOOSE(MIN(D6L1505C9,RUN_YEARS),B7L815C2,B7L815C11,B7L815C20,B7L815C29,B7L815C38)</f>
        <v>371.31917531077897</v>
      </c>
      <c r="AR12" s="16" t="s">
        <v>39443</v>
      </c>
      <c r="AS12" s="33">
        <f>IF(D6L1505C20=0,0,D6L1505C18/D6L1505C20)</f>
        <v>2.804571299980364E-2</v>
      </c>
      <c r="AT12" s="16" t="s">
        <v>39444</v>
      </c>
      <c r="AU12" s="33">
        <f>IF(D6L1505C5=0,0,D6L1505C18/D6L1505C5)</f>
        <v>0.18209093769064505</v>
      </c>
      <c r="AV12" s="16" t="s">
        <v>39445</v>
      </c>
      <c r="AW12" s="33">
        <f>CHOOSE(MIN(D6L1505C9,RUN_YEARS),B7L815C1,B7L815C10,B7L815C19,B7L815C28,B7L815C37)</f>
        <v>648.27899915085857</v>
      </c>
      <c r="AX12" s="16" t="s">
        <v>39446</v>
      </c>
      <c r="AY12" s="33">
        <f>IF(D6L1505C23=0,0,D6L1505C19/D6L1505C23)</f>
        <v>2.8045712999803643E-2</v>
      </c>
      <c r="AZ12" s="16" t="s">
        <v>39447</v>
      </c>
      <c r="BA12" s="33">
        <f>IF(D6L1505C5=0,0,D6L1505C19/D6L1505C5)</f>
        <v>0.31790906230935495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84.453853671678473</v>
      </c>
      <c r="J13" s="16" t="s">
        <v>39470</v>
      </c>
      <c r="K13" s="21">
        <f>IF(FLOW_THRU_100PCT="Y",1,INDEX(VariabilityMatrix,D6L1506C1,D6L1506C9))</f>
        <v>0.49638718358771627</v>
      </c>
      <c r="L13" s="16" t="s">
        <v>39450</v>
      </c>
      <c r="M13" s="15">
        <f>IF(D6L1506C2&lt;&gt;0,D6L1506C2*D6L1506C4,D6L1506C3*D6L1506C4)</f>
        <v>41.921810567213591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20.960905283606795</v>
      </c>
      <c r="R13" s="16" t="s">
        <v>39452</v>
      </c>
      <c r="S13" s="15">
        <f>D6L1506C5-D6L1506C7</f>
        <v>20.960905283606795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20.631379666385232</v>
      </c>
      <c r="X13" s="16" t="s">
        <v>39454</v>
      </c>
      <c r="Y13" s="33">
        <f>D6L1506C7-D6L1506C10</f>
        <v>0.32952561722156304</v>
      </c>
      <c r="Z13" s="16" t="s">
        <v>39455</v>
      </c>
      <c r="AA13" s="33">
        <f>CHOOSE(MIN(D6L1506C9,RUN_YEARS),B7L815C7,B7L815C16,B7L815C25,B7L815C34,B7L815C43)</f>
        <v>213998.80000000002</v>
      </c>
      <c r="AB13" s="16" t="s">
        <v>39456</v>
      </c>
      <c r="AC13" s="33">
        <f>IF(D6L1506C12=0,0,D6L1506C10/D6L1506C12)</f>
        <v>9.6408856808473837E-5</v>
      </c>
      <c r="AD13" s="16" t="s">
        <v>39457</v>
      </c>
      <c r="AE13" s="33">
        <f>IF(D6L1506C5=0,0,D6L1506C10/D6L1506C5)</f>
        <v>0.49213951848064308</v>
      </c>
      <c r="AF13" s="16" t="s">
        <v>39458</v>
      </c>
      <c r="AG13" s="33">
        <f>CHOOSE(MIN(D6L1506C9,RUN_YEARS),B7L815C5,B7L815C14,B7L815C23,B7L815C32,B7L815C41)</f>
        <v>1314.6159616857219</v>
      </c>
      <c r="AH13" s="16" t="s">
        <v>39459</v>
      </c>
      <c r="AI13" s="33">
        <f>IF(D6L1506C15=0,0,D6L1506C11/D6L1506C15)</f>
        <v>2.5066302770203314E-4</v>
      </c>
      <c r="AJ13" s="16" t="s">
        <v>39460</v>
      </c>
      <c r="AK13" s="33">
        <f>IF(D6L1506C5=0,0,D6L1506C11/D6L1506C5)</f>
        <v>7.8604815193568951E-3</v>
      </c>
      <c r="AL13" s="16" t="s">
        <v>39461</v>
      </c>
      <c r="AM13" s="33">
        <f>D6L1506C8*CHOOSE(MIN(D6L1506C9,RUN_YEARS),B7L815C4,B7L815C13,B7L815C22,B7L815C31,B7L815C40)</f>
        <v>7.633581795873515</v>
      </c>
      <c r="AN13" s="16" t="s">
        <v>39462</v>
      </c>
      <c r="AO13" s="33">
        <f>D6L1506C8-D6L1506C18</f>
        <v>13.327323487733281</v>
      </c>
      <c r="AP13" s="16" t="s">
        <v>39463</v>
      </c>
      <c r="AQ13" s="33">
        <f>CHOOSE(MIN(D6L1506C9,RUN_YEARS),B7L815C2,B7L815C11,B7L815C20,B7L815C29,B7L815C38)</f>
        <v>371.31917531077897</v>
      </c>
      <c r="AR13" s="16" t="s">
        <v>39464</v>
      </c>
      <c r="AS13" s="33">
        <f>IF(D6L1506C20=0,0,D6L1506C18/D6L1506C20)</f>
        <v>2.0558005897445289E-2</v>
      </c>
      <c r="AT13" s="16" t="s">
        <v>39465</v>
      </c>
      <c r="AU13" s="33">
        <f>IF(D6L1506C5=0,0,D6L1506C18/D6L1506C5)</f>
        <v>0.18209093769064505</v>
      </c>
      <c r="AV13" s="16" t="s">
        <v>39466</v>
      </c>
      <c r="AW13" s="33">
        <f>CHOOSE(MIN(D6L1506C9,RUN_YEARS),B7L815C1,B7L815C10,B7L815C19,B7L815C28,B7L815C37)</f>
        <v>648.27899915085857</v>
      </c>
      <c r="AX13" s="16" t="s">
        <v>39467</v>
      </c>
      <c r="AY13" s="33">
        <f>IF(D6L1506C23=0,0,D6L1506C19/D6L1506C23)</f>
        <v>2.0558005897445292E-2</v>
      </c>
      <c r="AZ13" s="16" t="s">
        <v>39468</v>
      </c>
      <c r="BA13" s="33">
        <f>IF(D6L1506C5=0,0,D6L1506C19/D6L1506C5)</f>
        <v>0.31790906230935495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12.312902955825642</v>
      </c>
      <c r="J14" s="16" t="s">
        <v>39491</v>
      </c>
      <c r="K14" s="21">
        <f>IF(FLOW_THRU_100PCT="Y",1,INDEX(VariabilityMatrix,D6L1507C1,D6L1507C9))</f>
        <v>0.50247984086517594</v>
      </c>
      <c r="L14" s="16" t="s">
        <v>39471</v>
      </c>
      <c r="M14" s="15">
        <f>IF(D6L1507C2&lt;&gt;0,D6L1507C2*D6L1507C4,D6L1507C3*D6L1507C4)</f>
        <v>6.1869855178316229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3.0934927589158114</v>
      </c>
      <c r="R14" s="16" t="s">
        <v>39473</v>
      </c>
      <c r="S14" s="15">
        <f>D6L1507C5-D6L1507C7</f>
        <v>3.0934927589158114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3.036603972578658</v>
      </c>
      <c r="X14" s="16" t="s">
        <v>39475</v>
      </c>
      <c r="Y14" s="33">
        <f>D6L1507C7-D6L1507C10</f>
        <v>5.6888786337153441E-2</v>
      </c>
      <c r="Z14" s="16" t="s">
        <v>39476</v>
      </c>
      <c r="AA14" s="33">
        <f>CHOOSE(MIN(D6L1507C9,RUN_YEARS),B7L815C7,B7L815C16,B7L815C25,B7L815C34,B7L815C43)</f>
        <v>184878</v>
      </c>
      <c r="AB14" s="16" t="s">
        <v>39477</v>
      </c>
      <c r="AC14" s="33">
        <f>IF(D6L1507C12=0,0,D6L1507C10/D6L1507C12)</f>
        <v>1.6424907087802E-5</v>
      </c>
      <c r="AD14" s="16" t="s">
        <v>39478</v>
      </c>
      <c r="AE14" s="33">
        <f>IF(D6L1507C5=0,0,D6L1507C10/D6L1507C5)</f>
        <v>0.4908050881688355</v>
      </c>
      <c r="AF14" s="16" t="s">
        <v>39479</v>
      </c>
      <c r="AG14" s="33">
        <f>CHOOSE(MIN(D6L1507C9,RUN_YEARS),B7L815C5,B7L815C14,B7L815C23,B7L815C32,B7L815C41)</f>
        <v>1332.1416261536217</v>
      </c>
      <c r="AH14" s="16" t="s">
        <v>39480</v>
      </c>
      <c r="AI14" s="33">
        <f>IF(D6L1507C15=0,0,D6L1507C11/D6L1507C15)</f>
        <v>4.2704758428285211E-5</v>
      </c>
      <c r="AJ14" s="16" t="s">
        <v>39481</v>
      </c>
      <c r="AK14" s="33">
        <f>IF(D6L1507C5=0,0,D6L1507C11/D6L1507C5)</f>
        <v>9.1949118311645053E-3</v>
      </c>
      <c r="AL14" s="16" t="s">
        <v>39482</v>
      </c>
      <c r="AM14" s="33">
        <f>D6L1507C8*CHOOSE(MIN(D6L1507C9,RUN_YEARS),B7L815C4,B7L815C13,B7L815C22,B7L815C31,B7L815C40)</f>
        <v>1.0276057880348064</v>
      </c>
      <c r="AN14" s="16" t="s">
        <v>39483</v>
      </c>
      <c r="AO14" s="33">
        <f>D6L1507C8-D6L1507C18</f>
        <v>2.0658869708810048</v>
      </c>
      <c r="AP14" s="16" t="s">
        <v>39484</v>
      </c>
      <c r="AQ14" s="33">
        <f>CHOOSE(MIN(D6L1507C9,RUN_YEARS),B7L815C2,B7L815C11,B7L815C20,B7L815C29,B7L815C38)</f>
        <v>324.47283081714215</v>
      </c>
      <c r="AR14" s="16" t="s">
        <v>39485</v>
      </c>
      <c r="AS14" s="33">
        <f>IF(D6L1507C20=0,0,D6L1507C18/D6L1507C20)</f>
        <v>3.1670010257774631E-3</v>
      </c>
      <c r="AT14" s="16" t="s">
        <v>39486</v>
      </c>
      <c r="AU14" s="33">
        <f>IF(D6L1507C5=0,0,D6L1507C18/D6L1507C5)</f>
        <v>0.16609151339907377</v>
      </c>
      <c r="AV14" s="16" t="s">
        <v>39487</v>
      </c>
      <c r="AW14" s="33">
        <f>CHOOSE(MIN(D6L1507C9,RUN_YEARS),B7L815C1,B7L815C10,B7L815C19,B7L815C28,B7L815C37)</f>
        <v>652.31648302793121</v>
      </c>
      <c r="AX14" s="16" t="s">
        <v>39488</v>
      </c>
      <c r="AY14" s="33">
        <f>IF(D6L1507C23=0,0,D6L1507C19/D6L1507C23)</f>
        <v>3.1670010257774626E-3</v>
      </c>
      <c r="AZ14" s="16" t="s">
        <v>39489</v>
      </c>
      <c r="BA14" s="33">
        <f>IF(D6L1507C5=0,0,D6L1507C19/D6L1507C5)</f>
        <v>0.3339084866009262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9.8520357621843718E-2</v>
      </c>
      <c r="J15" s="16" t="s">
        <v>39512</v>
      </c>
      <c r="K15" s="21">
        <f>IF(FLOW_THRU_100PCT="Y",1,INDEX(VariabilityMatrix,D6L1508C1,D6L1508C9))</f>
        <v>0.50247984086517594</v>
      </c>
      <c r="L15" s="16" t="s">
        <v>39492</v>
      </c>
      <c r="M15" s="15">
        <f>IF(D6L1508C2&lt;&gt;0,D6L1508C2*D6L1508C4,D6L1508C3*D6L1508C4)</f>
        <v>4.9504493619804253E-2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2.4752246809902127E-2</v>
      </c>
      <c r="R15" s="16" t="s">
        <v>39494</v>
      </c>
      <c r="S15" s="15">
        <f>D6L1508C5-D6L1508C7</f>
        <v>2.4752246809902127E-2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2.4297057355821581E-2</v>
      </c>
      <c r="X15" s="16" t="s">
        <v>39496</v>
      </c>
      <c r="Y15" s="33">
        <f>D6L1508C7-D6L1508C10</f>
        <v>4.5518945408054567E-4</v>
      </c>
      <c r="Z15" s="16" t="s">
        <v>39497</v>
      </c>
      <c r="AA15" s="33">
        <f>CHOOSE(MIN(D6L1508C9,RUN_YEARS),B7L815C7,B7L815C16,B7L815C25,B7L815C34,B7L815C43)</f>
        <v>184878</v>
      </c>
      <c r="AB15" s="16" t="s">
        <v>39498</v>
      </c>
      <c r="AC15" s="33">
        <f>IF(D6L1508C12=0,0,D6L1508C10/D6L1508C12)</f>
        <v>1.3142211272201981E-7</v>
      </c>
      <c r="AD15" s="16" t="s">
        <v>39499</v>
      </c>
      <c r="AE15" s="33">
        <f>IF(D6L1508C5=0,0,D6L1508C10/D6L1508C5)</f>
        <v>0.4908050881688355</v>
      </c>
      <c r="AF15" s="16" t="s">
        <v>39500</v>
      </c>
      <c r="AG15" s="33">
        <f>CHOOSE(MIN(D6L1508C9,RUN_YEARS),B7L815C5,B7L815C14,B7L815C23,B7L815C32,B7L815C41)</f>
        <v>1332.1416261536217</v>
      </c>
      <c r="AH15" s="16" t="s">
        <v>39501</v>
      </c>
      <c r="AI15" s="33">
        <f>IF(D6L1508C15=0,0,D6L1508C11/D6L1508C15)</f>
        <v>3.4169749307725148E-7</v>
      </c>
      <c r="AJ15" s="16" t="s">
        <v>39502</v>
      </c>
      <c r="AK15" s="33">
        <f>IF(D6L1508C5=0,0,D6L1508C11/D6L1508C5)</f>
        <v>9.1949118311645001E-3</v>
      </c>
      <c r="AL15" s="16" t="s">
        <v>39503</v>
      </c>
      <c r="AM15" s="33">
        <f>D6L1508C8*CHOOSE(MIN(D6L1508C9,RUN_YEARS),B7L815C4,B7L815C13,B7L815C22,B7L815C31,B7L815C40)</f>
        <v>8.2222762653680805E-3</v>
      </c>
      <c r="AN15" s="16" t="s">
        <v>39504</v>
      </c>
      <c r="AO15" s="33">
        <f>D6L1508C8-D6L1508C18</f>
        <v>1.6529970544534048E-2</v>
      </c>
      <c r="AP15" s="16" t="s">
        <v>39505</v>
      </c>
      <c r="AQ15" s="33">
        <f>CHOOSE(MIN(D6L1508C9,RUN_YEARS),B7L815C2,B7L815C11,B7L815C20,B7L815C29,B7L815C38)</f>
        <v>324.47283081714215</v>
      </c>
      <c r="AR15" s="16" t="s">
        <v>39506</v>
      </c>
      <c r="AS15" s="33">
        <f>IF(D6L1508C20=0,0,D6L1508C18/D6L1508C20)</f>
        <v>2.5340415234956219E-5</v>
      </c>
      <c r="AT15" s="16" t="s">
        <v>39507</v>
      </c>
      <c r="AU15" s="33">
        <f>IF(D6L1508C5=0,0,D6L1508C18/D6L1508C5)</f>
        <v>0.16609151339907377</v>
      </c>
      <c r="AV15" s="16" t="s">
        <v>39508</v>
      </c>
      <c r="AW15" s="33">
        <f>CHOOSE(MIN(D6L1508C9,RUN_YEARS),B7L815C1,B7L815C10,B7L815C19,B7L815C28,B7L815C37)</f>
        <v>652.31648302793121</v>
      </c>
      <c r="AX15" s="16" t="s">
        <v>39509</v>
      </c>
      <c r="AY15" s="33">
        <f>IF(D6L1508C23=0,0,D6L1508C19/D6L1508C23)</f>
        <v>2.5340415234956219E-5</v>
      </c>
      <c r="AZ15" s="16" t="s">
        <v>39510</v>
      </c>
      <c r="BA15" s="33">
        <f>IF(D6L1508C5=0,0,D6L1508C19/D6L1508C5)</f>
        <v>0.33390848660092626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2.1417469048226894E-3</v>
      </c>
      <c r="J16" s="16" t="s">
        <v>39533</v>
      </c>
      <c r="K16" s="21">
        <f>IF(FLOW_THRU_100PCT="Y",1,INDEX(VariabilityMatrix,D6L1509C1,D6L1509C9))</f>
        <v>0.50247984086517594</v>
      </c>
      <c r="L16" s="16" t="s">
        <v>39513</v>
      </c>
      <c r="M16" s="15">
        <f>IF(D6L1509C2&lt;&gt;0,D6L1509C2*D6L1509C4,D6L1509C3*D6L1509C4)</f>
        <v>1.076184643908788E-3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5.3809232195439402E-4</v>
      </c>
      <c r="R16" s="16" t="s">
        <v>39515</v>
      </c>
      <c r="S16" s="15">
        <f>D6L1509C5-D6L1509C7</f>
        <v>5.3809232195439402E-4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5.2819689903959958E-4</v>
      </c>
      <c r="X16" s="16" t="s">
        <v>39517</v>
      </c>
      <c r="Y16" s="33">
        <f>D6L1509C7-D6L1509C10</f>
        <v>9.8954229147944382E-6</v>
      </c>
      <c r="Z16" s="16" t="s">
        <v>39518</v>
      </c>
      <c r="AA16" s="33">
        <f>CHOOSE(MIN(D6L1509C9,RUN_YEARS),B7L815C7,B7L815C16,B7L815C25,B7L815C34,B7L815C43)</f>
        <v>184878</v>
      </c>
      <c r="AB16" s="16" t="s">
        <v>39519</v>
      </c>
      <c r="AC16" s="33">
        <f>IF(D6L1509C12=0,0,D6L1509C10/D6L1509C12)</f>
        <v>2.8570024504786918E-9</v>
      </c>
      <c r="AD16" s="16" t="s">
        <v>39520</v>
      </c>
      <c r="AE16" s="33">
        <f>IF(D6L1509C5=0,0,D6L1509C10/D6L1509C5)</f>
        <v>0.4908050881688355</v>
      </c>
      <c r="AF16" s="16" t="s">
        <v>39521</v>
      </c>
      <c r="AG16" s="33">
        <f>CHOOSE(MIN(D6L1509C9,RUN_YEARS),B7L815C5,B7L815C14,B7L815C23,B7L815C32,B7L815C41)</f>
        <v>1332.1416261536217</v>
      </c>
      <c r="AH16" s="16" t="s">
        <v>39522</v>
      </c>
      <c r="AI16" s="33">
        <f>IF(D6L1509C15=0,0,D6L1509C11/D6L1509C15)</f>
        <v>7.4282063712445723E-9</v>
      </c>
      <c r="AJ16" s="16" t="s">
        <v>39523</v>
      </c>
      <c r="AK16" s="33">
        <f>IF(D6L1509C5=0,0,D6L1509C11/D6L1509C5)</f>
        <v>9.1949118311644706E-3</v>
      </c>
      <c r="AL16" s="16" t="s">
        <v>39524</v>
      </c>
      <c r="AM16" s="33">
        <f>D6L1509C8*CHOOSE(MIN(D6L1509C9,RUN_YEARS),B7L815C4,B7L815C13,B7L815C22,B7L815C31,B7L815C40)</f>
        <v>1.7874513620365392E-4</v>
      </c>
      <c r="AN16" s="16" t="s">
        <v>39525</v>
      </c>
      <c r="AO16" s="33">
        <f>D6L1509C8-D6L1509C18</f>
        <v>3.5934718575074008E-4</v>
      </c>
      <c r="AP16" s="16" t="s">
        <v>39526</v>
      </c>
      <c r="AQ16" s="33">
        <f>CHOOSE(MIN(D6L1509C9,RUN_YEARS),B7L815C2,B7L815C11,B7L815C20,B7L815C29,B7L815C38)</f>
        <v>324.47283081714215</v>
      </c>
      <c r="AR16" s="16" t="s">
        <v>39527</v>
      </c>
      <c r="AS16" s="33">
        <f>IF(D6L1509C20=0,0,D6L1509C18/D6L1509C20)</f>
        <v>5.508785920642656E-7</v>
      </c>
      <c r="AT16" s="16" t="s">
        <v>39528</v>
      </c>
      <c r="AU16" s="33">
        <f>IF(D6L1509C5=0,0,D6L1509C18/D6L1509C5)</f>
        <v>0.16609151339907377</v>
      </c>
      <c r="AV16" s="16" t="s">
        <v>39529</v>
      </c>
      <c r="AW16" s="33">
        <f>CHOOSE(MIN(D6L1509C9,RUN_YEARS),B7L815C1,B7L815C10,B7L815C19,B7L815C28,B7L815C37)</f>
        <v>652.31648302793121</v>
      </c>
      <c r="AX16" s="16" t="s">
        <v>39530</v>
      </c>
      <c r="AY16" s="33">
        <f>IF(D6L1509C23=0,0,D6L1509C19/D6L1509C23)</f>
        <v>5.508785920642655E-7</v>
      </c>
      <c r="AZ16" s="16" t="s">
        <v>39531</v>
      </c>
      <c r="BA16" s="33">
        <f>IF(D6L1509C5=0,0,D6L1509C19/D6L1509C5)</f>
        <v>0.3339084866009262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0.32768727643787149</v>
      </c>
      <c r="J17" s="16" t="s">
        <v>39554</v>
      </c>
      <c r="K17" s="21">
        <f>IF(FLOW_THRU_100PCT="Y",1,INDEX(VariabilityMatrix,D6L1510C1,D6L1510C9))</f>
        <v>0.50247984086517594</v>
      </c>
      <c r="L17" s="16" t="s">
        <v>39534</v>
      </c>
      <c r="M17" s="15">
        <f>IF(D6L1510C2&lt;&gt;0,D6L1510C2*D6L1510C4,D6L1510C3*D6L1510C4)</f>
        <v>0.16465625051804458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8.2328125259022292E-2</v>
      </c>
      <c r="R17" s="16" t="s">
        <v>39536</v>
      </c>
      <c r="S17" s="15">
        <f>D6L1510C5-D6L1510C7</f>
        <v>8.2328125259022292E-2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8.0814125553058738E-2</v>
      </c>
      <c r="X17" s="16" t="s">
        <v>39538</v>
      </c>
      <c r="Y17" s="33">
        <f>D6L1510C7-D6L1510C10</f>
        <v>1.5139997059635535E-3</v>
      </c>
      <c r="Z17" s="16" t="s">
        <v>39539</v>
      </c>
      <c r="AA17" s="33">
        <f>CHOOSE(MIN(D6L1510C9,RUN_YEARS),B7L815C7,B7L815C16,B7L815C25,B7L815C34,B7L815C43)</f>
        <v>184878</v>
      </c>
      <c r="AB17" s="16" t="s">
        <v>39540</v>
      </c>
      <c r="AC17" s="33">
        <f>IF(D6L1510C12=0,0,D6L1510C10/D6L1510C12)</f>
        <v>4.3712137492323986E-7</v>
      </c>
      <c r="AD17" s="16" t="s">
        <v>39541</v>
      </c>
      <c r="AE17" s="33">
        <f>IF(D6L1510C5=0,0,D6L1510C10/D6L1510C5)</f>
        <v>0.4908050881688355</v>
      </c>
      <c r="AF17" s="16" t="s">
        <v>39542</v>
      </c>
      <c r="AG17" s="33">
        <f>CHOOSE(MIN(D6L1510C9,RUN_YEARS),B7L815C5,B7L815C14,B7L815C23,B7L815C32,B7L815C41)</f>
        <v>1332.1416261536217</v>
      </c>
      <c r="AH17" s="16" t="s">
        <v>39543</v>
      </c>
      <c r="AI17" s="33">
        <f>IF(D6L1510C15=0,0,D6L1510C11/D6L1510C15)</f>
        <v>1.1365155748004228E-6</v>
      </c>
      <c r="AJ17" s="16" t="s">
        <v>39544</v>
      </c>
      <c r="AK17" s="33">
        <f>IF(D6L1510C5=0,0,D6L1510C11/D6L1510C5)</f>
        <v>9.1949118311644967E-3</v>
      </c>
      <c r="AL17" s="16" t="s">
        <v>39545</v>
      </c>
      <c r="AM17" s="33">
        <f>D6L1510C8*CHOOSE(MIN(D6L1510C9,RUN_YEARS),B7L815C4,B7L815C13,B7L815C22,B7L815C31,B7L815C40)</f>
        <v>2.7348005839159049E-2</v>
      </c>
      <c r="AN17" s="16" t="s">
        <v>39546</v>
      </c>
      <c r="AO17" s="33">
        <f>D6L1510C8-D6L1510C18</f>
        <v>5.4980119419863242E-2</v>
      </c>
      <c r="AP17" s="16" t="s">
        <v>39547</v>
      </c>
      <c r="AQ17" s="33">
        <f>CHOOSE(MIN(D6L1510C9,RUN_YEARS),B7L815C2,B7L815C11,B7L815C20,B7L815C29,B7L815C38)</f>
        <v>324.47283081714215</v>
      </c>
      <c r="AR17" s="16" t="s">
        <v>39548</v>
      </c>
      <c r="AS17" s="33">
        <f>IF(D6L1510C20=0,0,D6L1510C18/D6L1510C20)</f>
        <v>8.4284424585832633E-5</v>
      </c>
      <c r="AT17" s="16" t="s">
        <v>39549</v>
      </c>
      <c r="AU17" s="33">
        <f>IF(D6L1510C5=0,0,D6L1510C18/D6L1510C5)</f>
        <v>0.16609151339907377</v>
      </c>
      <c r="AV17" s="16" t="s">
        <v>39550</v>
      </c>
      <c r="AW17" s="33">
        <f>CHOOSE(MIN(D6L1510C9,RUN_YEARS),B7L815C1,B7L815C10,B7L815C19,B7L815C28,B7L815C37)</f>
        <v>652.31648302793121</v>
      </c>
      <c r="AX17" s="16" t="s">
        <v>39551</v>
      </c>
      <c r="AY17" s="33">
        <f>IF(D6L1510C23=0,0,D6L1510C19/D6L1510C23)</f>
        <v>8.4284424585832633E-5</v>
      </c>
      <c r="AZ17" s="16" t="s">
        <v>39552</v>
      </c>
      <c r="BA17" s="33">
        <f>IF(D6L1510C5=0,0,D6L1510C19/D6L1510C5)</f>
        <v>0.3339084866009262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0.31162417465170134</v>
      </c>
      <c r="J18" s="16" t="s">
        <v>39575</v>
      </c>
      <c r="K18" s="21">
        <f>IF(FLOW_THRU_100PCT="Y",1,INDEX(VariabilityMatrix,D6L1511C1,D6L1511C9))</f>
        <v>0.50247984086517594</v>
      </c>
      <c r="L18" s="16" t="s">
        <v>39555</v>
      </c>
      <c r="M18" s="15">
        <f>IF(D6L1511C2&lt;&gt;0,D6L1511C2*D6L1511C4,D6L1511C3*D6L1511C4)</f>
        <v>0.15658486568872867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7.8292432844364337E-2</v>
      </c>
      <c r="R18" s="16" t="s">
        <v>39557</v>
      </c>
      <c r="S18" s="15">
        <f>D6L1511C5-D6L1511C7</f>
        <v>7.8292432844364337E-2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7.6852648810261742E-2</v>
      </c>
      <c r="X18" s="16" t="s">
        <v>39559</v>
      </c>
      <c r="Y18" s="33">
        <f>D6L1511C7-D6L1511C10</f>
        <v>1.4397840341025953E-3</v>
      </c>
      <c r="Z18" s="16" t="s">
        <v>39560</v>
      </c>
      <c r="AA18" s="33">
        <f>CHOOSE(MIN(D6L1511C9,RUN_YEARS),B7L815C7,B7L815C16,B7L815C25,B7L815C34,B7L815C43)</f>
        <v>184878</v>
      </c>
      <c r="AB18" s="16" t="s">
        <v>39561</v>
      </c>
      <c r="AC18" s="33">
        <f>IF(D6L1511C12=0,0,D6L1511C10/D6L1511C12)</f>
        <v>4.1569385654464965E-7</v>
      </c>
      <c r="AD18" s="16" t="s">
        <v>39562</v>
      </c>
      <c r="AE18" s="33">
        <f>IF(D6L1511C5=0,0,D6L1511C10/D6L1511C5)</f>
        <v>0.4908050881688355</v>
      </c>
      <c r="AF18" s="16" t="s">
        <v>39563</v>
      </c>
      <c r="AG18" s="33">
        <f>CHOOSE(MIN(D6L1511C9,RUN_YEARS),B7L815C5,B7L815C14,B7L815C23,B7L815C32,B7L815C41)</f>
        <v>1332.1416261536217</v>
      </c>
      <c r="AH18" s="16" t="s">
        <v>39564</v>
      </c>
      <c r="AI18" s="33">
        <f>IF(D6L1511C15=0,0,D6L1511C11/D6L1511C15)</f>
        <v>1.0808040270160887E-6</v>
      </c>
      <c r="AJ18" s="16" t="s">
        <v>39565</v>
      </c>
      <c r="AK18" s="33">
        <f>IF(D6L1511C5=0,0,D6L1511C11/D6L1511C5)</f>
        <v>9.1949118311644984E-3</v>
      </c>
      <c r="AL18" s="16" t="s">
        <v>39566</v>
      </c>
      <c r="AM18" s="33">
        <f>D6L1511C8*CHOOSE(MIN(D6L1511C9,RUN_YEARS),B7L815C4,B7L815C13,B7L815C22,B7L815C31,B7L815C40)</f>
        <v>2.6007417317631645E-2</v>
      </c>
      <c r="AN18" s="16" t="s">
        <v>39567</v>
      </c>
      <c r="AO18" s="33">
        <f>D6L1511C8-D6L1511C18</f>
        <v>5.2285015526732689E-2</v>
      </c>
      <c r="AP18" s="16" t="s">
        <v>39568</v>
      </c>
      <c r="AQ18" s="33">
        <f>CHOOSE(MIN(D6L1511C9,RUN_YEARS),B7L815C2,B7L815C11,B7L815C20,B7L815C29,B7L815C38)</f>
        <v>324.47283081714215</v>
      </c>
      <c r="AR18" s="16" t="s">
        <v>39569</v>
      </c>
      <c r="AS18" s="33">
        <f>IF(D6L1511C20=0,0,D6L1511C18/D6L1511C20)</f>
        <v>8.0152835145350649E-5</v>
      </c>
      <c r="AT18" s="16" t="s">
        <v>39570</v>
      </c>
      <c r="AU18" s="33">
        <f>IF(D6L1511C5=0,0,D6L1511C18/D6L1511C5)</f>
        <v>0.16609151339907377</v>
      </c>
      <c r="AV18" s="16" t="s">
        <v>39571</v>
      </c>
      <c r="AW18" s="33">
        <f>CHOOSE(MIN(D6L1511C9,RUN_YEARS),B7L815C1,B7L815C10,B7L815C19,B7L815C28,B7L815C37)</f>
        <v>652.31648302793121</v>
      </c>
      <c r="AX18" s="16" t="s">
        <v>39572</v>
      </c>
      <c r="AY18" s="33">
        <f>IF(D6L1511C23=0,0,D6L1511C19/D6L1511C23)</f>
        <v>8.0152835145350635E-5</v>
      </c>
      <c r="AZ18" s="16" t="s">
        <v>39573</v>
      </c>
      <c r="BA18" s="33">
        <f>IF(D6L1511C5=0,0,D6L1511C19/D6L1511C5)</f>
        <v>0.3339084866009262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0.50247984086517594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184878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1332.1416261536217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324.47283081714215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652.31648302793121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1.6461353562953258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1.4156764064139802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0.70783820320699009</v>
      </c>
      <c r="R20" s="16" t="s">
        <v>39599</v>
      </c>
      <c r="S20" s="15">
        <f>D6L1513C5-D6L1513C7</f>
        <v>0.70783820320699009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0.6948211834685537</v>
      </c>
      <c r="X20" s="16" t="s">
        <v>39601</v>
      </c>
      <c r="Y20" s="33">
        <f>D6L1513C7-D6L1513C10</f>
        <v>1.3017019738436386E-2</v>
      </c>
      <c r="Z20" s="16" t="s">
        <v>39602</v>
      </c>
      <c r="AA20" s="33">
        <f>CHOOSE(MIN(D6L1513C9,RUN_YEARS),B7L815C7,B7L815C16,B7L815C25,B7L815C34,B7L815C43)</f>
        <v>184878</v>
      </c>
      <c r="AB20" s="16" t="s">
        <v>39603</v>
      </c>
      <c r="AC20" s="33">
        <f>IF(D6L1513C12=0,0,D6L1513C10/D6L1513C12)</f>
        <v>3.7582686066949756E-6</v>
      </c>
      <c r="AD20" s="16" t="s">
        <v>39604</v>
      </c>
      <c r="AE20" s="33">
        <f>IF(D6L1513C5=0,0,D6L1513C10/D6L1513C5)</f>
        <v>0.4908050881688355</v>
      </c>
      <c r="AF20" s="16" t="s">
        <v>39605</v>
      </c>
      <c r="AG20" s="33">
        <f>CHOOSE(MIN(D6L1513C9,RUN_YEARS),B7L815C5,B7L815C14,B7L815C23,B7L815C32,B7L815C41)</f>
        <v>1332.1416261536217</v>
      </c>
      <c r="AH20" s="16" t="s">
        <v>39606</v>
      </c>
      <c r="AI20" s="33">
        <f>IF(D6L1513C15=0,0,D6L1513C11/D6L1513C15)</f>
        <v>9.771498377406962E-6</v>
      </c>
      <c r="AJ20" s="16" t="s">
        <v>39607</v>
      </c>
      <c r="AK20" s="33">
        <f>IF(D6L1513C5=0,0,D6L1513C11/D6L1513C5)</f>
        <v>9.1949118311645262E-3</v>
      </c>
      <c r="AL20" s="16" t="s">
        <v>39608</v>
      </c>
      <c r="AM20" s="33">
        <f>D6L1513C8*CHOOSE(MIN(D6L1513C9,RUN_YEARS),B7L815C4,B7L815C13,B7L815C22,B7L815C31,B7L815C40)</f>
        <v>0.23513183682466018</v>
      </c>
      <c r="AN20" s="16" t="s">
        <v>39609</v>
      </c>
      <c r="AO20" s="33">
        <f>D6L1513C8-D6L1513C18</f>
        <v>0.47270636638232988</v>
      </c>
      <c r="AP20" s="16" t="s">
        <v>39610</v>
      </c>
      <c r="AQ20" s="33">
        <f>CHOOSE(MIN(D6L1513C9,RUN_YEARS),B7L815C2,B7L815C11,B7L815C20,B7L815C29,B7L815C38)</f>
        <v>324.47283081714215</v>
      </c>
      <c r="AR20" s="16" t="s">
        <v>39611</v>
      </c>
      <c r="AS20" s="33">
        <f>IF(D6L1513C20=0,0,D6L1513C18/D6L1513C20)</f>
        <v>7.2465801291439892E-4</v>
      </c>
      <c r="AT20" s="16" t="s">
        <v>39612</v>
      </c>
      <c r="AU20" s="33">
        <f>IF(D6L1513C5=0,0,D6L1513C18/D6L1513C5)</f>
        <v>0.16609151339907377</v>
      </c>
      <c r="AV20" s="16" t="s">
        <v>39613</v>
      </c>
      <c r="AW20" s="33">
        <f>CHOOSE(MIN(D6L1513C9,RUN_YEARS),B7L815C1,B7L815C10,B7L815C19,B7L815C28,B7L815C37)</f>
        <v>652.31648302793121</v>
      </c>
      <c r="AX20" s="16" t="s">
        <v>39614</v>
      </c>
      <c r="AY20" s="33">
        <f>IF(D6L1513C23=0,0,D6L1513C19/D6L1513C23)</f>
        <v>7.2465801291439892E-4</v>
      </c>
      <c r="AZ20" s="16" t="s">
        <v>39615</v>
      </c>
      <c r="BA20" s="33">
        <f>IF(D6L1513C5=0,0,D6L1513C19/D6L1513C5)</f>
        <v>0.3339084866009262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5.9294391919285632</v>
      </c>
      <c r="J21" s="16" t="s">
        <v>39637</v>
      </c>
      <c r="K21" s="21">
        <f>IF(FLOW_THRU_100PCT="Y",1,INDEX(VariabilityMatrix,D6L1514C1,D6L1514C9))</f>
        <v>0.49638718358771627</v>
      </c>
      <c r="L21" s="16" t="s">
        <v>39617</v>
      </c>
      <c r="M21" s="15">
        <f>IF(D6L1514C2&lt;&gt;0,D6L1514C2*D6L1514C4,D6L1514C3*D6L1514C4)</f>
        <v>2.9432976207360437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1.4716488103680219</v>
      </c>
      <c r="R21" s="16" t="s">
        <v>39619</v>
      </c>
      <c r="S21" s="15">
        <f>D6L1514C5-D6L1514C7</f>
        <v>1.4716488103680219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1.4485130738142591</v>
      </c>
      <c r="X21" s="16" t="s">
        <v>39621</v>
      </c>
      <c r="Y21" s="33">
        <f>D6L1514C7-D6L1514C10</f>
        <v>2.3135736553762776E-2</v>
      </c>
      <c r="Z21" s="16" t="s">
        <v>39622</v>
      </c>
      <c r="AA21" s="33">
        <f>CHOOSE(MIN(D6L1514C9,RUN_YEARS),B7L815C7,B7L815C16,B7L815C25,B7L815C34,B7L815C43)</f>
        <v>213998.80000000002</v>
      </c>
      <c r="AB21" s="16" t="s">
        <v>39623</v>
      </c>
      <c r="AC21" s="33">
        <f>IF(D6L1514C12=0,0,D6L1514C10/D6L1514C12)</f>
        <v>6.7687906372103904E-6</v>
      </c>
      <c r="AD21" s="16" t="s">
        <v>39624</v>
      </c>
      <c r="AE21" s="33">
        <f>IF(D6L1514C5=0,0,D6L1514C10/D6L1514C5)</f>
        <v>0.49213951848064313</v>
      </c>
      <c r="AF21" s="16" t="s">
        <v>39625</v>
      </c>
      <c r="AG21" s="33">
        <f>CHOOSE(MIN(D6L1514C9,RUN_YEARS),B7L815C5,B7L815C14,B7L815C23,B7L815C32,B7L815C41)</f>
        <v>1314.6159616857219</v>
      </c>
      <c r="AH21" s="16" t="s">
        <v>39626</v>
      </c>
      <c r="AI21" s="33">
        <f>IF(D6L1514C15=0,0,D6L1514C11/D6L1514C15)</f>
        <v>1.7598855656747086E-5</v>
      </c>
      <c r="AJ21" s="16" t="s">
        <v>39627</v>
      </c>
      <c r="AK21" s="33">
        <f>IF(D6L1514C5=0,0,D6L1514C11/D6L1514C5)</f>
        <v>7.8604815193568899E-3</v>
      </c>
      <c r="AL21" s="16" t="s">
        <v>39628</v>
      </c>
      <c r="AM21" s="33">
        <f>D6L1514C8*CHOOSE(MIN(D6L1514C9,RUN_YEARS),B7L815C4,B7L815C13,B7L815C22,B7L815C31,B7L815C40)</f>
        <v>0.53594782366247073</v>
      </c>
      <c r="AN21" s="16" t="s">
        <v>39629</v>
      </c>
      <c r="AO21" s="33">
        <f>D6L1514C8-D6L1514C18</f>
        <v>0.93570098670555113</v>
      </c>
      <c r="AP21" s="16" t="s">
        <v>39630</v>
      </c>
      <c r="AQ21" s="33">
        <f>CHOOSE(MIN(D6L1514C9,RUN_YEARS),B7L815C2,B7L815C11,B7L815C20,B7L815C29,B7L815C38)</f>
        <v>371.31917531077897</v>
      </c>
      <c r="AR21" s="16" t="s">
        <v>39631</v>
      </c>
      <c r="AS21" s="33">
        <f>IF(D6L1514C20=0,0,D6L1514C18/D6L1514C20)</f>
        <v>1.4433615587288329E-3</v>
      </c>
      <c r="AT21" s="16" t="s">
        <v>39632</v>
      </c>
      <c r="AU21" s="33">
        <f>IF(D6L1514C5=0,0,D6L1514C18/D6L1514C5)</f>
        <v>0.18209093769064505</v>
      </c>
      <c r="AV21" s="16" t="s">
        <v>39633</v>
      </c>
      <c r="AW21" s="33">
        <f>CHOOSE(MIN(D6L1514C9,RUN_YEARS),B7L815C1,B7L815C10,B7L815C19,B7L815C28,B7L815C37)</f>
        <v>648.27899915085857</v>
      </c>
      <c r="AX21" s="16" t="s">
        <v>39634</v>
      </c>
      <c r="AY21" s="33">
        <f>IF(D6L1514C23=0,0,D6L1514C19/D6L1514C23)</f>
        <v>1.4433615587288332E-3</v>
      </c>
      <c r="AZ21" s="16" t="s">
        <v>39635</v>
      </c>
      <c r="BA21" s="33">
        <f>IF(D6L1514C5=0,0,D6L1514C19/D6L1514C5)</f>
        <v>0.31790906230935495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15.017441684119323</v>
      </c>
      <c r="J22" s="16" t="s">
        <v>39658</v>
      </c>
      <c r="K22" s="21">
        <f>IF(FLOW_THRU_100PCT="Y",1,INDEX(VariabilityMatrix,D6L1515C1,D6L1515C9))</f>
        <v>0.50302917940550418</v>
      </c>
      <c r="L22" s="16" t="s">
        <v>39638</v>
      </c>
      <c r="M22" s="15">
        <f>IF(D6L1515C2&lt;&gt;0,D6L1515C2*D6L1515C4,D6L1515C3*D6L1515C4)</f>
        <v>7.5542113671325559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3.777105683566278</v>
      </c>
      <c r="R22" s="16" t="s">
        <v>39640</v>
      </c>
      <c r="S22" s="15">
        <f>D6L1515C5-D6L1515C7</f>
        <v>3.777105683566278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3.7153751849904482</v>
      </c>
      <c r="X22" s="16" t="s">
        <v>39642</v>
      </c>
      <c r="Y22" s="33">
        <f>D6L1515C7-D6L1515C10</f>
        <v>6.1730498575829795E-2</v>
      </c>
      <c r="Z22" s="16" t="s">
        <v>39643</v>
      </c>
      <c r="AA22" s="33">
        <f>CHOOSE(MIN(D6L1515C9,RUN_YEARS),B7L815C7,B7L815C16,B7L815C25,B7L815C34,B7L815C43)</f>
        <v>203837.33333333334</v>
      </c>
      <c r="AB22" s="16" t="s">
        <v>39644</v>
      </c>
      <c r="AC22" s="33">
        <f>IF(D6L1515C12=0,0,D6L1515C10/D6L1515C12)</f>
        <v>1.8227157529159435E-5</v>
      </c>
      <c r="AD22" s="16" t="s">
        <v>39645</v>
      </c>
      <c r="AE22" s="33">
        <f>IF(D6L1515C5=0,0,D6L1515C10/D6L1515C5)</f>
        <v>0.4918283331540852</v>
      </c>
      <c r="AF22" s="16" t="s">
        <v>39646</v>
      </c>
      <c r="AG22" s="33">
        <f>CHOOSE(MIN(D6L1515C9,RUN_YEARS),B7L815C5,B7L815C14,B7L815C23,B7L815C32,B7L815C41)</f>
        <v>1302.5892498190951</v>
      </c>
      <c r="AH22" s="16" t="s">
        <v>39647</v>
      </c>
      <c r="AI22" s="33">
        <f>IF(D6L1515C15=0,0,D6L1515C11/D6L1515C15)</f>
        <v>4.7390609575814466E-5</v>
      </c>
      <c r="AJ22" s="16" t="s">
        <v>39648</v>
      </c>
      <c r="AK22" s="33">
        <f>IF(D6L1515C5=0,0,D6L1515C11/D6L1515C5)</f>
        <v>8.1716668459147958E-3</v>
      </c>
      <c r="AL22" s="16" t="s">
        <v>39649</v>
      </c>
      <c r="AM22" s="33">
        <f>D6L1515C8*CHOOSE(MIN(D6L1515C9,RUN_YEARS),B7L815C4,B7L815C13,B7L815C22,B7L815C31,B7L815C40)</f>
        <v>1.3499417370589177</v>
      </c>
      <c r="AN22" s="16" t="s">
        <v>39650</v>
      </c>
      <c r="AO22" s="33">
        <f>D6L1515C8-D6L1515C18</f>
        <v>2.4271639465073602</v>
      </c>
      <c r="AP22" s="16" t="s">
        <v>39651</v>
      </c>
      <c r="AQ22" s="33">
        <f>CHOOSE(MIN(D6L1515C9,RUN_YEARS),B7L815C2,B7L815C11,B7L815C20,B7L815C29,B7L815C38)</f>
        <v>356.14858213968483</v>
      </c>
      <c r="AR22" s="16" t="s">
        <v>39652</v>
      </c>
      <c r="AS22" s="33">
        <f>IF(D6L1515C20=0,0,D6L1515C18/D6L1515C20)</f>
        <v>3.7903891936019495E-3</v>
      </c>
      <c r="AT22" s="16" t="s">
        <v>39653</v>
      </c>
      <c r="AU22" s="33">
        <f>IF(D6L1515C5=0,0,D6L1515C18/D6L1515C5)</f>
        <v>0.17870055144767966</v>
      </c>
      <c r="AV22" s="16" t="s">
        <v>39654</v>
      </c>
      <c r="AW22" s="33">
        <f>CHOOSE(MIN(D6L1515C9,RUN_YEARS),B7L815C1,B7L815C10,B7L815C19,B7L815C28,B7L815C37)</f>
        <v>640.34689382407794</v>
      </c>
      <c r="AX22" s="16" t="s">
        <v>39655</v>
      </c>
      <c r="AY22" s="33">
        <f>IF(D6L1515C23=0,0,D6L1515C19/D6L1515C23)</f>
        <v>3.7903891936019499E-3</v>
      </c>
      <c r="AZ22" s="16" t="s">
        <v>39656</v>
      </c>
      <c r="BA22" s="33">
        <f>IF(D6L1515C5=0,0,D6L1515C19/D6L1515C5)</f>
        <v>0.32129944855232034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691.40841462927187</v>
      </c>
      <c r="J23" s="16" t="s">
        <v>39679</v>
      </c>
      <c r="K23" s="21">
        <f>IF(FLOW_THRU_100PCT="Y",1,INDEX(VariabilityMatrix,D6L1516C1,D6L1516C9))</f>
        <v>0.25172468872340353</v>
      </c>
      <c r="L23" s="16" t="s">
        <v>39659</v>
      </c>
      <c r="M23" s="15">
        <f>IF(D6L1516C2&lt;&gt;0,D6L1516C2*D6L1516C4,D6L1516C3*D6L1516C4)</f>
        <v>174.0445679532954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87.022283976647699</v>
      </c>
      <c r="R23" s="16" t="s">
        <v>39661</v>
      </c>
      <c r="S23" s="15">
        <f>D6L1516C5-D6L1516C7</f>
        <v>87.022283976647699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85.600049750992184</v>
      </c>
      <c r="X23" s="16" t="s">
        <v>39663</v>
      </c>
      <c r="Y23" s="33">
        <f>D6L1516C7-D6L1516C10</f>
        <v>1.4222342256555152</v>
      </c>
      <c r="Z23" s="16" t="s">
        <v>39664</v>
      </c>
      <c r="AA23" s="33">
        <f>CHOOSE(MIN(D6L1516C9,RUN_YEARS),B7L815C7,B7L815C16,B7L815C25,B7L815C34,B7L815C43)</f>
        <v>203837.33333333334</v>
      </c>
      <c r="AB23" s="16" t="s">
        <v>39665</v>
      </c>
      <c r="AC23" s="33">
        <f>IF(D6L1516C12=0,0,D6L1516C10/D6L1516C12)</f>
        <v>4.1994294347940276E-4</v>
      </c>
      <c r="AD23" s="16" t="s">
        <v>39666</v>
      </c>
      <c r="AE23" s="33">
        <f>IF(D6L1516C5=0,0,D6L1516C10/D6L1516C5)</f>
        <v>0.49182833315408514</v>
      </c>
      <c r="AF23" s="16" t="s">
        <v>39667</v>
      </c>
      <c r="AG23" s="33">
        <f>CHOOSE(MIN(D6L1516C9,RUN_YEARS),B7L815C5,B7L815C14,B7L815C23,B7L815C32,B7L815C41)</f>
        <v>1302.5892498190951</v>
      </c>
      <c r="AH23" s="16" t="s">
        <v>39668</v>
      </c>
      <c r="AI23" s="33">
        <f>IF(D6L1516C15=0,0,D6L1516C11/D6L1516C15)</f>
        <v>1.0918516530464507E-3</v>
      </c>
      <c r="AJ23" s="16" t="s">
        <v>39669</v>
      </c>
      <c r="AK23" s="33">
        <f>IF(D6L1516C5=0,0,D6L1516C11/D6L1516C5)</f>
        <v>8.1716668459148323E-3</v>
      </c>
      <c r="AL23" s="16" t="s">
        <v>39670</v>
      </c>
      <c r="AM23" s="33">
        <f>D6L1516C8*CHOOSE(MIN(D6L1516C9,RUN_YEARS),B7L815C4,B7L815C13,B7L815C22,B7L815C31,B7L815C40)</f>
        <v>31.101860269727041</v>
      </c>
      <c r="AN23" s="16" t="s">
        <v>39671</v>
      </c>
      <c r="AO23" s="33">
        <f>D6L1516C8-D6L1516C18</f>
        <v>55.920423706920658</v>
      </c>
      <c r="AP23" s="16" t="s">
        <v>39672</v>
      </c>
      <c r="AQ23" s="33">
        <f>CHOOSE(MIN(D6L1516C9,RUN_YEARS),B7L815C2,B7L815C11,B7L815C20,B7L815C29,B7L815C38)</f>
        <v>356.14858213968483</v>
      </c>
      <c r="AR23" s="16" t="s">
        <v>39673</v>
      </c>
      <c r="AS23" s="33">
        <f>IF(D6L1516C20=0,0,D6L1516C18/D6L1516C20)</f>
        <v>8.7328328201875582E-2</v>
      </c>
      <c r="AT23" s="16" t="s">
        <v>39674</v>
      </c>
      <c r="AU23" s="33">
        <f>IF(D6L1516C5=0,0,D6L1516C18/D6L1516C5)</f>
        <v>0.17870055144767966</v>
      </c>
      <c r="AV23" s="16" t="s">
        <v>39675</v>
      </c>
      <c r="AW23" s="33">
        <f>CHOOSE(MIN(D6L1516C9,RUN_YEARS),B7L815C1,B7L815C10,B7L815C19,B7L815C28,B7L815C37)</f>
        <v>640.34689382407794</v>
      </c>
      <c r="AX23" s="16" t="s">
        <v>39676</v>
      </c>
      <c r="AY23" s="33">
        <f>IF(D6L1516C23=0,0,D6L1516C19/D6L1516C23)</f>
        <v>8.7328328201875582E-2</v>
      </c>
      <c r="AZ23" s="16" t="s">
        <v>39677</v>
      </c>
      <c r="BA23" s="33">
        <f>IF(D6L1516C5=0,0,D6L1516C19/D6L1516C5)</f>
        <v>0.32129944855232034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280.41916588568029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241.16048266168505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120.58024133084253</v>
      </c>
      <c r="R24" s="16" t="s">
        <v>39682</v>
      </c>
      <c r="S24" s="15">
        <f>D6L1517C5-D6L1517C7</f>
        <v>120.58024133084253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118.60955821013123</v>
      </c>
      <c r="X24" s="16" t="s">
        <v>39684</v>
      </c>
      <c r="Y24" s="33">
        <f>D6L1517C7-D6L1517C10</f>
        <v>1.9706831207112998</v>
      </c>
      <c r="Z24" s="16" t="s">
        <v>39685</v>
      </c>
      <c r="AA24" s="33">
        <f>CHOOSE(MIN(D6L1517C9,RUN_YEARS),B7L815C7,B7L815C16,B7L815C25,B7L815C34,B7L815C43)</f>
        <v>203837.33333333334</v>
      </c>
      <c r="AB24" s="16" t="s">
        <v>39686</v>
      </c>
      <c r="AC24" s="33">
        <f>IF(D6L1517C12=0,0,D6L1517C10/D6L1517C12)</f>
        <v>5.8188338843782894E-4</v>
      </c>
      <c r="AD24" s="16" t="s">
        <v>39687</v>
      </c>
      <c r="AE24" s="33">
        <f>IF(D6L1517C5=0,0,D6L1517C10/D6L1517C5)</f>
        <v>0.4918283331540852</v>
      </c>
      <c r="AF24" s="16" t="s">
        <v>39688</v>
      </c>
      <c r="AG24" s="33">
        <f>CHOOSE(MIN(D6L1517C9,RUN_YEARS),B7L815C5,B7L815C14,B7L815C23,B7L815C32,B7L815C41)</f>
        <v>1302.5892498190951</v>
      </c>
      <c r="AH24" s="16" t="s">
        <v>39689</v>
      </c>
      <c r="AI24" s="33">
        <f>IF(D6L1517C15=0,0,D6L1517C11/D6L1517C15)</f>
        <v>1.5128968099383517E-3</v>
      </c>
      <c r="AJ24" s="16" t="s">
        <v>39690</v>
      </c>
      <c r="AK24" s="33">
        <f>IF(D6L1517C5=0,0,D6L1517C11/D6L1517C5)</f>
        <v>8.1716668459147872E-3</v>
      </c>
      <c r="AL24" s="16" t="s">
        <v>39691</v>
      </c>
      <c r="AM24" s="33">
        <f>D6L1517C8*CHOOSE(MIN(D6L1517C9,RUN_YEARS),B7L815C4,B7L815C13,B7L815C22,B7L815C31,B7L815C40)</f>
        <v>43.095511239031708</v>
      </c>
      <c r="AN24" s="16" t="s">
        <v>39692</v>
      </c>
      <c r="AO24" s="33">
        <f>D6L1517C8-D6L1517C18</f>
        <v>77.484730091810817</v>
      </c>
      <c r="AP24" s="16" t="s">
        <v>39693</v>
      </c>
      <c r="AQ24" s="33">
        <f>CHOOSE(MIN(D6L1517C9,RUN_YEARS),B7L815C2,B7L815C11,B7L815C20,B7L815C29,B7L815C38)</f>
        <v>356.14858213968483</v>
      </c>
      <c r="AR24" s="16" t="s">
        <v>39694</v>
      </c>
      <c r="AS24" s="33">
        <f>IF(D6L1517C20=0,0,D6L1517C18/D6L1517C20)</f>
        <v>0.12100430382207514</v>
      </c>
      <c r="AT24" s="16" t="s">
        <v>39695</v>
      </c>
      <c r="AU24" s="33">
        <f>IF(D6L1517C5=0,0,D6L1517C18/D6L1517C5)</f>
        <v>0.17870055144767966</v>
      </c>
      <c r="AV24" s="16" t="s">
        <v>39696</v>
      </c>
      <c r="AW24" s="33">
        <f>CHOOSE(MIN(D6L1517C9,RUN_YEARS),B7L815C1,B7L815C10,B7L815C19,B7L815C28,B7L815C37)</f>
        <v>640.34689382407794</v>
      </c>
      <c r="AX24" s="16" t="s">
        <v>39697</v>
      </c>
      <c r="AY24" s="33">
        <f>IF(D6L1517C23=0,0,D6L1517C19/D6L1517C23)</f>
        <v>0.12100430382207514</v>
      </c>
      <c r="AZ24" s="16" t="s">
        <v>39698</v>
      </c>
      <c r="BA24" s="33">
        <f>IF(D6L1517C5=0,0,D6L1517C19/D6L1517C5)</f>
        <v>0.32129944855232034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330.29834724465712</v>
      </c>
      <c r="J25" s="16" t="s">
        <v>39720</v>
      </c>
      <c r="K25" s="21">
        <f>IF(FLOW_THRU_100PCT="Y",1,INDEX(VariabilityMatrix,D6L1518C1,D6L1518C9))</f>
        <v>0.24099162708112404</v>
      </c>
      <c r="L25" s="16" t="s">
        <v>39700</v>
      </c>
      <c r="M25" s="15">
        <f>IF(D6L1518C2&lt;&gt;0,D6L1518C2*D6L1518C4,D6L1518C3*D6L1518C4)</f>
        <v>79.599136124696017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39.799568062348008</v>
      </c>
      <c r="R25" s="16" t="s">
        <v>39702</v>
      </c>
      <c r="S25" s="15">
        <f>D6L1518C5-D6L1518C7</f>
        <v>39.799568062348008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39.067661023844565</v>
      </c>
      <c r="X25" s="16" t="s">
        <v>39704</v>
      </c>
      <c r="Y25" s="33">
        <f>D6L1518C7-D6L1518C10</f>
        <v>0.73190703850344363</v>
      </c>
      <c r="Z25" s="16" t="s">
        <v>39705</v>
      </c>
      <c r="AA25" s="33">
        <f>CHOOSE(MIN(D6L1518C9,RUN_YEARS),B7L815C7,B7L815C16,B7L815C25,B7L815C34,B7L815C43)</f>
        <v>184878</v>
      </c>
      <c r="AB25" s="16" t="s">
        <v>39706</v>
      </c>
      <c r="AC25" s="33">
        <f>IF(D6L1518C12=0,0,D6L1518C10/D6L1518C12)</f>
        <v>2.1131590034425169E-4</v>
      </c>
      <c r="AD25" s="16" t="s">
        <v>39707</v>
      </c>
      <c r="AE25" s="33">
        <f>IF(D6L1518C5=0,0,D6L1518C10/D6L1518C5)</f>
        <v>0.49080508816883545</v>
      </c>
      <c r="AF25" s="16" t="s">
        <v>39708</v>
      </c>
      <c r="AG25" s="33">
        <f>CHOOSE(MIN(D6L1518C9,RUN_YEARS),B7L815C5,B7L815C14,B7L815C23,B7L815C32,B7L815C41)</f>
        <v>1332.1416261536217</v>
      </c>
      <c r="AH25" s="16" t="s">
        <v>39709</v>
      </c>
      <c r="AI25" s="33">
        <f>IF(D6L1518C15=0,0,D6L1518C11/D6L1518C15)</f>
        <v>5.4942134089505635E-4</v>
      </c>
      <c r="AJ25" s="16" t="s">
        <v>39710</v>
      </c>
      <c r="AK25" s="33">
        <f>IF(D6L1518C5=0,0,D6L1518C11/D6L1518C5)</f>
        <v>9.1949118311645331E-3</v>
      </c>
      <c r="AL25" s="16" t="s">
        <v>39711</v>
      </c>
      <c r="AM25" s="33">
        <f>D6L1518C8*CHOOSE(MIN(D6L1518C9,RUN_YEARS),B7L815C4,B7L815C13,B7L815C22,B7L815C31,B7L815C40)</f>
        <v>13.220740984209645</v>
      </c>
      <c r="AN25" s="16" t="s">
        <v>39712</v>
      </c>
      <c r="AO25" s="33">
        <f>D6L1518C8-D6L1518C18</f>
        <v>26.578827078138364</v>
      </c>
      <c r="AP25" s="16" t="s">
        <v>39713</v>
      </c>
      <c r="AQ25" s="33">
        <f>CHOOSE(MIN(D6L1518C9,RUN_YEARS),B7L815C2,B7L815C11,B7L815C20,B7L815C29,B7L815C38)</f>
        <v>324.47283081714215</v>
      </c>
      <c r="AR25" s="16" t="s">
        <v>39714</v>
      </c>
      <c r="AS25" s="33">
        <f>IF(D6L1518C20=0,0,D6L1518C18/D6L1518C20)</f>
        <v>4.0745294300650527E-2</v>
      </c>
      <c r="AT25" s="16" t="s">
        <v>39715</v>
      </c>
      <c r="AU25" s="33">
        <f>IF(D6L1518C5=0,0,D6L1518C18/D6L1518C5)</f>
        <v>0.16609151339907377</v>
      </c>
      <c r="AV25" s="16" t="s">
        <v>39716</v>
      </c>
      <c r="AW25" s="33">
        <f>CHOOSE(MIN(D6L1518C9,RUN_YEARS),B7L815C1,B7L815C10,B7L815C19,B7L815C28,B7L815C37)</f>
        <v>652.31648302793121</v>
      </c>
      <c r="AX25" s="16" t="s">
        <v>39717</v>
      </c>
      <c r="AY25" s="33">
        <f>IF(D6L1518C23=0,0,D6L1518C19/D6L1518C23)</f>
        <v>4.0745294300650527E-2</v>
      </c>
      <c r="AZ25" s="16" t="s">
        <v>39718</v>
      </c>
      <c r="BA25" s="33">
        <f>IF(D6L1518C5=0,0,D6L1518C19/D6L1518C5)</f>
        <v>0.33390848660092626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1945.1886283406006</v>
      </c>
      <c r="J26" s="16" t="s">
        <v>39741</v>
      </c>
      <c r="K26" s="21">
        <f>IF(FLOW_THRU_100PCT="Y",1,INDEX(VariabilityMatrix,D6L1519C1,D6L1519C9))</f>
        <v>0.25172468872340353</v>
      </c>
      <c r="L26" s="16" t="s">
        <v>39721</v>
      </c>
      <c r="M26" s="15">
        <f>IF(D6L1519C2&lt;&gt;0,D6L1519C2*D6L1519C4,D6L1519C3*D6L1519C4)</f>
        <v>489.65200197734197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244.82600098867098</v>
      </c>
      <c r="R26" s="16" t="s">
        <v>39723</v>
      </c>
      <c r="S26" s="15">
        <f>D6L1519C5-D6L1519C7</f>
        <v>244.82600098867098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240.82472795807692</v>
      </c>
      <c r="X26" s="16" t="s">
        <v>39725</v>
      </c>
      <c r="Y26" s="33">
        <f>D6L1519C7-D6L1519C10</f>
        <v>4.0012730305940636</v>
      </c>
      <c r="Z26" s="16" t="s">
        <v>39726</v>
      </c>
      <c r="AA26" s="33">
        <f>CHOOSE(MIN(D6L1519C9,RUN_YEARS),B7L815C7,B7L815C16,B7L815C25,B7L815C34,B7L815C43)</f>
        <v>203837.33333333334</v>
      </c>
      <c r="AB26" s="16" t="s">
        <v>39727</v>
      </c>
      <c r="AC26" s="33">
        <f>IF(D6L1519C12=0,0,D6L1519C10/D6L1519C12)</f>
        <v>1.1814554479294449E-3</v>
      </c>
      <c r="AD26" s="16" t="s">
        <v>39728</v>
      </c>
      <c r="AE26" s="33">
        <f>IF(D6L1519C5=0,0,D6L1519C10/D6L1519C5)</f>
        <v>0.4918283331540852</v>
      </c>
      <c r="AF26" s="16" t="s">
        <v>39729</v>
      </c>
      <c r="AG26" s="33">
        <f>CHOOSE(MIN(D6L1519C9,RUN_YEARS),B7L815C5,B7L815C14,B7L815C23,B7L815C32,B7L815C41)</f>
        <v>1302.5892498190951</v>
      </c>
      <c r="AH26" s="16" t="s">
        <v>39730</v>
      </c>
      <c r="AI26" s="33">
        <f>IF(D6L1519C15=0,0,D6L1519C11/D6L1519C15)</f>
        <v>3.0717841646165623E-3</v>
      </c>
      <c r="AJ26" s="16" t="s">
        <v>39731</v>
      </c>
      <c r="AK26" s="33">
        <f>IF(D6L1519C5=0,0,D6L1519C11/D6L1519C5)</f>
        <v>8.1716668459148201E-3</v>
      </c>
      <c r="AL26" s="16" t="s">
        <v>39732</v>
      </c>
      <c r="AM26" s="33">
        <f>D6L1519C8*CHOOSE(MIN(D6L1519C9,RUN_YEARS),B7L815C4,B7L815C13,B7L815C22,B7L815C31,B7L815C40)</f>
        <v>87.501082770811337</v>
      </c>
      <c r="AN26" s="16" t="s">
        <v>39733</v>
      </c>
      <c r="AO26" s="33">
        <f>D6L1519C8-D6L1519C18</f>
        <v>157.32491821785965</v>
      </c>
      <c r="AP26" s="16" t="s">
        <v>39734</v>
      </c>
      <c r="AQ26" s="33">
        <f>CHOOSE(MIN(D6L1519C9,RUN_YEARS),B7L815C2,B7L815C11,B7L815C20,B7L815C29,B7L815C38)</f>
        <v>356.14858213968483</v>
      </c>
      <c r="AR26" s="16" t="s">
        <v>39735</v>
      </c>
      <c r="AS26" s="33">
        <f>IF(D6L1519C20=0,0,D6L1519C18/D6L1519C20)</f>
        <v>0.24568701704529763</v>
      </c>
      <c r="AT26" s="16" t="s">
        <v>39736</v>
      </c>
      <c r="AU26" s="33">
        <f>IF(D6L1519C5=0,0,D6L1519C18/D6L1519C5)</f>
        <v>0.17870055144767966</v>
      </c>
      <c r="AV26" s="16" t="s">
        <v>39737</v>
      </c>
      <c r="AW26" s="33">
        <f>CHOOSE(MIN(D6L1519C9,RUN_YEARS),B7L815C1,B7L815C10,B7L815C19,B7L815C28,B7L815C37)</f>
        <v>640.34689382407794</v>
      </c>
      <c r="AX26" s="16" t="s">
        <v>39738</v>
      </c>
      <c r="AY26" s="33">
        <f>IF(D6L1519C23=0,0,D6L1519C19/D6L1519C23)</f>
        <v>0.24568701704529766</v>
      </c>
      <c r="AZ26" s="16" t="s">
        <v>39739</v>
      </c>
      <c r="BA26" s="33">
        <f>IF(D6L1519C5=0,0,D6L1519C19/D6L1519C5)</f>
        <v>0.32129944855232034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671.25052788417861</v>
      </c>
      <c r="J27" s="16" t="s">
        <v>39762</v>
      </c>
      <c r="K27" s="21">
        <f>IF(FLOW_THRU_100PCT="Y",1,INDEX(VariabilityMatrix,D6L1520C1,D6L1520C9))</f>
        <v>0.24099162708112404</v>
      </c>
      <c r="L27" s="16" t="s">
        <v>39742</v>
      </c>
      <c r="M27" s="15">
        <f>IF(D6L1520C2&lt;&gt;0,D6L1520C2*D6L1520C4,D6L1520C3*D6L1520C4)</f>
        <v>161.76575689387161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80.882878446935806</v>
      </c>
      <c r="R27" s="16" t="s">
        <v>39744</v>
      </c>
      <c r="S27" s="15">
        <f>D6L1520C5-D6L1520C7</f>
        <v>80.882878446935806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79.395456574995066</v>
      </c>
      <c r="X27" s="16" t="s">
        <v>39746</v>
      </c>
      <c r="Y27" s="33">
        <f>D6L1520C7-D6L1520C10</f>
        <v>1.4874218719407395</v>
      </c>
      <c r="Z27" s="16" t="s">
        <v>39747</v>
      </c>
      <c r="AA27" s="33">
        <f>CHOOSE(MIN(D6L1520C9,RUN_YEARS),B7L815C7,B7L815C16,B7L815C25,B7L815C34,B7L815C43)</f>
        <v>184878</v>
      </c>
      <c r="AB27" s="16" t="s">
        <v>39748</v>
      </c>
      <c r="AC27" s="33">
        <f>IF(D6L1520C12=0,0,D6L1520C10/D6L1520C12)</f>
        <v>4.2944783357130146E-4</v>
      </c>
      <c r="AD27" s="16" t="s">
        <v>39749</v>
      </c>
      <c r="AE27" s="33">
        <f>IF(D6L1520C5=0,0,D6L1520C10/D6L1520C5)</f>
        <v>0.4908050881688355</v>
      </c>
      <c r="AF27" s="16" t="s">
        <v>39750</v>
      </c>
      <c r="AG27" s="33">
        <f>CHOOSE(MIN(D6L1520C9,RUN_YEARS),B7L815C5,B7L815C14,B7L815C23,B7L815C32,B7L815C41)</f>
        <v>1332.1416261536217</v>
      </c>
      <c r="AH27" s="16" t="s">
        <v>39751</v>
      </c>
      <c r="AI27" s="33">
        <f>IF(D6L1520C15=0,0,D6L1520C11/D6L1520C15)</f>
        <v>1.1165643672853827E-3</v>
      </c>
      <c r="AJ27" s="16" t="s">
        <v>39752</v>
      </c>
      <c r="AK27" s="33">
        <f>IF(D6L1520C5=0,0,D6L1520C11/D6L1520C5)</f>
        <v>9.1949118311644949E-3</v>
      </c>
      <c r="AL27" s="16" t="s">
        <v>39753</v>
      </c>
      <c r="AM27" s="33">
        <f>D6L1520C8*CHOOSE(MIN(D6L1520C9,RUN_YEARS),B7L815C4,B7L815C13,B7L815C22,B7L815C31,B7L815C40)</f>
        <v>26.867919378649788</v>
      </c>
      <c r="AN27" s="16" t="s">
        <v>39754</v>
      </c>
      <c r="AO27" s="33">
        <f>D6L1520C8-D6L1520C18</f>
        <v>54.014959068286018</v>
      </c>
      <c r="AP27" s="16" t="s">
        <v>39755</v>
      </c>
      <c r="AQ27" s="33">
        <f>CHOOSE(MIN(D6L1520C9,RUN_YEARS),B7L815C2,B7L815C11,B7L815C20,B7L815C29,B7L815C38)</f>
        <v>324.47283081714215</v>
      </c>
      <c r="AR27" s="16" t="s">
        <v>39756</v>
      </c>
      <c r="AS27" s="33">
        <f>IF(D6L1520C20=0,0,D6L1520C18/D6L1520C20)</f>
        <v>8.2804835495737708E-2</v>
      </c>
      <c r="AT27" s="16" t="s">
        <v>39757</v>
      </c>
      <c r="AU27" s="33">
        <f>IF(D6L1520C5=0,0,D6L1520C18/D6L1520C5)</f>
        <v>0.16609151339907377</v>
      </c>
      <c r="AV27" s="16" t="s">
        <v>39758</v>
      </c>
      <c r="AW27" s="33">
        <f>CHOOSE(MIN(D6L1520C9,RUN_YEARS),B7L815C1,B7L815C10,B7L815C19,B7L815C28,B7L815C37)</f>
        <v>652.31648302793121</v>
      </c>
      <c r="AX27" s="16" t="s">
        <v>39759</v>
      </c>
      <c r="AY27" s="33">
        <f>IF(D6L1520C23=0,0,D6L1520C19/D6L1520C23)</f>
        <v>8.2804835495737694E-2</v>
      </c>
      <c r="AZ27" s="16" t="s">
        <v>39760</v>
      </c>
      <c r="BA27" s="33">
        <f>IF(D6L1520C5=0,0,D6L1520C19/D6L1520C5)</f>
        <v>0.3339084866009262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0.24099162708112404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184878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1332.1416261536217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324.47283081714215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652.31648302793121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0.24099162708112404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184878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1332.1416261536217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324.47283081714215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652.31648302793121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0.24099162708112404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184878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1332.1416261536217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324.47283081714215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652.31648302793121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0.24099162708112404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184878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1332.1416261536217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324.47283081714215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652.31648302793121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0.24099162708112404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184878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1332.1416261536217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324.47283081714215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652.31648302793121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1151.3518067419416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990.16255379806978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495.08127689903489</v>
      </c>
      <c r="R33" s="16" t="s">
        <v>39870</v>
      </c>
      <c r="S33" s="15">
        <f>D6L1526C5-D6L1526C7</f>
        <v>495.08127689903489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485.97681951834096</v>
      </c>
      <c r="X33" s="16" t="s">
        <v>39872</v>
      </c>
      <c r="Y33" s="33">
        <f>D6L1526C7-D6L1526C10</f>
        <v>9.1044573806939297</v>
      </c>
      <c r="Z33" s="16" t="s">
        <v>39873</v>
      </c>
      <c r="AA33" s="33">
        <f>CHOOSE(MIN(D6L1526C9,RUN_YEARS),B7L815C7,B7L815C16,B7L815C25,B7L815C34,B7L815C43)</f>
        <v>184878</v>
      </c>
      <c r="AB33" s="16" t="s">
        <v>39874</v>
      </c>
      <c r="AC33" s="33">
        <f>IF(D6L1526C12=0,0,D6L1526C10/D6L1526C12)</f>
        <v>2.628635205477888E-3</v>
      </c>
      <c r="AD33" s="16" t="s">
        <v>39875</v>
      </c>
      <c r="AE33" s="33">
        <f>IF(D6L1526C5=0,0,D6L1526C10/D6L1526C5)</f>
        <v>0.4908050881688355</v>
      </c>
      <c r="AF33" s="16" t="s">
        <v>39876</v>
      </c>
      <c r="AG33" s="33">
        <f>CHOOSE(MIN(D6L1526C9,RUN_YEARS),B7L815C5,B7L815C14,B7L815C23,B7L815C32,B7L815C41)</f>
        <v>1332.1416261536217</v>
      </c>
      <c r="AH33" s="16" t="s">
        <v>39877</v>
      </c>
      <c r="AI33" s="33">
        <f>IF(D6L1526C15=0,0,D6L1526C11/D6L1526C15)</f>
        <v>6.8344515342425079E-3</v>
      </c>
      <c r="AJ33" s="16" t="s">
        <v>39878</v>
      </c>
      <c r="AK33" s="33">
        <f>IF(D6L1526C5=0,0,D6L1526C11/D6L1526C5)</f>
        <v>9.1949118311645019E-3</v>
      </c>
      <c r="AL33" s="16" t="s">
        <v>39879</v>
      </c>
      <c r="AM33" s="33">
        <f>D6L1526C8*CHOOSE(MIN(D6L1526C9,RUN_YEARS),B7L815C4,B7L815C13,B7L815C22,B7L815C31,B7L815C40)</f>
        <v>164.4575970714132</v>
      </c>
      <c r="AN33" s="16" t="s">
        <v>39880</v>
      </c>
      <c r="AO33" s="33">
        <f>D6L1526C8-D6L1526C18</f>
        <v>330.62367982762169</v>
      </c>
      <c r="AP33" s="16" t="s">
        <v>39881</v>
      </c>
      <c r="AQ33" s="33">
        <f>CHOOSE(MIN(D6L1526C9,RUN_YEARS),B7L815C2,B7L815C11,B7L815C20,B7L815C29,B7L815C38)</f>
        <v>324.47283081714215</v>
      </c>
      <c r="AR33" s="16" t="s">
        <v>39882</v>
      </c>
      <c r="AS33" s="33">
        <f>IF(D6L1526C20=0,0,D6L1526C18/D6L1526C20)</f>
        <v>0.50684550893598201</v>
      </c>
      <c r="AT33" s="16" t="s">
        <v>39883</v>
      </c>
      <c r="AU33" s="33">
        <f>IF(D6L1526C5=0,0,D6L1526C18/D6L1526C5)</f>
        <v>0.16609151339907377</v>
      </c>
      <c r="AV33" s="16" t="s">
        <v>39884</v>
      </c>
      <c r="AW33" s="33">
        <f>CHOOSE(MIN(D6L1526C9,RUN_YEARS),B7L815C1,B7L815C10,B7L815C19,B7L815C28,B7L815C37)</f>
        <v>652.31648302793121</v>
      </c>
      <c r="AX33" s="16" t="s">
        <v>39885</v>
      </c>
      <c r="AY33" s="33">
        <f>IF(D6L1526C23=0,0,D6L1526C19/D6L1526C23)</f>
        <v>0.50684550893598201</v>
      </c>
      <c r="AZ33" s="16" t="s">
        <v>39886</v>
      </c>
      <c r="BA33" s="33">
        <f>IF(D6L1526C5=0,0,D6L1526C19/D6L1526C5)</f>
        <v>0.33390848660092626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-6.2447793397502115E-4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-5.3705102321851823E-4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-2.6852551160925912E-4</v>
      </c>
      <c r="R34" s="16" t="s">
        <v>39890</v>
      </c>
      <c r="S34" s="15">
        <f>D6L1527C5-D6L1527C7</f>
        <v>-2.6852551160925912E-4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-2.6413690956825973E-4</v>
      </c>
      <c r="X34" s="16" t="s">
        <v>39892</v>
      </c>
      <c r="Y34" s="33">
        <f>D6L1527C7-D6L1527C10</f>
        <v>-4.3886020409993824E-6</v>
      </c>
      <c r="Z34" s="16" t="s">
        <v>39893</v>
      </c>
      <c r="AA34" s="33">
        <f>CHOOSE(MIN(D6L1527C9,RUN_YEARS),B7L815C7,B7L815C16,B7L815C25,B7L815C34,B7L815C43)</f>
        <v>203837.33333333334</v>
      </c>
      <c r="AB34" s="16" t="s">
        <v>39894</v>
      </c>
      <c r="AC34" s="33">
        <f>IF(D6L1527C12=0,0,D6L1527C10/D6L1527C12)</f>
        <v>-1.2958220422571906E-9</v>
      </c>
      <c r="AD34" s="16" t="s">
        <v>39895</v>
      </c>
      <c r="AE34" s="33">
        <f>IF(D6L1527C5=0,0,D6L1527C10/D6L1527C5)</f>
        <v>0.4918283331540852</v>
      </c>
      <c r="AF34" s="16" t="s">
        <v>39896</v>
      </c>
      <c r="AG34" s="33">
        <f>CHOOSE(MIN(D6L1527C9,RUN_YEARS),B7L815C5,B7L815C14,B7L815C23,B7L815C32,B7L815C41)</f>
        <v>1302.5892498190951</v>
      </c>
      <c r="AH34" s="16" t="s">
        <v>39897</v>
      </c>
      <c r="AI34" s="33">
        <f>IF(D6L1527C15=0,0,D6L1527C11/D6L1527C15)</f>
        <v>-3.3691373098686909E-9</v>
      </c>
      <c r="AJ34" s="16" t="s">
        <v>39898</v>
      </c>
      <c r="AK34" s="33">
        <f>IF(D6L1527C5=0,0,D6L1527C11/D6L1527C5)</f>
        <v>8.1716668459147958E-3</v>
      </c>
      <c r="AL34" s="16" t="s">
        <v>39899</v>
      </c>
      <c r="AM34" s="33">
        <f>D6L1527C8*CHOOSE(MIN(D6L1527C9,RUN_YEARS),B7L815C4,B7L815C13,B7L815C22,B7L815C31,B7L815C40)</f>
        <v>-9.5971314004689824E-5</v>
      </c>
      <c r="AN34" s="16" t="s">
        <v>39900</v>
      </c>
      <c r="AO34" s="33">
        <f>D6L1527C8-D6L1527C18</f>
        <v>-1.7255419760456929E-4</v>
      </c>
      <c r="AP34" s="16" t="s">
        <v>39901</v>
      </c>
      <c r="AQ34" s="33">
        <f>CHOOSE(MIN(D6L1527C9,RUN_YEARS),B7L815C2,B7L815C11,B7L815C20,B7L815C29,B7L815C38)</f>
        <v>356.14858213968483</v>
      </c>
      <c r="AR34" s="16" t="s">
        <v>39902</v>
      </c>
      <c r="AS34" s="33">
        <f>IF(D6L1527C20=0,0,D6L1527C18/D6L1527C20)</f>
        <v>-2.6946987526416423E-7</v>
      </c>
      <c r="AT34" s="16" t="s">
        <v>39903</v>
      </c>
      <c r="AU34" s="33">
        <f>IF(D6L1527C5=0,0,D6L1527C18/D6L1527C5)</f>
        <v>0.17870055144767966</v>
      </c>
      <c r="AV34" s="16" t="s">
        <v>39904</v>
      </c>
      <c r="AW34" s="33">
        <f>CHOOSE(MIN(D6L1527C9,RUN_YEARS),B7L815C1,B7L815C10,B7L815C19,B7L815C28,B7L815C37)</f>
        <v>640.34689382407794</v>
      </c>
      <c r="AX34" s="16" t="s">
        <v>39905</v>
      </c>
      <c r="AY34" s="33">
        <f>IF(D6L1527C23=0,0,D6L1527C19/D6L1527C23)</f>
        <v>-2.6946987526416423E-7</v>
      </c>
      <c r="AZ34" s="16" t="s">
        <v>39906</v>
      </c>
      <c r="BA34" s="33">
        <f>IF(D6L1527C5=0,0,D6L1527C19/D6L1527C5)</f>
        <v>0.32129944855232034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14370.898741139255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9946.5813318730852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4973.2906659365426</v>
      </c>
      <c r="R35" s="16" t="s">
        <v>39910</v>
      </c>
      <c r="S35" s="15">
        <f>SUM(D6L1501C8:D6L1527C8)-2*SUM(D6L1509C8,D6L1511C8,D6L1522C8,D6L1524C8,D6L1527C8)</f>
        <v>4973.2906659365426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4890.77810853959</v>
      </c>
      <c r="X35" s="16" t="s">
        <v>39912</v>
      </c>
      <c r="Y35" s="33">
        <f>SUM(D6L1501C11:D6L1527C11)-2*SUM(D6L1509C11,D6L1511C11,D6L1522C11,D6L1524C11,D6L1527C11)</f>
        <v>82.512557396952985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2.4286390568827105E-2</v>
      </c>
      <c r="AD35" s="16" t="s">
        <v>39914</v>
      </c>
      <c r="AE35" s="33">
        <f>IF(D6L1528C5=0,0,D6L1528C10/D6L1528C5)</f>
        <v>0.49170443043253997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6.3144615478950353E-2</v>
      </c>
      <c r="AJ35" s="16" t="s">
        <v>39916</v>
      </c>
      <c r="AK35" s="33">
        <f>IF(D6L1528C5=0,0,D6L1528C11/D6L1528C5)</f>
        <v>8.2955695674600868E-3</v>
      </c>
      <c r="AL35" s="16" t="s">
        <v>39917</v>
      </c>
      <c r="AM35" s="33">
        <f>SUM(D6L1501C18:D6L1527C18)-2*SUM(D6L1509C18,D6L1511C18,D6L1522C18,D6L1524C18,D6L1527C18)</f>
        <v>1762.2220754368213</v>
      </c>
      <c r="AN35" s="16" t="s">
        <v>39918</v>
      </c>
      <c r="AO35" s="33">
        <f>SUM(D6L1501C19:D6L1527C19)-2*SUM(D6L1509C19,D6L1511C19,D6L1522C19,D6L1524C19,D6L1527C19)</f>
        <v>3211.0685904997204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5.0020207150230434</v>
      </c>
      <c r="AT35" s="16" t="s">
        <v>39920</v>
      </c>
      <c r="AU35" s="33">
        <f>IF(D6L1528C5=0,0,D6L1528C18/D6L1528C5)</f>
        <v>0.17716861870820991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5.0020207150230434</v>
      </c>
      <c r="AZ35" s="16" t="s">
        <v>39922</v>
      </c>
      <c r="BA35" s="33">
        <f>IF(D6L1528C5=0,0,D6L1528C19/D6L1528C5)</f>
        <v>0.32283138129179001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120.92457710829234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60.46228855414617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30.231144277073085</v>
      </c>
      <c r="R36" s="16" t="s">
        <v>39927</v>
      </c>
      <c r="S36" s="15">
        <f>D6L1529C5-D6L1529C7</f>
        <v>30.231144277073085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29.675198864707284</v>
      </c>
      <c r="X36" s="16" t="s">
        <v>39929</v>
      </c>
      <c r="Y36" s="33">
        <f>D6L1529C7-D6L1529C10</f>
        <v>0.55594541236580142</v>
      </c>
      <c r="Z36" s="16" t="s">
        <v>39930</v>
      </c>
      <c r="AA36" s="33">
        <f>CHOOSE(MIN(D6L1529C9,RUN_YEARS),B7L815C7,B7L815C16,B7L815C25,B7L815C34,B7L815C43)</f>
        <v>184878</v>
      </c>
      <c r="AB36" s="16" t="s">
        <v>39931</v>
      </c>
      <c r="AC36" s="33">
        <f>IF(D6L1529C12=0,0,D6L1529C10/D6L1529C12)</f>
        <v>1.6051233172528523E-4</v>
      </c>
      <c r="AD36" s="16" t="s">
        <v>39932</v>
      </c>
      <c r="AE36" s="33">
        <f>IF(D6L1529C5=0,0,D6L1529C10/D6L1529C5)</f>
        <v>0.4908050881688355</v>
      </c>
      <c r="AF36" s="16" t="s">
        <v>39933</v>
      </c>
      <c r="AG36" s="33">
        <f>CHOOSE(MIN(D6L1529C9,RUN_YEARS),B7L815C5,B7L815C14,B7L815C23,B7L815C32,B7L815C41)</f>
        <v>1332.1416261536217</v>
      </c>
      <c r="AH36" s="16" t="s">
        <v>39934</v>
      </c>
      <c r="AI36" s="33">
        <f>IF(D6L1529C15=0,0,D6L1529C11/D6L1529C15)</f>
        <v>4.1733206248574213E-4</v>
      </c>
      <c r="AJ36" s="16" t="s">
        <v>39935</v>
      </c>
      <c r="AK36" s="33">
        <f>IF(D6L1529C5=0,0,D6L1529C11/D6L1529C5)</f>
        <v>9.194911831164514E-3</v>
      </c>
      <c r="AL36" s="16" t="s">
        <v>39936</v>
      </c>
      <c r="AM36" s="33">
        <f>D6L1529C8*CHOOSE(MIN(D6L1529C9,RUN_YEARS),B7L815C4,B7L815C13,B7L815C22,B7L815C31,B7L815C40)</f>
        <v>10.042273009529634</v>
      </c>
      <c r="AN36" s="16" t="s">
        <v>39937</v>
      </c>
      <c r="AO36" s="33">
        <f>D6L1529C8-D6L1529C18</f>
        <v>20.188871267543451</v>
      </c>
      <c r="AP36" s="16" t="s">
        <v>39938</v>
      </c>
      <c r="AQ36" s="33">
        <f>CHOOSE(MIN(D6L1529C9,RUN_YEARS),B7L815C2,B7L815C11,B7L815C20,B7L815C29,B7L815C38)</f>
        <v>324.47283081714215</v>
      </c>
      <c r="AR36" s="16" t="s">
        <v>39939</v>
      </c>
      <c r="AS36" s="33">
        <f>IF(D6L1529C20=0,0,D6L1529C18/D6L1529C20)</f>
        <v>3.0949503489211994E-2</v>
      </c>
      <c r="AT36" s="16" t="s">
        <v>39940</v>
      </c>
      <c r="AU36" s="33">
        <f>IF(D6L1529C5=0,0,D6L1529C18/D6L1529C5)</f>
        <v>0.16609151339907377</v>
      </c>
      <c r="AV36" s="16" t="s">
        <v>39941</v>
      </c>
      <c r="AW36" s="33">
        <f>CHOOSE(MIN(D6L1529C9,RUN_YEARS),B7L815C1,B7L815C10,B7L815C19,B7L815C28,B7L815C37)</f>
        <v>652.31648302793121</v>
      </c>
      <c r="AX36" s="16" t="s">
        <v>39942</v>
      </c>
      <c r="AY36" s="33">
        <f>IF(D6L1529C23=0,0,D6L1529C19/D6L1529C23)</f>
        <v>3.094950348921199E-2</v>
      </c>
      <c r="AZ36" s="16" t="s">
        <v>39943</v>
      </c>
      <c r="BA36" s="33">
        <f>IF(D6L1529C5=0,0,D6L1529C19/D6L1529C5)</f>
        <v>0.3339084866009262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16.259045394285181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16.259045394285181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8.1295226971425905</v>
      </c>
      <c r="R37" s="16" t="s">
        <v>39947</v>
      </c>
      <c r="S37" s="15">
        <f>D6L1530C5-D6L1530C7</f>
        <v>8.1295226971425905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7.9800222082832368</v>
      </c>
      <c r="X37" s="16" t="s">
        <v>39949</v>
      </c>
      <c r="Y37" s="33">
        <f>D6L1530C7-D6L1530C10</f>
        <v>0.14950048885935363</v>
      </c>
      <c r="Z37" s="16" t="s">
        <v>39950</v>
      </c>
      <c r="AA37" s="33">
        <f>CHOOSE(MIN(D6L1530C9,RUN_YEARS),B7L815C7,B7L815C16,B7L815C25,B7L815C34,B7L815C43)</f>
        <v>184878</v>
      </c>
      <c r="AB37" s="16" t="s">
        <v>39951</v>
      </c>
      <c r="AC37" s="33">
        <f>IF(D6L1530C12=0,0,D6L1530C10/D6L1530C12)</f>
        <v>4.316371990330508E-5</v>
      </c>
      <c r="AD37" s="16" t="s">
        <v>39952</v>
      </c>
      <c r="AE37" s="33">
        <f>IF(D6L1530C5=0,0,D6L1530C10/D6L1530C5)</f>
        <v>0.4908050881688355</v>
      </c>
      <c r="AF37" s="16" t="s">
        <v>39953</v>
      </c>
      <c r="AG37" s="33">
        <f>CHOOSE(MIN(D6L1530C9,RUN_YEARS),B7L815C5,B7L815C14,B7L815C23,B7L815C32,B7L815C41)</f>
        <v>1332.1416261536217</v>
      </c>
      <c r="AH37" s="16" t="s">
        <v>39954</v>
      </c>
      <c r="AI37" s="33">
        <f>IF(D6L1530C15=0,0,D6L1530C11/D6L1530C15)</f>
        <v>1.1222567174859329E-4</v>
      </c>
      <c r="AJ37" s="16" t="s">
        <v>39955</v>
      </c>
      <c r="AK37" s="33">
        <f>IF(D6L1530C5=0,0,D6L1530C11/D6L1530C5)</f>
        <v>9.1949118311645088E-3</v>
      </c>
      <c r="AL37" s="16" t="s">
        <v>39956</v>
      </c>
      <c r="AM37" s="33">
        <f>D6L1530C8*CHOOSE(MIN(D6L1530C9,RUN_YEARS),B7L815C4,B7L815C13,B7L815C22,B7L815C31,B7L815C40)</f>
        <v>2.7004894559610659</v>
      </c>
      <c r="AN37" s="16" t="s">
        <v>39957</v>
      </c>
      <c r="AO37" s="33">
        <f>D6L1530C8-D6L1530C18</f>
        <v>5.429033241181525</v>
      </c>
      <c r="AP37" s="16" t="s">
        <v>39958</v>
      </c>
      <c r="AQ37" s="33">
        <f>CHOOSE(MIN(D6L1530C9,RUN_YEARS),B7L815C2,B7L815C11,B7L815C20,B7L815C29,B7L815C38)</f>
        <v>324.47283081714215</v>
      </c>
      <c r="AR37" s="16" t="s">
        <v>39959</v>
      </c>
      <c r="AS37" s="33">
        <f>IF(D6L1530C20=0,0,D6L1530C18/D6L1530C20)</f>
        <v>8.3226982338097111E-3</v>
      </c>
      <c r="AT37" s="16" t="s">
        <v>39960</v>
      </c>
      <c r="AU37" s="33">
        <f>IF(D6L1530C5=0,0,D6L1530C18/D6L1530C5)</f>
        <v>0.16609151339907377</v>
      </c>
      <c r="AV37" s="16" t="s">
        <v>39961</v>
      </c>
      <c r="AW37" s="33">
        <f>CHOOSE(MIN(D6L1530C9,RUN_YEARS),B7L815C1,B7L815C10,B7L815C19,B7L815C28,B7L815C37)</f>
        <v>652.31648302793121</v>
      </c>
      <c r="AX37" s="16" t="s">
        <v>39962</v>
      </c>
      <c r="AY37" s="33">
        <f>IF(D6L1530C23=0,0,D6L1530C19/D6L1530C23)</f>
        <v>8.3226982338097111E-3</v>
      </c>
      <c r="AZ37" s="16" t="s">
        <v>39963</v>
      </c>
      <c r="BA37" s="33">
        <f>IF(D6L1530C5=0,0,D6L1530C19/D6L1530C5)</f>
        <v>0.33390848660092626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401.39431353795328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200.69715676897664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100.34857838448832</v>
      </c>
      <c r="R38" s="16" t="s">
        <v>39967</v>
      </c>
      <c r="S38" s="15">
        <f>D6L1531C5-D6L1531C7</f>
        <v>100.34857838448832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98.503185723232178</v>
      </c>
      <c r="X38" s="16" t="s">
        <v>39969</v>
      </c>
      <c r="Y38" s="33">
        <f>D6L1531C7-D6L1531C10</f>
        <v>1.8453926612561418</v>
      </c>
      <c r="Z38" s="16" t="s">
        <v>39970</v>
      </c>
      <c r="AA38" s="33">
        <f>CHOOSE(MIN(D6L1531C9,RUN_YEARS),B7L815C7,B7L815C16,B7L815C25,B7L815C34,B7L815C43)</f>
        <v>184878</v>
      </c>
      <c r="AB38" s="16" t="s">
        <v>39971</v>
      </c>
      <c r="AC38" s="33">
        <f>IF(D6L1531C12=0,0,D6L1531C10/D6L1531C12)</f>
        <v>5.3280101322619343E-4</v>
      </c>
      <c r="AD38" s="16" t="s">
        <v>39972</v>
      </c>
      <c r="AE38" s="33">
        <f>IF(D6L1531C5=0,0,D6L1531C10/D6L1531C5)</f>
        <v>0.4908050881688355</v>
      </c>
      <c r="AF38" s="16" t="s">
        <v>39973</v>
      </c>
      <c r="AG38" s="33">
        <f>CHOOSE(MIN(D6L1531C9,RUN_YEARS),B7L815C5,B7L815C14,B7L815C23,B7L815C32,B7L815C41)</f>
        <v>1332.1416261536217</v>
      </c>
      <c r="AH38" s="16" t="s">
        <v>39974</v>
      </c>
      <c r="AI38" s="33">
        <f>IF(D6L1531C15=0,0,D6L1531C11/D6L1531C15)</f>
        <v>1.3852826343881039E-3</v>
      </c>
      <c r="AJ38" s="16" t="s">
        <v>39975</v>
      </c>
      <c r="AK38" s="33">
        <f>IF(D6L1531C5=0,0,D6L1531C11/D6L1531C5)</f>
        <v>9.1949118311645105E-3</v>
      </c>
      <c r="AL38" s="16" t="s">
        <v>39976</v>
      </c>
      <c r="AM38" s="33">
        <f>D6L1531C8*CHOOSE(MIN(D6L1531C9,RUN_YEARS),B7L815C4,B7L815C13,B7L815C22,B7L815C31,B7L815C40)</f>
        <v>33.334094502650494</v>
      </c>
      <c r="AN38" s="16" t="s">
        <v>39977</v>
      </c>
      <c r="AO38" s="33">
        <f>D6L1531C8-D6L1531C18</f>
        <v>67.014483881837833</v>
      </c>
      <c r="AP38" s="16" t="s">
        <v>39978</v>
      </c>
      <c r="AQ38" s="33">
        <f>CHOOSE(MIN(D6L1531C9,RUN_YEARS),B7L815C2,B7L815C11,B7L815C20,B7L815C29,B7L815C38)</f>
        <v>324.47283081714215</v>
      </c>
      <c r="AR38" s="16" t="s">
        <v>39979</v>
      </c>
      <c r="AS38" s="33">
        <f>IF(D6L1531C20=0,0,D6L1531C18/D6L1531C20)</f>
        <v>0.10273308374911687</v>
      </c>
      <c r="AT38" s="16" t="s">
        <v>39980</v>
      </c>
      <c r="AU38" s="33">
        <f>IF(D6L1531C5=0,0,D6L1531C18/D6L1531C5)</f>
        <v>0.16609151339907377</v>
      </c>
      <c r="AV38" s="16" t="s">
        <v>39981</v>
      </c>
      <c r="AW38" s="33">
        <f>CHOOSE(MIN(D6L1531C9,RUN_YEARS),B7L815C1,B7L815C10,B7L815C19,B7L815C28,B7L815C37)</f>
        <v>652.31648302793121</v>
      </c>
      <c r="AX38" s="16" t="s">
        <v>39982</v>
      </c>
      <c r="AY38" s="33">
        <f>IF(D6L1531C23=0,0,D6L1531C19/D6L1531C23)</f>
        <v>0.10273308374911687</v>
      </c>
      <c r="AZ38" s="16" t="s">
        <v>39983</v>
      </c>
      <c r="BA38" s="33">
        <f>IF(D6L1531C5=0,0,D6L1531C19/D6L1531C5)</f>
        <v>0.33390848660092626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184878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1332.1416261536217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324.47283081714215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652.31648302793121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14501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14501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5800.4000000000005</v>
      </c>
      <c r="R40" s="16" t="s">
        <v>40008</v>
      </c>
      <c r="S40" s="15">
        <f>D6L1533C5-D6L1533C7</f>
        <v>8700.5999999999985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5693.7316668290277</v>
      </c>
      <c r="X40" s="16" t="s">
        <v>40010</v>
      </c>
      <c r="Y40" s="33">
        <f>D6L1533C7-D6L1533C10</f>
        <v>106.6683331709728</v>
      </c>
      <c r="Z40" s="16" t="s">
        <v>40011</v>
      </c>
      <c r="AA40" s="33">
        <f>CHOOSE(MIN(D6L1533C9,RUN_YEARS),B7L815C7,B7L815C16,B7L815C25,B7L815C34,B7L815C43)</f>
        <v>184878</v>
      </c>
      <c r="AB40" s="16" t="s">
        <v>40012</v>
      </c>
      <c r="AC40" s="33">
        <f>IF(D6L1533C12=0,0,D6L1533C10/D6L1533C12)</f>
        <v>3.0797237458372699E-2</v>
      </c>
      <c r="AD40" s="16" t="s">
        <v>40013</v>
      </c>
      <c r="AE40" s="33">
        <f>IF(D6L1533C5=0,0,D6L1533C10/D6L1533C5)</f>
        <v>0.39264407053506845</v>
      </c>
      <c r="AF40" s="16" t="s">
        <v>40014</v>
      </c>
      <c r="AG40" s="33">
        <f>CHOOSE(MIN(D6L1533C9,RUN_YEARS),B7L815C5,B7L815C14,B7L815C23,B7L815C32,B7L815C41)</f>
        <v>1332.1416261536217</v>
      </c>
      <c r="AH40" s="16" t="s">
        <v>40015</v>
      </c>
      <c r="AI40" s="33">
        <f>IF(D6L1533C15=0,0,D6L1533C11/D6L1533C15)</f>
        <v>8.0072817391768733E-2</v>
      </c>
      <c r="AJ40" s="16" t="s">
        <v>40016</v>
      </c>
      <c r="AK40" s="33">
        <f>IF(D6L1533C5=0,0,D6L1533C11/D6L1533C5)</f>
        <v>7.3559294649315774E-3</v>
      </c>
      <c r="AL40" s="16" t="s">
        <v>40017</v>
      </c>
      <c r="AM40" s="33">
        <f>D6L1533C8*CHOOSE(MIN(D6L1533C9,RUN_YEARS),B7L815C4,B7L815C13,B7L815C22,B7L815C31,B7L815C40)</f>
        <v>2890.1916429599619</v>
      </c>
      <c r="AN40" s="16" t="s">
        <v>40018</v>
      </c>
      <c r="AO40" s="33">
        <f>D6L1533C8-D6L1533C18</f>
        <v>5810.4083570400362</v>
      </c>
      <c r="AP40" s="16" t="s">
        <v>40019</v>
      </c>
      <c r="AQ40" s="33">
        <f>CHOOSE(MIN(D6L1533C9,RUN_YEARS),B7L815C2,B7L815C11,B7L815C20,B7L815C29,B7L815C38)</f>
        <v>324.47283081714215</v>
      </c>
      <c r="AR40" s="16" t="s">
        <v>40020</v>
      </c>
      <c r="AS40" s="33">
        <f>IF(D6L1533C20=0,0,D6L1533C18/D6L1533C20)</f>
        <v>8.9073456032709863</v>
      </c>
      <c r="AT40" s="16" t="s">
        <v>40021</v>
      </c>
      <c r="AU40" s="33">
        <f>IF(D6L1533C5=0,0,D6L1533C18/D6L1533C5)</f>
        <v>0.19930981607888848</v>
      </c>
      <c r="AV40" s="16" t="s">
        <v>40022</v>
      </c>
      <c r="AW40" s="33">
        <f>CHOOSE(MIN(D6L1533C9,RUN_YEARS),B7L815C1,B7L815C10,B7L815C19,B7L815C28,B7L815C37)</f>
        <v>652.31648302793121</v>
      </c>
      <c r="AX40" s="16" t="s">
        <v>40023</v>
      </c>
      <c r="AY40" s="33">
        <f>IF(D6L1533C23=0,0,D6L1533C19/D6L1533C23)</f>
        <v>8.9073456032709863</v>
      </c>
      <c r="AZ40" s="16" t="s">
        <v>40024</v>
      </c>
      <c r="BA40" s="33">
        <f>IF(D6L1533C5=0,0,D6L1533C19/D6L1533C5)</f>
        <v>0.40069018392111139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74.996880261463801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74.996880261463801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74.996880261463801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184878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1332.1416261536217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24.912690685671294</v>
      </c>
      <c r="AN41" s="16" t="s">
        <v>40037</v>
      </c>
      <c r="AO41" s="33">
        <f>D6L1534C8-D6L1534C18</f>
        <v>50.084189575792507</v>
      </c>
      <c r="AP41" s="16" t="s">
        <v>40038</v>
      </c>
      <c r="AQ41" s="33">
        <f>CHOOSE(MIN(D6L1534C9,RUN_YEARS),B7L815C2,B7L815C11,B7L815C20,B7L815C29,B7L815C38)</f>
        <v>324.47283081714215</v>
      </c>
      <c r="AR41" s="16" t="s">
        <v>40039</v>
      </c>
      <c r="AS41" s="33">
        <f>IF(D6L1534C20=0,0,D6L1534C18/D6L1534C20)</f>
        <v>7.6778972904856038E-2</v>
      </c>
      <c r="AT41" s="16" t="s">
        <v>40040</v>
      </c>
      <c r="AU41" s="33">
        <f>IF(D6L1534C5=0,0,D6L1534C18/D6L1534C5)</f>
        <v>0.33218302679814754</v>
      </c>
      <c r="AV41" s="16" t="s">
        <v>40041</v>
      </c>
      <c r="AW41" s="33">
        <f>CHOOSE(MIN(D6L1534C9,RUN_YEARS),B7L815C1,B7L815C10,B7L815C19,B7L815C28,B7L815C37)</f>
        <v>652.31648302793121</v>
      </c>
      <c r="AX41" s="16" t="s">
        <v>40042</v>
      </c>
      <c r="AY41" s="33">
        <f>IF(D6L1534C23=0,0,D6L1534C19/D6L1534C23)</f>
        <v>7.6778972904856024E-2</v>
      </c>
      <c r="AZ41" s="16" t="s">
        <v>40043</v>
      </c>
      <c r="BA41" s="33">
        <f>IF(D6L1534C5=0,0,D6L1534C19/D6L1534C5)</f>
        <v>0.6678169732018524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143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143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143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140.37025521628695</v>
      </c>
      <c r="X42" s="16" t="s">
        <v>40050</v>
      </c>
      <c r="Y42" s="33">
        <f>D6L1535C7-D6L1535C10</f>
        <v>2.6297447837130505</v>
      </c>
      <c r="Z42" s="16" t="s">
        <v>40051</v>
      </c>
      <c r="AA42" s="33">
        <f>CHOOSE(MIN(D6L1535C9,RUN_YEARS),B7L815C7,B7L815C16,B7L815C25,B7L815C34,B7L815C43)</f>
        <v>184878</v>
      </c>
      <c r="AB42" s="16" t="s">
        <v>40052</v>
      </c>
      <c r="AC42" s="33">
        <f>IF(D6L1535C12=0,0,D6L1535C10/D6L1535C12)</f>
        <v>7.5925883672631114E-4</v>
      </c>
      <c r="AD42" s="16" t="s">
        <v>40053</v>
      </c>
      <c r="AE42" s="33">
        <f>IF(D6L1535C5=0,0,D6L1535C10/D6L1535C5)</f>
        <v>0.981610176337671</v>
      </c>
      <c r="AF42" s="16" t="s">
        <v>40054</v>
      </c>
      <c r="AG42" s="33">
        <f>CHOOSE(MIN(D6L1535C9,RUN_YEARS),B7L815C5,B7L815C14,B7L815C23,B7L815C32,B7L815C41)</f>
        <v>1332.1416261536217</v>
      </c>
      <c r="AH42" s="16" t="s">
        <v>40055</v>
      </c>
      <c r="AI42" s="33">
        <f>IF(D6L1535C15=0,0,D6L1535C11/D6L1535C15)</f>
        <v>1.9740729754884113E-3</v>
      </c>
      <c r="AJ42" s="16" t="s">
        <v>40056</v>
      </c>
      <c r="AK42" s="33">
        <f>IF(D6L1535C5=0,0,D6L1535C11/D6L1535C5)</f>
        <v>1.8389823662329025E-2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324.47283081714215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652.31648302793121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-3863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-3863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-3863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184878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1332.1416261536217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-1283.223032521244</v>
      </c>
      <c r="AN43" s="16" t="s">
        <v>40078</v>
      </c>
      <c r="AO43" s="33">
        <f>D6L1536C8-D6L1536C18</f>
        <v>-2579.776967478756</v>
      </c>
      <c r="AP43" s="16" t="s">
        <v>40079</v>
      </c>
      <c r="AQ43" s="33">
        <f>CHOOSE(MIN(D6L1536C9,RUN_YEARS),B7L815C2,B7L815C11,B7L815C20,B7L815C29,B7L815C38)</f>
        <v>324.47283081714215</v>
      </c>
      <c r="AR43" s="16" t="s">
        <v>40080</v>
      </c>
      <c r="AS43" s="33">
        <f>IF(D6L1536C20=0,0,D6L1536C18/D6L1536C20)</f>
        <v>-3.9547934700406673</v>
      </c>
      <c r="AT43" s="16" t="s">
        <v>40081</v>
      </c>
      <c r="AU43" s="33">
        <f>IF(D6L1536C5=0,0,D6L1536C18/D6L1536C5)</f>
        <v>0.33218302679814754</v>
      </c>
      <c r="AV43" s="16" t="s">
        <v>40082</v>
      </c>
      <c r="AW43" s="33">
        <f>CHOOSE(MIN(D6L1536C9,RUN_YEARS),B7L815C1,B7L815C10,B7L815C19,B7L815C28,B7L815C37)</f>
        <v>652.31648302793121</v>
      </c>
      <c r="AX43" s="16" t="s">
        <v>40083</v>
      </c>
      <c r="AY43" s="33">
        <f>IF(D6L1536C23=0,0,D6L1536C19/D6L1536C23)</f>
        <v>-3.9547934700406668</v>
      </c>
      <c r="AZ43" s="16" t="s">
        <v>40084</v>
      </c>
      <c r="BA43" s="33">
        <f>IF(D6L1536C5=0,0,D6L1536C19/D6L1536C5)</f>
        <v>0.6678169732018524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11394.574816301994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11133.415370978872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6082.1092453587044</v>
      </c>
      <c r="R44" s="16" t="s">
        <v>40088</v>
      </c>
      <c r="S44" s="15">
        <f>SUM(D6L1529C8:D6L1536C8)</f>
        <v>5051.3061256201672</v>
      </c>
      <c r="U44" s="21" t="str">
        <f>NULL_VALUE</f>
        <v>n/a</v>
      </c>
      <c r="V44" s="16" t="s">
        <v>40089</v>
      </c>
      <c r="W44" s="33">
        <f>SUM(D6L1529C10:D6L1536C10)</f>
        <v>5970.2603288415376</v>
      </c>
      <c r="X44" s="16" t="s">
        <v>40090</v>
      </c>
      <c r="Y44" s="33">
        <f>SUM(D6L1529C11:D6L1536C11)</f>
        <v>111.84891651716715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3.2292973359953792E-2</v>
      </c>
      <c r="AD44" s="16" t="s">
        <v>40092</v>
      </c>
      <c r="AE44" s="33">
        <f>IF(D6L1537C5=0,0,D6L1537C10/D6L1537C5)</f>
        <v>0.53624697632354845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8.3961730735879578E-2</v>
      </c>
      <c r="AJ44" s="16" t="s">
        <v>40094</v>
      </c>
      <c r="AK44" s="33">
        <f>IF(D6L1537C5=0,0,D6L1537C11/D6L1537C5)</f>
        <v>1.0046235839607696E-2</v>
      </c>
      <c r="AL44" s="16" t="s">
        <v>40095</v>
      </c>
      <c r="AM44" s="33">
        <f>SUM(D6L1529C18:D6L1536C18)</f>
        <v>1677.9581580925305</v>
      </c>
      <c r="AN44" s="16" t="s">
        <v>40096</v>
      </c>
      <c r="AO44" s="33">
        <f>SUM(D6L1529C19:D6L1536C19)</f>
        <v>3373.3479675276349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5.1713363916073147</v>
      </c>
      <c r="AT44" s="16" t="s">
        <v>40098</v>
      </c>
      <c r="AU44" s="33">
        <f>IF(D6L1537C5=0,0,D6L1537C18/D6L1537C5)</f>
        <v>0.15071369406250773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5.1713363916073156</v>
      </c>
      <c r="AZ44" s="16" t="s">
        <v>40100</v>
      </c>
      <c r="BA44" s="33">
        <f>IF(D6L1537C5=0,0,D6L1537C19/D6L1537C5)</f>
        <v>0.30299309377433598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1035.2831626317268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517.64158131586339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258.8207906579317</v>
      </c>
      <c r="R45" s="16" t="s">
        <v>40105</v>
      </c>
      <c r="S45" s="15">
        <f>D6L1538C5-D6L1538C7</f>
        <v>258.8207906579317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254.06112195758777</v>
      </c>
      <c r="X45" s="16" t="s">
        <v>40107</v>
      </c>
      <c r="Y45" s="33">
        <f>D6L1538C7-D6L1538C10</f>
        <v>4.7596687003439229</v>
      </c>
      <c r="Z45" s="16" t="s">
        <v>40108</v>
      </c>
      <c r="AA45" s="33">
        <f>CHOOSE(MIN(D6L1538C9,RUN_YEARS),B7L815C7,B7L815C16,B7L815C25,B7L815C34,B7L815C43)</f>
        <v>184878</v>
      </c>
      <c r="AB45" s="16" t="s">
        <v>40109</v>
      </c>
      <c r="AC45" s="33">
        <f>IF(D6L1538C12=0,0,D6L1538C10/D6L1538C12)</f>
        <v>1.374209597451226E-3</v>
      </c>
      <c r="AD45" s="16" t="s">
        <v>40110</v>
      </c>
      <c r="AE45" s="33">
        <f>IF(D6L1538C5=0,0,D6L1538C10/D6L1538C5)</f>
        <v>0.4908050881688355</v>
      </c>
      <c r="AF45" s="16" t="s">
        <v>40111</v>
      </c>
      <c r="AG45" s="33">
        <f>CHOOSE(MIN(D6L1538C9,RUN_YEARS),B7L815C5,B7L815C14,B7L815C23,B7L815C32,B7L815C41)</f>
        <v>1332.1416261536217</v>
      </c>
      <c r="AH45" s="16" t="s">
        <v>40112</v>
      </c>
      <c r="AI45" s="33">
        <f>IF(D6L1538C15=0,0,D6L1538C11/D6L1538C15)</f>
        <v>3.5729449533731792E-3</v>
      </c>
      <c r="AJ45" s="16" t="s">
        <v>40113</v>
      </c>
      <c r="AK45" s="33">
        <f>IF(D6L1538C5=0,0,D6L1538C11/D6L1538C5)</f>
        <v>9.194911831164481E-3</v>
      </c>
      <c r="AL45" s="16" t="s">
        <v>40114</v>
      </c>
      <c r="AM45" s="33">
        <f>D6L1538C8*CHOOSE(MIN(D6L1538C9,RUN_YEARS),B7L815C4,B7L815C13,B7L815C22,B7L815C31,B7L815C40)</f>
        <v>85.975873639041453</v>
      </c>
      <c r="AN45" s="16" t="s">
        <v>40115</v>
      </c>
      <c r="AO45" s="33">
        <f>D6L1538C8-D6L1538C18</f>
        <v>172.84491701889024</v>
      </c>
      <c r="AP45" s="16" t="s">
        <v>40116</v>
      </c>
      <c r="AQ45" s="33">
        <f>CHOOSE(MIN(D6L1538C9,RUN_YEARS),B7L815C2,B7L815C11,B7L815C20,B7L815C29,B7L815C38)</f>
        <v>324.47283081714215</v>
      </c>
      <c r="AR45" s="16" t="s">
        <v>40117</v>
      </c>
      <c r="AS45" s="33">
        <f>IF(D6L1538C20=0,0,D6L1538C18/D6L1538C20)</f>
        <v>0.26497094817622335</v>
      </c>
      <c r="AT45" s="16" t="s">
        <v>40118</v>
      </c>
      <c r="AU45" s="33">
        <f>IF(D6L1538C5=0,0,D6L1538C18/D6L1538C5)</f>
        <v>0.16609151339907377</v>
      </c>
      <c r="AV45" s="16" t="s">
        <v>40119</v>
      </c>
      <c r="AW45" s="33">
        <f>CHOOSE(MIN(D6L1538C9,RUN_YEARS),B7L815C1,B7L815C10,B7L815C19,B7L815C28,B7L815C37)</f>
        <v>652.31648302793121</v>
      </c>
      <c r="AX45" s="16" t="s">
        <v>40120</v>
      </c>
      <c r="AY45" s="33">
        <f>IF(D6L1538C23=0,0,D6L1538C19/D6L1538C23)</f>
        <v>0.26497094817622335</v>
      </c>
      <c r="AZ45" s="16" t="s">
        <v>40121</v>
      </c>
      <c r="BA45" s="33">
        <f>IF(D6L1538C5=0,0,D6L1538C19/D6L1538C5)</f>
        <v>0.33390848660092626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3232.2885958533307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3232.2885958533307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1292.9154383413324</v>
      </c>
      <c r="R46" s="16" t="s">
        <v>40125</v>
      </c>
      <c r="S46" s="15">
        <f>D6L1539C5-D6L1539C7</f>
        <v>1939.3731575119982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1269.1389514199325</v>
      </c>
      <c r="X46" s="16" t="s">
        <v>40127</v>
      </c>
      <c r="Y46" s="33">
        <f>D6L1539C7-D6L1539C10</f>
        <v>23.776486921399965</v>
      </c>
      <c r="Z46" s="16" t="s">
        <v>40128</v>
      </c>
      <c r="AA46" s="33">
        <f>CHOOSE(MIN(D6L1539C9,RUN_YEARS),B7L815C7,B7L815C16,B7L815C25,B7L815C34,B7L815C43)</f>
        <v>184878</v>
      </c>
      <c r="AB46" s="16" t="s">
        <v>40129</v>
      </c>
      <c r="AC46" s="33">
        <f>IF(D6L1539C12=0,0,D6L1539C10/D6L1539C12)</f>
        <v>6.8647375643393618E-3</v>
      </c>
      <c r="AD46" s="16" t="s">
        <v>40130</v>
      </c>
      <c r="AE46" s="33">
        <f>IF(D6L1539C5=0,0,D6L1539C10/D6L1539C5)</f>
        <v>0.39264407053506845</v>
      </c>
      <c r="AF46" s="16" t="s">
        <v>40131</v>
      </c>
      <c r="AG46" s="33">
        <f>CHOOSE(MIN(D6L1539C9,RUN_YEARS),B7L815C5,B7L815C14,B7L815C23,B7L815C32,B7L815C41)</f>
        <v>1332.1416261536217</v>
      </c>
      <c r="AH46" s="16" t="s">
        <v>40132</v>
      </c>
      <c r="AI46" s="33">
        <f>IF(D6L1539C15=0,0,D6L1539C11/D6L1539C15)</f>
        <v>1.7848317667282378E-2</v>
      </c>
      <c r="AJ46" s="16" t="s">
        <v>40133</v>
      </c>
      <c r="AK46" s="33">
        <f>IF(D6L1539C5=0,0,D6L1539C11/D6L1539C5)</f>
        <v>7.355929464931619E-3</v>
      </c>
      <c r="AL46" s="16" t="s">
        <v>40134</v>
      </c>
      <c r="AM46" s="33">
        <f>D6L1539C8*CHOOSE(MIN(D6L1539C9,RUN_YEARS),B7L815C4,B7L815C13,B7L815C22,B7L815C31,B7L815C40)</f>
        <v>644.22684555341607</v>
      </c>
      <c r="AN46" s="16" t="s">
        <v>40135</v>
      </c>
      <c r="AO46" s="33">
        <f>D6L1539C8-D6L1539C18</f>
        <v>1295.1463119585821</v>
      </c>
      <c r="AP46" s="16" t="s">
        <v>40136</v>
      </c>
      <c r="AQ46" s="33">
        <f>CHOOSE(MIN(D6L1539C9,RUN_YEARS),B7L815C2,B7L815C11,B7L815C20,B7L815C29,B7L815C38)</f>
        <v>324.47283081714215</v>
      </c>
      <c r="AR46" s="16" t="s">
        <v>40137</v>
      </c>
      <c r="AS46" s="33">
        <f>IF(D6L1539C20=0,0,D6L1539C18/D6L1539C20)</f>
        <v>1.9854569762621279</v>
      </c>
      <c r="AT46" s="16" t="s">
        <v>40138</v>
      </c>
      <c r="AU46" s="33">
        <f>IF(D6L1539C5=0,0,D6L1539C18/D6L1539C5)</f>
        <v>0.19930981607888848</v>
      </c>
      <c r="AV46" s="16" t="s">
        <v>40139</v>
      </c>
      <c r="AW46" s="33">
        <f>CHOOSE(MIN(D6L1539C9,RUN_YEARS),B7L815C1,B7L815C10,B7L815C19,B7L815C28,B7L815C37)</f>
        <v>652.31648302793121</v>
      </c>
      <c r="AX46" s="16" t="s">
        <v>40140</v>
      </c>
      <c r="AY46" s="33">
        <f>IF(D6L1539C23=0,0,D6L1539C19/D6L1539C23)</f>
        <v>1.9854569762621281</v>
      </c>
      <c r="AZ46" s="16" t="s">
        <v>40141</v>
      </c>
      <c r="BA46" s="33">
        <f>IF(D6L1539C5=0,0,D6L1539C19/D6L1539C5)</f>
        <v>0.40069018392111144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4267.5717584850572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3749.9301771691939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1551.7362289992641</v>
      </c>
      <c r="R47" s="16" t="s">
        <v>40145</v>
      </c>
      <c r="S47" s="15">
        <f>SUM(D6L1538C8:D6L1539C8)</f>
        <v>2198.1939481699301</v>
      </c>
      <c r="U47" s="21" t="str">
        <f>NULL_VALUE</f>
        <v>n/a</v>
      </c>
      <c r="V47" s="16" t="s">
        <v>40146</v>
      </c>
      <c r="W47" s="33">
        <f>SUM(D6L1538C10:D6L1539C10)</f>
        <v>1523.2000733775203</v>
      </c>
      <c r="X47" s="16" t="s">
        <v>40147</v>
      </c>
      <c r="Y47" s="33">
        <f>SUM(D6L1538C11:D6L1539C11)</f>
        <v>28.536155621743887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8.2389471617905878E-3</v>
      </c>
      <c r="AD47" s="16" t="s">
        <v>40149</v>
      </c>
      <c r="AE47" s="33">
        <f>IF(D6L1540C5=0,0,D6L1540C10/D6L1540C5)</f>
        <v>0.40619424933596426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2.1421262620655558E-2</v>
      </c>
      <c r="AJ47" s="16" t="s">
        <v>40151</v>
      </c>
      <c r="AK47" s="33">
        <f>IF(D6L1540C5=0,0,D6L1540C11/D6L1540C5)</f>
        <v>7.6097831888927887E-3</v>
      </c>
      <c r="AL47" s="16" t="s">
        <v>40152</v>
      </c>
      <c r="AM47" s="33">
        <f>SUM(D6L1538C18:D6L1539C18)</f>
        <v>730.20271919245749</v>
      </c>
      <c r="AN47" s="16" t="s">
        <v>40153</v>
      </c>
      <c r="AO47" s="33">
        <f>SUM(D6L1538C19:D6L1539C19)</f>
        <v>1467.9912289774725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2.2504279244383514</v>
      </c>
      <c r="AT47" s="16" t="s">
        <v>40155</v>
      </c>
      <c r="AU47" s="33">
        <f>IF(D6L1540C5=0,0,D6L1540C18/D6L1540C5)</f>
        <v>0.19472435077276143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2.2504279244383514</v>
      </c>
      <c r="AZ47" s="16" t="s">
        <v>40157</v>
      </c>
      <c r="BA47" s="33">
        <f>IF(D6L1540C5=0,0,D6L1540C19/D6L1540C5)</f>
        <v>0.39147161670238156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30033.045315926305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24829.92688002115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12607.136140294511</v>
      </c>
      <c r="R48" s="16" t="s">
        <v>40162</v>
      </c>
      <c r="S48" s="15">
        <f>SUM(D6L1528C8,D6L1537C8,D6L1540C8)</f>
        <v>12222.790739726639</v>
      </c>
      <c r="U48" s="21" t="str">
        <f>NULL_VALUE</f>
        <v>n/a</v>
      </c>
      <c r="V48" s="16" t="s">
        <v>40163</v>
      </c>
      <c r="W48" s="33">
        <f>SUM(D6L1528C10,D6L1537C10,D6L1540C10)</f>
        <v>12384.238510758649</v>
      </c>
      <c r="X48" s="16" t="s">
        <v>40164</v>
      </c>
      <c r="Y48" s="33">
        <f>SUM(D6L1528C11,D6L1537C11,D6L1540C11)</f>
        <v>222.89762953586404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6.4818311090571484E-2</v>
      </c>
      <c r="AD48" s="16" t="s">
        <v>40166</v>
      </c>
      <c r="AE48" s="33">
        <f>IF(D6L1541C5=0,0,D6L1541C10/D6L1541C5)</f>
        <v>0.49876258478728552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0.16852760883548548</v>
      </c>
      <c r="AJ48" s="16" t="s">
        <v>40168</v>
      </c>
      <c r="AK48" s="33">
        <f>IF(D6L1541C5=0,0,D6L1541C11/D6L1541C5)</f>
        <v>8.9769748663744015E-3</v>
      </c>
      <c r="AL48" s="16" t="s">
        <v>40169</v>
      </c>
      <c r="AM48" s="33">
        <f>SUM(D6L1528C18,D6L1537C18,D6L1540C18)</f>
        <v>4170.3829527218095</v>
      </c>
      <c r="AN48" s="16" t="s">
        <v>40170</v>
      </c>
      <c r="AO48" s="33">
        <f>SUM(D6L1528C19,D6L1537C19,D6L1540C19)</f>
        <v>8052.4077870048277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12.423785031068711</v>
      </c>
      <c r="AT48" s="16" t="s">
        <v>40172</v>
      </c>
      <c r="AU48" s="33">
        <f>IF(D6L1541C5=0,0,D6L1541C18/D6L1541C5)</f>
        <v>0.16795792323002834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12.423785031068711</v>
      </c>
      <c r="AZ48" s="16" t="s">
        <v>40174</v>
      </c>
      <c r="BA48" s="33">
        <f>IF(D6L1541C5=0,0,D6L1541C19/D6L1541C5)</f>
        <v>0.32430251711631175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19572.810956333331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16832.617422446663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8416.3087112233316</v>
      </c>
      <c r="R8" s="16" t="s">
        <v>40182</v>
      </c>
      <c r="S8" s="15">
        <f>D6L1601C5-D6L1601C7</f>
        <v>8416.3087112233316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8056.6368773980939</v>
      </c>
      <c r="X8" s="16" t="s">
        <v>40184</v>
      </c>
      <c r="Y8" s="33">
        <f>D6L1601C7-D6L1601C10</f>
        <v>359.67183382523763</v>
      </c>
      <c r="Z8" s="16" t="s">
        <v>40185</v>
      </c>
      <c r="AA8" s="33">
        <f>CHOOSE(MIN(D6L1601C9,RUN_YEARS),B7L812C7,B7L812C16,B7L812C25,B7L812C34,B7L812C43)</f>
        <v>112177</v>
      </c>
      <c r="AB8" s="16" t="s">
        <v>40186</v>
      </c>
      <c r="AC8" s="33">
        <f>IF(D6L1601C12=0,0,D6L1601C10/D6L1601C12)</f>
        <v>7.1820755390125376E-2</v>
      </c>
      <c r="AD8" s="16" t="s">
        <v>40187</v>
      </c>
      <c r="AE8" s="33">
        <f>IF(D6L1601C5=0,0,D6L1601C10/D6L1601C5)</f>
        <v>0.47863244765810414</v>
      </c>
      <c r="AF8" s="16" t="s">
        <v>40188</v>
      </c>
      <c r="AG8" s="33">
        <f>CHOOSE(MIN(D6L1601C9,RUN_YEARS),B7L812C5,B7L812C14,B7L812C23,B7L812C32,B7L812C41)</f>
        <v>1926.1189881753046</v>
      </c>
      <c r="AH8" s="16" t="s">
        <v>40189</v>
      </c>
      <c r="AI8" s="33">
        <f>IF(D6L1601C15=0,0,D6L1601C11/D6L1601C15)</f>
        <v>0.18673396401432615</v>
      </c>
      <c r="AJ8" s="16" t="s">
        <v>40190</v>
      </c>
      <c r="AK8" s="33">
        <f>IF(D6L1601C5=0,0,D6L1601C11/D6L1601C5)</f>
        <v>2.1367552341895881E-2</v>
      </c>
      <c r="AL8" s="16" t="s">
        <v>40191</v>
      </c>
      <c r="AM8" s="33">
        <f>D6L1601C8*CHOOSE(MIN(D6L1601C9,RUN_YEARS),B7L812C4,B7L812C13,B7L812C22,B7L812C31,B7L812C40)</f>
        <v>1441.2554285704389</v>
      </c>
      <c r="AN8" s="16" t="s">
        <v>40192</v>
      </c>
      <c r="AO8" s="33">
        <f>D6L1601C8-D6L1601C18</f>
        <v>6975.0532826528924</v>
      </c>
      <c r="AP8" s="16" t="s">
        <v>40193</v>
      </c>
      <c r="AQ8" s="33">
        <f>CHOOSE(MIN(D6L1601C9,RUN_YEARS),B7L812C2,B7L812C11,B7L812C20,B7L812C29,B7L812C38)</f>
        <v>195.99785203896283</v>
      </c>
      <c r="AR8" s="16" t="s">
        <v>40194</v>
      </c>
      <c r="AS8" s="33">
        <f>IF(D6L1601C20=0,0,D6L1601C18/D6L1601C20)</f>
        <v>7.3534246093877016</v>
      </c>
      <c r="AT8" s="16" t="s">
        <v>40195</v>
      </c>
      <c r="AU8" s="33">
        <f>IF(D6L1601C5=0,0,D6L1601C18/D6L1601C5)</f>
        <v>8.5622775852345651E-2</v>
      </c>
      <c r="AV8" s="16" t="s">
        <v>40196</v>
      </c>
      <c r="AW8" s="33">
        <f>CHOOSE(MIN(D6L1601C9,RUN_YEARS),B7L812C1,B7L812C10,B7L812C19,B7L812C28,B7L812C37)</f>
        <v>948.54488257732817</v>
      </c>
      <c r="AX8" s="16" t="s">
        <v>40197</v>
      </c>
      <c r="AY8" s="33">
        <f>IF(D6L1601C23=0,0,D6L1601C19/D6L1601C23)</f>
        <v>7.3534246093877016</v>
      </c>
      <c r="AZ8" s="16" t="s">
        <v>40198</v>
      </c>
      <c r="BA8" s="33">
        <f>IF(D6L1601C5=0,0,D6L1601C19/D6L1601C5)</f>
        <v>0.41437722414765432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40.906010995208085</v>
      </c>
      <c r="J9" s="16" t="s">
        <v>40219</v>
      </c>
      <c r="K9" s="21">
        <f>IF(FLOW_THRU_100PCT="Y",1,INDEX(VariabilityMatrix,D6L1602C1,D6L1602C9))</f>
        <v>0.49638718358771627</v>
      </c>
      <c r="L9" s="16" t="s">
        <v>40199</v>
      </c>
      <c r="M9" s="15">
        <f>IF(D6L1602C2&lt;&gt;0,D6L1602C2*D6L1602C4,D6L1602C3*D6L1602C4)</f>
        <v>20.305219589719496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10.152609794859748</v>
      </c>
      <c r="R9" s="16" t="s">
        <v>40201</v>
      </c>
      <c r="S9" s="15">
        <f>D6L1602C5-D6L1602C7</f>
        <v>10.152609794859748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9.7113274594041243</v>
      </c>
      <c r="X9" s="16" t="s">
        <v>40203</v>
      </c>
      <c r="Y9" s="33">
        <f>D6L1602C7-D6L1602C10</f>
        <v>0.44128233545562345</v>
      </c>
      <c r="Z9" s="16" t="s">
        <v>40204</v>
      </c>
      <c r="AA9" s="33">
        <f>CHOOSE(MIN(D6L1602C9,RUN_YEARS),B7L812C7,B7L812C16,B7L812C25,B7L812C34,B7L812C43)</f>
        <v>105681</v>
      </c>
      <c r="AB9" s="16" t="s">
        <v>40205</v>
      </c>
      <c r="AC9" s="33">
        <f>IF(D6L1602C12=0,0,D6L1602C10/D6L1602C12)</f>
        <v>9.1892842227118634E-5</v>
      </c>
      <c r="AD9" s="16" t="s">
        <v>40206</v>
      </c>
      <c r="AE9" s="33">
        <f>IF(D6L1602C5=0,0,D6L1602C10/D6L1602C5)</f>
        <v>0.47826754182559816</v>
      </c>
      <c r="AF9" s="16" t="s">
        <v>40207</v>
      </c>
      <c r="AG9" s="33">
        <f>CHOOSE(MIN(D6L1602C9,RUN_YEARS),B7L812C5,B7L812C14,B7L812C23,B7L812C32,B7L812C41)</f>
        <v>1846.977099214723</v>
      </c>
      <c r="AH9" s="16" t="s">
        <v>40208</v>
      </c>
      <c r="AI9" s="33">
        <f>IF(D6L1602C15=0,0,D6L1602C11/D6L1602C15)</f>
        <v>2.3892138979050845E-4</v>
      </c>
      <c r="AJ9" s="16" t="s">
        <v>40209</v>
      </c>
      <c r="AK9" s="33">
        <f>IF(D6L1602C5=0,0,D6L1602C11/D6L1602C5)</f>
        <v>2.1732458174401822E-2</v>
      </c>
      <c r="AL9" s="16" t="s">
        <v>40210</v>
      </c>
      <c r="AM9" s="33">
        <f>D6L1602C8*CHOOSE(MIN(D6L1602C9,RUN_YEARS),B7L812C4,B7L812C13,B7L812C22,B7L812C31,B7L812C40)</f>
        <v>1.7027097705892411</v>
      </c>
      <c r="AN9" s="16" t="s">
        <v>40211</v>
      </c>
      <c r="AO9" s="33">
        <f>D6L1602C8-D6L1602C18</f>
        <v>8.4499000242705069</v>
      </c>
      <c r="AP9" s="16" t="s">
        <v>40212</v>
      </c>
      <c r="AQ9" s="33">
        <f>CHOOSE(MIN(D6L1602C9,RUN_YEARS),B7L812C2,B7L812C11,B7L812C20,B7L812C29,B7L812C38)</f>
        <v>183.3719710859053</v>
      </c>
      <c r="AR9" s="16" t="s">
        <v>40213</v>
      </c>
      <c r="AS9" s="33">
        <f>IF(D6L1602C20=0,0,D6L1602C18/D6L1602C20)</f>
        <v>9.2855508969337686E-3</v>
      </c>
      <c r="AT9" s="16" t="s">
        <v>40214</v>
      </c>
      <c r="AU9" s="33">
        <f>IF(D6L1602C5=0,0,D6L1602C18/D6L1602C5)</f>
        <v>8.3855767383639659E-2</v>
      </c>
      <c r="AV9" s="16" t="s">
        <v>40215</v>
      </c>
      <c r="AW9" s="33">
        <f>CHOOSE(MIN(D6L1602C9,RUN_YEARS),B7L812C1,B7L812C10,B7L812C19,B7L812C28,B7L812C37)</f>
        <v>910.00524557576784</v>
      </c>
      <c r="AX9" s="16" t="s">
        <v>40216</v>
      </c>
      <c r="AY9" s="33">
        <f>IF(D6L1602C23=0,0,D6L1602C19/D6L1602C23)</f>
        <v>9.2855508969337704E-3</v>
      </c>
      <c r="AZ9" s="16" t="s">
        <v>40217</v>
      </c>
      <c r="BA9" s="33">
        <f>IF(D6L1602C5=0,0,D6L1602C19/D6L1602C5)</f>
        <v>0.41614423261636035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15.565900661683962</v>
      </c>
      <c r="J10" s="16" t="s">
        <v>40240</v>
      </c>
      <c r="K10" s="21">
        <f>IF(FLOW_THRU_100PCT="Y",1,INDEX(VariabilityMatrix,D6L1603C1,D6L1603C9))</f>
        <v>0.49638718358771627</v>
      </c>
      <c r="L10" s="16" t="s">
        <v>40220</v>
      </c>
      <c r="M10" s="15">
        <f>IF(D6L1603C2&lt;&gt;0,D6L1603C2*D6L1603C4,D6L1603C3*D6L1603C4)</f>
        <v>7.7267135894594707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3.8633567947297354</v>
      </c>
      <c r="R10" s="16" t="s">
        <v>40222</v>
      </c>
      <c r="S10" s="15">
        <f>D6L1603C5-D6L1603C7</f>
        <v>3.8633567947297354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3.6954363148212255</v>
      </c>
      <c r="X10" s="16" t="s">
        <v>40224</v>
      </c>
      <c r="Y10" s="33">
        <f>D6L1603C7-D6L1603C10</f>
        <v>0.16792047990850989</v>
      </c>
      <c r="Z10" s="16" t="s">
        <v>40225</v>
      </c>
      <c r="AA10" s="33">
        <f>CHOOSE(MIN(D6L1603C9,RUN_YEARS),B7L812C7,B7L812C16,B7L812C25,B7L812C34,B7L812C43)</f>
        <v>105681</v>
      </c>
      <c r="AB10" s="16" t="s">
        <v>40226</v>
      </c>
      <c r="AC10" s="33">
        <f>IF(D6L1603C12=0,0,D6L1603C10/D6L1603C12)</f>
        <v>3.4967840149328883E-5</v>
      </c>
      <c r="AD10" s="16" t="s">
        <v>40227</v>
      </c>
      <c r="AE10" s="33">
        <f>IF(D6L1603C5=0,0,D6L1603C10/D6L1603C5)</f>
        <v>0.47826754182559822</v>
      </c>
      <c r="AF10" s="16" t="s">
        <v>40228</v>
      </c>
      <c r="AG10" s="33">
        <f>CHOOSE(MIN(D6L1603C9,RUN_YEARS),B7L812C5,B7L812C14,B7L812C23,B7L812C32,B7L812C41)</f>
        <v>1846.977099214723</v>
      </c>
      <c r="AH10" s="16" t="s">
        <v>40229</v>
      </c>
      <c r="AI10" s="33">
        <f>IF(D6L1603C15=0,0,D6L1603C11/D6L1603C15)</f>
        <v>9.0916384388254972E-5</v>
      </c>
      <c r="AJ10" s="16" t="s">
        <v>40230</v>
      </c>
      <c r="AK10" s="33">
        <f>IF(D6L1603C5=0,0,D6L1603C11/D6L1603C5)</f>
        <v>2.1732458174401791E-2</v>
      </c>
      <c r="AL10" s="16" t="s">
        <v>40231</v>
      </c>
      <c r="AM10" s="33">
        <f>D6L1603C8*CHOOSE(MIN(D6L1603C9,RUN_YEARS),B7L812C4,B7L812C13,B7L812C22,B7L812C31,B7L812C40)</f>
        <v>0.64792949739772077</v>
      </c>
      <c r="AN10" s="16" t="s">
        <v>40232</v>
      </c>
      <c r="AO10" s="33">
        <f>D6L1603C8-D6L1603C18</f>
        <v>3.2154272973320146</v>
      </c>
      <c r="AP10" s="16" t="s">
        <v>40233</v>
      </c>
      <c r="AQ10" s="33">
        <f>CHOOSE(MIN(D6L1603C9,RUN_YEARS),B7L812C2,B7L812C11,B7L812C20,B7L812C29,B7L812C38)</f>
        <v>183.3719710859053</v>
      </c>
      <c r="AR10" s="16" t="s">
        <v>40234</v>
      </c>
      <c r="AS10" s="33">
        <f>IF(D6L1603C20=0,0,D6L1603C18/D6L1603C20)</f>
        <v>3.5334162225598895E-3</v>
      </c>
      <c r="AT10" s="16" t="s">
        <v>40235</v>
      </c>
      <c r="AU10" s="33">
        <f>IF(D6L1603C5=0,0,D6L1603C18/D6L1603C5)</f>
        <v>8.3855767383639659E-2</v>
      </c>
      <c r="AV10" s="16" t="s">
        <v>40236</v>
      </c>
      <c r="AW10" s="33">
        <f>CHOOSE(MIN(D6L1603C9,RUN_YEARS),B7L812C1,B7L812C10,B7L812C19,B7L812C28,B7L812C37)</f>
        <v>910.00524557576784</v>
      </c>
      <c r="AX10" s="16" t="s">
        <v>40237</v>
      </c>
      <c r="AY10" s="33">
        <f>IF(D6L1603C23=0,0,D6L1603C19/D6L1603C23)</f>
        <v>3.5334162225598899E-3</v>
      </c>
      <c r="AZ10" s="16" t="s">
        <v>40238</v>
      </c>
      <c r="BA10" s="33">
        <f>IF(D6L1603C5=0,0,D6L1603C19/D6L1603C5)</f>
        <v>0.41614423261636035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0.66187885482278386</v>
      </c>
      <c r="J11" s="16" t="s">
        <v>40261</v>
      </c>
      <c r="K11" s="21">
        <f>IF(FLOW_THRU_100PCT="Y",1,INDEX(VariabilityMatrix,D6L1604C1,D6L1604C9))</f>
        <v>0.50247984086517594</v>
      </c>
      <c r="L11" s="16" t="s">
        <v>40241</v>
      </c>
      <c r="M11" s="15">
        <f>IF(D6L1604C2&lt;&gt;0,D6L1604C2*D6L1604C4,D6L1604C3*D6L1604C4)</f>
        <v>0.33258078164337734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0.16629039082168867</v>
      </c>
      <c r="R11" s="16" t="s">
        <v>40243</v>
      </c>
      <c r="S11" s="15">
        <f>D6L1604C5-D6L1604C7</f>
        <v>0.16629039082168867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0.1591645337275843</v>
      </c>
      <c r="X11" s="16" t="s">
        <v>40245</v>
      </c>
      <c r="Y11" s="33">
        <f>D6L1604C7-D6L1604C10</f>
        <v>7.1258570941043764E-3</v>
      </c>
      <c r="Z11" s="16" t="s">
        <v>40246</v>
      </c>
      <c r="AA11" s="33">
        <f>CHOOSE(MIN(D6L1604C9,RUN_YEARS),B7L812C7,B7L812C16,B7L812C25,B7L812C34,B7L812C43)</f>
        <v>111665</v>
      </c>
      <c r="AB11" s="16" t="s">
        <v>40247</v>
      </c>
      <c r="AC11" s="33">
        <f>IF(D6L1604C12=0,0,D6L1604C10/D6L1604C12)</f>
        <v>1.4253753076396749E-6</v>
      </c>
      <c r="AD11" s="16" t="s">
        <v>40248</v>
      </c>
      <c r="AE11" s="33">
        <f>IF(D6L1604C5=0,0,D6L1604C10/D6L1604C5)</f>
        <v>0.47857405632732758</v>
      </c>
      <c r="AF11" s="16" t="s">
        <v>40249</v>
      </c>
      <c r="AG11" s="33">
        <f>CHOOSE(MIN(D6L1604C9,RUN_YEARS),B7L812C5,B7L812C14,B7L812C23,B7L812C32,B7L812C41)</f>
        <v>1922.8018419244677</v>
      </c>
      <c r="AH11" s="16" t="s">
        <v>40250</v>
      </c>
      <c r="AI11" s="33">
        <f>IF(D6L1604C15=0,0,D6L1604C11/D6L1604C15)</f>
        <v>3.7059757998631547E-6</v>
      </c>
      <c r="AJ11" s="16" t="s">
        <v>40251</v>
      </c>
      <c r="AK11" s="33">
        <f>IF(D6L1604C5=0,0,D6L1604C11/D6L1604C5)</f>
        <v>2.1425943672672445E-2</v>
      </c>
      <c r="AL11" s="16" t="s">
        <v>40252</v>
      </c>
      <c r="AM11" s="33">
        <f>D6L1604C8*CHOOSE(MIN(D6L1604C9,RUN_YEARS),B7L812C4,B7L812C13,B7L812C22,B7L812C31,B7L812C40)</f>
        <v>2.870110764717216E-2</v>
      </c>
      <c r="AN11" s="16" t="s">
        <v>40253</v>
      </c>
      <c r="AO11" s="33">
        <f>D6L1604C8-D6L1604C18</f>
        <v>0.13758928317451652</v>
      </c>
      <c r="AP11" s="16" t="s">
        <v>40254</v>
      </c>
      <c r="AQ11" s="33">
        <f>CHOOSE(MIN(D6L1604C9,RUN_YEARS),B7L812C2,B7L812C11,B7L812C20,B7L812C29,B7L812C38)</f>
        <v>195.97928716881498</v>
      </c>
      <c r="AR11" s="16" t="s">
        <v>40255</v>
      </c>
      <c r="AS11" s="33">
        <f>IF(D6L1604C20=0,0,D6L1604C18/D6L1604C20)</f>
        <v>1.4644969915850983E-4</v>
      </c>
      <c r="AT11" s="16" t="s">
        <v>40256</v>
      </c>
      <c r="AU11" s="33">
        <f>IF(D6L1604C5=0,0,D6L1604C18/D6L1604C5)</f>
        <v>8.6298154407334446E-2</v>
      </c>
      <c r="AV11" s="16" t="s">
        <v>40257</v>
      </c>
      <c r="AW11" s="33">
        <f>CHOOSE(MIN(D6L1604C9,RUN_YEARS),B7L812C1,B7L812C10,B7L812C19,B7L812C28,B7L812C37)</f>
        <v>939.49857162626699</v>
      </c>
      <c r="AX11" s="16" t="s">
        <v>40258</v>
      </c>
      <c r="AY11" s="33">
        <f>IF(D6L1604C23=0,0,D6L1604C19/D6L1604C23)</f>
        <v>1.4644969915850986E-4</v>
      </c>
      <c r="AZ11" s="16" t="s">
        <v>40259</v>
      </c>
      <c r="BA11" s="33">
        <f>IF(D6L1604C5=0,0,D6L1604C19/D6L1604C5)</f>
        <v>0.4137018455926656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493.63833194870517</v>
      </c>
      <c r="J12" s="16" t="s">
        <v>40282</v>
      </c>
      <c r="K12" s="21">
        <f>IF(FLOW_THRU_100PCT="Y",1,INDEX(VariabilityMatrix,D6L1605C1,D6L1605C9))</f>
        <v>0.2539264262266655</v>
      </c>
      <c r="L12" s="16" t="s">
        <v>40262</v>
      </c>
      <c r="M12" s="15">
        <f>IF(D6L1605C2&lt;&gt;0,D6L1605C2*D6L1605C4,D6L1605C3*D6L1605C4)</f>
        <v>125.34781748022711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62.673908740113554</v>
      </c>
      <c r="R12" s="16" t="s">
        <v>40264</v>
      </c>
      <c r="S12" s="15">
        <f>D6L1605C5-D6L1605C7</f>
        <v>62.673908740113554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59.949792539471972</v>
      </c>
      <c r="X12" s="16" t="s">
        <v>40266</v>
      </c>
      <c r="Y12" s="33">
        <f>D6L1605C7-D6L1605C10</f>
        <v>2.724116200641582</v>
      </c>
      <c r="Z12" s="16" t="s">
        <v>40267</v>
      </c>
      <c r="AA12" s="33">
        <f>CHOOSE(MIN(D6L1605C9,RUN_YEARS),B7L812C7,B7L812C16,B7L812C25,B7L812C34,B7L812C43)</f>
        <v>105681</v>
      </c>
      <c r="AB12" s="16" t="s">
        <v>40268</v>
      </c>
      <c r="AC12" s="33">
        <f>IF(D6L1605C12=0,0,D6L1605C10/D6L1605C12)</f>
        <v>5.6727124591432682E-4</v>
      </c>
      <c r="AD12" s="16" t="s">
        <v>40269</v>
      </c>
      <c r="AE12" s="33">
        <f>IF(D6L1605C5=0,0,D6L1605C10/D6L1605C5)</f>
        <v>0.47826754182559822</v>
      </c>
      <c r="AF12" s="16" t="s">
        <v>40270</v>
      </c>
      <c r="AG12" s="33">
        <f>CHOOSE(MIN(D6L1605C9,RUN_YEARS),B7L812C5,B7L812C14,B7L812C23,B7L812C32,B7L812C41)</f>
        <v>1846.977099214723</v>
      </c>
      <c r="AH12" s="16" t="s">
        <v>40271</v>
      </c>
      <c r="AI12" s="33">
        <f>IF(D6L1605C15=0,0,D6L1605C11/D6L1605C15)</f>
        <v>1.4749052393772458E-3</v>
      </c>
      <c r="AJ12" s="16" t="s">
        <v>40272</v>
      </c>
      <c r="AK12" s="33">
        <f>IF(D6L1605C5=0,0,D6L1605C11/D6L1605C5)</f>
        <v>2.1732458174401764E-2</v>
      </c>
      <c r="AL12" s="16" t="s">
        <v>40273</v>
      </c>
      <c r="AM12" s="33">
        <f>D6L1605C8*CHOOSE(MIN(D6L1605C9,RUN_YEARS),B7L812C4,B7L812C13,B7L812C22,B7L812C31,B7L812C40)</f>
        <v>10.511137424668846</v>
      </c>
      <c r="AN12" s="16" t="s">
        <v>40274</v>
      </c>
      <c r="AO12" s="33">
        <f>D6L1605C8-D6L1605C18</f>
        <v>52.162771315444708</v>
      </c>
      <c r="AP12" s="16" t="s">
        <v>40275</v>
      </c>
      <c r="AQ12" s="33">
        <f>CHOOSE(MIN(D6L1605C9,RUN_YEARS),B7L812C2,B7L812C11,B7L812C20,B7L812C29,B7L812C38)</f>
        <v>183.3719710859053</v>
      </c>
      <c r="AR12" s="16" t="s">
        <v>40276</v>
      </c>
      <c r="AS12" s="33">
        <f>IF(D6L1605C20=0,0,D6L1605C18/D6L1605C20)</f>
        <v>5.7321396298590441E-2</v>
      </c>
      <c r="AT12" s="16" t="s">
        <v>40277</v>
      </c>
      <c r="AU12" s="33">
        <f>IF(D6L1605C5=0,0,D6L1605C18/D6L1605C5)</f>
        <v>8.3855767383639659E-2</v>
      </c>
      <c r="AV12" s="16" t="s">
        <v>40278</v>
      </c>
      <c r="AW12" s="33">
        <f>CHOOSE(MIN(D6L1605C9,RUN_YEARS),B7L812C1,B7L812C10,B7L812C19,B7L812C28,B7L812C37)</f>
        <v>910.00524557576784</v>
      </c>
      <c r="AX12" s="16" t="s">
        <v>40279</v>
      </c>
      <c r="AY12" s="33">
        <f>IF(D6L1605C23=0,0,D6L1605C19/D6L1605C23)</f>
        <v>5.7321396298590448E-2</v>
      </c>
      <c r="AZ12" s="16" t="s">
        <v>40280</v>
      </c>
      <c r="BA12" s="33">
        <f>IF(D6L1605C5=0,0,D6L1605C19/D6L1605C5)</f>
        <v>0.41614423261636035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185.10183223510066</v>
      </c>
      <c r="J13" s="16" t="s">
        <v>40303</v>
      </c>
      <c r="K13" s="21">
        <f>IF(FLOW_THRU_100PCT="Y",1,INDEX(VariabilityMatrix,D6L1606C1,D6L1606C9))</f>
        <v>0.49638718358771627</v>
      </c>
      <c r="L13" s="16" t="s">
        <v>40283</v>
      </c>
      <c r="M13" s="15">
        <f>IF(D6L1606C2&lt;&gt;0,D6L1606C2*D6L1606C4,D6L1606C3*D6L1606C4)</f>
        <v>91.882177180107576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45.941088590053788</v>
      </c>
      <c r="R13" s="16" t="s">
        <v>40285</v>
      </c>
      <c r="S13" s="15">
        <f>D6L1606C5-D6L1606C7</f>
        <v>45.941088590053788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43.944263017514125</v>
      </c>
      <c r="X13" s="16" t="s">
        <v>40287</v>
      </c>
      <c r="Y13" s="33">
        <f>D6L1606C7-D6L1606C10</f>
        <v>1.9968255725396631</v>
      </c>
      <c r="Z13" s="16" t="s">
        <v>40288</v>
      </c>
      <c r="AA13" s="33">
        <f>CHOOSE(MIN(D6L1606C9,RUN_YEARS),B7L812C7,B7L812C16,B7L812C25,B7L812C34,B7L812C43)</f>
        <v>105681</v>
      </c>
      <c r="AB13" s="16" t="s">
        <v>40289</v>
      </c>
      <c r="AC13" s="33">
        <f>IF(D6L1606C12=0,0,D6L1606C10/D6L1606C12)</f>
        <v>4.1581990156711355E-4</v>
      </c>
      <c r="AD13" s="16" t="s">
        <v>40290</v>
      </c>
      <c r="AE13" s="33">
        <f>IF(D6L1606C5=0,0,D6L1606C10/D6L1606C5)</f>
        <v>0.47826754182559822</v>
      </c>
      <c r="AF13" s="16" t="s">
        <v>40291</v>
      </c>
      <c r="AG13" s="33">
        <f>CHOOSE(MIN(D6L1606C9,RUN_YEARS),B7L812C5,B7L812C14,B7L812C23,B7L812C32,B7L812C41)</f>
        <v>1846.977099214723</v>
      </c>
      <c r="AH13" s="16" t="s">
        <v>40292</v>
      </c>
      <c r="AI13" s="33">
        <f>IF(D6L1606C15=0,0,D6L1606C11/D6L1606C15)</f>
        <v>1.081131744074494E-3</v>
      </c>
      <c r="AJ13" s="16" t="s">
        <v>40293</v>
      </c>
      <c r="AK13" s="33">
        <f>IF(D6L1606C5=0,0,D6L1606C11/D6L1606C5)</f>
        <v>2.1732458174401798E-2</v>
      </c>
      <c r="AL13" s="16" t="s">
        <v>40294</v>
      </c>
      <c r="AM13" s="33">
        <f>D6L1606C8*CHOOSE(MIN(D6L1606C9,RUN_YEARS),B7L812C4,B7L812C13,B7L812C22,B7L812C31,B7L812C40)</f>
        <v>7.704850476317465</v>
      </c>
      <c r="AN13" s="16" t="s">
        <v>40295</v>
      </c>
      <c r="AO13" s="33">
        <f>D6L1606C8-D6L1606C18</f>
        <v>38.23623811373632</v>
      </c>
      <c r="AP13" s="16" t="s">
        <v>40296</v>
      </c>
      <c r="AQ13" s="33">
        <f>CHOOSE(MIN(D6L1606C9,RUN_YEARS),B7L812C2,B7L812C11,B7L812C20,B7L812C29,B7L812C38)</f>
        <v>183.3719710859053</v>
      </c>
      <c r="AR13" s="16" t="s">
        <v>40297</v>
      </c>
      <c r="AS13" s="33">
        <f>IF(D6L1606C20=0,0,D6L1606C18/D6L1606C20)</f>
        <v>4.2017601876068233E-2</v>
      </c>
      <c r="AT13" s="16" t="s">
        <v>40298</v>
      </c>
      <c r="AU13" s="33">
        <f>IF(D6L1606C5=0,0,D6L1606C18/D6L1606C5)</f>
        <v>8.3855767383639659E-2</v>
      </c>
      <c r="AV13" s="16" t="s">
        <v>40299</v>
      </c>
      <c r="AW13" s="33">
        <f>CHOOSE(MIN(D6L1606C9,RUN_YEARS),B7L812C1,B7L812C10,B7L812C19,B7L812C28,B7L812C37)</f>
        <v>910.00524557576784</v>
      </c>
      <c r="AX13" s="16" t="s">
        <v>40300</v>
      </c>
      <c r="AY13" s="33">
        <f>IF(D6L1606C23=0,0,D6L1606C19/D6L1606C23)</f>
        <v>4.201760187606824E-2</v>
      </c>
      <c r="AZ13" s="16" t="s">
        <v>40301</v>
      </c>
      <c r="BA13" s="33">
        <f>IF(D6L1606C5=0,0,D6L1606C19/D6L1606C5)</f>
        <v>0.4161442326163603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26.986819406923296</v>
      </c>
      <c r="J14" s="16" t="s">
        <v>40324</v>
      </c>
      <c r="K14" s="21">
        <f>IF(FLOW_THRU_100PCT="Y",1,INDEX(VariabilityMatrix,D6L1607C1,D6L1607C9))</f>
        <v>0.50247984086517594</v>
      </c>
      <c r="L14" s="16" t="s">
        <v>40304</v>
      </c>
      <c r="M14" s="15">
        <f>IF(D6L1607C2&lt;&gt;0,D6L1607C2*D6L1607C4,D6L1607C3*D6L1607C4)</f>
        <v>13.560332721048059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6.7801663605240297</v>
      </c>
      <c r="R14" s="16" t="s">
        <v>40306</v>
      </c>
      <c r="S14" s="15">
        <f>D6L1607C5-D6L1607C7</f>
        <v>6.7801663605240297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6.4896234354601567</v>
      </c>
      <c r="X14" s="16" t="s">
        <v>40308</v>
      </c>
      <c r="Y14" s="33">
        <f>D6L1607C7-D6L1607C10</f>
        <v>0.29054292506387291</v>
      </c>
      <c r="Z14" s="16" t="s">
        <v>40309</v>
      </c>
      <c r="AA14" s="33">
        <f>CHOOSE(MIN(D6L1607C9,RUN_YEARS),B7L812C7,B7L812C16,B7L812C25,B7L812C34,B7L812C43)</f>
        <v>111665</v>
      </c>
      <c r="AB14" s="16" t="s">
        <v>40310</v>
      </c>
      <c r="AC14" s="33">
        <f>IF(D6L1607C12=0,0,D6L1607C10/D6L1607C12)</f>
        <v>5.811689818170561E-5</v>
      </c>
      <c r="AD14" s="16" t="s">
        <v>40311</v>
      </c>
      <c r="AE14" s="33">
        <f>IF(D6L1607C5=0,0,D6L1607C10/D6L1607C5)</f>
        <v>0.47857405632732752</v>
      </c>
      <c r="AF14" s="16" t="s">
        <v>40312</v>
      </c>
      <c r="AG14" s="33">
        <f>CHOOSE(MIN(D6L1607C9,RUN_YEARS),B7L812C5,B7L812C14,B7L812C23,B7L812C32,B7L812C41)</f>
        <v>1922.8018419244677</v>
      </c>
      <c r="AH14" s="16" t="s">
        <v>40313</v>
      </c>
      <c r="AI14" s="33">
        <f>IF(D6L1607C15=0,0,D6L1607C11/D6L1607C15)</f>
        <v>1.5110393527243467E-4</v>
      </c>
      <c r="AJ14" s="16" t="s">
        <v>40314</v>
      </c>
      <c r="AK14" s="33">
        <f>IF(D6L1607C5=0,0,D6L1607C11/D6L1607C5)</f>
        <v>2.1425943672672455E-2</v>
      </c>
      <c r="AL14" s="16" t="s">
        <v>40315</v>
      </c>
      <c r="AM14" s="33">
        <f>D6L1607C8*CHOOSE(MIN(D6L1607C9,RUN_YEARS),B7L812C4,B7L812C13,B7L812C22,B7L812C31,B7L812C40)</f>
        <v>1.1702316869758351</v>
      </c>
      <c r="AN14" s="16" t="s">
        <v>40316</v>
      </c>
      <c r="AO14" s="33">
        <f>D6L1607C8-D6L1607C18</f>
        <v>5.6099346735481941</v>
      </c>
      <c r="AP14" s="16" t="s">
        <v>40317</v>
      </c>
      <c r="AQ14" s="33">
        <f>CHOOSE(MIN(D6L1607C9,RUN_YEARS),B7L812C2,B7L812C11,B7L812C20,B7L812C29,B7L812C38)</f>
        <v>195.97928716881498</v>
      </c>
      <c r="AR14" s="16" t="s">
        <v>40318</v>
      </c>
      <c r="AS14" s="33">
        <f>IF(D6L1607C20=0,0,D6L1607C18/D6L1607C20)</f>
        <v>5.9712008543423619E-3</v>
      </c>
      <c r="AT14" s="16" t="s">
        <v>40319</v>
      </c>
      <c r="AU14" s="33">
        <f>IF(D6L1607C5=0,0,D6L1607C18/D6L1607C5)</f>
        <v>8.6298154407334446E-2</v>
      </c>
      <c r="AV14" s="16" t="s">
        <v>40320</v>
      </c>
      <c r="AW14" s="33">
        <f>CHOOSE(MIN(D6L1607C9,RUN_YEARS),B7L812C1,B7L812C10,B7L812C19,B7L812C28,B7L812C37)</f>
        <v>939.49857162626699</v>
      </c>
      <c r="AX14" s="16" t="s">
        <v>40321</v>
      </c>
      <c r="AY14" s="33">
        <f>IF(D6L1607C23=0,0,D6L1607C19/D6L1607C23)</f>
        <v>5.9712008543423619E-3</v>
      </c>
      <c r="AZ14" s="16" t="s">
        <v>40322</v>
      </c>
      <c r="BA14" s="33">
        <f>IF(D6L1607C5=0,0,D6L1607C19/D6L1607C5)</f>
        <v>0.41370184559266554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0.21593210866558907</v>
      </c>
      <c r="J15" s="16" t="s">
        <v>40345</v>
      </c>
      <c r="K15" s="21">
        <f>IF(FLOW_THRU_100PCT="Y",1,INDEX(VariabilityMatrix,D6L1608C1,D6L1608C9))</f>
        <v>0.50247984086517594</v>
      </c>
      <c r="L15" s="16" t="s">
        <v>40325</v>
      </c>
      <c r="M15" s="15">
        <f>IF(D6L1608C2&lt;&gt;0,D6L1608C2*D6L1608C4,D6L1608C3*D6L1608C4)</f>
        <v>0.10850153159996707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5.4250765799983537E-2</v>
      </c>
      <c r="R15" s="16" t="s">
        <v>40327</v>
      </c>
      <c r="S15" s="15">
        <f>D6L1608C5-D6L1608C7</f>
        <v>5.4250765799983537E-2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5.1926018095523947E-2</v>
      </c>
      <c r="X15" s="16" t="s">
        <v>40329</v>
      </c>
      <c r="Y15" s="33">
        <f>D6L1608C7-D6L1608C10</f>
        <v>2.3247477044595899E-3</v>
      </c>
      <c r="Z15" s="16" t="s">
        <v>40330</v>
      </c>
      <c r="AA15" s="33">
        <f>CHOOSE(MIN(D6L1608C9,RUN_YEARS),B7L812C7,B7L812C16,B7L812C25,B7L812C34,B7L812C43)</f>
        <v>111665</v>
      </c>
      <c r="AB15" s="16" t="s">
        <v>40331</v>
      </c>
      <c r="AC15" s="33">
        <f>IF(D6L1608C12=0,0,D6L1608C10/D6L1608C12)</f>
        <v>4.6501605781152507E-7</v>
      </c>
      <c r="AD15" s="16" t="s">
        <v>40332</v>
      </c>
      <c r="AE15" s="33">
        <f>IF(D6L1608C5=0,0,D6L1608C10/D6L1608C5)</f>
        <v>0.47857405632732752</v>
      </c>
      <c r="AF15" s="16" t="s">
        <v>40333</v>
      </c>
      <c r="AG15" s="33">
        <f>CHOOSE(MIN(D6L1608C9,RUN_YEARS),B7L812C5,B7L812C14,B7L812C23,B7L812C32,B7L812C41)</f>
        <v>1922.8018419244677</v>
      </c>
      <c r="AH15" s="16" t="s">
        <v>40334</v>
      </c>
      <c r="AI15" s="33">
        <f>IF(D6L1608C15=0,0,D6L1608C11/D6L1608C15)</f>
        <v>1.2090417503099686E-6</v>
      </c>
      <c r="AJ15" s="16" t="s">
        <v>40335</v>
      </c>
      <c r="AK15" s="33">
        <f>IF(D6L1608C5=0,0,D6L1608C11/D6L1608C5)</f>
        <v>2.14259436726725E-2</v>
      </c>
      <c r="AL15" s="16" t="s">
        <v>40336</v>
      </c>
      <c r="AM15" s="33">
        <f>D6L1608C8*CHOOSE(MIN(D6L1608C9,RUN_YEARS),B7L812C4,B7L812C13,B7L812C22,B7L812C31,B7L812C40)</f>
        <v>9.363481927446236E-3</v>
      </c>
      <c r="AN15" s="16" t="s">
        <v>40337</v>
      </c>
      <c r="AO15" s="33">
        <f>D6L1608C8-D6L1608C18</f>
        <v>4.4887283872537299E-2</v>
      </c>
      <c r="AP15" s="16" t="s">
        <v>40338</v>
      </c>
      <c r="AQ15" s="33">
        <f>CHOOSE(MIN(D6L1608C9,RUN_YEARS),B7L812C2,B7L812C11,B7L812C20,B7L812C29,B7L812C38)</f>
        <v>195.97928716881498</v>
      </c>
      <c r="AR15" s="16" t="s">
        <v>40339</v>
      </c>
      <c r="AS15" s="33">
        <f>IF(D6L1608C20=0,0,D6L1608C18/D6L1608C20)</f>
        <v>4.7777916037528031E-5</v>
      </c>
      <c r="AT15" s="16" t="s">
        <v>40340</v>
      </c>
      <c r="AU15" s="33">
        <f>IF(D6L1608C5=0,0,D6L1608C18/D6L1608C5)</f>
        <v>8.6298154407334446E-2</v>
      </c>
      <c r="AV15" s="16" t="s">
        <v>40341</v>
      </c>
      <c r="AW15" s="33">
        <f>CHOOSE(MIN(D6L1608C9,RUN_YEARS),B7L812C1,B7L812C10,B7L812C19,B7L812C28,B7L812C37)</f>
        <v>939.49857162626699</v>
      </c>
      <c r="AX15" s="16" t="s">
        <v>40342</v>
      </c>
      <c r="AY15" s="33">
        <f>IF(D6L1608C23=0,0,D6L1608C19/D6L1608C23)</f>
        <v>4.7777916037528031E-5</v>
      </c>
      <c r="AZ15" s="16" t="s">
        <v>40343</v>
      </c>
      <c r="BA15" s="33">
        <f>IF(D6L1608C5=0,0,D6L1608C19/D6L1608C5)</f>
        <v>0.41370184559266554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4.6941762753388927E-3</v>
      </c>
      <c r="J16" s="16" t="s">
        <v>40366</v>
      </c>
      <c r="K16" s="21">
        <f>IF(FLOW_THRU_100PCT="Y",1,INDEX(VariabilityMatrix,D6L1609C1,D6L1609C9))</f>
        <v>0.50247984086517594</v>
      </c>
      <c r="L16" s="16" t="s">
        <v>40346</v>
      </c>
      <c r="M16" s="15">
        <f>IF(D6L1609C2&lt;&gt;0,D6L1609C2*D6L1609C4,D6L1609C3*D6L1609C4)</f>
        <v>2.3587289478253712E-3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1.1793644739126856E-3</v>
      </c>
      <c r="R16" s="16" t="s">
        <v>40348</v>
      </c>
      <c r="S16" s="15">
        <f>D6L1609C5-D6L1609C7</f>
        <v>1.1793644739126856E-3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1.1288264803374771E-3</v>
      </c>
      <c r="X16" s="16" t="s">
        <v>40350</v>
      </c>
      <c r="Y16" s="33">
        <f>D6L1609C7-D6L1609C10</f>
        <v>5.0537993575208457E-5</v>
      </c>
      <c r="Z16" s="16" t="s">
        <v>40351</v>
      </c>
      <c r="AA16" s="33">
        <f>CHOOSE(MIN(D6L1609C9,RUN_YEARS),B7L812C7,B7L812C16,B7L812C25,B7L812C34,B7L812C43)</f>
        <v>111665</v>
      </c>
      <c r="AB16" s="16" t="s">
        <v>40352</v>
      </c>
      <c r="AC16" s="33">
        <f>IF(D6L1609C12=0,0,D6L1609C10/D6L1609C12)</f>
        <v>1.0109044735033154E-8</v>
      </c>
      <c r="AD16" s="16" t="s">
        <v>40353</v>
      </c>
      <c r="AE16" s="33">
        <f>IF(D6L1609C5=0,0,D6L1609C10/D6L1609C5)</f>
        <v>0.47857405632732752</v>
      </c>
      <c r="AF16" s="16" t="s">
        <v>40354</v>
      </c>
      <c r="AG16" s="33">
        <f>CHOOSE(MIN(D6L1609C9,RUN_YEARS),B7L812C5,B7L812C14,B7L812C23,B7L812C32,B7L812C41)</f>
        <v>1922.8018419244677</v>
      </c>
      <c r="AH16" s="16" t="s">
        <v>40355</v>
      </c>
      <c r="AI16" s="33">
        <f>IF(D6L1609C15=0,0,D6L1609C11/D6L1609C15)</f>
        <v>2.6283516311086264E-8</v>
      </c>
      <c r="AJ16" s="16" t="s">
        <v>40356</v>
      </c>
      <c r="AK16" s="33">
        <f>IF(D6L1609C5=0,0,D6L1609C11/D6L1609C5)</f>
        <v>2.1425943672672493E-2</v>
      </c>
      <c r="AL16" s="16" t="s">
        <v>40357</v>
      </c>
      <c r="AM16" s="33">
        <f>D6L1609C8*CHOOSE(MIN(D6L1609C9,RUN_YEARS),B7L812C4,B7L812C13,B7L812C22,B7L812C31,B7L812C40)</f>
        <v>2.0355395494448339E-4</v>
      </c>
      <c r="AN16" s="16" t="s">
        <v>40358</v>
      </c>
      <c r="AO16" s="33">
        <f>D6L1609C8-D6L1609C18</f>
        <v>9.758105189682022E-4</v>
      </c>
      <c r="AP16" s="16" t="s">
        <v>40359</v>
      </c>
      <c r="AQ16" s="33">
        <f>CHOOSE(MIN(D6L1609C9,RUN_YEARS),B7L812C2,B7L812C11,B7L812C20,B7L812C29,B7L812C38)</f>
        <v>195.97928716881498</v>
      </c>
      <c r="AR16" s="16" t="s">
        <v>40360</v>
      </c>
      <c r="AS16" s="33">
        <f>IF(D6L1609C20=0,0,D6L1609C18/D6L1609C20)</f>
        <v>1.0386503486419135E-6</v>
      </c>
      <c r="AT16" s="16" t="s">
        <v>40361</v>
      </c>
      <c r="AU16" s="33">
        <f>IF(D6L1609C5=0,0,D6L1609C18/D6L1609C5)</f>
        <v>8.6298154407334446E-2</v>
      </c>
      <c r="AV16" s="16" t="s">
        <v>40362</v>
      </c>
      <c r="AW16" s="33">
        <f>CHOOSE(MIN(D6L1609C9,RUN_YEARS),B7L812C1,B7L812C10,B7L812C19,B7L812C28,B7L812C37)</f>
        <v>939.49857162626699</v>
      </c>
      <c r="AX16" s="16" t="s">
        <v>40363</v>
      </c>
      <c r="AY16" s="33">
        <f>IF(D6L1609C23=0,0,D6L1609C19/D6L1609C23)</f>
        <v>1.0386503486419137E-6</v>
      </c>
      <c r="AZ16" s="16" t="s">
        <v>40364</v>
      </c>
      <c r="BA16" s="33">
        <f>IF(D6L1609C5=0,0,D6L1609C19/D6L1609C5)</f>
        <v>0.41370184559266554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0.71820897012685059</v>
      </c>
      <c r="J17" s="16" t="s">
        <v>40387</v>
      </c>
      <c r="K17" s="21">
        <f>IF(FLOW_THRU_100PCT="Y",1,INDEX(VariabilityMatrix,D6L1610C1,D6L1610C9))</f>
        <v>0.50247984086517594</v>
      </c>
      <c r="L17" s="16" t="s">
        <v>40367</v>
      </c>
      <c r="M17" s="15">
        <f>IF(D6L1610C2&lt;&gt;0,D6L1610C2*D6L1610C4,D6L1610C3*D6L1610C4)</f>
        <v>0.36088552901728177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0.18044276450864088</v>
      </c>
      <c r="R17" s="16" t="s">
        <v>40369</v>
      </c>
      <c r="S17" s="15">
        <f>D6L1610C5-D6L1610C7</f>
        <v>0.18044276450864088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0.172710451491634</v>
      </c>
      <c r="X17" s="16" t="s">
        <v>40371</v>
      </c>
      <c r="Y17" s="33">
        <f>D6L1610C7-D6L1610C10</f>
        <v>7.7323130170068866E-3</v>
      </c>
      <c r="Z17" s="16" t="s">
        <v>40372</v>
      </c>
      <c r="AA17" s="33">
        <f>CHOOSE(MIN(D6L1610C9,RUN_YEARS),B7L812C7,B7L812C16,B7L812C25,B7L812C34,B7L812C43)</f>
        <v>111665</v>
      </c>
      <c r="AB17" s="16" t="s">
        <v>40373</v>
      </c>
      <c r="AC17" s="33">
        <f>IF(D6L1610C12=0,0,D6L1610C10/D6L1610C12)</f>
        <v>1.5466838444600725E-6</v>
      </c>
      <c r="AD17" s="16" t="s">
        <v>40374</v>
      </c>
      <c r="AE17" s="33">
        <f>IF(D6L1610C5=0,0,D6L1610C10/D6L1610C5)</f>
        <v>0.47857405632732752</v>
      </c>
      <c r="AF17" s="16" t="s">
        <v>40375</v>
      </c>
      <c r="AG17" s="33">
        <f>CHOOSE(MIN(D6L1610C9,RUN_YEARS),B7L812C5,B7L812C14,B7L812C23,B7L812C32,B7L812C41)</f>
        <v>1922.8018419244677</v>
      </c>
      <c r="AH17" s="16" t="s">
        <v>40376</v>
      </c>
      <c r="AI17" s="33">
        <f>IF(D6L1610C15=0,0,D6L1610C11/D6L1610C15)</f>
        <v>4.0213779955961944E-6</v>
      </c>
      <c r="AJ17" s="16" t="s">
        <v>40377</v>
      </c>
      <c r="AK17" s="33">
        <f>IF(D6L1610C5=0,0,D6L1610C11/D6L1610C5)</f>
        <v>2.1425943672672473E-2</v>
      </c>
      <c r="AL17" s="16" t="s">
        <v>40378</v>
      </c>
      <c r="AM17" s="33">
        <f>D6L1610C8*CHOOSE(MIN(D6L1610C9,RUN_YEARS),B7L812C4,B7L812C13,B7L812C22,B7L812C31,B7L812C40)</f>
        <v>3.1143755106505959E-2</v>
      </c>
      <c r="AN17" s="16" t="s">
        <v>40379</v>
      </c>
      <c r="AO17" s="33">
        <f>D6L1610C8-D6L1610C18</f>
        <v>0.14929900940213492</v>
      </c>
      <c r="AP17" s="16" t="s">
        <v>40380</v>
      </c>
      <c r="AQ17" s="33">
        <f>CHOOSE(MIN(D6L1610C9,RUN_YEARS),B7L812C2,B7L812C11,B7L812C20,B7L812C29,B7L812C38)</f>
        <v>195.97928716881498</v>
      </c>
      <c r="AR17" s="16" t="s">
        <v>40381</v>
      </c>
      <c r="AS17" s="33">
        <f>IF(D6L1610C20=0,0,D6L1610C18/D6L1610C20)</f>
        <v>1.589135033422128E-4</v>
      </c>
      <c r="AT17" s="16" t="s">
        <v>40382</v>
      </c>
      <c r="AU17" s="33">
        <f>IF(D6L1610C5=0,0,D6L1610C18/D6L1610C5)</f>
        <v>8.6298154407334446E-2</v>
      </c>
      <c r="AV17" s="16" t="s">
        <v>40383</v>
      </c>
      <c r="AW17" s="33">
        <f>CHOOSE(MIN(D6L1610C9,RUN_YEARS),B7L812C1,B7L812C10,B7L812C19,B7L812C28,B7L812C37)</f>
        <v>939.49857162626699</v>
      </c>
      <c r="AX17" s="16" t="s">
        <v>40384</v>
      </c>
      <c r="AY17" s="33">
        <f>IF(D6L1610C23=0,0,D6L1610C19/D6L1610C23)</f>
        <v>1.5891350334221277E-4</v>
      </c>
      <c r="AZ17" s="16" t="s">
        <v>40385</v>
      </c>
      <c r="BA17" s="33">
        <f>IF(D6L1610C5=0,0,D6L1610C19/D6L1610C5)</f>
        <v>0.41370184559266554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0.68300264806180888</v>
      </c>
      <c r="J18" s="16" t="s">
        <v>40408</v>
      </c>
      <c r="K18" s="21">
        <f>IF(FLOW_THRU_100PCT="Y",1,INDEX(VariabilityMatrix,D6L1611C1,D6L1611C9))</f>
        <v>0.50247984086517594</v>
      </c>
      <c r="L18" s="16" t="s">
        <v>40388</v>
      </c>
      <c r="M18" s="15">
        <f>IF(D6L1611C2&lt;&gt;0,D6L1611C2*D6L1611C4,D6L1611C3*D6L1611C4)</f>
        <v>0.3431950619085915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0.17159753095429575</v>
      </c>
      <c r="R18" s="16" t="s">
        <v>40390</v>
      </c>
      <c r="S18" s="15">
        <f>D6L1611C5-D6L1611C7</f>
        <v>0.17159753095429575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0.16424425288910294</v>
      </c>
      <c r="X18" s="16" t="s">
        <v>40392</v>
      </c>
      <c r="Y18" s="33">
        <f>D6L1611C7-D6L1611C10</f>
        <v>7.3532780651928142E-3</v>
      </c>
      <c r="Z18" s="16" t="s">
        <v>40393</v>
      </c>
      <c r="AA18" s="33">
        <f>CHOOSE(MIN(D6L1611C9,RUN_YEARS),B7L812C7,B7L812C16,B7L812C25,B7L812C34,B7L812C43)</f>
        <v>111665</v>
      </c>
      <c r="AB18" s="16" t="s">
        <v>40394</v>
      </c>
      <c r="AC18" s="33">
        <f>IF(D6L1611C12=0,0,D6L1611C10/D6L1611C12)</f>
        <v>1.4708660089473241E-6</v>
      </c>
      <c r="AD18" s="16" t="s">
        <v>40395</v>
      </c>
      <c r="AE18" s="33">
        <f>IF(D6L1611C5=0,0,D6L1611C10/D6L1611C5)</f>
        <v>0.47857405632732758</v>
      </c>
      <c r="AF18" s="16" t="s">
        <v>40396</v>
      </c>
      <c r="AG18" s="33">
        <f>CHOOSE(MIN(D6L1611C9,RUN_YEARS),B7L812C5,B7L812C14,B7L812C23,B7L812C32,B7L812C41)</f>
        <v>1922.8018419244677</v>
      </c>
      <c r="AH18" s="16" t="s">
        <v>40397</v>
      </c>
      <c r="AI18" s="33">
        <f>IF(D6L1611C15=0,0,D6L1611C11/D6L1611C15)</f>
        <v>3.824251623263043E-6</v>
      </c>
      <c r="AJ18" s="16" t="s">
        <v>40398</v>
      </c>
      <c r="AK18" s="33">
        <f>IF(D6L1611C5=0,0,D6L1611C11/D6L1611C5)</f>
        <v>2.1425943672672445E-2</v>
      </c>
      <c r="AL18" s="16" t="s">
        <v>40399</v>
      </c>
      <c r="AM18" s="33">
        <f>D6L1611C8*CHOOSE(MIN(D6L1611C9,RUN_YEARS),B7L812C4,B7L812C13,B7L812C22,B7L812C31,B7L812C40)</f>
        <v>2.9617100444422333E-2</v>
      </c>
      <c r="AN18" s="16" t="s">
        <v>40400</v>
      </c>
      <c r="AO18" s="33">
        <f>D6L1611C8-D6L1611C18</f>
        <v>0.14198043050987341</v>
      </c>
      <c r="AP18" s="16" t="s">
        <v>40401</v>
      </c>
      <c r="AQ18" s="33">
        <f>CHOOSE(MIN(D6L1611C9,RUN_YEARS),B7L812C2,B7L812C11,B7L812C20,B7L812C29,B7L812C38)</f>
        <v>195.97928716881498</v>
      </c>
      <c r="AR18" s="16" t="s">
        <v>40402</v>
      </c>
      <c r="AS18" s="33">
        <f>IF(D6L1611C20=0,0,D6L1611C18/D6L1611C20)</f>
        <v>1.5112362572739844E-4</v>
      </c>
      <c r="AT18" s="16" t="s">
        <v>40403</v>
      </c>
      <c r="AU18" s="33">
        <f>IF(D6L1611C5=0,0,D6L1611C18/D6L1611C5)</f>
        <v>8.6298154407334446E-2</v>
      </c>
      <c r="AV18" s="16" t="s">
        <v>40404</v>
      </c>
      <c r="AW18" s="33">
        <f>CHOOSE(MIN(D6L1611C9,RUN_YEARS),B7L812C1,B7L812C10,B7L812C19,B7L812C28,B7L812C37)</f>
        <v>939.49857162626699</v>
      </c>
      <c r="AX18" s="16" t="s">
        <v>40405</v>
      </c>
      <c r="AY18" s="33">
        <f>IF(D6L1611C23=0,0,D6L1611C19/D6L1611C23)</f>
        <v>1.5112362572739844E-4</v>
      </c>
      <c r="AZ18" s="16" t="s">
        <v>40406</v>
      </c>
      <c r="BA18" s="33">
        <f>IF(D6L1611C5=0,0,D6L1611C19/D6L1611C5)</f>
        <v>0.41370184559266554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0.50247984086517594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111665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1922.8018419244677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195.97928716881498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939.49857162626699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3.6079190861059169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3.1028104140510884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1.5514052070255442</v>
      </c>
      <c r="R20" s="16" t="s">
        <v>40432</v>
      </c>
      <c r="S20" s="15">
        <f>D6L1613C5-D6L1613C7</f>
        <v>1.5514052070255442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1.484924565867104</v>
      </c>
      <c r="X20" s="16" t="s">
        <v>40434</v>
      </c>
      <c r="Y20" s="33">
        <f>D6L1613C7-D6L1613C10</f>
        <v>6.6480641158440212E-2</v>
      </c>
      <c r="Z20" s="16" t="s">
        <v>40435</v>
      </c>
      <c r="AA20" s="33">
        <f>CHOOSE(MIN(D6L1613C9,RUN_YEARS),B7L812C7,B7L812C16,B7L812C25,B7L812C34,B7L812C43)</f>
        <v>111665</v>
      </c>
      <c r="AB20" s="16" t="s">
        <v>40436</v>
      </c>
      <c r="AC20" s="33">
        <f>IF(D6L1613C12=0,0,D6L1613C10/D6L1613C12)</f>
        <v>1.3298030411204083E-5</v>
      </c>
      <c r="AD20" s="16" t="s">
        <v>40437</v>
      </c>
      <c r="AE20" s="33">
        <f>IF(D6L1613C5=0,0,D6L1613C10/D6L1613C5)</f>
        <v>0.47857405632732752</v>
      </c>
      <c r="AF20" s="16" t="s">
        <v>40438</v>
      </c>
      <c r="AG20" s="33">
        <f>CHOOSE(MIN(D6L1613C9,RUN_YEARS),B7L812C5,B7L812C14,B7L812C23,B7L812C32,B7L812C41)</f>
        <v>1922.8018419244677</v>
      </c>
      <c r="AH20" s="16" t="s">
        <v>40439</v>
      </c>
      <c r="AI20" s="33">
        <f>IF(D6L1613C15=0,0,D6L1613C11/D6L1613C15)</f>
        <v>3.4574879069130691E-5</v>
      </c>
      <c r="AJ20" s="16" t="s">
        <v>40440</v>
      </c>
      <c r="AK20" s="33">
        <f>IF(D6L1613C5=0,0,D6L1613C11/D6L1613C5)</f>
        <v>2.1425943672672487E-2</v>
      </c>
      <c r="AL20" s="16" t="s">
        <v>40441</v>
      </c>
      <c r="AM20" s="33">
        <f>D6L1613C8*CHOOSE(MIN(D6L1613C9,RUN_YEARS),B7L812C4,B7L812C13,B7L812C22,B7L812C31,B7L812C40)</f>
        <v>0.26776681220846615</v>
      </c>
      <c r="AN20" s="16" t="s">
        <v>40442</v>
      </c>
      <c r="AO20" s="33">
        <f>D6L1613C8-D6L1613C18</f>
        <v>1.283638394817078</v>
      </c>
      <c r="AP20" s="16" t="s">
        <v>40443</v>
      </c>
      <c r="AQ20" s="33">
        <f>CHOOSE(MIN(D6L1613C9,RUN_YEARS),B7L812C2,B7L812C11,B7L812C20,B7L812C29,B7L812C38)</f>
        <v>195.97928716881498</v>
      </c>
      <c r="AR20" s="16" t="s">
        <v>40444</v>
      </c>
      <c r="AS20" s="33">
        <f>IF(D6L1613C20=0,0,D6L1613C18/D6L1613C20)</f>
        <v>1.3663015927689031E-3</v>
      </c>
      <c r="AT20" s="16" t="s">
        <v>40445</v>
      </c>
      <c r="AU20" s="33">
        <f>IF(D6L1613C5=0,0,D6L1613C18/D6L1613C5)</f>
        <v>8.6298154407334446E-2</v>
      </c>
      <c r="AV20" s="16" t="s">
        <v>40446</v>
      </c>
      <c r="AW20" s="33">
        <f>CHOOSE(MIN(D6L1613C9,RUN_YEARS),B7L812C1,B7L812C10,B7L812C19,B7L812C28,B7L812C37)</f>
        <v>939.49857162626699</v>
      </c>
      <c r="AX20" s="16" t="s">
        <v>40447</v>
      </c>
      <c r="AY20" s="33">
        <f>IF(D6L1613C23=0,0,D6L1613C19/D6L1613C23)</f>
        <v>1.3663015927689031E-3</v>
      </c>
      <c r="AZ20" s="16" t="s">
        <v>40448</v>
      </c>
      <c r="BA20" s="33">
        <f>IF(D6L1613C5=0,0,D6L1613C19/D6L1613C5)</f>
        <v>0.41370184559266554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12.995855261021132</v>
      </c>
      <c r="J21" s="16" t="s">
        <v>40470</v>
      </c>
      <c r="K21" s="21">
        <f>IF(FLOW_THRU_100PCT="Y",1,INDEX(VariabilityMatrix,D6L1614C1,D6L1614C9))</f>
        <v>0.49638718358771627</v>
      </c>
      <c r="L21" s="16" t="s">
        <v>40450</v>
      </c>
      <c r="M21" s="15">
        <f>IF(D6L1614C2&lt;&gt;0,D6L1614C2*D6L1614C4,D6L1614C3*D6L1614C4)</f>
        <v>6.4509759913318856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3.2254879956659428</v>
      </c>
      <c r="R21" s="16" t="s">
        <v>40452</v>
      </c>
      <c r="S21" s="15">
        <f>D6L1614C5-D6L1614C7</f>
        <v>3.2254879956659428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3.0852924297502526</v>
      </c>
      <c r="X21" s="16" t="s">
        <v>40454</v>
      </c>
      <c r="Y21" s="33">
        <f>D6L1614C7-D6L1614C10</f>
        <v>0.14019556591569016</v>
      </c>
      <c r="Z21" s="16" t="s">
        <v>40455</v>
      </c>
      <c r="AA21" s="33">
        <f>CHOOSE(MIN(D6L1614C9,RUN_YEARS),B7L812C7,B7L812C16,B7L812C25,B7L812C34,B7L812C43)</f>
        <v>105681</v>
      </c>
      <c r="AB21" s="16" t="s">
        <v>40456</v>
      </c>
      <c r="AC21" s="33">
        <f>IF(D6L1614C12=0,0,D6L1614C10/D6L1614C12)</f>
        <v>2.9194390947760264E-5</v>
      </c>
      <c r="AD21" s="16" t="s">
        <v>40457</v>
      </c>
      <c r="AE21" s="33">
        <f>IF(D6L1614C5=0,0,D6L1614C10/D6L1614C5)</f>
        <v>0.47826754182559822</v>
      </c>
      <c r="AF21" s="16" t="s">
        <v>40458</v>
      </c>
      <c r="AG21" s="33">
        <f>CHOOSE(MIN(D6L1614C9,RUN_YEARS),B7L812C5,B7L812C14,B7L812C23,B7L812C32,B7L812C41)</f>
        <v>1846.977099214723</v>
      </c>
      <c r="AH21" s="16" t="s">
        <v>40459</v>
      </c>
      <c r="AI21" s="33">
        <f>IF(D6L1614C15=0,0,D6L1614C11/D6L1614C15)</f>
        <v>7.5905416464176485E-5</v>
      </c>
      <c r="AJ21" s="16" t="s">
        <v>40460</v>
      </c>
      <c r="AK21" s="33">
        <f>IF(D6L1614C5=0,0,D6L1614C11/D6L1614C5)</f>
        <v>2.1732458174401764E-2</v>
      </c>
      <c r="AL21" s="16" t="s">
        <v>40461</v>
      </c>
      <c r="AM21" s="33">
        <f>D6L1614C8*CHOOSE(MIN(D6L1614C9,RUN_YEARS),B7L812C4,B7L812C13,B7L812C22,B7L812C31,B7L812C40)</f>
        <v>0.54095154212657082</v>
      </c>
      <c r="AN21" s="16" t="s">
        <v>40462</v>
      </c>
      <c r="AO21" s="33">
        <f>D6L1614C8-D6L1614C18</f>
        <v>2.6845364535393719</v>
      </c>
      <c r="AP21" s="16" t="s">
        <v>40463</v>
      </c>
      <c r="AQ21" s="33">
        <f>CHOOSE(MIN(D6L1614C9,RUN_YEARS),B7L812C2,B7L812C11,B7L812C20,B7L812C29,B7L812C38)</f>
        <v>183.3719710859053</v>
      </c>
      <c r="AR21" s="16" t="s">
        <v>40464</v>
      </c>
      <c r="AS21" s="33">
        <f>IF(D6L1614C20=0,0,D6L1614C18/D6L1614C20)</f>
        <v>2.9500230538131054E-3</v>
      </c>
      <c r="AT21" s="16" t="s">
        <v>40465</v>
      </c>
      <c r="AU21" s="33">
        <f>IF(D6L1614C5=0,0,D6L1614C18/D6L1614C5)</f>
        <v>8.3855767383639659E-2</v>
      </c>
      <c r="AV21" s="16" t="s">
        <v>40466</v>
      </c>
      <c r="AW21" s="33">
        <f>CHOOSE(MIN(D6L1614C9,RUN_YEARS),B7L812C1,B7L812C10,B7L812C19,B7L812C28,B7L812C37)</f>
        <v>910.00524557576784</v>
      </c>
      <c r="AX21" s="16" t="s">
        <v>40467</v>
      </c>
      <c r="AY21" s="33">
        <f>IF(D6L1614C23=0,0,D6L1614C19/D6L1614C23)</f>
        <v>2.9500230538131058E-3</v>
      </c>
      <c r="AZ21" s="16" t="s">
        <v>40468</v>
      </c>
      <c r="BA21" s="33">
        <f>IF(D6L1614C5=0,0,D6L1614C19/D6L1614C5)</f>
        <v>0.41614423261636035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32.914495317416765</v>
      </c>
      <c r="J22" s="16" t="s">
        <v>40491</v>
      </c>
      <c r="K22" s="21">
        <f>IF(FLOW_THRU_100PCT="Y",1,INDEX(VariabilityMatrix,D6L1615C1,D6L1615C9))</f>
        <v>0.50302917940550418</v>
      </c>
      <c r="L22" s="16" t="s">
        <v>40471</v>
      </c>
      <c r="M22" s="15">
        <f>IF(D6L1615C2&lt;&gt;0,D6L1615C2*D6L1615C4,D6L1615C3*D6L1615C4)</f>
        <v>16.556951570066467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8.2784757850332333</v>
      </c>
      <c r="R22" s="16" t="s">
        <v>40473</v>
      </c>
      <c r="S22" s="15">
        <f>D6L1615C5-D6L1615C7</f>
        <v>8.2784757850332333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7.9246942557376032</v>
      </c>
      <c r="X22" s="16" t="s">
        <v>40475</v>
      </c>
      <c r="Y22" s="33">
        <f>D6L1615C7-D6L1615C10</f>
        <v>0.35378152929563011</v>
      </c>
      <c r="Z22" s="16" t="s">
        <v>40476</v>
      </c>
      <c r="AA22" s="33">
        <f>CHOOSE(MIN(D6L1615C9,RUN_YEARS),B7L812C7,B7L812C16,B7L812C25,B7L812C34,B7L812C43)</f>
        <v>112177</v>
      </c>
      <c r="AB22" s="16" t="s">
        <v>40477</v>
      </c>
      <c r="AC22" s="33">
        <f>IF(D6L1615C12=0,0,D6L1615C10/D6L1615C12)</f>
        <v>7.0644555084710804E-5</v>
      </c>
      <c r="AD22" s="16" t="s">
        <v>40478</v>
      </c>
      <c r="AE22" s="33">
        <f>IF(D6L1615C5=0,0,D6L1615C10/D6L1615C5)</f>
        <v>0.47863244765810414</v>
      </c>
      <c r="AF22" s="16" t="s">
        <v>40479</v>
      </c>
      <c r="AG22" s="33">
        <f>CHOOSE(MIN(D6L1615C9,RUN_YEARS),B7L812C5,B7L812C14,B7L812C23,B7L812C32,B7L812C41)</f>
        <v>1926.1189881753046</v>
      </c>
      <c r="AH22" s="16" t="s">
        <v>40480</v>
      </c>
      <c r="AI22" s="33">
        <f>IF(D6L1615C15=0,0,D6L1615C11/D6L1615C15)</f>
        <v>1.8367584322024808E-4</v>
      </c>
      <c r="AJ22" s="16" t="s">
        <v>40481</v>
      </c>
      <c r="AK22" s="33">
        <f>IF(D6L1615C5=0,0,D6L1615C11/D6L1615C5)</f>
        <v>2.1367552341895864E-2</v>
      </c>
      <c r="AL22" s="16" t="s">
        <v>40482</v>
      </c>
      <c r="AM22" s="33">
        <f>D6L1615C8*CHOOSE(MIN(D6L1615C9,RUN_YEARS),B7L812C4,B7L812C13,B7L812C22,B7L812C31,B7L812C40)</f>
        <v>1.4176521530819435</v>
      </c>
      <c r="AN22" s="16" t="s">
        <v>40483</v>
      </c>
      <c r="AO22" s="33">
        <f>D6L1615C8-D6L1615C18</f>
        <v>6.8608236319512894</v>
      </c>
      <c r="AP22" s="16" t="s">
        <v>40484</v>
      </c>
      <c r="AQ22" s="33">
        <f>CHOOSE(MIN(D6L1615C9,RUN_YEARS),B7L812C2,B7L812C11,B7L812C20,B7L812C29,B7L812C38)</f>
        <v>195.99785203896283</v>
      </c>
      <c r="AR22" s="16" t="s">
        <v>40485</v>
      </c>
      <c r="AS22" s="33">
        <f>IF(D6L1615C20=0,0,D6L1615C18/D6L1615C20)</f>
        <v>7.2329984146975515E-3</v>
      </c>
      <c r="AT22" s="16" t="s">
        <v>40486</v>
      </c>
      <c r="AU22" s="33">
        <f>IF(D6L1615C5=0,0,D6L1615C18/D6L1615C5)</f>
        <v>8.5622775852345651E-2</v>
      </c>
      <c r="AV22" s="16" t="s">
        <v>40487</v>
      </c>
      <c r="AW22" s="33">
        <f>CHOOSE(MIN(D6L1615C9,RUN_YEARS),B7L812C1,B7L812C10,B7L812C19,B7L812C28,B7L812C37)</f>
        <v>948.54488257732817</v>
      </c>
      <c r="AX22" s="16" t="s">
        <v>40488</v>
      </c>
      <c r="AY22" s="33">
        <f>IF(D6L1615C23=0,0,D6L1615C19/D6L1615C23)</f>
        <v>7.2329984146975515E-3</v>
      </c>
      <c r="AZ22" s="16" t="s">
        <v>40489</v>
      </c>
      <c r="BA22" s="33">
        <f>IF(D6L1615C5=0,0,D6L1615C19/D6L1615C5)</f>
        <v>0.41437722414765432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1515.39519875767</v>
      </c>
      <c r="J23" s="16" t="s">
        <v>40512</v>
      </c>
      <c r="K23" s="21">
        <f>IF(FLOW_THRU_100PCT="Y",1,INDEX(VariabilityMatrix,D6L1616C1,D6L1616C9))</f>
        <v>0.25172468872340353</v>
      </c>
      <c r="L23" s="16" t="s">
        <v>40492</v>
      </c>
      <c r="M23" s="15">
        <f>IF(D6L1616C2&lt;&gt;0,D6L1616C2*D6L1616C4,D6L1616C3*D6L1616C4)</f>
        <v>381.46238470021473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190.73119235010736</v>
      </c>
      <c r="R23" s="16" t="s">
        <v>40494</v>
      </c>
      <c r="S23" s="15">
        <f>D6L1616C5-D6L1616C7</f>
        <v>190.73119235010736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182.58027487856111</v>
      </c>
      <c r="X23" s="16" t="s">
        <v>40496</v>
      </c>
      <c r="Y23" s="33">
        <f>D6L1616C7-D6L1616C10</f>
        <v>8.1509174715462507</v>
      </c>
      <c r="Z23" s="16" t="s">
        <v>40497</v>
      </c>
      <c r="AA23" s="33">
        <f>CHOOSE(MIN(D6L1616C9,RUN_YEARS),B7L812C7,B7L812C16,B7L812C25,B7L812C34,B7L812C43)</f>
        <v>112177</v>
      </c>
      <c r="AB23" s="16" t="s">
        <v>40498</v>
      </c>
      <c r="AC23" s="33">
        <f>IF(D6L1616C12=0,0,D6L1616C10/D6L1616C12)</f>
        <v>1.6276088224730658E-3</v>
      </c>
      <c r="AD23" s="16" t="s">
        <v>40499</v>
      </c>
      <c r="AE23" s="33">
        <f>IF(D6L1616C5=0,0,D6L1616C10/D6L1616C5)</f>
        <v>0.47863244765810414</v>
      </c>
      <c r="AF23" s="16" t="s">
        <v>40500</v>
      </c>
      <c r="AG23" s="33">
        <f>CHOOSE(MIN(D6L1616C9,RUN_YEARS),B7L812C5,B7L812C14,B7L812C23,B7L812C32,B7L812C41)</f>
        <v>1926.1189881753046</v>
      </c>
      <c r="AH23" s="16" t="s">
        <v>40501</v>
      </c>
      <c r="AI23" s="33">
        <f>IF(D6L1616C15=0,0,D6L1616C11/D6L1616C15)</f>
        <v>4.2317829384299699E-3</v>
      </c>
      <c r="AJ23" s="16" t="s">
        <v>40502</v>
      </c>
      <c r="AK23" s="33">
        <f>IF(D6L1616C5=0,0,D6L1616C11/D6L1616C5)</f>
        <v>2.1367552341895853E-2</v>
      </c>
      <c r="AL23" s="16" t="s">
        <v>40503</v>
      </c>
      <c r="AM23" s="33">
        <f>D6L1616C8*CHOOSE(MIN(D6L1616C9,RUN_YEARS),B7L812C4,B7L812C13,B7L812C22,B7L812C31,B7L812C40)</f>
        <v>32.661868261287729</v>
      </c>
      <c r="AN23" s="16" t="s">
        <v>40504</v>
      </c>
      <c r="AO23" s="33">
        <f>D6L1616C8-D6L1616C18</f>
        <v>158.06932408881963</v>
      </c>
      <c r="AP23" s="16" t="s">
        <v>40505</v>
      </c>
      <c r="AQ23" s="33">
        <f>CHOOSE(MIN(D6L1616C9,RUN_YEARS),B7L812C2,B7L812C11,B7L812C20,B7L812C29,B7L812C38)</f>
        <v>195.99785203896283</v>
      </c>
      <c r="AR23" s="16" t="s">
        <v>40506</v>
      </c>
      <c r="AS23" s="33">
        <f>IF(D6L1616C20=0,0,D6L1616C18/D6L1616C20)</f>
        <v>0.16664401125577033</v>
      </c>
      <c r="AT23" s="16" t="s">
        <v>40507</v>
      </c>
      <c r="AU23" s="33">
        <f>IF(D6L1616C5=0,0,D6L1616C18/D6L1616C5)</f>
        <v>8.5622775852345637E-2</v>
      </c>
      <c r="AV23" s="16" t="s">
        <v>40508</v>
      </c>
      <c r="AW23" s="33">
        <f>CHOOSE(MIN(D6L1616C9,RUN_YEARS),B7L812C1,B7L812C10,B7L812C19,B7L812C28,B7L812C37)</f>
        <v>948.54488257732817</v>
      </c>
      <c r="AX23" s="16" t="s">
        <v>40509</v>
      </c>
      <c r="AY23" s="33">
        <f>IF(D6L1616C23=0,0,D6L1616C19/D6L1616C23)</f>
        <v>0.16664401125577033</v>
      </c>
      <c r="AZ23" s="16" t="s">
        <v>40510</v>
      </c>
      <c r="BA23" s="33">
        <f>IF(D6L1616C5=0,0,D6L1616C19/D6L1616C5)</f>
        <v>0.41437722414765432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614.60903372233815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528.56376900121086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264.28188450060543</v>
      </c>
      <c r="R24" s="16" t="s">
        <v>40515</v>
      </c>
      <c r="S24" s="15">
        <f>D6L1617C5-D6L1617C7</f>
        <v>264.28188450060543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252.98777050044231</v>
      </c>
      <c r="X24" s="16" t="s">
        <v>40517</v>
      </c>
      <c r="Y24" s="33">
        <f>D6L1617C7-D6L1617C10</f>
        <v>11.29411400016312</v>
      </c>
      <c r="Z24" s="16" t="s">
        <v>40518</v>
      </c>
      <c r="AA24" s="33">
        <f>CHOOSE(MIN(D6L1617C9,RUN_YEARS),B7L812C7,B7L812C16,B7L812C25,B7L812C34,B7L812C43)</f>
        <v>112177</v>
      </c>
      <c r="AB24" s="16" t="s">
        <v>40519</v>
      </c>
      <c r="AC24" s="33">
        <f>IF(D6L1617C12=0,0,D6L1617C10/D6L1617C12)</f>
        <v>2.2552552706922302E-3</v>
      </c>
      <c r="AD24" s="16" t="s">
        <v>40520</v>
      </c>
      <c r="AE24" s="33">
        <f>IF(D6L1617C5=0,0,D6L1617C10/D6L1617C5)</f>
        <v>0.47863244765810414</v>
      </c>
      <c r="AF24" s="16" t="s">
        <v>40521</v>
      </c>
      <c r="AG24" s="33">
        <f>CHOOSE(MIN(D6L1617C9,RUN_YEARS),B7L812C5,B7L812C14,B7L812C23,B7L812C32,B7L812C41)</f>
        <v>1926.1189881753046</v>
      </c>
      <c r="AH24" s="16" t="s">
        <v>40522</v>
      </c>
      <c r="AI24" s="33">
        <f>IF(D6L1617C15=0,0,D6L1617C11/D6L1617C15)</f>
        <v>5.8636637037997952E-3</v>
      </c>
      <c r="AJ24" s="16" t="s">
        <v>40523</v>
      </c>
      <c r="AK24" s="33">
        <f>IF(D6L1617C5=0,0,D6L1617C11/D6L1617C5)</f>
        <v>2.136755234189585E-2</v>
      </c>
      <c r="AL24" s="16" t="s">
        <v>40524</v>
      </c>
      <c r="AM24" s="33">
        <f>D6L1617C8*CHOOSE(MIN(D6L1617C9,RUN_YEARS),B7L812C4,B7L812C13,B7L812C22,B7L812C31,B7L812C40)</f>
        <v>45.257097116861679</v>
      </c>
      <c r="AN24" s="16" t="s">
        <v>40525</v>
      </c>
      <c r="AO24" s="33">
        <f>D6L1617C8-D6L1617C18</f>
        <v>219.02478738374376</v>
      </c>
      <c r="AP24" s="16" t="s">
        <v>40526</v>
      </c>
      <c r="AQ24" s="33">
        <f>CHOOSE(MIN(D6L1617C9,RUN_YEARS),B7L812C2,B7L812C11,B7L812C20,B7L812C29,B7L812C38)</f>
        <v>195.99785203896283</v>
      </c>
      <c r="AR24" s="16" t="s">
        <v>40527</v>
      </c>
      <c r="AS24" s="33">
        <f>IF(D6L1617C20=0,0,D6L1617C18/D6L1617C20)</f>
        <v>0.23090608721500133</v>
      </c>
      <c r="AT24" s="16" t="s">
        <v>40528</v>
      </c>
      <c r="AU24" s="33">
        <f>IF(D6L1617C5=0,0,D6L1617C18/D6L1617C5)</f>
        <v>8.5622775852345651E-2</v>
      </c>
      <c r="AV24" s="16" t="s">
        <v>40529</v>
      </c>
      <c r="AW24" s="33">
        <f>CHOOSE(MIN(D6L1617C9,RUN_YEARS),B7L812C1,B7L812C10,B7L812C19,B7L812C28,B7L812C37)</f>
        <v>948.54488257732817</v>
      </c>
      <c r="AX24" s="16" t="s">
        <v>40530</v>
      </c>
      <c r="AY24" s="33">
        <f>IF(D6L1617C23=0,0,D6L1617C19/D6L1617C23)</f>
        <v>0.23090608721500136</v>
      </c>
      <c r="AZ24" s="16" t="s">
        <v>40531</v>
      </c>
      <c r="BA24" s="33">
        <f>IF(D6L1617C5=0,0,D6L1617C19/D6L1617C5)</f>
        <v>0.41437722414765438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723.93178761142076</v>
      </c>
      <c r="J25" s="16" t="s">
        <v>40553</v>
      </c>
      <c r="K25" s="21">
        <f>IF(FLOW_THRU_100PCT="Y",1,INDEX(VariabilityMatrix,D6L1618C1,D6L1618C9))</f>
        <v>0.24099162708112404</v>
      </c>
      <c r="L25" s="16" t="s">
        <v>40533</v>
      </c>
      <c r="M25" s="15">
        <f>IF(D6L1618C2&lt;&gt;0,D6L1618C2*D6L1618C4,D6L1618C3*D6L1618C4)</f>
        <v>174.461499392223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87.230749696111502</v>
      </c>
      <c r="R25" s="16" t="s">
        <v>40535</v>
      </c>
      <c r="S25" s="15">
        <f>D6L1618C5-D6L1618C7</f>
        <v>87.230749696111502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83.49274743708375</v>
      </c>
      <c r="X25" s="16" t="s">
        <v>40537</v>
      </c>
      <c r="Y25" s="33">
        <f>D6L1618C7-D6L1618C10</f>
        <v>3.738002259027752</v>
      </c>
      <c r="Z25" s="16" t="s">
        <v>40538</v>
      </c>
      <c r="AA25" s="33">
        <f>CHOOSE(MIN(D6L1618C9,RUN_YEARS),B7L812C7,B7L812C16,B7L812C25,B7L812C34,B7L812C43)</f>
        <v>111665</v>
      </c>
      <c r="AB25" s="16" t="s">
        <v>40539</v>
      </c>
      <c r="AC25" s="33">
        <f>IF(D6L1618C12=0,0,D6L1618C10/D6L1618C12)</f>
        <v>7.4770740551725022E-4</v>
      </c>
      <c r="AD25" s="16" t="s">
        <v>40540</v>
      </c>
      <c r="AE25" s="33">
        <f>IF(D6L1618C5=0,0,D6L1618C10/D6L1618C5)</f>
        <v>0.47857405632732752</v>
      </c>
      <c r="AF25" s="16" t="s">
        <v>40541</v>
      </c>
      <c r="AG25" s="33">
        <f>CHOOSE(MIN(D6L1618C9,RUN_YEARS),B7L812C5,B7L812C14,B7L812C23,B7L812C32,B7L812C41)</f>
        <v>1922.8018419244677</v>
      </c>
      <c r="AH25" s="16" t="s">
        <v>40542</v>
      </c>
      <c r="AI25" s="33">
        <f>IF(D6L1618C15=0,0,D6L1618C11/D6L1618C15)</f>
        <v>1.944039254344853E-3</v>
      </c>
      <c r="AJ25" s="16" t="s">
        <v>40543</v>
      </c>
      <c r="AK25" s="33">
        <f>IF(D6L1618C5=0,0,D6L1618C11/D6L1618C5)</f>
        <v>2.1425943672672466E-2</v>
      </c>
      <c r="AL25" s="16" t="s">
        <v>40544</v>
      </c>
      <c r="AM25" s="33">
        <f>D6L1618C8*CHOOSE(MIN(D6L1618C9,RUN_YEARS),B7L812C4,B7L812C13,B7L812C22,B7L812C31,B7L812C40)</f>
        <v>15.055705412685146</v>
      </c>
      <c r="AN25" s="16" t="s">
        <v>40545</v>
      </c>
      <c r="AO25" s="33">
        <f>D6L1618C8-D6L1618C18</f>
        <v>72.175044283426359</v>
      </c>
      <c r="AP25" s="16" t="s">
        <v>40546</v>
      </c>
      <c r="AQ25" s="33">
        <f>CHOOSE(MIN(D6L1618C9,RUN_YEARS),B7L812C2,B7L812C11,B7L812C20,B7L812C29,B7L812C38)</f>
        <v>195.97928716881498</v>
      </c>
      <c r="AR25" s="16" t="s">
        <v>40547</v>
      </c>
      <c r="AS25" s="33">
        <f>IF(D6L1618C20=0,0,D6L1618C18/D6L1618C20)</f>
        <v>7.6822942006704434E-2</v>
      </c>
      <c r="AT25" s="16" t="s">
        <v>40548</v>
      </c>
      <c r="AU25" s="33">
        <f>IF(D6L1618C5=0,0,D6L1618C18/D6L1618C5)</f>
        <v>8.6298154407334446E-2</v>
      </c>
      <c r="AV25" s="16" t="s">
        <v>40549</v>
      </c>
      <c r="AW25" s="33">
        <f>CHOOSE(MIN(D6L1618C9,RUN_YEARS),B7L812C1,B7L812C10,B7L812C19,B7L812C28,B7L812C37)</f>
        <v>939.49857162626699</v>
      </c>
      <c r="AX25" s="16" t="s">
        <v>40550</v>
      </c>
      <c r="AY25" s="33">
        <f>IF(D6L1618C23=0,0,D6L1618C19/D6L1618C23)</f>
        <v>7.6822942006704434E-2</v>
      </c>
      <c r="AZ25" s="16" t="s">
        <v>40551</v>
      </c>
      <c r="BA25" s="33">
        <f>IF(D6L1618C5=0,0,D6L1618C19/D6L1618C5)</f>
        <v>0.4137018455926656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4263.3694437258409</v>
      </c>
      <c r="J26" s="16" t="s">
        <v>40574</v>
      </c>
      <c r="K26" s="21">
        <f>IF(FLOW_THRU_100PCT="Y",1,INDEX(VariabilityMatrix,D6L1619C1,D6L1619C9))</f>
        <v>0.25172468872340353</v>
      </c>
      <c r="L26" s="16" t="s">
        <v>40554</v>
      </c>
      <c r="M26" s="15">
        <f>IF(D6L1619C2&lt;&gt;0,D6L1619C2*D6L1619C4,D6L1619C3*D6L1619C4)</f>
        <v>1073.1953461347573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536.59767306737865</v>
      </c>
      <c r="R26" s="16" t="s">
        <v>40556</v>
      </c>
      <c r="S26" s="15">
        <f>D6L1619C5-D6L1619C7</f>
        <v>536.59767306737865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513.6661153357652</v>
      </c>
      <c r="X26" s="16" t="s">
        <v>40558</v>
      </c>
      <c r="Y26" s="33">
        <f>D6L1619C7-D6L1619C10</f>
        <v>22.931557731613452</v>
      </c>
      <c r="Z26" s="16" t="s">
        <v>40559</v>
      </c>
      <c r="AA26" s="33">
        <f>CHOOSE(MIN(D6L1619C9,RUN_YEARS),B7L812C7,B7L812C16,B7L812C25,B7L812C34,B7L812C43)</f>
        <v>112177</v>
      </c>
      <c r="AB26" s="16" t="s">
        <v>40560</v>
      </c>
      <c r="AC26" s="33">
        <f>IF(D6L1619C12=0,0,D6L1619C10/D6L1619C12)</f>
        <v>4.5790680383301849E-3</v>
      </c>
      <c r="AD26" s="16" t="s">
        <v>40561</v>
      </c>
      <c r="AE26" s="33">
        <f>IF(D6L1619C5=0,0,D6L1619C10/D6L1619C5)</f>
        <v>0.47863244765810414</v>
      </c>
      <c r="AF26" s="16" t="s">
        <v>40562</v>
      </c>
      <c r="AG26" s="33">
        <f>CHOOSE(MIN(D6L1619C9,RUN_YEARS),B7L812C5,B7L812C14,B7L812C23,B7L812C32,B7L812C41)</f>
        <v>1926.1189881753046</v>
      </c>
      <c r="AH26" s="16" t="s">
        <v>40563</v>
      </c>
      <c r="AI26" s="33">
        <f>IF(D6L1619C15=0,0,D6L1619C11/D6L1619C15)</f>
        <v>1.190557689965847E-2</v>
      </c>
      <c r="AJ26" s="16" t="s">
        <v>40564</v>
      </c>
      <c r="AK26" s="33">
        <f>IF(D6L1619C5=0,0,D6L1619C11/D6L1619C5)</f>
        <v>2.1367552341895843E-2</v>
      </c>
      <c r="AL26" s="16" t="s">
        <v>40565</v>
      </c>
      <c r="AM26" s="33">
        <f>D6L1619C8*CHOOSE(MIN(D6L1619C9,RUN_YEARS),B7L812C4,B7L812C13,B7L812C22,B7L812C31,B7L812C40)</f>
        <v>91.889964567876831</v>
      </c>
      <c r="AN26" s="16" t="s">
        <v>40566</v>
      </c>
      <c r="AO26" s="33">
        <f>D6L1619C8-D6L1619C18</f>
        <v>444.70770849950179</v>
      </c>
      <c r="AP26" s="16" t="s">
        <v>40567</v>
      </c>
      <c r="AQ26" s="33">
        <f>CHOOSE(MIN(D6L1619C9,RUN_YEARS),B7L812C2,B7L812C11,B7L812C20,B7L812C29,B7L812C38)</f>
        <v>195.99785203896283</v>
      </c>
      <c r="AR26" s="16" t="s">
        <v>40568</v>
      </c>
      <c r="AS26" s="33">
        <f>IF(D6L1619C20=0,0,D6L1619C18/D6L1619C20)</f>
        <v>0.46883148775329347</v>
      </c>
      <c r="AT26" s="16" t="s">
        <v>40569</v>
      </c>
      <c r="AU26" s="33">
        <f>IF(D6L1619C5=0,0,D6L1619C18/D6L1619C5)</f>
        <v>8.5622775852345651E-2</v>
      </c>
      <c r="AV26" s="16" t="s">
        <v>40570</v>
      </c>
      <c r="AW26" s="33">
        <f>CHOOSE(MIN(D6L1619C9,RUN_YEARS),B7L812C1,B7L812C10,B7L812C19,B7L812C28,B7L812C37)</f>
        <v>948.54488257732817</v>
      </c>
      <c r="AX26" s="16" t="s">
        <v>40571</v>
      </c>
      <c r="AY26" s="33">
        <f>IF(D6L1619C23=0,0,D6L1619C19/D6L1619C23)</f>
        <v>0.46883148775329342</v>
      </c>
      <c r="AZ26" s="16" t="s">
        <v>40572</v>
      </c>
      <c r="BA26" s="33">
        <f>IF(D6L1619C5=0,0,D6L1619C19/D6L1619C5)</f>
        <v>0.41437722414765432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1471.2141269855042</v>
      </c>
      <c r="J27" s="16" t="s">
        <v>40595</v>
      </c>
      <c r="K27" s="21">
        <f>IF(FLOW_THRU_100PCT="Y",1,INDEX(VariabilityMatrix,D6L1620C1,D6L1620C9))</f>
        <v>0.24099162708112404</v>
      </c>
      <c r="L27" s="16" t="s">
        <v>40575</v>
      </c>
      <c r="M27" s="15">
        <f>IF(D6L1620C2&lt;&gt;0,D6L1620C2*D6L1620C4,D6L1620C3*D6L1620C4)</f>
        <v>354.55028624697212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177.27514312348606</v>
      </c>
      <c r="R27" s="16" t="s">
        <v>40577</v>
      </c>
      <c r="S27" s="15">
        <f>D6L1620C5-D6L1620C7</f>
        <v>177.27514312348606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169.67856866122852</v>
      </c>
      <c r="X27" s="16" t="s">
        <v>40579</v>
      </c>
      <c r="Y27" s="33">
        <f>D6L1620C7-D6L1620C10</f>
        <v>7.5965744622575357</v>
      </c>
      <c r="Z27" s="16" t="s">
        <v>40580</v>
      </c>
      <c r="AA27" s="33">
        <f>CHOOSE(MIN(D6L1620C9,RUN_YEARS),B7L812C7,B7L812C16,B7L812C25,B7L812C34,B7L812C43)</f>
        <v>111665</v>
      </c>
      <c r="AB27" s="16" t="s">
        <v>40581</v>
      </c>
      <c r="AC27" s="33">
        <f>IF(D6L1620C12=0,0,D6L1620C10/D6L1620C12)</f>
        <v>1.5195322496863702E-3</v>
      </c>
      <c r="AD27" s="16" t="s">
        <v>40582</v>
      </c>
      <c r="AE27" s="33">
        <f>IF(D6L1620C5=0,0,D6L1620C10/D6L1620C5)</f>
        <v>0.47857405632732752</v>
      </c>
      <c r="AF27" s="16" t="s">
        <v>40583</v>
      </c>
      <c r="AG27" s="33">
        <f>CHOOSE(MIN(D6L1620C9,RUN_YEARS),B7L812C5,B7L812C14,B7L812C23,B7L812C32,B7L812C41)</f>
        <v>1922.8018419244677</v>
      </c>
      <c r="AH27" s="16" t="s">
        <v>40584</v>
      </c>
      <c r="AI27" s="33">
        <f>IF(D6L1620C15=0,0,D6L1620C11/D6L1620C15)</f>
        <v>3.9507838491845736E-3</v>
      </c>
      <c r="AJ27" s="16" t="s">
        <v>40585</v>
      </c>
      <c r="AK27" s="33">
        <f>IF(D6L1620C5=0,0,D6L1620C11/D6L1620C5)</f>
        <v>2.14259436726725E-2</v>
      </c>
      <c r="AL27" s="16" t="s">
        <v>40586</v>
      </c>
      <c r="AM27" s="33">
        <f>D6L1620C8*CHOOSE(MIN(D6L1620C9,RUN_YEARS),B7L812C4,B7L812C13,B7L812C22,B7L812C31,B7L812C40)</f>
        <v>30.597035347705827</v>
      </c>
      <c r="AN27" s="16" t="s">
        <v>40587</v>
      </c>
      <c r="AO27" s="33">
        <f>D6L1620C8-D6L1620C18</f>
        <v>146.67810777578023</v>
      </c>
      <c r="AP27" s="16" t="s">
        <v>40588</v>
      </c>
      <c r="AQ27" s="33">
        <f>CHOOSE(MIN(D6L1620C9,RUN_YEARS),B7L812C2,B7L812C11,B7L812C20,B7L812C29,B7L812C38)</f>
        <v>195.97928716881498</v>
      </c>
      <c r="AR27" s="16" t="s">
        <v>40589</v>
      </c>
      <c r="AS27" s="33">
        <f>IF(D6L1620C20=0,0,D6L1620C18/D6L1620C20)</f>
        <v>0.15612382201058722</v>
      </c>
      <c r="AT27" s="16" t="s">
        <v>40590</v>
      </c>
      <c r="AU27" s="33">
        <f>IF(D6L1620C5=0,0,D6L1620C18/D6L1620C5)</f>
        <v>8.6298154407334446E-2</v>
      </c>
      <c r="AV27" s="16" t="s">
        <v>40591</v>
      </c>
      <c r="AW27" s="33">
        <f>CHOOSE(MIN(D6L1620C9,RUN_YEARS),B7L812C1,B7L812C10,B7L812C19,B7L812C28,B7L812C37)</f>
        <v>939.49857162626699</v>
      </c>
      <c r="AX27" s="16" t="s">
        <v>40592</v>
      </c>
      <c r="AY27" s="33">
        <f>IF(D6L1620C23=0,0,D6L1620C19/D6L1620C23)</f>
        <v>0.15612382201058722</v>
      </c>
      <c r="AZ27" s="16" t="s">
        <v>40593</v>
      </c>
      <c r="BA27" s="33">
        <f>IF(D6L1620C5=0,0,D6L1620C19/D6L1620C5)</f>
        <v>0.41370184559266554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0.24099162708112404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111665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1922.8018419244677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195.97928716881498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939.49857162626699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0.24099162708112404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111665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1922.8018419244677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195.97928716881498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939.49857162626699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0.24099162708112404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111665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1922.8018419244677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195.97928716881498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939.49857162626699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0.24099162708112404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111665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1922.8018419244677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195.97928716881498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939.49857162626699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0.24099162708112404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111665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1922.8018419244677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195.97928716881498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939.49857162626699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2523.4766645893815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2170.1899315468681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1085.0949657734341</v>
      </c>
      <c r="R33" s="16" t="s">
        <v>40703</v>
      </c>
      <c r="S33" s="15">
        <f>D6L1626C5-D6L1626C7</f>
        <v>1085.0949657734341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1038.5965985411099</v>
      </c>
      <c r="X33" s="16" t="s">
        <v>40705</v>
      </c>
      <c r="Y33" s="33">
        <f>D6L1626C7-D6L1626C10</f>
        <v>46.498367232324199</v>
      </c>
      <c r="Z33" s="16" t="s">
        <v>40706</v>
      </c>
      <c r="AA33" s="33">
        <f>CHOOSE(MIN(D6L1626C9,RUN_YEARS),B7L812C7,B7L812C16,B7L812C25,B7L812C34,B7L812C43)</f>
        <v>111665</v>
      </c>
      <c r="AB33" s="16" t="s">
        <v>40707</v>
      </c>
      <c r="AC33" s="33">
        <f>IF(D6L1626C12=0,0,D6L1626C10/D6L1626C12)</f>
        <v>9.3010038825156478E-3</v>
      </c>
      <c r="AD33" s="16" t="s">
        <v>40708</v>
      </c>
      <c r="AE33" s="33">
        <f>IF(D6L1626C5=0,0,D6L1626C10/D6L1626C5)</f>
        <v>0.47857405632732747</v>
      </c>
      <c r="AF33" s="16" t="s">
        <v>40709</v>
      </c>
      <c r="AG33" s="33">
        <f>CHOOSE(MIN(D6L1626C9,RUN_YEARS),B7L812C5,B7L812C14,B7L812C23,B7L812C32,B7L812C41)</f>
        <v>1922.8018419244677</v>
      </c>
      <c r="AH33" s="16" t="s">
        <v>40710</v>
      </c>
      <c r="AI33" s="33">
        <f>IF(D6L1626C15=0,0,D6L1626C11/D6L1626C15)</f>
        <v>2.4182610094540761E-2</v>
      </c>
      <c r="AJ33" s="16" t="s">
        <v>40711</v>
      </c>
      <c r="AK33" s="33">
        <f>IF(D6L1626C5=0,0,D6L1626C11/D6L1626C5)</f>
        <v>2.1425943672672507E-2</v>
      </c>
      <c r="AL33" s="16" t="s">
        <v>40712</v>
      </c>
      <c r="AM33" s="33">
        <f>D6L1626C8*CHOOSE(MIN(D6L1626C9,RUN_YEARS),B7L812C4,B7L812C13,B7L812C22,B7L812C31,B7L812C40)</f>
        <v>187.28338580587419</v>
      </c>
      <c r="AN33" s="16" t="s">
        <v>40713</v>
      </c>
      <c r="AO33" s="33">
        <f>D6L1626C8-D6L1626C18</f>
        <v>897.81157996755985</v>
      </c>
      <c r="AP33" s="16" t="s">
        <v>40714</v>
      </c>
      <c r="AQ33" s="33">
        <f>CHOOSE(MIN(D6L1626C9,RUN_YEARS),B7L812C2,B7L812C11,B7L812C20,B7L812C29,B7L812C38)</f>
        <v>195.97928716881498</v>
      </c>
      <c r="AR33" s="16" t="s">
        <v>40715</v>
      </c>
      <c r="AS33" s="33">
        <f>IF(D6L1626C20=0,0,D6L1626C18/D6L1626C20)</f>
        <v>0.95562846722954853</v>
      </c>
      <c r="AT33" s="16" t="s">
        <v>40716</v>
      </c>
      <c r="AU33" s="33">
        <f>IF(D6L1626C5=0,0,D6L1626C18/D6L1626C5)</f>
        <v>8.6298154407334446E-2</v>
      </c>
      <c r="AV33" s="16" t="s">
        <v>40717</v>
      </c>
      <c r="AW33" s="33">
        <f>CHOOSE(MIN(D6L1626C9,RUN_YEARS),B7L812C1,B7L812C10,B7L812C19,B7L812C28,B7L812C37)</f>
        <v>939.49857162626699</v>
      </c>
      <c r="AX33" s="16" t="s">
        <v>40718</v>
      </c>
      <c r="AY33" s="33">
        <f>IF(D6L1626C23=0,0,D6L1626C19/D6L1626C23)</f>
        <v>0.95562846722954864</v>
      </c>
      <c r="AZ33" s="16" t="s">
        <v>40719</v>
      </c>
      <c r="BA33" s="33">
        <f>IF(D6L1626C5=0,0,D6L1626C19/D6L1626C5)</f>
        <v>0.41370184559266554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-1.3687002397609986E-3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-1.1770822061944587E-3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-5.8854110309722936E-4</v>
      </c>
      <c r="R34" s="16" t="s">
        <v>40723</v>
      </c>
      <c r="S34" s="15">
        <f>D6L1627C5-D6L1627C7</f>
        <v>-5.8854110309722936E-4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-5.6338973744565497E-4</v>
      </c>
      <c r="X34" s="16" t="s">
        <v>40725</v>
      </c>
      <c r="Y34" s="33">
        <f>D6L1627C7-D6L1627C10</f>
        <v>-2.5151365651574398E-5</v>
      </c>
      <c r="Z34" s="16" t="s">
        <v>40726</v>
      </c>
      <c r="AA34" s="33">
        <f>CHOOSE(MIN(D6L1627C9,RUN_YEARS),B7L812C7,B7L812C16,B7L812C25,B7L812C34,B7L812C43)</f>
        <v>112177</v>
      </c>
      <c r="AB34" s="16" t="s">
        <v>40727</v>
      </c>
      <c r="AC34" s="33">
        <f>IF(D6L1627C12=0,0,D6L1627C10/D6L1627C12)</f>
        <v>-5.0223284402832573E-9</v>
      </c>
      <c r="AD34" s="16" t="s">
        <v>40728</v>
      </c>
      <c r="AE34" s="33">
        <f>IF(D6L1627C5=0,0,D6L1627C10/D6L1627C5)</f>
        <v>0.47863244765810409</v>
      </c>
      <c r="AF34" s="16" t="s">
        <v>40729</v>
      </c>
      <c r="AG34" s="33">
        <f>CHOOSE(MIN(D6L1627C9,RUN_YEARS),B7L812C5,B7L812C14,B7L812C23,B7L812C32,B7L812C41)</f>
        <v>1926.1189881753046</v>
      </c>
      <c r="AH34" s="16" t="s">
        <v>40730</v>
      </c>
      <c r="AI34" s="33">
        <f>IF(D6L1627C15=0,0,D6L1627C11/D6L1627C15)</f>
        <v>-1.3058053944736493E-8</v>
      </c>
      <c r="AJ34" s="16" t="s">
        <v>40731</v>
      </c>
      <c r="AK34" s="33">
        <f>IF(D6L1627C5=0,0,D6L1627C11/D6L1627C5)</f>
        <v>2.1367552341895898E-2</v>
      </c>
      <c r="AL34" s="16" t="s">
        <v>40732</v>
      </c>
      <c r="AM34" s="33">
        <f>D6L1627C8*CHOOSE(MIN(D6L1627C9,RUN_YEARS),B7L812C4,B7L812C13,B7L812C22,B7L812C31,B7L812C40)</f>
        <v>-1.0078504590077265E-4</v>
      </c>
      <c r="AN34" s="16" t="s">
        <v>40733</v>
      </c>
      <c r="AO34" s="33">
        <f>D6L1627C8-D6L1627C18</f>
        <v>-4.8775605719645671E-4</v>
      </c>
      <c r="AP34" s="16" t="s">
        <v>40734</v>
      </c>
      <c r="AQ34" s="33">
        <f>CHOOSE(MIN(D6L1627C9,RUN_YEARS),B7L812C2,B7L812C11,B7L812C20,B7L812C29,B7L812C38)</f>
        <v>195.99785203896283</v>
      </c>
      <c r="AR34" s="16" t="s">
        <v>40735</v>
      </c>
      <c r="AS34" s="33">
        <f>IF(D6L1627C20=0,0,D6L1627C18/D6L1627C20)</f>
        <v>-5.1421505313607908E-7</v>
      </c>
      <c r="AT34" s="16" t="s">
        <v>40736</v>
      </c>
      <c r="AU34" s="33">
        <f>IF(D6L1627C5=0,0,D6L1627C18/D6L1627C5)</f>
        <v>8.5622775852345651E-2</v>
      </c>
      <c r="AV34" s="16" t="s">
        <v>40737</v>
      </c>
      <c r="AW34" s="33">
        <f>CHOOSE(MIN(D6L1627C9,RUN_YEARS),B7L812C1,B7L812C10,B7L812C19,B7L812C28,B7L812C37)</f>
        <v>948.54488257732817</v>
      </c>
      <c r="AX34" s="16" t="s">
        <v>40738</v>
      </c>
      <c r="AY34" s="33">
        <f>IF(D6L1627C23=0,0,D6L1627C19/D6L1627C23)</f>
        <v>-5.1421505313607908E-7</v>
      </c>
      <c r="AZ34" s="16" t="s">
        <v>40739</v>
      </c>
      <c r="BA34" s="33">
        <f>IF(D6L1627C5=0,0,D6L1627C19/D6L1627C5)</f>
        <v>0.41437722414765432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31497.434068447175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21800.431229138529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10900.215614569264</v>
      </c>
      <c r="R35" s="16" t="s">
        <v>40743</v>
      </c>
      <c r="S35" s="15">
        <f>SUM(D6L1601C8:D6L1627C8)-2*SUM(D6L1609C8,D6L1611C8,D6L1622C8,D6L1624C8,D6L1627C8)</f>
        <v>10900.215614569264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10434.143298083993</v>
      </c>
      <c r="X35" s="16" t="s">
        <v>40745</v>
      </c>
      <c r="Y35" s="33">
        <f>SUM(D6L1601C11:D6L1627C11)-2*SUM(D6L1609C11,D6L1611C11,D6L1622C11,D6L1624C11,D6L1627C11)</f>
        <v>466.0723164852713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9.3134097886308068E-2</v>
      </c>
      <c r="AD35" s="16" t="s">
        <v>40747</v>
      </c>
      <c r="AE35" s="33">
        <f>IF(D6L1628C5=0,0,D6L1628C10/D6L1628C5)</f>
        <v>0.47862095884312977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0.24214865450440115</v>
      </c>
      <c r="AJ35" s="16" t="s">
        <v>40749</v>
      </c>
      <c r="AK35" s="33">
        <f>IF(D6L1628C5=0,0,D6L1628C11/D6L1628C5)</f>
        <v>2.1379041156870213E-2</v>
      </c>
      <c r="AL35" s="16" t="s">
        <v>40750</v>
      </c>
      <c r="AM35" s="33">
        <f>SUM(D6L1601C18:D6L1627C18)-2*SUM(D6L1609C18,D6L1611C18,D6L1622C18,D6L1624C18,D6L1627C18)</f>
        <v>1868.0032029214237</v>
      </c>
      <c r="AN35" s="16" t="s">
        <v>40751</v>
      </c>
      <c r="AO35" s="33">
        <f>SUM(D6L1601C19:D6L1627C19)-2*SUM(D6L1609C19,D6L1611C19,D6L1622C19,D6L1624C19,D6L1627C19)</f>
        <v>9032.2124116478408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9.5382614091258962</v>
      </c>
      <c r="AT35" s="16" t="s">
        <v>40753</v>
      </c>
      <c r="AU35" s="33">
        <f>IF(D6L1628C5=0,0,D6L1628C18/D6L1628C5)</f>
        <v>8.5686525339216432E-2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9.5382614091258962</v>
      </c>
      <c r="AZ35" s="16" t="s">
        <v>40755</v>
      </c>
      <c r="BA35" s="33">
        <f>IF(D6L1628C5=0,0,D6L1628C19/D6L1628C5)</f>
        <v>0.41431347466078355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265.0365828422328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132.5182914211164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66.259145710558201</v>
      </c>
      <c r="R36" s="16" t="s">
        <v>40760</v>
      </c>
      <c r="S36" s="15">
        <f>D6L1629C5-D6L1629C7</f>
        <v>66.259145710558201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63.419816262970564</v>
      </c>
      <c r="X36" s="16" t="s">
        <v>40762</v>
      </c>
      <c r="Y36" s="33">
        <f>D6L1629C7-D6L1629C10</f>
        <v>2.8393294475876374</v>
      </c>
      <c r="Z36" s="16" t="s">
        <v>40763</v>
      </c>
      <c r="AA36" s="33">
        <f>CHOOSE(MIN(D6L1629C9,RUN_YEARS),B7L812C7,B7L812C16,B7L812C25,B7L812C34,B7L812C43)</f>
        <v>111665</v>
      </c>
      <c r="AB36" s="16" t="s">
        <v>40764</v>
      </c>
      <c r="AC36" s="33">
        <f>IF(D6L1629C12=0,0,D6L1629C10/D6L1629C12)</f>
        <v>5.6794712992406366E-4</v>
      </c>
      <c r="AD36" s="16" t="s">
        <v>40765</v>
      </c>
      <c r="AE36" s="33">
        <f>IF(D6L1629C5=0,0,D6L1629C10/D6L1629C5)</f>
        <v>0.47857405632732752</v>
      </c>
      <c r="AF36" s="16" t="s">
        <v>40766</v>
      </c>
      <c r="AG36" s="33">
        <f>CHOOSE(MIN(D6L1629C9,RUN_YEARS),B7L812C5,B7L812C14,B7L812C23,B7L812C32,B7L812C41)</f>
        <v>1922.8018419244677</v>
      </c>
      <c r="AH36" s="16" t="s">
        <v>40767</v>
      </c>
      <c r="AI36" s="33">
        <f>IF(D6L1629C15=0,0,D6L1629C11/D6L1629C15)</f>
        <v>1.4766625378025684E-3</v>
      </c>
      <c r="AJ36" s="16" t="s">
        <v>40768</v>
      </c>
      <c r="AK36" s="33">
        <f>IF(D6L1629C5=0,0,D6L1629C11/D6L1629C5)</f>
        <v>2.1425943672672483E-2</v>
      </c>
      <c r="AL36" s="16" t="s">
        <v>40769</v>
      </c>
      <c r="AM36" s="33">
        <f>D6L1629C8*CHOOSE(MIN(D6L1629C9,RUN_YEARS),B7L812C4,B7L812C13,B7L812C22,B7L812C31,B7L812C40)</f>
        <v>11.436083974855647</v>
      </c>
      <c r="AN36" s="16" t="s">
        <v>40770</v>
      </c>
      <c r="AO36" s="33">
        <f>D6L1629C8-D6L1629C18</f>
        <v>54.823061735702552</v>
      </c>
      <c r="AP36" s="16" t="s">
        <v>40771</v>
      </c>
      <c r="AQ36" s="33">
        <f>CHOOSE(MIN(D6L1629C9,RUN_YEARS),B7L812C2,B7L812C11,B7L812C20,B7L812C29,B7L812C38)</f>
        <v>195.97928716881498</v>
      </c>
      <c r="AR36" s="16" t="s">
        <v>40772</v>
      </c>
      <c r="AS36" s="33">
        <f>IF(D6L1629C20=0,0,D6L1629C18/D6L1629C20)</f>
        <v>5.8353533886490241E-2</v>
      </c>
      <c r="AT36" s="16" t="s">
        <v>40773</v>
      </c>
      <c r="AU36" s="33">
        <f>IF(D6L1629C5=0,0,D6L1629C18/D6L1629C5)</f>
        <v>8.6298154407334446E-2</v>
      </c>
      <c r="AV36" s="16" t="s">
        <v>40774</v>
      </c>
      <c r="AW36" s="33">
        <f>CHOOSE(MIN(D6L1629C9,RUN_YEARS),B7L812C1,B7L812C10,B7L812C19,B7L812C28,B7L812C37)</f>
        <v>939.49857162626699</v>
      </c>
      <c r="AX36" s="16" t="s">
        <v>40775</v>
      </c>
      <c r="AY36" s="33">
        <f>IF(D6L1629C23=0,0,D6L1629C19/D6L1629C23)</f>
        <v>5.8353533886490241E-2</v>
      </c>
      <c r="AZ36" s="16" t="s">
        <v>40776</v>
      </c>
      <c r="BA36" s="33">
        <f>IF(D6L1629C5=0,0,D6L1629C19/D6L1629C5)</f>
        <v>0.41370184559266554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35.635781696544662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35.635781696544662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17.817890848272331</v>
      </c>
      <c r="R37" s="16" t="s">
        <v>40780</v>
      </c>
      <c r="S37" s="15">
        <f>D6L1630C5-D6L1630C7</f>
        <v>17.817890848272331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17.054360596910513</v>
      </c>
      <c r="X37" s="16" t="s">
        <v>40782</v>
      </c>
      <c r="Y37" s="33">
        <f>D6L1630C7-D6L1630C10</f>
        <v>0.76353025136181785</v>
      </c>
      <c r="Z37" s="16" t="s">
        <v>40783</v>
      </c>
      <c r="AA37" s="33">
        <f>CHOOSE(MIN(D6L1630C9,RUN_YEARS),B7L812C7,B7L812C16,B7L812C25,B7L812C34,B7L812C43)</f>
        <v>111665</v>
      </c>
      <c r="AB37" s="16" t="s">
        <v>40784</v>
      </c>
      <c r="AC37" s="33">
        <f>IF(D6L1630C12=0,0,D6L1630C10/D6L1630C12)</f>
        <v>1.5272789680661366E-4</v>
      </c>
      <c r="AD37" s="16" t="s">
        <v>40785</v>
      </c>
      <c r="AE37" s="33">
        <f>IF(D6L1630C5=0,0,D6L1630C10/D6L1630C5)</f>
        <v>0.47857405632732752</v>
      </c>
      <c r="AF37" s="16" t="s">
        <v>40786</v>
      </c>
      <c r="AG37" s="33">
        <f>CHOOSE(MIN(D6L1630C9,RUN_YEARS),B7L812C5,B7L812C14,B7L812C23,B7L812C32,B7L812C41)</f>
        <v>1922.8018419244677</v>
      </c>
      <c r="AH37" s="16" t="s">
        <v>40787</v>
      </c>
      <c r="AI37" s="33">
        <f>IF(D6L1630C15=0,0,D6L1630C11/D6L1630C15)</f>
        <v>3.9709253169719564E-4</v>
      </c>
      <c r="AJ37" s="16" t="s">
        <v>40788</v>
      </c>
      <c r="AK37" s="33">
        <f>IF(D6L1630C5=0,0,D6L1630C11/D6L1630C5)</f>
        <v>2.1425943672672452E-2</v>
      </c>
      <c r="AL37" s="16" t="s">
        <v>40789</v>
      </c>
      <c r="AM37" s="33">
        <f>D6L1630C8*CHOOSE(MIN(D6L1630C9,RUN_YEARS),B7L812C4,B7L812C13,B7L812C22,B7L812C31,B7L812C40)</f>
        <v>3.0753021912744738</v>
      </c>
      <c r="AN37" s="16" t="s">
        <v>40790</v>
      </c>
      <c r="AO37" s="33">
        <f>D6L1630C8-D6L1630C18</f>
        <v>14.742588656997857</v>
      </c>
      <c r="AP37" s="16" t="s">
        <v>40791</v>
      </c>
      <c r="AQ37" s="33">
        <f>CHOOSE(MIN(D6L1630C9,RUN_YEARS),B7L812C2,B7L812C11,B7L812C20,B7L812C29,B7L812C38)</f>
        <v>195.97928716881498</v>
      </c>
      <c r="AR37" s="16" t="s">
        <v>40792</v>
      </c>
      <c r="AS37" s="33">
        <f>IF(D6L1630C20=0,0,D6L1630C18/D6L1630C20)</f>
        <v>1.5691975594468988E-2</v>
      </c>
      <c r="AT37" s="16" t="s">
        <v>40793</v>
      </c>
      <c r="AU37" s="33">
        <f>IF(D6L1630C5=0,0,D6L1630C18/D6L1630C5)</f>
        <v>8.6298154407334446E-2</v>
      </c>
      <c r="AV37" s="16" t="s">
        <v>40794</v>
      </c>
      <c r="AW37" s="33">
        <f>CHOOSE(MIN(D6L1630C9,RUN_YEARS),B7L812C1,B7L812C10,B7L812C19,B7L812C28,B7L812C37)</f>
        <v>939.49857162626699</v>
      </c>
      <c r="AX37" s="16" t="s">
        <v>40795</v>
      </c>
      <c r="AY37" s="33">
        <f>IF(D6L1630C23=0,0,D6L1630C19/D6L1630C23)</f>
        <v>1.5691975594468988E-2</v>
      </c>
      <c r="AZ37" s="16" t="s">
        <v>40796</v>
      </c>
      <c r="BA37" s="33">
        <f>IF(D6L1630C5=0,0,D6L1630C19/D6L1630C5)</f>
        <v>0.41370184559266554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870.66110875269158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435.33055437634579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217.66527718817289</v>
      </c>
      <c r="R38" s="16" t="s">
        <v>40800</v>
      </c>
      <c r="S38" s="15">
        <f>D6L1631C5-D6L1631C7</f>
        <v>217.66527718817289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208.33790925111202</v>
      </c>
      <c r="X38" s="16" t="s">
        <v>40802</v>
      </c>
      <c r="Y38" s="33">
        <f>D6L1631C7-D6L1631C10</f>
        <v>9.3273679370608704</v>
      </c>
      <c r="Z38" s="16" t="s">
        <v>40803</v>
      </c>
      <c r="AA38" s="33">
        <f>CHOOSE(MIN(D6L1631C9,RUN_YEARS),B7L812C7,B7L812C16,B7L812C25,B7L812C34,B7L812C43)</f>
        <v>111665</v>
      </c>
      <c r="AB38" s="16" t="s">
        <v>40804</v>
      </c>
      <c r="AC38" s="33">
        <f>IF(D6L1631C12=0,0,D6L1631C10/D6L1631C12)</f>
        <v>1.8657404670318544E-3</v>
      </c>
      <c r="AD38" s="16" t="s">
        <v>40805</v>
      </c>
      <c r="AE38" s="33">
        <f>IF(D6L1631C5=0,0,D6L1631C10/D6L1631C5)</f>
        <v>0.47857405632732752</v>
      </c>
      <c r="AF38" s="16" t="s">
        <v>40806</v>
      </c>
      <c r="AG38" s="33">
        <f>CHOOSE(MIN(D6L1631C9,RUN_YEARS),B7L812C5,B7L812C14,B7L812C23,B7L812C32,B7L812C41)</f>
        <v>1922.8018419244677</v>
      </c>
      <c r="AH38" s="16" t="s">
        <v>40807</v>
      </c>
      <c r="AI38" s="33">
        <f>IF(D6L1631C15=0,0,D6L1631C11/D6L1631C15)</f>
        <v>4.8509252142828309E-3</v>
      </c>
      <c r="AJ38" s="16" t="s">
        <v>40808</v>
      </c>
      <c r="AK38" s="33">
        <f>IF(D6L1631C5=0,0,D6L1631C11/D6L1631C5)</f>
        <v>2.1425943672672483E-2</v>
      </c>
      <c r="AL38" s="16" t="s">
        <v>40809</v>
      </c>
      <c r="AM38" s="33">
        <f>D6L1631C8*CHOOSE(MIN(D6L1631C9,RUN_YEARS),B7L812C4,B7L812C13,B7L812C22,B7L812C31,B7L812C40)</f>
        <v>37.568223399800395</v>
      </c>
      <c r="AN38" s="16" t="s">
        <v>40810</v>
      </c>
      <c r="AO38" s="33">
        <f>D6L1631C8-D6L1631C18</f>
        <v>180.09705378837251</v>
      </c>
      <c r="AP38" s="16" t="s">
        <v>40811</v>
      </c>
      <c r="AQ38" s="33">
        <f>CHOOSE(MIN(D6L1631C9,RUN_YEARS),B7L812C2,B7L812C11,B7L812C20,B7L812C29,B7L812C38)</f>
        <v>195.97928716881498</v>
      </c>
      <c r="AR38" s="16" t="s">
        <v>40812</v>
      </c>
      <c r="AS38" s="33">
        <f>IF(D6L1631C20=0,0,D6L1631C18/D6L1631C20)</f>
        <v>0.19169486705724892</v>
      </c>
      <c r="AT38" s="16" t="s">
        <v>40813</v>
      </c>
      <c r="AU38" s="33">
        <f>IF(D6L1631C5=0,0,D6L1631C18/D6L1631C5)</f>
        <v>8.6298154407334446E-2</v>
      </c>
      <c r="AV38" s="16" t="s">
        <v>40814</v>
      </c>
      <c r="AW38" s="33">
        <f>CHOOSE(MIN(D6L1631C9,RUN_YEARS),B7L812C1,B7L812C10,B7L812C19,B7L812C28,B7L812C37)</f>
        <v>939.49857162626699</v>
      </c>
      <c r="AX38" s="16" t="s">
        <v>40815</v>
      </c>
      <c r="AY38" s="33">
        <f>IF(D6L1631C23=0,0,D6L1631C19/D6L1631C23)</f>
        <v>0.19169486705724892</v>
      </c>
      <c r="AZ38" s="16" t="s">
        <v>40816</v>
      </c>
      <c r="BA38" s="33">
        <f>IF(D6L1631C5=0,0,D6L1631C19/D6L1631C5)</f>
        <v>0.41370184559266554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111665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1922.8018419244677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195.97928716881498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939.49857162626699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31454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31454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12581.6</v>
      </c>
      <c r="R40" s="16" t="s">
        <v>40840</v>
      </c>
      <c r="S40" s="15">
        <f>D6L1633C5-D6L1633C7</f>
        <v>18872.400000000001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12042.454694175809</v>
      </c>
      <c r="X40" s="16" t="s">
        <v>40842</v>
      </c>
      <c r="Y40" s="33">
        <f>D6L1633C7-D6L1633C10</f>
        <v>539.14530582419138</v>
      </c>
      <c r="Z40" s="16" t="s">
        <v>40843</v>
      </c>
      <c r="AA40" s="33">
        <f>CHOOSE(MIN(D6L1633C9,RUN_YEARS),B7L812C7,B7L812C16,B7L812C25,B7L812C34,B7L812C43)</f>
        <v>111665</v>
      </c>
      <c r="AB40" s="16" t="s">
        <v>40844</v>
      </c>
      <c r="AC40" s="33">
        <f>IF(D6L1633C12=0,0,D6L1633C10/D6L1633C12)</f>
        <v>0.10784448747750691</v>
      </c>
      <c r="AD40" s="16" t="s">
        <v>40845</v>
      </c>
      <c r="AE40" s="33">
        <f>IF(D6L1633C5=0,0,D6L1633C10/D6L1633C5)</f>
        <v>0.38285924506186203</v>
      </c>
      <c r="AF40" s="16" t="s">
        <v>40846</v>
      </c>
      <c r="AG40" s="33">
        <f>CHOOSE(MIN(D6L1633C9,RUN_YEARS),B7L812C5,B7L812C14,B7L812C23,B7L812C32,B7L812C41)</f>
        <v>1922.8018419244677</v>
      </c>
      <c r="AH40" s="16" t="s">
        <v>40847</v>
      </c>
      <c r="AI40" s="33">
        <f>IF(D6L1633C15=0,0,D6L1633C11/D6L1633C15)</f>
        <v>0.28039566744151806</v>
      </c>
      <c r="AJ40" s="16" t="s">
        <v>40848</v>
      </c>
      <c r="AK40" s="33">
        <f>IF(D6L1633C5=0,0,D6L1633C11/D6L1633C5)</f>
        <v>1.7140754938137961E-2</v>
      </c>
      <c r="AL40" s="16" t="s">
        <v>40849</v>
      </c>
      <c r="AM40" s="33">
        <f>D6L1633C8*CHOOSE(MIN(D6L1633C9,RUN_YEARS),B7L812C4,B7L812C13,B7L812C22,B7L812C31,B7L812C40)</f>
        <v>3257.3065784739574</v>
      </c>
      <c r="AN40" s="16" t="s">
        <v>40850</v>
      </c>
      <c r="AO40" s="33">
        <f>D6L1633C8-D6L1633C18</f>
        <v>15615.093421526044</v>
      </c>
      <c r="AP40" s="16" t="s">
        <v>40851</v>
      </c>
      <c r="AQ40" s="33">
        <f>CHOOSE(MIN(D6L1633C9,RUN_YEARS),B7L812C2,B7L812C11,B7L812C20,B7L812C29,B7L812C38)</f>
        <v>195.97928716881498</v>
      </c>
      <c r="AR40" s="16" t="s">
        <v>40852</v>
      </c>
      <c r="AS40" s="33">
        <f>IF(D6L1633C20=0,0,D6L1633C18/D6L1633C20)</f>
        <v>16.620667548750394</v>
      </c>
      <c r="AT40" s="16" t="s">
        <v>40853</v>
      </c>
      <c r="AU40" s="33">
        <f>IF(D6L1633C5=0,0,D6L1633C18/D6L1633C5)</f>
        <v>0.10355778528880134</v>
      </c>
      <c r="AV40" s="16" t="s">
        <v>40854</v>
      </c>
      <c r="AW40" s="33">
        <f>CHOOSE(MIN(D6L1633C9,RUN_YEARS),B7L812C1,B7L812C10,B7L812C19,B7L812C28,B7L812C37)</f>
        <v>939.49857162626699</v>
      </c>
      <c r="AX40" s="16" t="s">
        <v>40855</v>
      </c>
      <c r="AY40" s="33">
        <f>IF(D6L1633C23=0,0,D6L1633C19/D6L1633C23)</f>
        <v>16.620667548750394</v>
      </c>
      <c r="AZ40" s="16" t="s">
        <v>40856</v>
      </c>
      <c r="BA40" s="33">
        <f>IF(D6L1633C5=0,0,D6L1633C19/D6L1633C5)</f>
        <v>0.4964422147111987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4430.584926215708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4430.584926215708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4430.584926215708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111665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1922.8018419244677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764.70260415474331</v>
      </c>
      <c r="AN41" s="16" t="s">
        <v>40869</v>
      </c>
      <c r="AO41" s="33">
        <f>D6L1634C8-D6L1634C18</f>
        <v>3665.8823220609647</v>
      </c>
      <c r="AP41" s="16" t="s">
        <v>40870</v>
      </c>
      <c r="AQ41" s="33">
        <f>CHOOSE(MIN(D6L1634C9,RUN_YEARS),B7L812C2,B7L812C11,B7L812C20,B7L812C29,B7L812C38)</f>
        <v>195.97928716881498</v>
      </c>
      <c r="AR41" s="16" t="s">
        <v>40871</v>
      </c>
      <c r="AS41" s="33">
        <f>IF(D6L1634C20=0,0,D6L1634C18/D6L1634C20)</f>
        <v>3.9019562485500554</v>
      </c>
      <c r="AT41" s="16" t="s">
        <v>40872</v>
      </c>
      <c r="AU41" s="33">
        <f>IF(D6L1634C5=0,0,D6L1634C18/D6L1634C5)</f>
        <v>0.17259630881466889</v>
      </c>
      <c r="AV41" s="16" t="s">
        <v>40873</v>
      </c>
      <c r="AW41" s="33">
        <f>CHOOSE(MIN(D6L1634C9,RUN_YEARS),B7L812C1,B7L812C10,B7L812C19,B7L812C28,B7L812C37)</f>
        <v>939.49857162626699</v>
      </c>
      <c r="AX41" s="16" t="s">
        <v>40874</v>
      </c>
      <c r="AY41" s="33">
        <f>IF(D6L1634C23=0,0,D6L1634C19/D6L1634C23)</f>
        <v>3.9019562485500559</v>
      </c>
      <c r="AZ41" s="16" t="s">
        <v>40875</v>
      </c>
      <c r="BA41" s="33">
        <f>IF(D6L1634C5=0,0,D6L1634C19/D6L1634C5)</f>
        <v>0.82740369118533108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111665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1922.8018419244677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195.97928716881498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939.49857162626699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-4831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-4831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-4831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111665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1922.8018419244677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-833.8127678836654</v>
      </c>
      <c r="AN43" s="16" t="s">
        <v>40910</v>
      </c>
      <c r="AO43" s="33">
        <f>D6L1636C8-D6L1636C18</f>
        <v>-3997.1872321163346</v>
      </c>
      <c r="AP43" s="16" t="s">
        <v>40911</v>
      </c>
      <c r="AQ43" s="33">
        <f>CHOOSE(MIN(D6L1636C9,RUN_YEARS),B7L812C2,B7L812C11,B7L812C20,B7L812C29,B7L812C38)</f>
        <v>195.97928716881498</v>
      </c>
      <c r="AR43" s="16" t="s">
        <v>40912</v>
      </c>
      <c r="AS43" s="33">
        <f>IF(D6L1636C20=0,0,D6L1636C18/D6L1636C20)</f>
        <v>-4.2545963909207698</v>
      </c>
      <c r="AT43" s="16" t="s">
        <v>40913</v>
      </c>
      <c r="AU43" s="33">
        <f>IF(D6L1636C5=0,0,D6L1636C18/D6L1636C5)</f>
        <v>0.17259630881466889</v>
      </c>
      <c r="AV43" s="16" t="s">
        <v>40914</v>
      </c>
      <c r="AW43" s="33">
        <f>CHOOSE(MIN(D6L1636C9,RUN_YEARS),B7L812C1,B7L812C10,B7L812C19,B7L812C28,B7L812C37)</f>
        <v>939.49857162626699</v>
      </c>
      <c r="AX43" s="16" t="s">
        <v>40915</v>
      </c>
      <c r="AY43" s="33">
        <f>IF(D6L1636C23=0,0,D6L1636C19/D6L1636C23)</f>
        <v>-4.2545963909207707</v>
      </c>
      <c r="AZ43" s="16" t="s">
        <v>40916</v>
      </c>
      <c r="BA43" s="33">
        <f>IF(D6L1636C5=0,0,D6L1636C19/D6L1636C5)</f>
        <v>0.82740369118533108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32224.91839950718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31657.069553709713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12883.342313747004</v>
      </c>
      <c r="R44" s="16" t="s">
        <v>40920</v>
      </c>
      <c r="S44" s="15">
        <f>SUM(D6L1629C8:D6L1636C8)</f>
        <v>18773.727239962711</v>
      </c>
      <c r="U44" s="21" t="str">
        <f>NULL_VALUE</f>
        <v>n/a</v>
      </c>
      <c r="V44" s="16" t="s">
        <v>40921</v>
      </c>
      <c r="W44" s="33">
        <f>SUM(D6L1629C10:D6L1636C10)</f>
        <v>12331.266780286802</v>
      </c>
      <c r="X44" s="16" t="s">
        <v>40922</v>
      </c>
      <c r="Y44" s="33">
        <f>SUM(D6L1629C11:D6L1636C11)</f>
        <v>552.07553346020165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0.11043090297126944</v>
      </c>
      <c r="AD44" s="16" t="s">
        <v>40924</v>
      </c>
      <c r="AE44" s="33">
        <f>IF(D6L1637C5=0,0,D6L1637C10/D6L1637C5)</f>
        <v>0.38952647715435085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0.28712034772530065</v>
      </c>
      <c r="AJ44" s="16" t="s">
        <v>40926</v>
      </c>
      <c r="AK44" s="33">
        <f>IF(D6L1637C5=0,0,D6L1637C11/D6L1637C5)</f>
        <v>1.7439249470755484E-2</v>
      </c>
      <c r="AL44" s="16" t="s">
        <v>40927</v>
      </c>
      <c r="AM44" s="33">
        <f>SUM(D6L1629C18:D6L1636C18)</f>
        <v>3240.276024310966</v>
      </c>
      <c r="AN44" s="16" t="s">
        <v>40928</v>
      </c>
      <c r="AO44" s="33">
        <f>SUM(D6L1629C19:D6L1636C19)</f>
        <v>15533.451215651748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16.533767782917888</v>
      </c>
      <c r="AT44" s="16" t="s">
        <v>40930</v>
      </c>
      <c r="AU44" s="33">
        <f>IF(D6L1637C5=0,0,D6L1637C18/D6L1637C5)</f>
        <v>0.10235552658509595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16.533767782917888</v>
      </c>
      <c r="AZ44" s="16" t="s">
        <v>40932</v>
      </c>
      <c r="BA44" s="33">
        <f>IF(D6L1637C5=0,0,D6L1637C19/D6L1637C5)</f>
        <v>0.49067874678979789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2253.518118249609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1126.7590591248045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563.37952956240224</v>
      </c>
      <c r="R45" s="16" t="s">
        <v>40937</v>
      </c>
      <c r="S45" s="15">
        <f>D6L1638C5-D6L1638C7</f>
        <v>563.37952956240224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539.23765342892079</v>
      </c>
      <c r="X45" s="16" t="s">
        <v>40939</v>
      </c>
      <c r="Y45" s="33">
        <f>D6L1638C7-D6L1638C10</f>
        <v>24.141876133481446</v>
      </c>
      <c r="Z45" s="16" t="s">
        <v>40940</v>
      </c>
      <c r="AA45" s="33">
        <f>CHOOSE(MIN(D6L1638C9,RUN_YEARS),B7L812C7,B7L812C16,B7L812C25,B7L812C34,B7L812C43)</f>
        <v>111665</v>
      </c>
      <c r="AB45" s="16" t="s">
        <v>40941</v>
      </c>
      <c r="AC45" s="33">
        <f>IF(D6L1638C12=0,0,D6L1638C10/D6L1638C12)</f>
        <v>4.8290659869155133E-3</v>
      </c>
      <c r="AD45" s="16" t="s">
        <v>40942</v>
      </c>
      <c r="AE45" s="33">
        <f>IF(D6L1638C5=0,0,D6L1638C10/D6L1638C5)</f>
        <v>0.47857405632732758</v>
      </c>
      <c r="AF45" s="16" t="s">
        <v>40943</v>
      </c>
      <c r="AG45" s="33">
        <f>CHOOSE(MIN(D6L1638C9,RUN_YEARS),B7L812C5,B7L812C14,B7L812C23,B7L812C32,B7L812C41)</f>
        <v>1922.8018419244677</v>
      </c>
      <c r="AH45" s="16" t="s">
        <v>40944</v>
      </c>
      <c r="AI45" s="33">
        <f>IF(D6L1638C15=0,0,D6L1638C11/D6L1638C15)</f>
        <v>1.2555571565980327E-2</v>
      </c>
      <c r="AJ45" s="16" t="s">
        <v>40945</v>
      </c>
      <c r="AK45" s="33">
        <f>IF(D6L1638C5=0,0,D6L1638C11/D6L1638C5)</f>
        <v>2.1425943672672431E-2</v>
      </c>
      <c r="AL45" s="16" t="s">
        <v>40946</v>
      </c>
      <c r="AM45" s="33">
        <f>D6L1638C8*CHOOSE(MIN(D6L1638C9,RUN_YEARS),B7L812C4,B7L812C13,B7L812C22,B7L812C31,B7L812C40)</f>
        <v>97.237227264215264</v>
      </c>
      <c r="AN45" s="16" t="s">
        <v>40947</v>
      </c>
      <c r="AO45" s="33">
        <f>D6L1638C8-D6L1638C18</f>
        <v>466.14230229818696</v>
      </c>
      <c r="AP45" s="16" t="s">
        <v>40948</v>
      </c>
      <c r="AQ45" s="33">
        <f>CHOOSE(MIN(D6L1638C9,RUN_YEARS),B7L812C2,B7L812C11,B7L812C20,B7L812C29,B7L812C38)</f>
        <v>195.97928716881498</v>
      </c>
      <c r="AR45" s="16" t="s">
        <v>40949</v>
      </c>
      <c r="AS45" s="33">
        <f>IF(D6L1638C20=0,0,D6L1638C18/D6L1638C20)</f>
        <v>0.496160735498828</v>
      </c>
      <c r="AT45" s="16" t="s">
        <v>40950</v>
      </c>
      <c r="AU45" s="33">
        <f>IF(D6L1638C5=0,0,D6L1638C18/D6L1638C5)</f>
        <v>8.6298154407334446E-2</v>
      </c>
      <c r="AV45" s="16" t="s">
        <v>40951</v>
      </c>
      <c r="AW45" s="33">
        <f>CHOOSE(MIN(D6L1638C9,RUN_YEARS),B7L812C1,B7L812C10,B7L812C19,B7L812C28,B7L812C37)</f>
        <v>939.49857162626699</v>
      </c>
      <c r="AX45" s="16" t="s">
        <v>40952</v>
      </c>
      <c r="AY45" s="33">
        <f>IF(D6L1638C23=0,0,D6L1638C19/D6L1638C23)</f>
        <v>0.496160735498828</v>
      </c>
      <c r="AZ45" s="16" t="s">
        <v>40953</v>
      </c>
      <c r="BA45" s="33">
        <f>IF(D6L1638C5=0,0,D6L1638C19/D6L1638C5)</f>
        <v>0.41370184559266554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62627.517904904707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62627.517904904707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25051.007161961883</v>
      </c>
      <c r="R46" s="16" t="s">
        <v>40957</v>
      </c>
      <c r="S46" s="15">
        <f>D6L1639C5-D6L1639C7</f>
        <v>37576.510742942824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23977.524225170062</v>
      </c>
      <c r="X46" s="16" t="s">
        <v>40959</v>
      </c>
      <c r="Y46" s="33">
        <f>D6L1639C7-D6L1639C10</f>
        <v>1073.482936791821</v>
      </c>
      <c r="Z46" s="16" t="s">
        <v>40960</v>
      </c>
      <c r="AA46" s="33">
        <f>CHOOSE(MIN(D6L1639C9,RUN_YEARS),B7L812C7,B7L812C16,B7L812C25,B7L812C34,B7L812C43)</f>
        <v>111665</v>
      </c>
      <c r="AB46" s="16" t="s">
        <v>40961</v>
      </c>
      <c r="AC46" s="33">
        <f>IF(D6L1639C12=0,0,D6L1639C10/D6L1639C12)</f>
        <v>0.21472730242394719</v>
      </c>
      <c r="AD46" s="16" t="s">
        <v>40962</v>
      </c>
      <c r="AE46" s="33">
        <f>IF(D6L1639C5=0,0,D6L1639C10/D6L1639C5)</f>
        <v>0.38285924506186203</v>
      </c>
      <c r="AF46" s="16" t="s">
        <v>40963</v>
      </c>
      <c r="AG46" s="33">
        <f>CHOOSE(MIN(D6L1639C9,RUN_YEARS),B7L812C5,B7L812C14,B7L812C23,B7L812C32,B7L812C41)</f>
        <v>1922.8018419244677</v>
      </c>
      <c r="AH46" s="16" t="s">
        <v>40964</v>
      </c>
      <c r="AI46" s="33">
        <f>IF(D6L1639C15=0,0,D6L1639C11/D6L1639C15)</f>
        <v>0.55829098630226404</v>
      </c>
      <c r="AJ46" s="16" t="s">
        <v>40965</v>
      </c>
      <c r="AK46" s="33">
        <f>IF(D6L1639C5=0,0,D6L1639C11/D6L1639C5)</f>
        <v>1.7140754938137992E-2</v>
      </c>
      <c r="AL46" s="16" t="s">
        <v>40966</v>
      </c>
      <c r="AM46" s="33">
        <f>D6L1639C8*CHOOSE(MIN(D6L1639C9,RUN_YEARS),B7L812C4,B7L812C13,B7L812C22,B7L812C31,B7L812C40)</f>
        <v>6485.5670523666831</v>
      </c>
      <c r="AN46" s="16" t="s">
        <v>40967</v>
      </c>
      <c r="AO46" s="33">
        <f>D6L1639C8-D6L1639C18</f>
        <v>31090.943690576139</v>
      </c>
      <c r="AP46" s="16" t="s">
        <v>40968</v>
      </c>
      <c r="AQ46" s="33">
        <f>CHOOSE(MIN(D6L1639C9,RUN_YEARS),B7L812C2,B7L812C11,B7L812C20,B7L812C29,B7L812C38)</f>
        <v>195.97928716881498</v>
      </c>
      <c r="AR46" s="16" t="s">
        <v>40969</v>
      </c>
      <c r="AS46" s="33">
        <f>IF(D6L1639C20=0,0,D6L1639C18/D6L1639C20)</f>
        <v>33.093125023870854</v>
      </c>
      <c r="AT46" s="16" t="s">
        <v>40970</v>
      </c>
      <c r="AU46" s="33">
        <f>IF(D6L1639C5=0,0,D6L1639C18/D6L1639C5)</f>
        <v>0.10355778528880134</v>
      </c>
      <c r="AV46" s="16" t="s">
        <v>40971</v>
      </c>
      <c r="AW46" s="33">
        <f>CHOOSE(MIN(D6L1639C9,RUN_YEARS),B7L812C1,B7L812C10,B7L812C19,B7L812C28,B7L812C37)</f>
        <v>939.49857162626699</v>
      </c>
      <c r="AX46" s="16" t="s">
        <v>40972</v>
      </c>
      <c r="AY46" s="33">
        <f>IF(D6L1639C23=0,0,D6L1639C19/D6L1639C23)</f>
        <v>33.093125023870854</v>
      </c>
      <c r="AZ46" s="16" t="s">
        <v>40973</v>
      </c>
      <c r="BA46" s="33">
        <f>IF(D6L1639C5=0,0,D6L1639C19/D6L1639C5)</f>
        <v>0.49644221471119865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64881.036023154316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63754.276964029516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25614.386691524283</v>
      </c>
      <c r="R47" s="16" t="s">
        <v>40977</v>
      </c>
      <c r="S47" s="15">
        <f>SUM(D6L1638C8:D6L1639C8)</f>
        <v>38139.890272505225</v>
      </c>
      <c r="U47" s="21" t="str">
        <f>NULL_VALUE</f>
        <v>n/a</v>
      </c>
      <c r="V47" s="16" t="s">
        <v>40978</v>
      </c>
      <c r="W47" s="33">
        <f>SUM(D6L1638C10:D6L1639C10)</f>
        <v>24516.761878598983</v>
      </c>
      <c r="X47" s="16" t="s">
        <v>40979</v>
      </c>
      <c r="Y47" s="33">
        <f>SUM(D6L1638C11:D6L1639C11)</f>
        <v>1097.6248129253024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0.21955636841086271</v>
      </c>
      <c r="AD47" s="16" t="s">
        <v>40981</v>
      </c>
      <c r="AE47" s="33">
        <f>IF(D6L1640C5=0,0,D6L1640C10/D6L1640C5)</f>
        <v>0.38455085754374507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0.57084655786824434</v>
      </c>
      <c r="AJ47" s="16" t="s">
        <v>40983</v>
      </c>
      <c r="AK47" s="33">
        <f>IF(D6L1640C5=0,0,D6L1640C11/D6L1640C5)</f>
        <v>1.7216489076404832E-2</v>
      </c>
      <c r="AL47" s="16" t="s">
        <v>40984</v>
      </c>
      <c r="AM47" s="33">
        <f>SUM(D6L1638C18:D6L1639C18)</f>
        <v>6582.8042796308982</v>
      </c>
      <c r="AN47" s="16" t="s">
        <v>40985</v>
      </c>
      <c r="AO47" s="33">
        <f>SUM(D6L1638C19:D6L1639C19)</f>
        <v>31557.085992874327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33.58928575936968</v>
      </c>
      <c r="AT47" s="16" t="s">
        <v>40987</v>
      </c>
      <c r="AU47" s="33">
        <f>IF(D6L1640C5=0,0,D6L1640C18/D6L1640C5)</f>
        <v>0.10325274778576737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33.58928575936968</v>
      </c>
      <c r="AZ47" s="16" t="s">
        <v>40989</v>
      </c>
      <c r="BA47" s="33">
        <f>IF(D6L1640C5=0,0,D6L1640C19/D6L1640C5)</f>
        <v>0.49497990559408261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128603.38849110866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117211.77774687775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49397.944619840549</v>
      </c>
      <c r="R48" s="16" t="s">
        <v>40994</v>
      </c>
      <c r="S48" s="15">
        <f>SUM(D6L1628C8,D6L1637C8,D6L1640C8)</f>
        <v>67813.8331270372</v>
      </c>
      <c r="U48" s="21" t="str">
        <f>NULL_VALUE</f>
        <v>n/a</v>
      </c>
      <c r="V48" s="16" t="s">
        <v>40995</v>
      </c>
      <c r="W48" s="33">
        <f>SUM(D6L1628C10,D6L1637C10,D6L1640C10)</f>
        <v>47282.171956969774</v>
      </c>
      <c r="X48" s="16" t="s">
        <v>40996</v>
      </c>
      <c r="Y48" s="33">
        <f>SUM(D6L1628C11,D6L1637C11,D6L1640C11)</f>
        <v>2115.7726628707751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0.42312136926844024</v>
      </c>
      <c r="AD48" s="16" t="s">
        <v>40998</v>
      </c>
      <c r="AE48" s="33">
        <f>IF(D6L1641C5=0,0,D6L1641C10/D6L1641C5)</f>
        <v>0.40339096348386594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1.100115560097946</v>
      </c>
      <c r="AJ48" s="16" t="s">
        <v>41000</v>
      </c>
      <c r="AK48" s="33">
        <f>IF(D6L1641C5=0,0,D6L1641C11/D6L1641C5)</f>
        <v>1.8050853792524569E-2</v>
      </c>
      <c r="AL48" s="16" t="s">
        <v>41001</v>
      </c>
      <c r="AM48" s="33">
        <f>SUM(D6L1628C18,D6L1637C18,D6L1640C18)</f>
        <v>11691.083506863288</v>
      </c>
      <c r="AN48" s="16" t="s">
        <v>41002</v>
      </c>
      <c r="AO48" s="33">
        <f>SUM(D6L1628C19,D6L1637C19,D6L1640C19)</f>
        <v>56122.749620173912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59.661314951413466</v>
      </c>
      <c r="AT48" s="16" t="s">
        <v>41004</v>
      </c>
      <c r="AU48" s="33">
        <f>IF(D6L1641C5=0,0,D6L1641C18/D6L1641C5)</f>
        <v>9.9743248772410253E-2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59.661314951413466</v>
      </c>
      <c r="AZ48" s="16" t="s">
        <v>41006</v>
      </c>
      <c r="BA48" s="33">
        <f>IF(D6L1641C5=0,0,D6L1641C19/D6L1641C5)</f>
        <v>0.47881493395119923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3695835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93450.725399371644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6457.4353164233335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44794.394805536649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0.49638718358771627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3751216.8000000003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95125.629150170091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6508.9090620505312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45879.423593734202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0.49638718358771627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3751216.8000000003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95125.629150170091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6508.9090620505312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45879.423593734202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0.50247984086517594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3489415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88064.62832306535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6124.1486977671666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41950.70255074642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0.2539264262266655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3751216.8000000003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95125.629150170091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6508.9090620505312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45879.423593734202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0.49638718358771627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3751216.8000000003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95125.629150170091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6508.9090620505312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45879.423593734202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0.50247984086517594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3489415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88064.62832306535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6124.1486977671666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41950.70255074642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0.50247984086517594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3489415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88064.62832306535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6124.1486977671666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41950.70255074642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0.50247984086517594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3489415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88064.62832306535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6124.1486977671666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41950.70255074642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0.50247984086517594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3489415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88064.62832306535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6124.1486977671666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41950.70255074642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0.50247984086517594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3489415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88064.62832306535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6124.1486977671666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41950.70255074642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0.50247984086517594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3489415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88064.62832306535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6124.1486977671666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41950.70255074642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3489415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88064.62832306535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6124.1486977671666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41950.70255074642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0.49638718358771627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3751216.8000000003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95125.629150170091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6508.9090620505312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45879.423593734202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0.50302917940550418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3695835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93450.725399371644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6457.4353164233335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44794.394805536649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0.25172468872340353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3695835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93450.725399371644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6457.4353164233335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44794.394805536649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3695835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93450.725399371644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6457.4353164233335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44794.394805536649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0.24099162708112404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3489415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88064.62832306535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6124.1486977671666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41950.70255074642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0.25172468872340353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3695835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93450.725399371644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6457.4353164233335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44794.394805536649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0.24099162708112404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3489415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88064.62832306535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6124.1486977671666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41950.70255074642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0.24099162708112404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3489415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88064.62832306535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6124.1486977671666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41950.70255074642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0.24099162708112404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3489415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88064.62832306535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6124.1486977671666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41950.70255074642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0.24099162708112404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3489415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88064.62832306535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6124.1486977671666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41950.70255074642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0.24099162708112404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3489415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88064.62832306535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6124.1486977671666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41950.70255074642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0.24099162708112404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3489415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88064.62832306535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6124.1486977671666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41950.70255074642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3489415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88064.62832306535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6124.1486977671666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41950.70255074642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3695835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93450.725399371644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6457.4353164233335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44794.394805536649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3489415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88064.62832306535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6124.1486977671666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41950.70255074642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3489415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88064.62832306535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6124.1486977671666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41950.70255074642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17.106522706465423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8.5532613532327115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4.2766306766163558</v>
      </c>
      <c r="R38" s="16" t="s">
        <v>41634</v>
      </c>
      <c r="S38" s="15">
        <f>D6L1731C5-D6L1731C7</f>
        <v>4.2766306766163558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4.0132872534750721</v>
      </c>
      <c r="X38" s="16" t="s">
        <v>41636</v>
      </c>
      <c r="Y38" s="33">
        <f>D6L1731C7-D6L1731C10</f>
        <v>0.26334342314128367</v>
      </c>
      <c r="Z38" s="16" t="s">
        <v>41637</v>
      </c>
      <c r="AA38" s="33">
        <f>CHOOSE(MIN(D6L1731C9,RUN_YEARS),B7L816C7,B7L816C16,B7L816C25,B7L816C34,B7L816C43)</f>
        <v>3489415</v>
      </c>
      <c r="AB38" s="16" t="s">
        <v>41638</v>
      </c>
      <c r="AC38" s="33">
        <f>IF(D6L1731C12=0,0,D6L1731C10/D6L1731C12)</f>
        <v>1.1501318282506013E-6</v>
      </c>
      <c r="AD38" s="16" t="s">
        <v>41639</v>
      </c>
      <c r="AE38" s="33">
        <f>IF(D6L1731C5=0,0,D6L1731C10/D6L1731C5)</f>
        <v>0.46921134380609653</v>
      </c>
      <c r="AF38" s="16" t="s">
        <v>41640</v>
      </c>
      <c r="AG38" s="33">
        <f>CHOOSE(MIN(D6L1731C9,RUN_YEARS),B7L816C5,B7L816C14,B7L816C23,B7L816C32,B7L816C41)</f>
        <v>88064.62832306535</v>
      </c>
      <c r="AH38" s="16" t="s">
        <v>41641</v>
      </c>
      <c r="AI38" s="33">
        <f>IF(D6L1731C15=0,0,D6L1731C11/D6L1731C15)</f>
        <v>2.9903427534515621E-6</v>
      </c>
      <c r="AJ38" s="16" t="s">
        <v>41642</v>
      </c>
      <c r="AK38" s="33">
        <f>IF(D6L1731C5=0,0,D6L1731C11/D6L1731C5)</f>
        <v>3.0788656193903492E-2</v>
      </c>
      <c r="AL38" s="16" t="s">
        <v>41643</v>
      </c>
      <c r="AM38" s="33">
        <f>D6L1731C8*CHOOSE(MIN(D6L1731C9,RUN_YEARS),B7L816C4,B7L816C13,B7L816C22,B7L816C31,B7L816C40)</f>
        <v>0.54479049875044505</v>
      </c>
      <c r="AN38" s="16" t="s">
        <v>41644</v>
      </c>
      <c r="AO38" s="33">
        <f>D6L1731C8-D6L1731C18</f>
        <v>3.7318401778659105</v>
      </c>
      <c r="AP38" s="16" t="s">
        <v>41645</v>
      </c>
      <c r="AQ38" s="33">
        <f>CHOOSE(MIN(D6L1731C9,RUN_YEARS),B7L816C2,B7L816C11,B7L816C20,B7L816C29,B7L816C38)</f>
        <v>6124.1486977671666</v>
      </c>
      <c r="AR38" s="16" t="s">
        <v>41646</v>
      </c>
      <c r="AS38" s="33">
        <f>IF(D6L1731C20=0,0,D6L1731C18/D6L1731C20)</f>
        <v>8.8957751621718934E-5</v>
      </c>
      <c r="AT38" s="16" t="s">
        <v>41647</v>
      </c>
      <c r="AU38" s="33">
        <f>IF(D6L1731C5=0,0,D6L1731C18/D6L1731C5)</f>
        <v>6.3693891283298748E-2</v>
      </c>
      <c r="AV38" s="16" t="s">
        <v>41648</v>
      </c>
      <c r="AW38" s="33">
        <f>CHOOSE(MIN(D6L1731C9,RUN_YEARS),B7L816C1,B7L816C10,B7L816C19,B7L816C28,B7L816C37)</f>
        <v>41950.70255074642</v>
      </c>
      <c r="AX38" s="16" t="s">
        <v>41649</v>
      </c>
      <c r="AY38" s="33">
        <f>IF(D6L1731C23=0,0,D6L1731C19/D6L1731C23)</f>
        <v>8.895775162171892E-5</v>
      </c>
      <c r="AZ38" s="16" t="s">
        <v>41650</v>
      </c>
      <c r="BA38" s="33">
        <f>IF(D6L1731C5=0,0,D6L1731C19/D6L1731C5)</f>
        <v>0.43630610871670122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3489415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88064.62832306535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6124.1486977671666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41950.70255074642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618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618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247.20000000000002</v>
      </c>
      <c r="R40" s="16" t="s">
        <v>41675</v>
      </c>
      <c r="S40" s="15">
        <f>D6L1733C5-D6L1733C7</f>
        <v>370.79999999999995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231.97808837773414</v>
      </c>
      <c r="X40" s="16" t="s">
        <v>41677</v>
      </c>
      <c r="Y40" s="33">
        <f>D6L1733C7-D6L1733C10</f>
        <v>15.221911622265878</v>
      </c>
      <c r="Z40" s="16" t="s">
        <v>41678</v>
      </c>
      <c r="AA40" s="33">
        <f>CHOOSE(MIN(D6L1733C9,RUN_YEARS),B7L816C7,B7L816C16,B7L816C25,B7L816C34,B7L816C43)</f>
        <v>3489415</v>
      </c>
      <c r="AB40" s="16" t="s">
        <v>41679</v>
      </c>
      <c r="AC40" s="33">
        <f>IF(D6L1733C12=0,0,D6L1733C10/D6L1733C12)</f>
        <v>6.6480509878513773E-5</v>
      </c>
      <c r="AD40" s="16" t="s">
        <v>41680</v>
      </c>
      <c r="AE40" s="33">
        <f>IF(D6L1733C5=0,0,D6L1733C10/D6L1733C5)</f>
        <v>0.37536907504487727</v>
      </c>
      <c r="AF40" s="16" t="s">
        <v>41681</v>
      </c>
      <c r="AG40" s="33">
        <f>CHOOSE(MIN(D6L1733C9,RUN_YEARS),B7L816C5,B7L816C14,B7L816C23,B7L816C32,B7L816C41)</f>
        <v>88064.62832306535</v>
      </c>
      <c r="AH40" s="16" t="s">
        <v>41682</v>
      </c>
      <c r="AI40" s="33">
        <f>IF(D6L1733C15=0,0,D6L1733C11/D6L1733C15)</f>
        <v>1.7284932568413565E-4</v>
      </c>
      <c r="AJ40" s="16" t="s">
        <v>41683</v>
      </c>
      <c r="AK40" s="33">
        <f>IF(D6L1733C5=0,0,D6L1733C11/D6L1733C5)</f>
        <v>2.4630924955122781E-2</v>
      </c>
      <c r="AL40" s="16" t="s">
        <v>41684</v>
      </c>
      <c r="AM40" s="33">
        <f>D6L1733C8*CHOOSE(MIN(D6L1733C9,RUN_YEARS),B7L816C4,B7L816C13,B7L816C22,B7L816C31,B7L816C40)</f>
        <v>47.235389775694344</v>
      </c>
      <c r="AN40" s="16" t="s">
        <v>41685</v>
      </c>
      <c r="AO40" s="33">
        <f>D6L1733C8-D6L1733C18</f>
        <v>323.56461022430562</v>
      </c>
      <c r="AP40" s="16" t="s">
        <v>41686</v>
      </c>
      <c r="AQ40" s="33">
        <f>CHOOSE(MIN(D6L1733C9,RUN_YEARS),B7L816C2,B7L816C11,B7L816C20,B7L816C29,B7L816C38)</f>
        <v>6124.1486977671666</v>
      </c>
      <c r="AR40" s="16" t="s">
        <v>41687</v>
      </c>
      <c r="AS40" s="33">
        <f>IF(D6L1733C20=0,0,D6L1733C18/D6L1733C20)</f>
        <v>7.7129723830703404E-3</v>
      </c>
      <c r="AT40" s="16" t="s">
        <v>41688</v>
      </c>
      <c r="AU40" s="33">
        <f>IF(D6L1733C5=0,0,D6L1733C18/D6L1733C5)</f>
        <v>7.6432669539958489E-2</v>
      </c>
      <c r="AV40" s="16" t="s">
        <v>41689</v>
      </c>
      <c r="AW40" s="33">
        <f>CHOOSE(MIN(D6L1733C9,RUN_YEARS),B7L816C1,B7L816C10,B7L816C19,B7L816C28,B7L816C37)</f>
        <v>41950.70255074642</v>
      </c>
      <c r="AX40" s="16" t="s">
        <v>41690</v>
      </c>
      <c r="AY40" s="33">
        <f>IF(D6L1733C23=0,0,D6L1733C19/D6L1733C23)</f>
        <v>7.7129723830703404E-3</v>
      </c>
      <c r="AZ40" s="16" t="s">
        <v>41691</v>
      </c>
      <c r="BA40" s="33">
        <f>IF(D6L1733C5=0,0,D6L1733C19/D6L1733C5)</f>
        <v>0.52356733046004145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3489415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88064.62832306535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6124.1486977671666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41950.70255074642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635.1065227064654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626.55326135323276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251.47663067661637</v>
      </c>
      <c r="R44" s="16" t="s">
        <v>41714</v>
      </c>
      <c r="S44" s="15">
        <f>SUM(D6L1729C8:D6L1736C8)</f>
        <v>375.07663067661633</v>
      </c>
      <c r="U44" s="21" t="str">
        <f>NULL_VALUE</f>
        <v>n/a</v>
      </c>
      <c r="V44" s="16" t="s">
        <v>41715</v>
      </c>
      <c r="W44" s="33">
        <f>SUM(D6L1729C10:D6L1736C10)</f>
        <v>235.99137563120922</v>
      </c>
      <c r="X44" s="16" t="s">
        <v>41716</v>
      </c>
      <c r="Y44" s="33">
        <f>SUM(D6L1729C11:D6L1736C11)</f>
        <v>15.485255045407161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6.7630641706764374E-5</v>
      </c>
      <c r="AD44" s="16" t="s">
        <v>41718</v>
      </c>
      <c r="AE44" s="33">
        <f>IF(D6L1737C5=0,0,D6L1737C10/D6L1737C5)</f>
        <v>0.37665014323205964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1.7583966843758722E-4</v>
      </c>
      <c r="AJ44" s="16" t="s">
        <v>41720</v>
      </c>
      <c r="AK44" s="33">
        <f>IF(D6L1737C5=0,0,D6L1737C11/D6L1737C5)</f>
        <v>2.4714985940639801E-2</v>
      </c>
      <c r="AL44" s="16" t="s">
        <v>41721</v>
      </c>
      <c r="AM44" s="33">
        <f>SUM(D6L1729C18:D6L1736C18)</f>
        <v>47.780180274444788</v>
      </c>
      <c r="AN44" s="16" t="s">
        <v>41722</v>
      </c>
      <c r="AO44" s="33">
        <f>SUM(D6L1729C19:D6L1736C19)</f>
        <v>327.29645040217156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7.801930134692059E-3</v>
      </c>
      <c r="AT44" s="16" t="s">
        <v>41724</v>
      </c>
      <c r="AU44" s="33">
        <f>IF(D6L1737C5=0,0,D6L1737C18/D6L1737C5)</f>
        <v>7.6258768761731321E-2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7.801930134692059E-3</v>
      </c>
      <c r="AZ44" s="16" t="s">
        <v>41726</v>
      </c>
      <c r="BA44" s="33">
        <f>IF(D6L1737C5=0,0,D6L1737C19/D6L1737C5)</f>
        <v>0.52237610206556917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29.274570862272068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14.637285431136034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7.3186427155680169</v>
      </c>
      <c r="R45" s="16" t="s">
        <v>41731</v>
      </c>
      <c r="S45" s="15">
        <f>D6L1738C5-D6L1738C7</f>
        <v>7.3186427155680169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6.8679803668167372</v>
      </c>
      <c r="X45" s="16" t="s">
        <v>41733</v>
      </c>
      <c r="Y45" s="33">
        <f>D6L1738C7-D6L1738C10</f>
        <v>0.45066234875127975</v>
      </c>
      <c r="Z45" s="16" t="s">
        <v>41734</v>
      </c>
      <c r="AA45" s="33">
        <f>CHOOSE(MIN(D6L1738C9,RUN_YEARS),B7L816C7,B7L816C16,B7L816C25,B7L816C34,B7L816C43)</f>
        <v>3489415</v>
      </c>
      <c r="AB45" s="16" t="s">
        <v>41735</v>
      </c>
      <c r="AC45" s="33">
        <f>IF(D6L1738C12=0,0,D6L1738C10/D6L1738C12)</f>
        <v>1.9682326025470566E-6</v>
      </c>
      <c r="AD45" s="16" t="s">
        <v>41736</v>
      </c>
      <c r="AE45" s="33">
        <f>IF(D6L1738C5=0,0,D6L1738C10/D6L1738C5)</f>
        <v>0.46921134380609653</v>
      </c>
      <c r="AF45" s="16" t="s">
        <v>41737</v>
      </c>
      <c r="AG45" s="33">
        <f>CHOOSE(MIN(D6L1738C9,RUN_YEARS),B7L816C5,B7L816C14,B7L816C23,B7L816C32,B7L816C41)</f>
        <v>88064.62832306535</v>
      </c>
      <c r="AH45" s="16" t="s">
        <v>41738</v>
      </c>
      <c r="AI45" s="33">
        <f>IF(D6L1738C15=0,0,D6L1738C11/D6L1738C15)</f>
        <v>5.1174047666223448E-6</v>
      </c>
      <c r="AJ45" s="16" t="s">
        <v>41739</v>
      </c>
      <c r="AK45" s="33">
        <f>IF(D6L1738C5=0,0,D6L1738C11/D6L1738C5)</f>
        <v>3.0788656193903488E-2</v>
      </c>
      <c r="AL45" s="16" t="s">
        <v>41740</v>
      </c>
      <c r="AM45" s="33">
        <f>D6L1738C8*CHOOSE(MIN(D6L1738C9,RUN_YEARS),B7L816C4,B7L816C13,B7L816C22,B7L816C31,B7L816C40)</f>
        <v>0.93230566693339123</v>
      </c>
      <c r="AN45" s="16" t="s">
        <v>41741</v>
      </c>
      <c r="AO45" s="33">
        <f>D6L1738C8-D6L1738C18</f>
        <v>6.3863370486346254</v>
      </c>
      <c r="AP45" s="16" t="s">
        <v>41742</v>
      </c>
      <c r="AQ45" s="33">
        <f>CHOOSE(MIN(D6L1738C9,RUN_YEARS),B7L816C2,B7L816C11,B7L816C20,B7L816C29,B7L816C38)</f>
        <v>6124.1486977671666</v>
      </c>
      <c r="AR45" s="16" t="s">
        <v>41743</v>
      </c>
      <c r="AS45" s="33">
        <f>IF(D6L1738C20=0,0,D6L1738C18/D6L1738C20)</f>
        <v>1.5223432887468999E-4</v>
      </c>
      <c r="AT45" s="16" t="s">
        <v>41744</v>
      </c>
      <c r="AU45" s="33">
        <f>IF(D6L1738C5=0,0,D6L1738C18/D6L1738C5)</f>
        <v>6.3693891283298748E-2</v>
      </c>
      <c r="AV45" s="16" t="s">
        <v>41745</v>
      </c>
      <c r="AW45" s="33">
        <f>CHOOSE(MIN(D6L1738C9,RUN_YEARS),B7L816C1,B7L816C10,B7L816C19,B7L816C28,B7L816C37)</f>
        <v>41950.70255074642</v>
      </c>
      <c r="AX45" s="16" t="s">
        <v>41746</v>
      </c>
      <c r="AY45" s="33">
        <f>IF(D6L1738C23=0,0,D6L1738C19/D6L1738C23)</f>
        <v>1.5223432887468997E-4</v>
      </c>
      <c r="AZ45" s="16" t="s">
        <v>41747</v>
      </c>
      <c r="BA45" s="33">
        <f>IF(D6L1738C5=0,0,D6L1738C19/D6L1738C5)</f>
        <v>0.43630610871670122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276.17427930483308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276.17427930483308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110.46971172193324</v>
      </c>
      <c r="R46" s="16" t="s">
        <v>41751</v>
      </c>
      <c r="S46" s="15">
        <f>D6L1739C5-D6L1739C7</f>
        <v>165.70456758289984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103.66728377384078</v>
      </c>
      <c r="X46" s="16" t="s">
        <v>41753</v>
      </c>
      <c r="Y46" s="33">
        <f>D6L1739C7-D6L1739C10</f>
        <v>6.8024279480924577</v>
      </c>
      <c r="Z46" s="16" t="s">
        <v>41754</v>
      </c>
      <c r="AA46" s="33">
        <f>CHOOSE(MIN(D6L1739C9,RUN_YEARS),B7L816C7,B7L816C16,B7L816C25,B7L816C34,B7L816C43)</f>
        <v>3489415</v>
      </c>
      <c r="AB46" s="16" t="s">
        <v>41755</v>
      </c>
      <c r="AC46" s="33">
        <f>IF(D6L1739C12=0,0,D6L1739C10/D6L1739C12)</f>
        <v>2.9709072659411616E-5</v>
      </c>
      <c r="AD46" s="16" t="s">
        <v>41756</v>
      </c>
      <c r="AE46" s="33">
        <f>IF(D6L1739C5=0,0,D6L1739C10/D6L1739C5)</f>
        <v>0.37536907504487727</v>
      </c>
      <c r="AF46" s="16" t="s">
        <v>41757</v>
      </c>
      <c r="AG46" s="33">
        <f>CHOOSE(MIN(D6L1739C9,RUN_YEARS),B7L816C5,B7L816C14,B7L816C23,B7L816C32,B7L816C41)</f>
        <v>88064.62832306535</v>
      </c>
      <c r="AH46" s="16" t="s">
        <v>41758</v>
      </c>
      <c r="AI46" s="33">
        <f>IF(D6L1739C15=0,0,D6L1739C11/D6L1739C15)</f>
        <v>7.7243588914470066E-5</v>
      </c>
      <c r="AJ46" s="16" t="s">
        <v>41759</v>
      </c>
      <c r="AK46" s="33">
        <f>IF(D6L1739C5=0,0,D6L1739C11/D6L1739C5)</f>
        <v>2.4630924955122764E-2</v>
      </c>
      <c r="AL46" s="16" t="s">
        <v>41760</v>
      </c>
      <c r="AM46" s="33">
        <f>D6L1739C8*CHOOSE(MIN(D6L1739C9,RUN_YEARS),B7L816C4,B7L816C13,B7L816C22,B7L816C31,B7L816C40)</f>
        <v>21.108737425542504</v>
      </c>
      <c r="AN46" s="16" t="s">
        <v>41761</v>
      </c>
      <c r="AO46" s="33">
        <f>D6L1739C8-D6L1739C18</f>
        <v>144.59583015735734</v>
      </c>
      <c r="AP46" s="16" t="s">
        <v>41762</v>
      </c>
      <c r="AQ46" s="33">
        <f>CHOOSE(MIN(D6L1739C9,RUN_YEARS),B7L816C2,B7L816C11,B7L816C20,B7L816C29,B7L816C38)</f>
        <v>6124.1486977671666</v>
      </c>
      <c r="AR46" s="16" t="s">
        <v>41763</v>
      </c>
      <c r="AS46" s="33">
        <f>IF(D6L1739C20=0,0,D6L1739C18/D6L1739C20)</f>
        <v>3.4468035423827386E-3</v>
      </c>
      <c r="AT46" s="16" t="s">
        <v>41764</v>
      </c>
      <c r="AU46" s="33">
        <f>IF(D6L1739C5=0,0,D6L1739C18/D6L1739C5)</f>
        <v>7.6432669539958489E-2</v>
      </c>
      <c r="AV46" s="16" t="s">
        <v>41765</v>
      </c>
      <c r="AW46" s="33">
        <f>CHOOSE(MIN(D6L1739C9,RUN_YEARS),B7L816C1,B7L816C10,B7L816C19,B7L816C28,B7L816C37)</f>
        <v>41950.70255074642</v>
      </c>
      <c r="AX46" s="16" t="s">
        <v>41766</v>
      </c>
      <c r="AY46" s="33">
        <f>IF(D6L1739C23=0,0,D6L1739C19/D6L1739C23)</f>
        <v>3.4468035423827386E-3</v>
      </c>
      <c r="AZ46" s="16" t="s">
        <v>41767</v>
      </c>
      <c r="BA46" s="33">
        <f>IF(D6L1739C5=0,0,D6L1739C19/D6L1739C5)</f>
        <v>0.52356733046004145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305.44885016710515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290.81156473596911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117.78835443750125</v>
      </c>
      <c r="R47" s="16" t="s">
        <v>41771</v>
      </c>
      <c r="S47" s="15">
        <f>SUM(D6L1738C8:D6L1739C8)</f>
        <v>173.02321029846786</v>
      </c>
      <c r="U47" s="21" t="str">
        <f>NULL_VALUE</f>
        <v>n/a</v>
      </c>
      <c r="V47" s="16" t="s">
        <v>41772</v>
      </c>
      <c r="W47" s="33">
        <f>SUM(D6L1738C10:D6L1739C10)</f>
        <v>110.53526414065752</v>
      </c>
      <c r="X47" s="16" t="s">
        <v>41773</v>
      </c>
      <c r="Y47" s="33">
        <f>SUM(D6L1738C11:D6L1739C11)</f>
        <v>7.2530902968437374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3.167730526195867E-5</v>
      </c>
      <c r="AD47" s="16" t="s">
        <v>41775</v>
      </c>
      <c r="AE47" s="33">
        <f>IF(D6L1740C5=0,0,D6L1740C10/D6L1740C5)</f>
        <v>0.38009239502223252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8.236099368109241E-5</v>
      </c>
      <c r="AJ47" s="16" t="s">
        <v>41777</v>
      </c>
      <c r="AK47" s="33">
        <f>IF(D6L1740C5=0,0,D6L1740C11/D6L1740C5)</f>
        <v>2.4940859224181454E-2</v>
      </c>
      <c r="AL47" s="16" t="s">
        <v>41778</v>
      </c>
      <c r="AM47" s="33">
        <f>SUM(D6L1738C18:D6L1739C18)</f>
        <v>22.041043092475896</v>
      </c>
      <c r="AN47" s="16" t="s">
        <v>41779</v>
      </c>
      <c r="AO47" s="33">
        <f>SUM(D6L1738C19:D6L1739C19)</f>
        <v>150.98216720599197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3.5990378712574284E-3</v>
      </c>
      <c r="AT47" s="16" t="s">
        <v>41781</v>
      </c>
      <c r="AU47" s="33">
        <f>IF(D6L1740C5=0,0,D6L1740C18/D6L1740C5)</f>
        <v>7.5791494442413912E-2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3.5990378712574284E-3</v>
      </c>
      <c r="AZ47" s="16" t="s">
        <v>41783</v>
      </c>
      <c r="BA47" s="33">
        <f>IF(D6L1740C5=0,0,D6L1740C19/D6L1740C5)</f>
        <v>0.51917525131117215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940.5553728735706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917.36482608920187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369.26498511411762</v>
      </c>
      <c r="R48" s="16" t="s">
        <v>41788</v>
      </c>
      <c r="S48" s="15">
        <f>SUM(D6L1728C8,D6L1737C8,D6L1740C8)</f>
        <v>548.09984097508413</v>
      </c>
      <c r="U48" s="21" t="str">
        <f>NULL_VALUE</f>
        <v>n/a</v>
      </c>
      <c r="V48" s="16" t="s">
        <v>41789</v>
      </c>
      <c r="W48" s="33">
        <f>SUM(D6L1728C10,D6L1737C10,D6L1740C10)</f>
        <v>346.52663977186671</v>
      </c>
      <c r="X48" s="16" t="s">
        <v>41790</v>
      </c>
      <c r="Y48" s="33">
        <f>SUM(D6L1728C11,D6L1737C11,D6L1740C11)</f>
        <v>22.738345342250899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9.9307946968723044E-5</v>
      </c>
      <c r="AD48" s="16" t="s">
        <v>41792</v>
      </c>
      <c r="AE48" s="33">
        <f>IF(D6L1741C5=0,0,D6L1741C10/D6L1741C5)</f>
        <v>0.37774136299637401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2.5820066211867964E-4</v>
      </c>
      <c r="AJ48" s="16" t="s">
        <v>41794</v>
      </c>
      <c r="AK48" s="33">
        <f>IF(D6L1741C5=0,0,D6L1741C11/D6L1741C5)</f>
        <v>2.4786589474098595E-2</v>
      </c>
      <c r="AL48" s="16" t="s">
        <v>41795</v>
      </c>
      <c r="AM48" s="33">
        <f>SUM(D6L1728C18,D6L1737C18,D6L1740C18)</f>
        <v>69.821223366920691</v>
      </c>
      <c r="AN48" s="16" t="s">
        <v>41796</v>
      </c>
      <c r="AO48" s="33">
        <f>SUM(D6L1728C19,D6L1737C19,D6L1740C19)</f>
        <v>478.27861760816353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1.1400968005949488E-2</v>
      </c>
      <c r="AT48" s="16" t="s">
        <v>41798</v>
      </c>
      <c r="AU48" s="33">
        <f>IF(D6L1741C5=0,0,D6L1741C18/D6L1741C5)</f>
        <v>7.6110639280311226E-2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1.1400968005949488E-2</v>
      </c>
      <c r="AZ48" s="16" t="s">
        <v>41800</v>
      </c>
      <c r="BA48" s="33">
        <f>IF(D6L1741C5=0,0,D6L1741C19/D6L1741C5)</f>
        <v>0.52136140824921617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29705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29705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58674</v>
      </c>
      <c r="R9" s="16" t="s">
        <v>41826</v>
      </c>
      <c r="S9" s="21">
        <f>IF(D6L1802C7=0,0,D6L1802C5/D6L1802C7)</f>
        <v>0.50627194327981728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23555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23555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116464</v>
      </c>
      <c r="R10" s="16" t="s">
        <v>41830</v>
      </c>
      <c r="S10" s="21">
        <f>IF(D6L1803C7=0,0,D6L1803C5/D6L1803C7)</f>
        <v>0.20225133946970739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8376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8376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371943</v>
      </c>
      <c r="R11" s="16" t="s">
        <v>41834</v>
      </c>
      <c r="S11" s="21">
        <f>IF(D6L1804C7=0,0,D6L1804C5/D6L1804C7)</f>
        <v>2.2519579613005217E-2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2613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2613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90770</v>
      </c>
      <c r="R12" s="16" t="s">
        <v>41838</v>
      </c>
      <c r="S12" s="21">
        <f>IF(D6L1805C7=0,0,D6L1805C5/D6L1805C7)</f>
        <v>2.8787044177591717E-2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11763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11763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1590159</v>
      </c>
      <c r="R13" s="16" t="s">
        <v>41842</v>
      </c>
      <c r="S13" s="21">
        <f>IF(D6L1806C7=0,0,D6L1806C5/D6L1806C7)</f>
        <v>7.3973734702001501E-3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937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937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208604</v>
      </c>
      <c r="R14" s="16" t="s">
        <v>41846</v>
      </c>
      <c r="S14" s="21">
        <f>IF(D6L1807C7=0,0,D6L1807C5/D6L1807C7)</f>
        <v>4.4917642998216715E-3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4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4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642351</v>
      </c>
      <c r="R15" s="16" t="s">
        <v>41850</v>
      </c>
      <c r="S15" s="21">
        <f>IF(D6L1808C7=0,0,D6L1808C5/D6L1808C7)</f>
        <v>6.2271250453412545E-6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26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26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36878</v>
      </c>
      <c r="R16" s="16" t="s">
        <v>41854</v>
      </c>
      <c r="S16" s="21">
        <f>IF(D6L1809C7=0,0,D6L1809C5/D6L1809C7)</f>
        <v>7.0502738760236459E-4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5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5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5178</v>
      </c>
      <c r="R17" s="16" t="s">
        <v>41858</v>
      </c>
      <c r="S17" s="21">
        <f>IF(D6L1810C7=0,0,D6L1810C5/D6L1810C7)</f>
        <v>9.6562379297025877E-4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207509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207509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1080694</v>
      </c>
      <c r="R18" s="16" t="s">
        <v>41862</v>
      </c>
      <c r="S18" s="21">
        <f>IF(D6L1811C7=0,0,D6L1811C5/D6L1811C7)</f>
        <v>0.19201457581887194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162445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162445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893034</v>
      </c>
      <c r="R19" s="16" t="s">
        <v>41866</v>
      </c>
      <c r="S19" s="21">
        <f>IF(D6L1812C7=0,0,D6L1812C5/D6L1812C7)</f>
        <v>0.18190236877879229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249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249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144</v>
      </c>
      <c r="R20" s="16" t="s">
        <v>41870</v>
      </c>
      <c r="S20" s="21">
        <f>IF(D6L1813C7=0,0,D6L1813C5/D6L1813C7)</f>
        <v>1.7291666666666667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46879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46879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172498</v>
      </c>
      <c r="R21" s="16" t="s">
        <v>41874</v>
      </c>
      <c r="S21" s="21">
        <f>IF(D6L1814C7=0,0,D6L1814C5/D6L1814C7)</f>
        <v>0.27176546974457677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2799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2799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556925</v>
      </c>
      <c r="R22" s="16" t="s">
        <v>41878</v>
      </c>
      <c r="S22" s="21">
        <f>IF(D6L1815C7=0,0,D6L1815C5/D6L1815C7)</f>
        <v>5.025811374960722E-3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9834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9834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1613807</v>
      </c>
      <c r="R23" s="16" t="s">
        <v>41883</v>
      </c>
      <c r="S23" s="21">
        <f>IF(D6L1816C7=0,0,D6L1816C5/D6L1816C7)</f>
        <v>6.0936654754874652E-3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101264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11011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11011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893034</v>
      </c>
      <c r="R25" s="16" t="s">
        <v>41892</v>
      </c>
      <c r="S25" s="21">
        <f>IF(D6L1818C7=0,0,D6L1818C5/D6L1818C7)</f>
        <v>1.2329877697825615E-2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517710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517710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8432421</v>
      </c>
      <c r="R26" s="16" t="s">
        <v>41896</v>
      </c>
      <c r="S26" s="21">
        <f>SUM(D6L1801C8:D6L1818C8)</f>
        <v>3.1716943581729438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-208.44961374489978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-312.6744206173496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515.23490052192767</v>
      </c>
      <c r="F9" s="16" t="s">
        <v>41934</v>
      </c>
      <c r="G9" s="6">
        <f>D6L237C10</f>
        <v>2650.9670093078344</v>
      </c>
      <c r="H9" s="16" t="s">
        <v>41935</v>
      </c>
      <c r="I9" s="6">
        <f>D6L240C10</f>
        <v>95.484957938461648</v>
      </c>
      <c r="J9" s="16" t="s">
        <v>41936</v>
      </c>
      <c r="K9" s="6">
        <f>D6L228C11</f>
        <v>20.145296155611135</v>
      </c>
      <c r="L9" s="16" t="s">
        <v>41937</v>
      </c>
      <c r="M9" s="6">
        <f>D6L237C11</f>
        <v>105.14453150275271</v>
      </c>
      <c r="N9" s="16" t="s">
        <v>41938</v>
      </c>
      <c r="O9" s="6">
        <f>D6L240C11</f>
        <v>3.7871920445441454</v>
      </c>
      <c r="P9" s="16" t="s">
        <v>41939</v>
      </c>
      <c r="Q9" s="6">
        <f>D6L228C18</f>
        <v>111.86922308464816</v>
      </c>
      <c r="R9" s="16" t="s">
        <v>41940</v>
      </c>
      <c r="S9" s="6">
        <f>D6L237C18</f>
        <v>1963.8994880385076</v>
      </c>
      <c r="T9" s="16" t="s">
        <v>41941</v>
      </c>
      <c r="U9" s="6">
        <f>D6L240C18</f>
        <v>29.934948156756217</v>
      </c>
      <c r="V9" s="16" t="s">
        <v>41942</v>
      </c>
      <c r="W9" s="6">
        <f>D6L228C19</f>
        <v>423.51097359289059</v>
      </c>
      <c r="X9" s="16" t="s">
        <v>41943</v>
      </c>
      <c r="Y9" s="6">
        <f>D6L237C19</f>
        <v>7453.8651378468549</v>
      </c>
      <c r="Z9" s="16" t="s">
        <v>41944</v>
      </c>
      <c r="AA9" s="6">
        <f>D6L240C19</f>
        <v>113.61633720458664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30133.806080066657</v>
      </c>
      <c r="F10" s="16" t="s">
        <v>41946</v>
      </c>
      <c r="G10" s="6">
        <f>D6L337C10</f>
        <v>22011.305818652563</v>
      </c>
      <c r="H10" s="16" t="s">
        <v>41947</v>
      </c>
      <c r="I10" s="6">
        <f>D6L340C10</f>
        <v>13906.276859630399</v>
      </c>
      <c r="J10" s="16" t="s">
        <v>41948</v>
      </c>
      <c r="K10" s="6">
        <f>D6L328C11</f>
        <v>1494.3440371030895</v>
      </c>
      <c r="L10" s="16" t="s">
        <v>41949</v>
      </c>
      <c r="M10" s="6">
        <f>D6L337C11</f>
        <v>1073.4576836370763</v>
      </c>
      <c r="N10" s="16" t="s">
        <v>41950</v>
      </c>
      <c r="O10" s="6">
        <f>D6L340C11</f>
        <v>678.18783077852595</v>
      </c>
      <c r="P10" s="16" t="s">
        <v>41951</v>
      </c>
      <c r="Q10" s="6">
        <f>D6L328C18</f>
        <v>5582.1622096168585</v>
      </c>
      <c r="R10" s="16" t="s">
        <v>41952</v>
      </c>
      <c r="S10" s="6">
        <f>D6L337C18</f>
        <v>15368.054981142674</v>
      </c>
      <c r="T10" s="16" t="s">
        <v>41953</v>
      </c>
      <c r="U10" s="6">
        <f>D6L340C18</f>
        <v>3865.6618383204163</v>
      </c>
      <c r="V10" s="16" t="s">
        <v>41954</v>
      </c>
      <c r="W10" s="6">
        <f>D6L328C19</f>
        <v>26045.987907552884</v>
      </c>
      <c r="X10" s="16" t="s">
        <v>41955</v>
      </c>
      <c r="Y10" s="6">
        <f>D6L337C19</f>
        <v>69966.991037405925</v>
      </c>
      <c r="Z10" s="16" t="s">
        <v>41956</v>
      </c>
      <c r="AA10" s="6">
        <f>D6L340C19</f>
        <v>17599.411736051476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30747.487175710936</v>
      </c>
      <c r="F11" s="16" t="s">
        <v>41958</v>
      </c>
      <c r="G11" s="6">
        <f>D6L437C10</f>
        <v>13435.949929772527</v>
      </c>
      <c r="H11" s="16" t="s">
        <v>41959</v>
      </c>
      <c r="I11" s="6">
        <f>D6L440C10</f>
        <v>50244.506140098434</v>
      </c>
      <c r="J11" s="16" t="s">
        <v>41960</v>
      </c>
      <c r="K11" s="6">
        <f>D6L428C11</f>
        <v>2230.8769800467867</v>
      </c>
      <c r="L11" s="16" t="s">
        <v>41961</v>
      </c>
      <c r="M11" s="6">
        <f>D6L437C11</f>
        <v>999.15067917076294</v>
      </c>
      <c r="N11" s="16" t="s">
        <v>41962</v>
      </c>
      <c r="O11" s="6">
        <f>D6L440C11</f>
        <v>3736.3813274740942</v>
      </c>
      <c r="P11" s="16" t="s">
        <v>41963</v>
      </c>
      <c r="Q11" s="6">
        <f>D6L428C18</f>
        <v>3803.7968066887379</v>
      </c>
      <c r="R11" s="16" t="s">
        <v>41964</v>
      </c>
      <c r="S11" s="6">
        <f>D6L437C18</f>
        <v>5574.6906381740018</v>
      </c>
      <c r="T11" s="16" t="s">
        <v>41965</v>
      </c>
      <c r="U11" s="6">
        <f>D6L440C18</f>
        <v>9189.5231597737347</v>
      </c>
      <c r="V11" s="16" t="s">
        <v>41966</v>
      </c>
      <c r="W11" s="6">
        <f>D6L428C19</f>
        <v>29174.567349068977</v>
      </c>
      <c r="X11" s="16" t="s">
        <v>41967</v>
      </c>
      <c r="Y11" s="6">
        <f>D6L437C19</f>
        <v>43246.716114508352</v>
      </c>
      <c r="Z11" s="16" t="s">
        <v>41968</v>
      </c>
      <c r="AA11" s="6">
        <f>D6L440C19</f>
        <v>71289.462521387351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20165.074461449654</v>
      </c>
      <c r="F12" s="16" t="s">
        <v>41970</v>
      </c>
      <c r="G12" s="6">
        <f>D6L537C10</f>
        <v>6048.1212850375778</v>
      </c>
      <c r="H12" s="16" t="s">
        <v>41971</v>
      </c>
      <c r="I12" s="6">
        <f>D6L540C10</f>
        <v>23629.576872139292</v>
      </c>
      <c r="J12" s="16" t="s">
        <v>41972</v>
      </c>
      <c r="K12" s="6">
        <f>D6L528C11</f>
        <v>1325.5979839971967</v>
      </c>
      <c r="L12" s="16" t="s">
        <v>41973</v>
      </c>
      <c r="M12" s="6">
        <f>D6L537C11</f>
        <v>395.61307693748779</v>
      </c>
      <c r="N12" s="16" t="s">
        <v>41974</v>
      </c>
      <c r="O12" s="6">
        <f>D6L540C11</f>
        <v>1545.6319694256656</v>
      </c>
      <c r="P12" s="16" t="s">
        <v>41975</v>
      </c>
      <c r="Q12" s="6">
        <f>D6L528C18</f>
        <v>2797.0346117887202</v>
      </c>
      <c r="R12" s="16" t="s">
        <v>41976</v>
      </c>
      <c r="S12" s="6">
        <f>D6L537C18</f>
        <v>2464.5066105348892</v>
      </c>
      <c r="T12" s="16" t="s">
        <v>41977</v>
      </c>
      <c r="U12" s="6">
        <f>D6L540C18</f>
        <v>4933.3116927493911</v>
      </c>
      <c r="V12" s="16" t="s">
        <v>41978</v>
      </c>
      <c r="W12" s="6">
        <f>D6L528C19</f>
        <v>18693.637833658137</v>
      </c>
      <c r="X12" s="16" t="s">
        <v>41979</v>
      </c>
      <c r="Y12" s="6">
        <f>D6L537C19</f>
        <v>16245.330108575959</v>
      </c>
      <c r="Z12" s="16" t="s">
        <v>41980</v>
      </c>
      <c r="AA12" s="6">
        <f>D6L540C19</f>
        <v>32518.994525974289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29300.539063632386</v>
      </c>
      <c r="F13" s="16" t="s">
        <v>41982</v>
      </c>
      <c r="G13" s="6">
        <f>D6L637C10</f>
        <v>16675.44705389758</v>
      </c>
      <c r="H13" s="16" t="s">
        <v>41983</v>
      </c>
      <c r="I13" s="6">
        <f>D6L640C10</f>
        <v>23944.216137272488</v>
      </c>
      <c r="J13" s="16" t="s">
        <v>41984</v>
      </c>
      <c r="K13" s="6">
        <f>D6L628C11</f>
        <v>1281.5443145956963</v>
      </c>
      <c r="L13" s="16" t="s">
        <v>41985</v>
      </c>
      <c r="M13" s="6">
        <f>D6L637C11</f>
        <v>728.64126090062211</v>
      </c>
      <c r="N13" s="16" t="s">
        <v>41986</v>
      </c>
      <c r="O13" s="6">
        <f>D6L640C11</f>
        <v>1046.2534396318565</v>
      </c>
      <c r="P13" s="16" t="s">
        <v>41987</v>
      </c>
      <c r="Q13" s="6">
        <f>D6L628C18</f>
        <v>5666.7700757450511</v>
      </c>
      <c r="R13" s="16" t="s">
        <v>41988</v>
      </c>
      <c r="S13" s="6">
        <f>D6L637C18</f>
        <v>6488.5339994194164</v>
      </c>
      <c r="T13" s="16" t="s">
        <v>41989</v>
      </c>
      <c r="U13" s="6">
        <f>D6L640C18</f>
        <v>6929.066784992413</v>
      </c>
      <c r="V13" s="16" t="s">
        <v>41990</v>
      </c>
      <c r="W13" s="6">
        <f>D6L628C19</f>
        <v>24915.313302483024</v>
      </c>
      <c r="X13" s="16" t="s">
        <v>41991</v>
      </c>
      <c r="Y13" s="6">
        <f>D6L637C19</f>
        <v>28206.123217032738</v>
      </c>
      <c r="Z13" s="16" t="s">
        <v>41992</v>
      </c>
      <c r="AA13" s="6">
        <f>D6L640C19</f>
        <v>30121.150869215257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6568.7254254986929</v>
      </c>
      <c r="F14" s="16" t="s">
        <v>41994</v>
      </c>
      <c r="G14" s="6">
        <f>D6L737C10</f>
        <v>8762.2362805765661</v>
      </c>
      <c r="H14" s="16" t="s">
        <v>41995</v>
      </c>
      <c r="I14" s="6">
        <f>D6L740C10</f>
        <v>24633.288363386728</v>
      </c>
      <c r="J14" s="16" t="s">
        <v>41996</v>
      </c>
      <c r="K14" s="6">
        <f>D6L728C11</f>
        <v>518.560502817783</v>
      </c>
      <c r="L14" s="16" t="s">
        <v>41997</v>
      </c>
      <c r="M14" s="6">
        <f>D6L737C11</f>
        <v>717.65439847639232</v>
      </c>
      <c r="N14" s="16" t="s">
        <v>41998</v>
      </c>
      <c r="O14" s="6">
        <f>D6L740C11</f>
        <v>2017.5429167676593</v>
      </c>
      <c r="P14" s="16" t="s">
        <v>41999</v>
      </c>
      <c r="Q14" s="6">
        <f>D6L728C18</f>
        <v>749.16775992508633</v>
      </c>
      <c r="R14" s="16" t="s">
        <v>42000</v>
      </c>
      <c r="S14" s="6">
        <f>D6L737C18</f>
        <v>1430.9656728856348</v>
      </c>
      <c r="T14" s="16" t="s">
        <v>42001</v>
      </c>
      <c r="U14" s="6">
        <f>D6L740C18</f>
        <v>4087.648667206865</v>
      </c>
      <c r="V14" s="16" t="s">
        <v>42002</v>
      </c>
      <c r="W14" s="6">
        <f>D6L728C19</f>
        <v>6338.1181683913901</v>
      </c>
      <c r="X14" s="16" t="s">
        <v>42003</v>
      </c>
      <c r="Y14" s="6">
        <f>D6L737C19</f>
        <v>12492.987074108296</v>
      </c>
      <c r="Z14" s="16" t="s">
        <v>42004</v>
      </c>
      <c r="AA14" s="6">
        <f>D6L740C19</f>
        <v>35687.048914270301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8855.4143869293566</v>
      </c>
      <c r="F15" s="16" t="s">
        <v>42006</v>
      </c>
      <c r="G15" s="6">
        <f>D6L837C10</f>
        <v>3780.5349877990711</v>
      </c>
      <c r="H15" s="16" t="s">
        <v>42007</v>
      </c>
      <c r="I15" s="6">
        <f>D6L840C10</f>
        <v>10105.924072098705</v>
      </c>
      <c r="J15" s="16" t="s">
        <v>42008</v>
      </c>
      <c r="K15" s="6">
        <f>D6L828C11</f>
        <v>2166.6589309324609</v>
      </c>
      <c r="L15" s="16" t="s">
        <v>42009</v>
      </c>
      <c r="M15" s="6">
        <f>D6L837C11</f>
        <v>901.74796232506776</v>
      </c>
      <c r="N15" s="16" t="s">
        <v>42010</v>
      </c>
      <c r="O15" s="6">
        <f>D6L840C11</f>
        <v>2410.504457394853</v>
      </c>
      <c r="P15" s="16" t="s">
        <v>42011</v>
      </c>
      <c r="Q15" s="6">
        <f>D6L828C18</f>
        <v>410.2611255411349</v>
      </c>
      <c r="R15" s="16" t="s">
        <v>42012</v>
      </c>
      <c r="S15" s="6">
        <f>D6L837C18</f>
        <v>274.15284865161732</v>
      </c>
      <c r="T15" s="16" t="s">
        <v>42013</v>
      </c>
      <c r="U15" s="6">
        <f>D6L840C18</f>
        <v>721.40791431253535</v>
      </c>
      <c r="V15" s="16" t="s">
        <v>42014</v>
      </c>
      <c r="W15" s="6">
        <f>D6L828C19</f>
        <v>10611.812192320678</v>
      </c>
      <c r="X15" s="16" t="s">
        <v>42015</v>
      </c>
      <c r="Y15" s="6">
        <f>D6L837C19</f>
        <v>6799.9153710245346</v>
      </c>
      <c r="Z15" s="16" t="s">
        <v>42016</v>
      </c>
      <c r="AA15" s="6">
        <f>D6L840C19</f>
        <v>17893.349602018152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124.97657740631834</v>
      </c>
      <c r="F16" s="16" t="s">
        <v>42018</v>
      </c>
      <c r="G16" s="6">
        <f>D6L937C10</f>
        <v>5080.7498122208099</v>
      </c>
      <c r="H16" s="16" t="s">
        <v>42019</v>
      </c>
      <c r="I16" s="6">
        <f>D6L940C10</f>
        <v>39.03143168328296</v>
      </c>
      <c r="J16" s="16" t="s">
        <v>42020</v>
      </c>
      <c r="K16" s="6">
        <f>D6L928C11</f>
        <v>4.0557494364162361</v>
      </c>
      <c r="L16" s="16" t="s">
        <v>42021</v>
      </c>
      <c r="M16" s="6">
        <f>D6L937C11</f>
        <v>161.89458171889396</v>
      </c>
      <c r="N16" s="16" t="s">
        <v>42022</v>
      </c>
      <c r="O16" s="6">
        <f>D6L940C11</f>
        <v>1.243709597952555</v>
      </c>
      <c r="P16" s="16" t="s">
        <v>42023</v>
      </c>
      <c r="Q16" s="6">
        <f>D6L928C18</f>
        <v>30.981526767660004</v>
      </c>
      <c r="R16" s="16" t="s">
        <v>42024</v>
      </c>
      <c r="S16" s="6">
        <f>D6L937C18</f>
        <v>3117.6216303967822</v>
      </c>
      <c r="T16" s="16" t="s">
        <v>42025</v>
      </c>
      <c r="U16" s="6">
        <f>D6L940C18</f>
        <v>14.43248996917244</v>
      </c>
      <c r="V16" s="16" t="s">
        <v>42026</v>
      </c>
      <c r="W16" s="6">
        <f>D6L928C19</f>
        <v>98.050800075074605</v>
      </c>
      <c r="X16" s="16" t="s">
        <v>42027</v>
      </c>
      <c r="Y16" s="6">
        <f>D6L937C19</f>
        <v>9642.2737522854532</v>
      </c>
      <c r="Z16" s="16" t="s">
        <v>42028</v>
      </c>
      <c r="AA16" s="6">
        <f>D6L940C19</f>
        <v>44.637238160348296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135.77151862445047</v>
      </c>
      <c r="F17" s="16" t="s">
        <v>42030</v>
      </c>
      <c r="G17" s="6">
        <f>D6L1037C10</f>
        <v>1382.3681334225132</v>
      </c>
      <c r="H17" s="16" t="s">
        <v>42031</v>
      </c>
      <c r="I17" s="6">
        <f>D6L1040C10</f>
        <v>40.80603959018643</v>
      </c>
      <c r="J17" s="16" t="s">
        <v>42032</v>
      </c>
      <c r="K17" s="6">
        <f>D6L1028C11</f>
        <v>3.84487185511647</v>
      </c>
      <c r="L17" s="16" t="s">
        <v>42033</v>
      </c>
      <c r="M17" s="6">
        <f>D6L1037C11</f>
        <v>38.14542537135145</v>
      </c>
      <c r="N17" s="16" t="s">
        <v>42034</v>
      </c>
      <c r="O17" s="6">
        <f>D6L1040C11</f>
        <v>1.1260124566341618</v>
      </c>
      <c r="P17" s="16" t="s">
        <v>42035</v>
      </c>
      <c r="Q17" s="6">
        <f>D6L1028C18</f>
        <v>36.667111861936228</v>
      </c>
      <c r="R17" s="16" t="s">
        <v>42036</v>
      </c>
      <c r="S17" s="6">
        <f>D6L1037C18</f>
        <v>845.43909949413512</v>
      </c>
      <c r="T17" s="16" t="s">
        <v>42037</v>
      </c>
      <c r="U17" s="6">
        <f>D6L1040C18</f>
        <v>16.3999529197547</v>
      </c>
      <c r="V17" s="16" t="s">
        <v>42038</v>
      </c>
      <c r="W17" s="6">
        <f>D6L1028C19</f>
        <v>102.94927861763074</v>
      </c>
      <c r="X17" s="16" t="s">
        <v>42039</v>
      </c>
      <c r="Y17" s="6">
        <f>D6L1037C19</f>
        <v>2305.9354378081971</v>
      </c>
      <c r="Z17" s="16" t="s">
        <v>42040</v>
      </c>
      <c r="AA17" s="6">
        <f>D6L1040C19</f>
        <v>44.730877290482724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1084.7277684050689</v>
      </c>
      <c r="F18" s="16" t="s">
        <v>42042</v>
      </c>
      <c r="G18" s="6">
        <f>D6L1137C10</f>
        <v>12669.872910368826</v>
      </c>
      <c r="H18" s="16" t="s">
        <v>42043</v>
      </c>
      <c r="I18" s="6">
        <f>D6L1140C10</f>
        <v>303.28696050135193</v>
      </c>
      <c r="J18" s="16" t="s">
        <v>42044</v>
      </c>
      <c r="K18" s="6">
        <f>D6L1128C11</f>
        <v>65.287576359201452</v>
      </c>
      <c r="L18" s="16" t="s">
        <v>42045</v>
      </c>
      <c r="M18" s="6">
        <f>D6L1137C11</f>
        <v>788.09989368985396</v>
      </c>
      <c r="N18" s="16" t="s">
        <v>42046</v>
      </c>
      <c r="O18" s="6">
        <f>D6L1140C11</f>
        <v>18.865258003734478</v>
      </c>
      <c r="P18" s="16" t="s">
        <v>42047</v>
      </c>
      <c r="Q18" s="6">
        <f>D6L1128C18</f>
        <v>119.35390982585618</v>
      </c>
      <c r="R18" s="16" t="s">
        <v>42048</v>
      </c>
      <c r="S18" s="6">
        <f>D6L1137C18</f>
        <v>3895.9577795365676</v>
      </c>
      <c r="T18" s="16" t="s">
        <v>42049</v>
      </c>
      <c r="U18" s="6">
        <f>D6L1140C18</f>
        <v>47.844435705492131</v>
      </c>
      <c r="V18" s="16" t="s">
        <v>42050</v>
      </c>
      <c r="W18" s="6">
        <f>D6L1128C19</f>
        <v>1030.661434938414</v>
      </c>
      <c r="X18" s="16" t="s">
        <v>42051</v>
      </c>
      <c r="Y18" s="6">
        <f>D6L1137C19</f>
        <v>34514.596821095351</v>
      </c>
      <c r="Z18" s="16" t="s">
        <v>42052</v>
      </c>
      <c r="AA18" s="6">
        <f>D6L1140C19</f>
        <v>423.85762422310154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4842.5397994416089</v>
      </c>
      <c r="F19" s="16" t="s">
        <v>42054</v>
      </c>
      <c r="G19" s="6">
        <f>D6L1237C10</f>
        <v>7416.7646480184303</v>
      </c>
      <c r="H19" s="16" t="s">
        <v>42055</v>
      </c>
      <c r="I19" s="6">
        <f>D6L1240C10</f>
        <v>2385.9966267714967</v>
      </c>
      <c r="J19" s="16" t="s">
        <v>42056</v>
      </c>
      <c r="K19" s="6">
        <f>D6L1228C11</f>
        <v>216.3065694537965</v>
      </c>
      <c r="L19" s="16" t="s">
        <v>42057</v>
      </c>
      <c r="M19" s="6">
        <f>D6L1237C11</f>
        <v>332.05139200697033</v>
      </c>
      <c r="N19" s="16" t="s">
        <v>42058</v>
      </c>
      <c r="O19" s="6">
        <f>D6L1240C11</f>
        <v>106.82198220420655</v>
      </c>
      <c r="P19" s="16" t="s">
        <v>42059</v>
      </c>
      <c r="Q19" s="6">
        <f>D6L1228C18</f>
        <v>866.94993515111832</v>
      </c>
      <c r="R19" s="16" t="s">
        <v>42060</v>
      </c>
      <c r="S19" s="6">
        <f>D6L1237C18</f>
        <v>530.15940302725892</v>
      </c>
      <c r="T19" s="16" t="s">
        <v>42061</v>
      </c>
      <c r="U19" s="6">
        <f>D6L1240C18</f>
        <v>634.04025188064873</v>
      </c>
      <c r="V19" s="16" t="s">
        <v>42062</v>
      </c>
      <c r="W19" s="6">
        <f>D6L1228C19</f>
        <v>4191.8964337442885</v>
      </c>
      <c r="X19" s="16" t="s">
        <v>42063</v>
      </c>
      <c r="Y19" s="6">
        <f>D6L1237C19</f>
        <v>2541.5134888683342</v>
      </c>
      <c r="Z19" s="16" t="s">
        <v>42064</v>
      </c>
      <c r="AA19" s="6">
        <f>D6L1240C19</f>
        <v>3039.504427232222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115.32506088892855</v>
      </c>
      <c r="F20" s="16" t="s">
        <v>42066</v>
      </c>
      <c r="G20" s="6">
        <f>D6L1337C10</f>
        <v>654.72430807508567</v>
      </c>
      <c r="H20" s="16" t="s">
        <v>42067</v>
      </c>
      <c r="I20" s="6">
        <f>D6L1340C10</f>
        <v>1634.2241698968444</v>
      </c>
      <c r="J20" s="16" t="s">
        <v>42068</v>
      </c>
      <c r="K20" s="6">
        <f>D6L1328C11</f>
        <v>4.4545796403938542</v>
      </c>
      <c r="L20" s="16" t="s">
        <v>42069</v>
      </c>
      <c r="M20" s="6">
        <f>D6L1337C11</f>
        <v>27.601207864531045</v>
      </c>
      <c r="N20" s="16" t="s">
        <v>42070</v>
      </c>
      <c r="O20" s="6">
        <f>D6L1340C11</f>
        <v>68.89397637179303</v>
      </c>
      <c r="P20" s="16" t="s">
        <v>42071</v>
      </c>
      <c r="Q20" s="6">
        <f>D6L1328C18</f>
        <v>24.15792665634044</v>
      </c>
      <c r="R20" s="16" t="s">
        <v>42072</v>
      </c>
      <c r="S20" s="6">
        <f>D6L1337C18</f>
        <v>356.7411390543208</v>
      </c>
      <c r="T20" s="16" t="s">
        <v>42073</v>
      </c>
      <c r="U20" s="6">
        <f>D6L1340C18</f>
        <v>489.84612305779319</v>
      </c>
      <c r="V20" s="16" t="s">
        <v>42074</v>
      </c>
      <c r="W20" s="6">
        <f>D6L1328C19</f>
        <v>95.621713872981942</v>
      </c>
      <c r="X20" s="16" t="s">
        <v>42075</v>
      </c>
      <c r="Y20" s="6">
        <f>D6L1337C19</f>
        <v>1496.3881436807137</v>
      </c>
      <c r="Z20" s="16" t="s">
        <v>42076</v>
      </c>
      <c r="AA20" s="6">
        <f>D6L1340C19</f>
        <v>2054.7109669345764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10250.518055528599</v>
      </c>
      <c r="F21" s="16" t="s">
        <v>42078</v>
      </c>
      <c r="G21" s="6">
        <f>D6L1437C10</f>
        <v>6276.2401097935626</v>
      </c>
      <c r="H21" s="16" t="s">
        <v>42079</v>
      </c>
      <c r="I21" s="6">
        <f>D6L1440C10</f>
        <v>3534.2932916352811</v>
      </c>
      <c r="J21" s="16" t="s">
        <v>42080</v>
      </c>
      <c r="K21" s="6">
        <f>D6L1428C11</f>
        <v>443.58801078893759</v>
      </c>
      <c r="L21" s="16" t="s">
        <v>42081</v>
      </c>
      <c r="M21" s="6">
        <f>D6L1437C11</f>
        <v>267.54938326713125</v>
      </c>
      <c r="N21" s="16" t="s">
        <v>42082</v>
      </c>
      <c r="O21" s="6">
        <f>D6L1440C11</f>
        <v>150.66313173497804</v>
      </c>
      <c r="P21" s="16" t="s">
        <v>42083</v>
      </c>
      <c r="Q21" s="6">
        <f>D6L1428C18</f>
        <v>2126.7773552231738</v>
      </c>
      <c r="R21" s="16" t="s">
        <v>42084</v>
      </c>
      <c r="S21" s="6">
        <f>D6L1437C18</f>
        <v>5866.8777186682255</v>
      </c>
      <c r="T21" s="16" t="s">
        <v>42085</v>
      </c>
      <c r="U21" s="6">
        <f>D6L1440C18</f>
        <v>1110.3196167751798</v>
      </c>
      <c r="V21" s="16" t="s">
        <v>42086</v>
      </c>
      <c r="W21" s="6">
        <f>D6L1428C19</f>
        <v>8567.3287110943638</v>
      </c>
      <c r="X21" s="16" t="s">
        <v>42087</v>
      </c>
      <c r="Y21" s="6">
        <f>D6L1437C19</f>
        <v>22755.067272725304</v>
      </c>
      <c r="Z21" s="16" t="s">
        <v>42088</v>
      </c>
      <c r="AA21" s="6">
        <f>D6L1440C19</f>
        <v>4306.4469357443877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4890.77810853959</v>
      </c>
      <c r="F22" s="16" t="s">
        <v>42090</v>
      </c>
      <c r="G22" s="6">
        <f>D6L1537C10</f>
        <v>5970.2603288415376</v>
      </c>
      <c r="H22" s="16" t="s">
        <v>42091</v>
      </c>
      <c r="I22" s="6">
        <f>D6L1540C10</f>
        <v>1523.2000733775203</v>
      </c>
      <c r="J22" s="16" t="s">
        <v>42092</v>
      </c>
      <c r="K22" s="6">
        <f>D6L1528C11</f>
        <v>82.512557396952985</v>
      </c>
      <c r="L22" s="16" t="s">
        <v>42093</v>
      </c>
      <c r="M22" s="6">
        <f>D6L1537C11</f>
        <v>111.84891651716715</v>
      </c>
      <c r="N22" s="16" t="s">
        <v>42094</v>
      </c>
      <c r="O22" s="6">
        <f>D6L1540C11</f>
        <v>28.536155621743887</v>
      </c>
      <c r="P22" s="16" t="s">
        <v>42095</v>
      </c>
      <c r="Q22" s="6">
        <f>D6L1528C18</f>
        <v>1762.2220754368213</v>
      </c>
      <c r="R22" s="16" t="s">
        <v>42096</v>
      </c>
      <c r="S22" s="6">
        <f>D6L1537C18</f>
        <v>1677.9581580925305</v>
      </c>
      <c r="T22" s="16" t="s">
        <v>42097</v>
      </c>
      <c r="U22" s="6">
        <f>D6L1540C18</f>
        <v>730.20271919245749</v>
      </c>
      <c r="V22" s="16" t="s">
        <v>42098</v>
      </c>
      <c r="W22" s="6">
        <f>D6L1528C19</f>
        <v>3211.0685904997204</v>
      </c>
      <c r="X22" s="16" t="s">
        <v>42099</v>
      </c>
      <c r="Y22" s="6">
        <f>D6L1537C19</f>
        <v>3373.3479675276349</v>
      </c>
      <c r="Z22" s="16" t="s">
        <v>42100</v>
      </c>
      <c r="AA22" s="6">
        <f>D6L1540C19</f>
        <v>1467.9912289774725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10434.143298083993</v>
      </c>
      <c r="F23" s="16" t="s">
        <v>42102</v>
      </c>
      <c r="G23" s="6">
        <f>D6L1637C10</f>
        <v>12331.266780286802</v>
      </c>
      <c r="H23" s="16" t="s">
        <v>42103</v>
      </c>
      <c r="I23" s="6">
        <f>D6L1640C10</f>
        <v>24516.761878598983</v>
      </c>
      <c r="J23" s="16" t="s">
        <v>42104</v>
      </c>
      <c r="K23" s="6">
        <f>D6L1628C11</f>
        <v>466.0723164852713</v>
      </c>
      <c r="L23" s="16" t="s">
        <v>42105</v>
      </c>
      <c r="M23" s="6">
        <f>D6L1637C11</f>
        <v>552.07553346020165</v>
      </c>
      <c r="N23" s="16" t="s">
        <v>42106</v>
      </c>
      <c r="O23" s="6">
        <f>D6L1640C11</f>
        <v>1097.6248129253024</v>
      </c>
      <c r="P23" s="16" t="s">
        <v>42107</v>
      </c>
      <c r="Q23" s="6">
        <f>D6L1628C18</f>
        <v>1868.0032029214237</v>
      </c>
      <c r="R23" s="16" t="s">
        <v>42108</v>
      </c>
      <c r="S23" s="6">
        <f>D6L1637C18</f>
        <v>3240.276024310966</v>
      </c>
      <c r="T23" s="16" t="s">
        <v>42109</v>
      </c>
      <c r="U23" s="6">
        <f>D6L1640C18</f>
        <v>6582.8042796308982</v>
      </c>
      <c r="V23" s="16" t="s">
        <v>42110</v>
      </c>
      <c r="W23" s="6">
        <f>D6L1628C19</f>
        <v>9032.2124116478408</v>
      </c>
      <c r="X23" s="16" t="s">
        <v>42111</v>
      </c>
      <c r="Y23" s="6">
        <f>D6L1637C19</f>
        <v>15533.451215651748</v>
      </c>
      <c r="Z23" s="16" t="s">
        <v>42112</v>
      </c>
      <c r="AA23" s="6">
        <f>D6L1640C19</f>
        <v>31557.085992874327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235.99137563120922</v>
      </c>
      <c r="H24" s="16" t="s">
        <v>42115</v>
      </c>
      <c r="I24" s="6">
        <f>D6L1740C10</f>
        <v>110.53526414065752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15.485255045407161</v>
      </c>
      <c r="N24" s="16" t="s">
        <v>42118</v>
      </c>
      <c r="O24" s="6">
        <f>D6L1740C11</f>
        <v>7.2530902968437374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47.780180274444788</v>
      </c>
      <c r="T24" s="16" t="s">
        <v>42121</v>
      </c>
      <c r="U24" s="6">
        <f>D6L1740C18</f>
        <v>22.041043092475896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327.29645040217156</v>
      </c>
      <c r="Z24" s="16" t="s">
        <v>42124</v>
      </c>
      <c r="AA24" s="6">
        <f>D6L1740C19</f>
        <v>150.98216720599197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158165.06168072816</v>
      </c>
      <c r="F25" s="16" t="s">
        <v>42126</v>
      </c>
      <c r="G25" s="6">
        <f>SUM(D6L1901C2:D6L1916C2)</f>
        <v>125146.8093960713</v>
      </c>
      <c r="H25" s="16" t="s">
        <v>42127</v>
      </c>
      <c r="I25" s="6">
        <f>SUM(D6L1901C3:D6L1916C3)</f>
        <v>180536.87387461946</v>
      </c>
      <c r="J25" s="16" t="s">
        <v>42128</v>
      </c>
      <c r="K25" s="6">
        <f>SUM(D6L1901C4:D6L1916C4)</f>
        <v>10323.850277064712</v>
      </c>
      <c r="L25" s="16" t="s">
        <v>42129</v>
      </c>
      <c r="M25" s="6">
        <f>SUM(D6L1901C5:D6L1916C5)</f>
        <v>7200.675926846262</v>
      </c>
      <c r="N25" s="16" t="s">
        <v>42130</v>
      </c>
      <c r="O25" s="6">
        <f>SUM(D6L1901C6:D6L1916C6)</f>
        <v>12703.614558688643</v>
      </c>
      <c r="P25" s="16" t="s">
        <v>42131</v>
      </c>
      <c r="Q25" s="6">
        <f>SUM(D6L1901C7:D6L1916C7)</f>
        <v>25956.174856234571</v>
      </c>
      <c r="R25" s="16" t="s">
        <v>42132</v>
      </c>
      <c r="S25" s="6">
        <f>SUM(D6L1901C8:D6L1916C8)</f>
        <v>53095.835191427534</v>
      </c>
      <c r="T25" s="16" t="s">
        <v>42133</v>
      </c>
      <c r="U25" s="6">
        <f>SUM(D6L1901C9:D6L1916C9)</f>
        <v>39382.444874643508</v>
      </c>
      <c r="V25" s="16" t="s">
        <v>42134</v>
      </c>
      <c r="W25" s="6">
        <f>SUM(D6L1901C10:D6L1916C10)</f>
        <v>142532.7371015583</v>
      </c>
      <c r="X25" s="16" t="s">
        <v>42135</v>
      </c>
      <c r="Y25" s="6">
        <f>SUM(D6L1901C11:D6L1916C11)</f>
        <v>276574.50216014544</v>
      </c>
      <c r="Z25" s="16" t="s">
        <v>42136</v>
      </c>
      <c r="AA25" s="6">
        <f>SUM(D6L1901C12:D6L1916C12)</f>
        <v>247849.32537694098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158165.06168072816</v>
      </c>
      <c r="F26" s="16" t="s">
        <v>42138</v>
      </c>
      <c r="G26" s="6">
        <f>SUM(D6L1917C2:D6L1918C2)</f>
        <v>125382.80077170252</v>
      </c>
      <c r="H26" s="16" t="s">
        <v>42139</v>
      </c>
      <c r="I26" s="6">
        <f>SUM(D6L1917C3:D6L1918C3)</f>
        <v>180647.40913876012</v>
      </c>
      <c r="J26" s="16" t="s">
        <v>42140</v>
      </c>
      <c r="K26" s="6">
        <f>SUM(D6L1917C4:D6L1918C4)</f>
        <v>10323.850277064712</v>
      </c>
      <c r="L26" s="16" t="s">
        <v>42141</v>
      </c>
      <c r="M26" s="6">
        <f>SUM(D6L1917C5:D6L1918C5)</f>
        <v>7216.161181891669</v>
      </c>
      <c r="N26" s="16" t="s">
        <v>42142</v>
      </c>
      <c r="O26" s="6">
        <f>SUM(D6L1917C6:D6L1918C6)</f>
        <v>12710.867648985486</v>
      </c>
      <c r="P26" s="16" t="s">
        <v>42143</v>
      </c>
      <c r="Q26" s="6">
        <f>SUM(D6L1917C7:D6L1918C7)</f>
        <v>25956.174856234571</v>
      </c>
      <c r="R26" s="16" t="s">
        <v>42144</v>
      </c>
      <c r="S26" s="6">
        <f>SUM(D6L1917C8:D6L1918C8)</f>
        <v>53143.615371701977</v>
      </c>
      <c r="T26" s="16" t="s">
        <v>42145</v>
      </c>
      <c r="U26" s="6">
        <f>SUM(D6L1917C9:D6L1918C9)</f>
        <v>39404.485917735983</v>
      </c>
      <c r="V26" s="16" t="s">
        <v>42146</v>
      </c>
      <c r="W26" s="6">
        <f>SUM(D6L1917C10:D6L1918C10)</f>
        <v>142532.7371015583</v>
      </c>
      <c r="X26" s="16" t="s">
        <v>42147</v>
      </c>
      <c r="Y26" s="6">
        <f>SUM(D6L1917C11:D6L1918C11)</f>
        <v>276901.79861054762</v>
      </c>
      <c r="Z26" s="16" t="s">
        <v>42148</v>
      </c>
      <c r="AA26" s="6">
        <f>SUM(D6L1917C12:D6L1918C12)</f>
        <v>248000.30754414698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3489415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88064.62832306535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6124.1486977671666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41950.70255074642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4.5327099723228154E-2</v>
      </c>
      <c r="F31" s="16" t="s">
        <v>42153</v>
      </c>
      <c r="G31" s="6">
        <f>IF(D6L1920C1=0,0,D6L1918C2/D6L1920C1)</f>
        <v>3.5864696344823213E-2</v>
      </c>
      <c r="H31" s="16" t="s">
        <v>42154</v>
      </c>
      <c r="I31" s="6">
        <f>IF(D6L1920C1=0,0,D6L1918C3/D6L1920C1)</f>
        <v>5.1738435776374971E-2</v>
      </c>
      <c r="J31" s="16" t="s">
        <v>42155</v>
      </c>
      <c r="K31" s="6">
        <f>IF(D6L1921C1=0,0,D6L1918C4/D6L1921C1)</f>
        <v>0.1172303849303904</v>
      </c>
      <c r="L31" s="16" t="s">
        <v>42156</v>
      </c>
      <c r="M31" s="6">
        <f>IF(D6L1921C1=0,0,D6L1918C5/D6L1921C1)</f>
        <v>8.1765812948537756E-2</v>
      </c>
      <c r="N31" s="16" t="s">
        <v>42157</v>
      </c>
      <c r="O31" s="6">
        <f>IF(D6L1921C1=0,0,D6L1918C6/D6L1921C1)</f>
        <v>0.1442533148733155</v>
      </c>
      <c r="P31" s="16" t="s">
        <v>42158</v>
      </c>
      <c r="Q31" s="6">
        <f>IF(D6L1922C1=0,0,D6L1918C7/D6L1922C1)</f>
        <v>4.2383319114537601</v>
      </c>
      <c r="R31" s="16" t="s">
        <v>42159</v>
      </c>
      <c r="S31" s="6">
        <f>IF(D6L1922C1=0,0,D6L1918C8/D6L1922C1)</f>
        <v>8.6699128012332558</v>
      </c>
      <c r="T31" s="16" t="s">
        <v>42160</v>
      </c>
      <c r="U31" s="6">
        <f>IF(D6L1922C1=0,0,D6L1918C9/D6L1922C1)</f>
        <v>6.43068070652859</v>
      </c>
      <c r="V31" s="16" t="s">
        <v>42161</v>
      </c>
      <c r="W31" s="6">
        <f>IF(D6L1923C1=0,0,D6L1918C10/D6L1923C1)</f>
        <v>3.3976245553728455</v>
      </c>
      <c r="X31" s="16" t="s">
        <v>42162</v>
      </c>
      <c r="Y31" s="6">
        <f>IF(D6L1923C1=0,0,D6L1918C11/D6L1923C1)</f>
        <v>6.5928455387745206</v>
      </c>
      <c r="Z31" s="16" t="s">
        <v>42163</v>
      </c>
      <c r="AA31" s="6">
        <f>IF(D6L1923C1=0,0,D6L1918C12/D6L1923C1)</f>
        <v>5.9081090495951907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103429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103429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295.39660270000002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295.39660270000002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1.3326761545969095</v>
      </c>
      <c r="J17" s="16" t="s">
        <v>42246</v>
      </c>
      <c r="K17" s="21">
        <f>IF(FLOW_THRU_100PCT="Y",1,INDEX(VariabilityMatrix,D7L110C1,D7L110C6))</f>
        <v>0.49638718358771627</v>
      </c>
      <c r="L17" s="16" t="s">
        <v>42242</v>
      </c>
      <c r="M17" s="15">
        <f>IF(D7L110C2&lt;&gt;0,D7L110C2*D7L110C4,D7L110C3*D7L110C4)</f>
        <v>0.6615233630148678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0.50712118175200571</v>
      </c>
      <c r="J18" s="16" t="s">
        <v>42251</v>
      </c>
      <c r="K18" s="21">
        <f>IF(FLOW_THRU_100PCT="Y",1,INDEX(VariabilityMatrix,D7L111C1,D7L111C6))</f>
        <v>0.49638718358771627</v>
      </c>
      <c r="L18" s="16" t="s">
        <v>42247</v>
      </c>
      <c r="M18" s="15">
        <f>IF(D7L111C2&lt;&gt;0,D7L111C2*D7L111C4,D7L111C3*D7L111C4)</f>
        <v>0.25172845514755249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2.1563338629072469E-2</v>
      </c>
      <c r="J19" s="16" t="s">
        <v>42256</v>
      </c>
      <c r="K19" s="21">
        <f>IF(FLOW_THRU_100PCT="Y",1,INDEX(VariabilityMatrix,D7L112C1,D7L112C6))</f>
        <v>0.50247984086517594</v>
      </c>
      <c r="L19" s="16" t="s">
        <v>42252</v>
      </c>
      <c r="M19" s="15">
        <f>IF(D7L112C2&lt;&gt;0,D7L112C2*D7L112C4,D7L112C3*D7L112C4)</f>
        <v>1.0835142962858235E-2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16.082233832580197</v>
      </c>
      <c r="J20" s="16" t="s">
        <v>42261</v>
      </c>
      <c r="K20" s="21">
        <f>IF(FLOW_THRU_100PCT="Y",1,INDEX(VariabilityMatrix,D7L113C1,D7L113C6))</f>
        <v>0.49638718358771627</v>
      </c>
      <c r="L20" s="16" t="s">
        <v>42257</v>
      </c>
      <c r="M20" s="15">
        <f>IF(D7L113C2&lt;&gt;0,D7L113C2*D7L113C4,D7L113C3*D7L113C4)</f>
        <v>7.9830147579535682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6.0304290736345205</v>
      </c>
      <c r="J21" s="16" t="s">
        <v>42266</v>
      </c>
      <c r="K21" s="21">
        <f>IF(FLOW_THRU_100PCT="Y",1,INDEX(VariabilityMatrix,D7L114C1,D7L114C6))</f>
        <v>0.49638718358771627</v>
      </c>
      <c r="L21" s="16" t="s">
        <v>42262</v>
      </c>
      <c r="M21" s="15">
        <f>IF(D7L114C2&lt;&gt;0,D7L114C2*D7L114C4,D7L114C3*D7L114C4)</f>
        <v>2.9934277036869203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0.87920307644352935</v>
      </c>
      <c r="J22" s="16" t="s">
        <v>42271</v>
      </c>
      <c r="K22" s="21">
        <f>IF(FLOW_THRU_100PCT="Y",1,INDEX(VariabilityMatrix,D7L115C1,D7L115C6))</f>
        <v>0.50247984086517594</v>
      </c>
      <c r="L22" s="16" t="s">
        <v>42267</v>
      </c>
      <c r="M22" s="15">
        <f>IF(D7L115C2&lt;&gt;0,D7L115C2*D7L115C4,D7L115C3*D7L115C4)</f>
        <v>0.44178182193951776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7.0348480633853445E-3</v>
      </c>
      <c r="J23" s="16" t="s">
        <v>42276</v>
      </c>
      <c r="K23" s="21">
        <f>IF(FLOW_THRU_100PCT="Y",1,INDEX(VariabilityMatrix,D7L116C1,D7L116C6))</f>
        <v>0.50247984086517594</v>
      </c>
      <c r="L23" s="16" t="s">
        <v>42272</v>
      </c>
      <c r="M23" s="15">
        <f>IF(D7L116C2&lt;&gt;0,D7L116C2*D7L116C4,D7L116C3*D7L116C4)</f>
        <v>3.5348693354005593E-3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1.5293147963881185E-4</v>
      </c>
      <c r="J24" s="16" t="s">
        <v>42281</v>
      </c>
      <c r="K24" s="21">
        <f>IF(FLOW_THRU_100PCT="Y",1,INDEX(VariabilityMatrix,D7L117C1,D7L117C6))</f>
        <v>0.50247984086517594</v>
      </c>
      <c r="L24" s="16" t="s">
        <v>42277</v>
      </c>
      <c r="M24" s="15">
        <f>IF(D7L117C2&lt;&gt;0,D7L117C2*D7L117C4,D7L117C3*D7L117C4)</f>
        <v>7.684498555218607E-5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2.3398516384738211E-2</v>
      </c>
      <c r="J25" s="16" t="s">
        <v>42286</v>
      </c>
      <c r="K25" s="21">
        <f>IF(FLOW_THRU_100PCT="Y",1,INDEX(VariabilityMatrix,D7L118C1,D7L118C6))</f>
        <v>0.50247984086517594</v>
      </c>
      <c r="L25" s="16" t="s">
        <v>42282</v>
      </c>
      <c r="M25" s="15">
        <f>IF(D7L118C2&lt;&gt;0,D7L118C2*D7L118C4,D7L118C3*D7L118C4)</f>
        <v>1.1757282789484468E-2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2.2251530287447124E-2</v>
      </c>
      <c r="J26" s="16" t="s">
        <v>42291</v>
      </c>
      <c r="K26" s="21">
        <f>IF(FLOW_THRU_100PCT="Y",1,INDEX(VariabilityMatrix,D7L119C1,D7L119C6))</f>
        <v>0.50247984086517594</v>
      </c>
      <c r="L26" s="16" t="s">
        <v>42287</v>
      </c>
      <c r="M26" s="15">
        <f>IF(D7L119C2&lt;&gt;0,D7L119C2*D7L119C4,D7L119C3*D7L119C4)</f>
        <v>1.1180945397843074E-2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0.50247984086517594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0.11754232732034617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0.11754232732034617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0.42339172149991627</v>
      </c>
      <c r="J29" s="16" t="s">
        <v>42305</v>
      </c>
      <c r="K29" s="21">
        <f>IF(FLOW_THRU_100PCT="Y",1,INDEX(VariabilityMatrix,D7L122C1,D7L122C6))</f>
        <v>0.49638718358771627</v>
      </c>
      <c r="L29" s="16" t="s">
        <v>42301</v>
      </c>
      <c r="M29" s="15">
        <f>IF(D7L122C2&lt;&gt;0,D7L122C2*D7L122C4,D7L122C3*D7L122C4)</f>
        <v>0.21016622418969819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1.0723207172474341</v>
      </c>
      <c r="J30" s="16" t="s">
        <v>42310</v>
      </c>
      <c r="K30" s="21">
        <f>IF(FLOW_THRU_100PCT="Y",1,INDEX(VariabilityMatrix,D7L123C1,D7L123C6))</f>
        <v>0.50302917940550418</v>
      </c>
      <c r="L30" s="16" t="s">
        <v>42306</v>
      </c>
      <c r="M30" s="15">
        <f>IF(D7L123C2&lt;&gt;0,D7L123C2*D7L123C4,D7L123C3*D7L123C4)</f>
        <v>0.53940861045649846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21.300937395631415</v>
      </c>
      <c r="J31" s="16" t="s">
        <v>42315</v>
      </c>
      <c r="K31" s="21">
        <f>IF(FLOW_THRU_100PCT="Y",1,INDEX(VariabilityMatrix,D7L124C1,D7L124C6))</f>
        <v>0.50302917940550418</v>
      </c>
      <c r="L31" s="16" t="s">
        <v>42311</v>
      </c>
      <c r="M31" s="15">
        <f>IF(D7L124C2&lt;&gt;0,D7L124C2*D7L124C4,D7L124C3*D7L124C4)</f>
        <v>10.714993058692489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2.4485339744003189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2.4485339744003189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0.50247984086517594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10.686358139058298</v>
      </c>
      <c r="J34" s="16" t="s">
        <v>42329</v>
      </c>
      <c r="K34" s="21">
        <f>IF(FLOW_THRU_100PCT="Y",1,INDEX(VariabilityMatrix,D7L127C1,D7L127C6))</f>
        <v>0.50302917940550418</v>
      </c>
      <c r="L34" s="16" t="s">
        <v>42325</v>
      </c>
      <c r="M34" s="15">
        <f>IF(D7L127C2&lt;&gt;0,D7L127C2*D7L127C4,D7L127C3*D7L127C4)</f>
        <v>5.3755499655238266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9.777494269663821</v>
      </c>
      <c r="J35" s="16" t="s">
        <v>42334</v>
      </c>
      <c r="K35" s="21">
        <f>IF(FLOW_THRU_100PCT="Y",1,INDEX(VariabilityMatrix,D7L128C1,D7L128C6))</f>
        <v>0.50247984086517594</v>
      </c>
      <c r="L35" s="16" t="s">
        <v>42330</v>
      </c>
      <c r="M35" s="15">
        <f>IF(D7L128C2&lt;&gt;0,D7L128C2*D7L128C4,D7L128C3*D7L128C4)</f>
        <v>4.9129937646808468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0.21391611154132442</v>
      </c>
      <c r="J36" s="16" t="s">
        <v>42339</v>
      </c>
      <c r="K36" s="21">
        <f>IF(FLOW_THRU_100PCT="Y",1,INDEX(VariabilityMatrix,D7L129C1,D7L129C6))</f>
        <v>0.50247984086517594</v>
      </c>
      <c r="L36" s="16" t="s">
        <v>42335</v>
      </c>
      <c r="M36" s="15">
        <f>IF(D7L129C2&lt;&gt;0,D7L129C2*D7L129C4,D7L129C3*D7L129C4)</f>
        <v>0.10748853368578193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1.0695805577066222E-2</v>
      </c>
      <c r="J37" s="16" t="s">
        <v>42344</v>
      </c>
      <c r="K37" s="21">
        <f>IF(FLOW_THRU_100PCT="Y",1,INDEX(VariabilityMatrix,D7L130C1,D7L130C6))</f>
        <v>0.50247984086517594</v>
      </c>
      <c r="L37" s="16" t="s">
        <v>42340</v>
      </c>
      <c r="M37" s="15">
        <f>IF(D7L130C2&lt;&gt;0,D7L130C2*D7L130C4,D7L130C3*D7L130C4)</f>
        <v>5.3744266842890966E-3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5.5007000110626279E-2</v>
      </c>
      <c r="J38" s="16" t="s">
        <v>42349</v>
      </c>
      <c r="K38" s="21">
        <f>IF(FLOW_THRU_100PCT="Y",1,INDEX(VariabilityMatrix,D7L131C1,D7L131C6))</f>
        <v>0.50247984086517594</v>
      </c>
      <c r="L38" s="16" t="s">
        <v>42345</v>
      </c>
      <c r="M38" s="15">
        <f>IF(D7L131C2&lt;&gt;0,D7L131C2*D7L131C4,D7L131C3*D7L131C4)</f>
        <v>2.7639908662058208E-2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0.50247984086517594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0.50247984086517594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2.7732695889107419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2.7732695889107419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-1.8765027036821822E-6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-1.8765027036821822E-6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103798.11593557664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103763.96516171275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3.9999827483890078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1.9999913741945039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0.53782202623849129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0.53782202623849129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7866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7866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1.9389967538995765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0.96949837694978824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-1.8335666703542093E-2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-1.8335666703542093E-2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7872.4584658618232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7869.4889761106788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16.318314718030184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8.1591573590150919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17839.823602671935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17839.823602671935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17856.141917389967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17847.982760030951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0.49638718358771627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0.49638718358771627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0.50247984086517594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0.49638718358771627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0.49638718358771627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0.50247984086517594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0.50247984086517594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0.50247984086517594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0.50247984086517594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0.50247984086517594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0.50247984086517594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0.49638718358771627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0.50302917940550418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0.50302917940550418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0.50247984086517594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0.50302917940550418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0.50247984086517594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0.50247984086517594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0.50247984086517594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0.50247984086517594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0.50247984086517594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0.50247984086517594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2933.7086432128463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2933.7086432128463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2933.7086432128463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2933.7086432128463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0.49638718358771627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2789.9237999048255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0.49638718358771627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2789.9237999048255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0.49638718358771627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2789.9237999048255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0.49638718358771627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2789.9237999048255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0.49638718358771627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2789.9237999048255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0.49638718358771627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2789.9237999048255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0.50247984086517594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3099.2794104849322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0.50247984086517594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3099.2794104849322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0.50247984086517594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3099.2794104849322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0.49638718358771627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2789.9237999048255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0.49638718358771627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2789.9237999048255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0.49638718358771627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2789.9237999048255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0.49638718358771627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2789.9237999048255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0.49638718358771627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2789.9237999048255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0.49638718358771627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2789.9237999048255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0.50247984086517594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3099.2794104849322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0.50247984086517594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3099.2794104849322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0.50247984086517594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3099.2794104849322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0.50247984086517594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3099.2794104849322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0.50247984086517594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3099.2794104849322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0.50247984086517594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3099.2794104849322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0.50247984086517594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3099.2794104849322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0.50247984086517594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3099.2794104849322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0.50247984086517594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3099.2794104849322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0.50247984086517594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3099.2794104849322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0.50247984086517594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3099.2794104849322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0.50247984086517594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3099.2794104849322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0.50247984086517594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3099.2794104849322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0.50247984086517594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3099.2794104849322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0.50247984086517594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3099.2794104849322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0.50247984086517594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3099.2794104849322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0.50247984086517594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3099.2794104849322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0.50247984086517594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3099.2794104849322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3099.2794104849322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3099.2794104849322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3099.2794104849322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0.49638718358771627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2789.9237999048255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0.49638718358771627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2789.9237999048255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0.49638718358771627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2789.9237999048255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0.50302917940550418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2933.7086432128463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0.50302917940550418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2933.7086432128463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0.50302917940550418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2933.7086432128463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0.50302917940550418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2933.7086432128463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0.50302917940550418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2933.7086432128463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0.50302917940550418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2933.7086432128463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2933.7086432128463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2933.7086432128463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2933.7086432128463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0.50247984086517594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3099.2794104849322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0.50247984086517594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3099.2794104849322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0.50247984086517594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3099.2794104849322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2933.7086432128463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2933.7086432128463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2933.7086432128463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0.50302917940550418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2933.7086432128463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0.50302917940550418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2933.7086432128463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0.50302917940550418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2933.7086432128463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0.50247984086517594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3099.2794104849322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0.50247984086517594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3099.2794104849322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0.50247984086517594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3099.2794104849322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0.50247984086517594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3099.2794104849322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0.50247984086517594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3099.2794104849322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0.50247984086517594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3099.2794104849322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0.50247984086517594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3099.2794104849322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0.50247984086517594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3099.2794104849322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0.50247984086517594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3099.2794104849322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0.50247984086517594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3099.2794104849322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0.50247984086517594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3099.2794104849322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0.50247984086517594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3099.2794104849322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0.50247984086517594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3099.2794104849322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0.50247984086517594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3099.2794104849322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0.50247984086517594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3099.2794104849322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0.50247984086517594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3099.2794104849322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0.50247984086517594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3099.2794104849322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0.50247984086517594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3099.2794104849322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3099.2794104849322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3099.2794104849322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3099.2794104849322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3099.2794104849322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3099.2794104849322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3099.2794104849322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3099.2794104849322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3099.2794104849322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3099.2794104849322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205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205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3099.2794104849322</v>
      </c>
      <c r="R14" s="16" t="s">
        <v>43086</v>
      </c>
      <c r="S14" s="21">
        <f>IF(D7L407C7=0,0,D7L407C5/D7L407C7)</f>
        <v>6.6144407408535152E-2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3099.2794104849322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3099.2794104849322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3099.2794104849322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3099.2794104849322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3099.2794104849322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3099.2794104849322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3099.2794104849322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3099.2794104849322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3099.2794104849322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3099.2794104849322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3099.2794104849322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3099.2794104849322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3099.2794104849322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3099.2794104849322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3099.2794104849322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3099.2794104849322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205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205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6.6144407408535152E-2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3099.2794104849322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3099.2794104849322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3099.2794104849322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35.274138009044769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35.274138009044769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3099.2794104849322</v>
      </c>
      <c r="R35" s="16" t="s">
        <v>43176</v>
      </c>
      <c r="S35" s="21">
        <f>IF(D7L428C7=0,0,D7L428C5/D7L428C7)</f>
        <v>1.1381399782708058E-2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3099.2794104849322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3099.2794104849322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35.274138009044769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35.274138009044769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1.1381399782708058E-2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2571.5288418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2571.5288418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21540.428662446844</v>
      </c>
      <c r="R8" s="16" t="s">
        <v>43218</v>
      </c>
      <c r="S8" s="21">
        <f>IF(D7L501C7=0,0,D7L501C5/D7L501C7)</f>
        <v>0.11938150730877294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5900.1521829999992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5900.1521829999992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21540.428662446844</v>
      </c>
      <c r="R9" s="16" t="s">
        <v>43222</v>
      </c>
      <c r="S9" s="21">
        <f>IF(D7L502C7=0,0,D7L502C5/D7L502C7)</f>
        <v>0.27391062060367477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21540.428662446844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41071.616411333329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41071.616411333329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21540.428662446844</v>
      </c>
      <c r="R11" s="16" t="s">
        <v>43230</v>
      </c>
      <c r="S11" s="21">
        <f>IF(D7L504C7=0,0,D7L504C5/D7L504C7)</f>
        <v>1.9067223338473653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11.601403458947324</v>
      </c>
      <c r="J12" s="16" t="s">
        <v>43236</v>
      </c>
      <c r="K12" s="21">
        <f>IF(FLOW_THRU_100PCT="Y",1,INDEX(VariabilityMatrix,D7L505C1,D7L505C6))</f>
        <v>0.49638718358771627</v>
      </c>
      <c r="L12" s="16" t="s">
        <v>43232</v>
      </c>
      <c r="M12" s="15">
        <f>IF(D7L505C2&lt;&gt;0,D7L505C2*D7L505C4,D7L505C3*D7L505C4)</f>
        <v>5.758787988651652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20484.704479616732</v>
      </c>
      <c r="R12" s="16" t="s">
        <v>43234</v>
      </c>
      <c r="S12" s="21">
        <f>IF(D7L505C7=0,0,D7L505C5/D7L505C7)</f>
        <v>2.8112624199103889E-4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26.618424351895907</v>
      </c>
      <c r="J13" s="16" t="s">
        <v>43241</v>
      </c>
      <c r="K13" s="21">
        <f>IF(FLOW_THRU_100PCT="Y",1,INDEX(VariabilityMatrix,D7L506C1,D7L506C6))</f>
        <v>0.49638718358771627</v>
      </c>
      <c r="L13" s="16" t="s">
        <v>43237</v>
      </c>
      <c r="M13" s="15">
        <f>IF(D7L506C2&lt;&gt;0,D7L506C2*D7L506C4,D7L506C3*D7L506C4)</f>
        <v>13.213044695580292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20484.704479616732</v>
      </c>
      <c r="R13" s="16" t="s">
        <v>43239</v>
      </c>
      <c r="S13" s="21">
        <f>IF(D7L506C7=0,0,D7L506C5/D7L506C7)</f>
        <v>6.4502002988268189E-4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185.29381625191937</v>
      </c>
      <c r="J14" s="16" t="s">
        <v>43246</v>
      </c>
      <c r="K14" s="21">
        <f>IF(FLOW_THRU_100PCT="Y",1,INDEX(VariabilityMatrix,D7L507C1,D7L507C6))</f>
        <v>0.49638718358771627</v>
      </c>
      <c r="L14" s="16" t="s">
        <v>43242</v>
      </c>
      <c r="M14" s="15">
        <f>IF(D7L507C2&lt;&gt;0,D7L507C2*D7L507C4,D7L507C3*D7L507C4)</f>
        <v>91.977475585510064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20484.704479616732</v>
      </c>
      <c r="R14" s="16" t="s">
        <v>43244</v>
      </c>
      <c r="S14" s="21">
        <f>IF(D7L507C7=0,0,D7L507C5/D7L507C7)</f>
        <v>4.4900562601248202E-3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4.4146639915401531</v>
      </c>
      <c r="J15" s="16" t="s">
        <v>43251</v>
      </c>
      <c r="K15" s="21">
        <f>IF(FLOW_THRU_100PCT="Y",1,INDEX(VariabilityMatrix,D7L508C1,D7L508C6))</f>
        <v>0.49638718358771627</v>
      </c>
      <c r="L15" s="16" t="s">
        <v>43247</v>
      </c>
      <c r="M15" s="15">
        <f>IF(D7L508C2&lt;&gt;0,D7L508C2*D7L508C4,D7L508C3*D7L508C4)</f>
        <v>2.1913826252467223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20484.704479616732</v>
      </c>
      <c r="R15" s="16" t="s">
        <v>43249</v>
      </c>
      <c r="S15" s="21">
        <f>IF(D7L508C7=0,0,D7L508C5/D7L508C7)</f>
        <v>1.0697653107113425E-4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10.129067566150571</v>
      </c>
      <c r="J16" s="16" t="s">
        <v>43256</v>
      </c>
      <c r="K16" s="21">
        <f>IF(FLOW_THRU_100PCT="Y",1,INDEX(VariabilityMatrix,D7L509C1,D7L509C6))</f>
        <v>0.49638718358771627</v>
      </c>
      <c r="L16" s="16" t="s">
        <v>43252</v>
      </c>
      <c r="M16" s="15">
        <f>IF(D7L509C2&lt;&gt;0,D7L509C2*D7L509C4,D7L509C3*D7L509C4)</f>
        <v>5.0279393215311661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20484.704479616732</v>
      </c>
      <c r="R16" s="16" t="s">
        <v>43254</v>
      </c>
      <c r="S16" s="21">
        <f>IF(D7L509C7=0,0,D7L509C5/D7L509C7)</f>
        <v>2.45448467491157E-4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70.509567343038484</v>
      </c>
      <c r="J17" s="16" t="s">
        <v>43261</v>
      </c>
      <c r="K17" s="21">
        <f>IF(FLOW_THRU_100PCT="Y",1,INDEX(VariabilityMatrix,D7L510C1,D7L510C6))</f>
        <v>0.49638718358771627</v>
      </c>
      <c r="L17" s="16" t="s">
        <v>43257</v>
      </c>
      <c r="M17" s="15">
        <f>IF(D7L510C2&lt;&gt;0,D7L510C2*D7L510C4,D7L510C3*D7L510C4)</f>
        <v>35.000045549399289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20484.704479616732</v>
      </c>
      <c r="R17" s="16" t="s">
        <v>43259</v>
      </c>
      <c r="S17" s="21">
        <f>IF(D7L510C7=0,0,D7L510C5/D7L510C7)</f>
        <v>1.7085941163674594E-3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0.18771626587213938</v>
      </c>
      <c r="J18" s="16" t="s">
        <v>43266</v>
      </c>
      <c r="K18" s="21">
        <f>IF(FLOW_THRU_100PCT="Y",1,INDEX(VariabilityMatrix,D7L511C1,D7L511C6))</f>
        <v>0.50247984086517594</v>
      </c>
      <c r="L18" s="16" t="s">
        <v>43262</v>
      </c>
      <c r="M18" s="15">
        <f>IF(D7L511C2&lt;&gt;0,D7L511C2*D7L511C4,D7L511C3*D7L511C4)</f>
        <v>9.4323639403237652E-2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22756.113563284562</v>
      </c>
      <c r="R18" s="16" t="s">
        <v>43264</v>
      </c>
      <c r="S18" s="21">
        <f>IF(D7L511C7=0,0,D7L511C5/D7L511C7)</f>
        <v>4.1449801672383295E-6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0.43069885815274522</v>
      </c>
      <c r="J19" s="16" t="s">
        <v>43271</v>
      </c>
      <c r="K19" s="21">
        <f>IF(FLOW_THRU_100PCT="Y",1,INDEX(VariabilityMatrix,D7L512C1,D7L512C6))</f>
        <v>0.50247984086517594</v>
      </c>
      <c r="L19" s="16" t="s">
        <v>43267</v>
      </c>
      <c r="M19" s="15">
        <f>IF(D7L512C2&lt;&gt;0,D7L512C2*D7L512C4,D7L512C3*D7L512C4)</f>
        <v>0.21641749370540442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22756.113563284562</v>
      </c>
      <c r="R19" s="16" t="s">
        <v>43269</v>
      </c>
      <c r="S19" s="21">
        <f>IF(D7L512C7=0,0,D7L512C5/D7L512C7)</f>
        <v>9.5103011814187504E-6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2.998142716016249</v>
      </c>
      <c r="J20" s="16" t="s">
        <v>43276</v>
      </c>
      <c r="K20" s="21">
        <f>IF(FLOW_THRU_100PCT="Y",1,INDEX(VariabilityMatrix,D7L513C1,D7L513C6))</f>
        <v>0.50247984086517594</v>
      </c>
      <c r="L20" s="16" t="s">
        <v>43272</v>
      </c>
      <c r="M20" s="15">
        <f>IF(D7L513C2&lt;&gt;0,D7L513C2*D7L513C4,D7L513C3*D7L513C4)</f>
        <v>1.5065062748349312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22756.113563284562</v>
      </c>
      <c r="R20" s="16" t="s">
        <v>43274</v>
      </c>
      <c r="S20" s="21">
        <f>IF(D7L513C7=0,0,D7L513C5/D7L513C7)</f>
        <v>6.6202265630523844E-5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140.00136685069512</v>
      </c>
      <c r="J21" s="16" t="s">
        <v>43281</v>
      </c>
      <c r="K21" s="21">
        <f>IF(FLOW_THRU_100PCT="Y",1,INDEX(VariabilityMatrix,D7L514C1,D7L514C6))</f>
        <v>0.49638718358771627</v>
      </c>
      <c r="L21" s="16" t="s">
        <v>43277</v>
      </c>
      <c r="M21" s="15">
        <f>IF(D7L514C2&lt;&gt;0,D7L514C2*D7L514C4,D7L514C3*D7L514C4)</f>
        <v>69.49488418944722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20484.704479616732</v>
      </c>
      <c r="R21" s="16" t="s">
        <v>43279</v>
      </c>
      <c r="S21" s="21">
        <f>IF(D7L514C7=0,0,D7L514C5/D7L514C7)</f>
        <v>3.3925255918921347E-3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321.22111827799466</v>
      </c>
      <c r="J22" s="16" t="s">
        <v>43286</v>
      </c>
      <c r="K22" s="21">
        <f>IF(FLOW_THRU_100PCT="Y",1,INDEX(VariabilityMatrix,D7L515C1,D7L515C6))</f>
        <v>0.49638718358771627</v>
      </c>
      <c r="L22" s="16" t="s">
        <v>43282</v>
      </c>
      <c r="M22" s="15">
        <f>IF(D7L515C2&lt;&gt;0,D7L515C2*D7L515C4,D7L515C3*D7L515C4)</f>
        <v>159.45004621091047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20484.704479616732</v>
      </c>
      <c r="R22" s="16" t="s">
        <v>43284</v>
      </c>
      <c r="S22" s="21">
        <f>IF(D7L515C7=0,0,D7L515C5/D7L515C7)</f>
        <v>7.7838587502968839E-3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2236.0559768519674</v>
      </c>
      <c r="J23" s="16" t="s">
        <v>43291</v>
      </c>
      <c r="K23" s="21">
        <f>IF(FLOW_THRU_100PCT="Y",1,INDEX(VariabilityMatrix,D7L516C1,D7L516C6))</f>
        <v>0.49638718358771627</v>
      </c>
      <c r="L23" s="16" t="s">
        <v>43287</v>
      </c>
      <c r="M23" s="15">
        <f>IF(D7L516C2&lt;&gt;0,D7L516C2*D7L516C4,D7L516C3*D7L516C4)</f>
        <v>1109.9495286940278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20484.704479616732</v>
      </c>
      <c r="R23" s="16" t="s">
        <v>43289</v>
      </c>
      <c r="S23" s="21">
        <f>IF(D7L516C7=0,0,D7L516C5/D7L516C7)</f>
        <v>5.4184307603679663E-2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52.496955447485327</v>
      </c>
      <c r="J24" s="16" t="s">
        <v>43296</v>
      </c>
      <c r="K24" s="21">
        <f>IF(FLOW_THRU_100PCT="Y",1,INDEX(VariabilityMatrix,D7L517C1,D7L517C6))</f>
        <v>0.49638718358771627</v>
      </c>
      <c r="L24" s="16" t="s">
        <v>43292</v>
      </c>
      <c r="M24" s="15">
        <f>IF(D7L517C2&lt;&gt;0,D7L517C2*D7L517C4,D7L517C3*D7L517C4)</f>
        <v>26.05881586150706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20484.704479616732</v>
      </c>
      <c r="R24" s="16" t="s">
        <v>43294</v>
      </c>
      <c r="S24" s="21">
        <f>IF(D7L517C7=0,0,D7L517C5/D7L517C7)</f>
        <v>1.2721109004739041E-3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120.44975784425762</v>
      </c>
      <c r="J25" s="16" t="s">
        <v>43301</v>
      </c>
      <c r="K25" s="21">
        <f>IF(FLOW_THRU_100PCT="Y",1,INDEX(VariabilityMatrix,D7L518C1,D7L518C6))</f>
        <v>0.49638718358771627</v>
      </c>
      <c r="L25" s="16" t="s">
        <v>43297</v>
      </c>
      <c r="M25" s="15">
        <f>IF(D7L518C2&lt;&gt;0,D7L518C2*D7L518C4,D7L518C3*D7L518C4)</f>
        <v>59.789716060133472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20484.704479616732</v>
      </c>
      <c r="R25" s="16" t="s">
        <v>43299</v>
      </c>
      <c r="S25" s="21">
        <f>IF(D7L518C7=0,0,D7L518C5/D7L518C7)</f>
        <v>2.9187492609242726E-3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838.46417813954508</v>
      </c>
      <c r="J26" s="16" t="s">
        <v>43306</v>
      </c>
      <c r="K26" s="21">
        <f>IF(FLOW_THRU_100PCT="Y",1,INDEX(VariabilityMatrix,D7L519C1,D7L519C6))</f>
        <v>0.49638718358771627</v>
      </c>
      <c r="L26" s="16" t="s">
        <v>43302</v>
      </c>
      <c r="M26" s="15">
        <f>IF(D7L519C2&lt;&gt;0,D7L519C2*D7L519C4,D7L519C3*D7L519C4)</f>
        <v>416.20287192587801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20484.704479616732</v>
      </c>
      <c r="R26" s="16" t="s">
        <v>43304</v>
      </c>
      <c r="S26" s="21">
        <f>IF(D7L519C7=0,0,D7L519C5/D7L519C7)</f>
        <v>2.0317738649342974E-2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7.6537646276519817</v>
      </c>
      <c r="J27" s="16" t="s">
        <v>43311</v>
      </c>
      <c r="K27" s="21">
        <f>IF(FLOW_THRU_100PCT="Y",1,INDEX(VariabilityMatrix,D7L520C1,D7L520C6))</f>
        <v>0.50247984086517594</v>
      </c>
      <c r="L27" s="16" t="s">
        <v>43307</v>
      </c>
      <c r="M27" s="15">
        <f>IF(D7L520C2&lt;&gt;0,D7L520C2*D7L520C4,D7L520C3*D7L520C4)</f>
        <v>3.8458624321220802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22756.113563284562</v>
      </c>
      <c r="R27" s="16" t="s">
        <v>43309</v>
      </c>
      <c r="S27" s="21">
        <f>IF(D7L520C7=0,0,D7L520C5/D7L520C7)</f>
        <v>1.6900348213796565E-4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17.5609059256747</v>
      </c>
      <c r="J28" s="16" t="s">
        <v>43316</v>
      </c>
      <c r="K28" s="21">
        <f>IF(FLOW_THRU_100PCT="Y",1,INDEX(VariabilityMatrix,D7L521C1,D7L521C6))</f>
        <v>0.50247984086517594</v>
      </c>
      <c r="L28" s="16" t="s">
        <v>43312</v>
      </c>
      <c r="M28" s="15">
        <f>IF(D7L521C2&lt;&gt;0,D7L521C2*D7L521C4,D7L521C3*D7L521C4)</f>
        <v>8.8240012149813474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22756.113563284562</v>
      </c>
      <c r="R28" s="16" t="s">
        <v>43314</v>
      </c>
      <c r="S28" s="21">
        <f>IF(D7L521C7=0,0,D7L521C5/D7L521C7)</f>
        <v>3.8776398221259853E-4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122.24342180409515</v>
      </c>
      <c r="J29" s="16" t="s">
        <v>43321</v>
      </c>
      <c r="K29" s="21">
        <f>IF(FLOW_THRU_100PCT="Y",1,INDEX(VariabilityMatrix,D7L522C1,D7L522C6))</f>
        <v>0.50247984086517594</v>
      </c>
      <c r="L29" s="16" t="s">
        <v>43317</v>
      </c>
      <c r="M29" s="15">
        <f>IF(D7L522C2&lt;&gt;0,D7L522C2*D7L522C4,D7L522C3*D7L522C4)</f>
        <v>61.424855134936308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22756.113563284562</v>
      </c>
      <c r="R29" s="16" t="s">
        <v>43319</v>
      </c>
      <c r="S29" s="21">
        <f>IF(D7L522C7=0,0,D7L522C5/D7L522C7)</f>
        <v>2.6992682631906497E-3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6.1240767589492283E-2</v>
      </c>
      <c r="J30" s="16" t="s">
        <v>43326</v>
      </c>
      <c r="K30" s="21">
        <f>IF(FLOW_THRU_100PCT="Y",1,INDEX(VariabilityMatrix,D7L523C1,D7L523C6))</f>
        <v>0.50247984086517594</v>
      </c>
      <c r="L30" s="16" t="s">
        <v>43322</v>
      </c>
      <c r="M30" s="15">
        <f>IF(D7L523C2&lt;&gt;0,D7L523C2*D7L523C4,D7L523C3*D7L523C4)</f>
        <v>3.0772251152829305E-2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22756.113563284562</v>
      </c>
      <c r="R30" s="16" t="s">
        <v>43324</v>
      </c>
      <c r="S30" s="21">
        <f>IF(D7L523C7=0,0,D7L523C5/D7L523C7)</f>
        <v>1.3522630332834265E-6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0.14051168422004454</v>
      </c>
      <c r="J31" s="16" t="s">
        <v>43331</v>
      </c>
      <c r="K31" s="21">
        <f>IF(FLOW_THRU_100PCT="Y",1,INDEX(VariabilityMatrix,D7L524C1,D7L524C6))</f>
        <v>0.50247984086517594</v>
      </c>
      <c r="L31" s="16" t="s">
        <v>43327</v>
      </c>
      <c r="M31" s="15">
        <f>IF(D7L524C2&lt;&gt;0,D7L524C2*D7L524C4,D7L524C3*D7L524C4)</f>
        <v>7.0604288726585834E-2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22756.113563284562</v>
      </c>
      <c r="R31" s="16" t="s">
        <v>43329</v>
      </c>
      <c r="S31" s="21">
        <f>IF(D7L524C7=0,0,D7L524C5/D7L524C7)</f>
        <v>3.1026514492571807E-6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0.97811748182090386</v>
      </c>
      <c r="J32" s="16" t="s">
        <v>43336</v>
      </c>
      <c r="K32" s="21">
        <f>IF(FLOW_THRU_100PCT="Y",1,INDEX(VariabilityMatrix,D7L525C1,D7L525C6))</f>
        <v>0.50247984086517594</v>
      </c>
      <c r="L32" s="16" t="s">
        <v>43332</v>
      </c>
      <c r="M32" s="15">
        <f>IF(D7L525C2&lt;&gt;0,D7L525C2*D7L525C4,D7L525C3*D7L525C4)</f>
        <v>0.49148431661281439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22756.113563284562</v>
      </c>
      <c r="R32" s="16" t="s">
        <v>43334</v>
      </c>
      <c r="S32" s="21">
        <f>IF(D7L525C7=0,0,D7L525C5/D7L525C7)</f>
        <v>2.1597902262440403E-5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1.3313210345541802E-3</v>
      </c>
      <c r="J33" s="16" t="s">
        <v>43341</v>
      </c>
      <c r="K33" s="21">
        <f>IF(FLOW_THRU_100PCT="Y",1,INDEX(VariabilityMatrix,D7L526C1,D7L526C6))</f>
        <v>0.50247984086517594</v>
      </c>
      <c r="L33" s="16" t="s">
        <v>43337</v>
      </c>
      <c r="M33" s="15">
        <f>IF(D7L526C2&lt;&gt;0,D7L526C2*D7L526C4,D7L526C3*D7L526C4)</f>
        <v>6.6896198158324582E-4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22756.113563284562</v>
      </c>
      <c r="R33" s="16" t="s">
        <v>43339</v>
      </c>
      <c r="S33" s="21">
        <f>IF(D7L526C7=0,0,D7L526C5/D7L526C7)</f>
        <v>2.9397022462683187E-8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3.0546018308705335E-3</v>
      </c>
      <c r="J34" s="16" t="s">
        <v>43346</v>
      </c>
      <c r="K34" s="21">
        <f>IF(FLOW_THRU_100PCT="Y",1,INDEX(VariabilityMatrix,D7L527C1,D7L527C6))</f>
        <v>0.50247984086517594</v>
      </c>
      <c r="L34" s="16" t="s">
        <v>43342</v>
      </c>
      <c r="M34" s="15">
        <f>IF(D7L527C2&lt;&gt;0,D7L527C2*D7L527C4,D7L527C3*D7L527C4)</f>
        <v>1.5348758418823008E-3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22756.113563284562</v>
      </c>
      <c r="R34" s="16" t="s">
        <v>43344</v>
      </c>
      <c r="S34" s="21">
        <f>IF(D7L527C7=0,0,D7L527C5/D7L527C7)</f>
        <v>6.7448944549069156E-8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2.1263423517845739E-2</v>
      </c>
      <c r="J35" s="16" t="s">
        <v>43351</v>
      </c>
      <c r="K35" s="21">
        <f>IF(FLOW_THRU_100PCT="Y",1,INDEX(VariabilityMatrix,D7L528C1,D7L528C6))</f>
        <v>0.50247984086517594</v>
      </c>
      <c r="L35" s="16" t="s">
        <v>43347</v>
      </c>
      <c r="M35" s="15">
        <f>IF(D7L528C2&lt;&gt;0,D7L528C2*D7L528C4,D7L528C3*D7L528C4)</f>
        <v>1.0684441665495967E-2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22756.113563284562</v>
      </c>
      <c r="R35" s="16" t="s">
        <v>43349</v>
      </c>
      <c r="S35" s="21">
        <f>IF(D7L528C7=0,0,D7L528C5/D7L528C7)</f>
        <v>4.6951961440087842E-7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0.20369211828678954</v>
      </c>
      <c r="J36" s="16" t="s">
        <v>43356</v>
      </c>
      <c r="K36" s="21">
        <f>IF(FLOW_THRU_100PCT="Y",1,INDEX(VariabilityMatrix,D7L529C1,D7L529C6))</f>
        <v>0.50247984086517594</v>
      </c>
      <c r="L36" s="16" t="s">
        <v>43352</v>
      </c>
      <c r="M36" s="15">
        <f>IF(D7L529C2&lt;&gt;0,D7L529C2*D7L529C4,D7L529C3*D7L529C4)</f>
        <v>0.1023511831822366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22756.113563284562</v>
      </c>
      <c r="R36" s="16" t="s">
        <v>43354</v>
      </c>
      <c r="S36" s="21">
        <f>IF(D7L529C7=0,0,D7L529C5/D7L529C7)</f>
        <v>4.4977444367905274E-6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0.46735408012319163</v>
      </c>
      <c r="J37" s="16" t="s">
        <v>43361</v>
      </c>
      <c r="K37" s="21">
        <f>IF(FLOW_THRU_100PCT="Y",1,INDEX(VariabilityMatrix,D7L530C1,D7L530C6))</f>
        <v>0.50247984086517594</v>
      </c>
      <c r="L37" s="16" t="s">
        <v>43357</v>
      </c>
      <c r="M37" s="15">
        <f>IF(D7L530C2&lt;&gt;0,D7L530C2*D7L530C4,D7L530C3*D7L530C4)</f>
        <v>0.23483600380799202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22756.113563284562</v>
      </c>
      <c r="R37" s="16" t="s">
        <v>43359</v>
      </c>
      <c r="S37" s="21">
        <f>IF(D7L530C7=0,0,D7L530C5/D7L530C7)</f>
        <v>1.031968851600758E-5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3.2533037982303976</v>
      </c>
      <c r="J38" s="16" t="s">
        <v>43366</v>
      </c>
      <c r="K38" s="21">
        <f>IF(FLOW_THRU_100PCT="Y",1,INDEX(VariabilityMatrix,D7L531C1,D7L531C6))</f>
        <v>0.50247984086517594</v>
      </c>
      <c r="L38" s="16" t="s">
        <v>43362</v>
      </c>
      <c r="M38" s="15">
        <f>IF(D7L531C2&lt;&gt;0,D7L531C2*D7L531C4,D7L531C3*D7L531C4)</f>
        <v>1.6347195748208827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22756.113563284562</v>
      </c>
      <c r="R38" s="16" t="s">
        <v>43364</v>
      </c>
      <c r="S38" s="21">
        <f>IF(D7L531C7=0,0,D7L531C5/D7L531C7)</f>
        <v>7.1836501003334394E-5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0.19370721052763321</v>
      </c>
      <c r="J39" s="16" t="s">
        <v>43371</v>
      </c>
      <c r="K39" s="21">
        <f>IF(FLOW_THRU_100PCT="Y",1,INDEX(VariabilityMatrix,D7L532C1,D7L532C6))</f>
        <v>0.50247984086517594</v>
      </c>
      <c r="L39" s="16" t="s">
        <v>43367</v>
      </c>
      <c r="M39" s="15">
        <f>IF(D7L532C2&lt;&gt;0,D7L532C2*D7L532C4,D7L532C3*D7L532C4)</f>
        <v>9.7333968320362271E-2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22756.113563284562</v>
      </c>
      <c r="R39" s="16" t="s">
        <v>43369</v>
      </c>
      <c r="S39" s="21">
        <f>IF(D7L532C7=0,0,D7L532C5/D7L532C7)</f>
        <v>4.277266768320404E-6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0.44444456639166263</v>
      </c>
      <c r="J40" s="16" t="s">
        <v>43376</v>
      </c>
      <c r="K40" s="21">
        <f>IF(FLOW_THRU_100PCT="Y",1,INDEX(VariabilityMatrix,D7L533C1,D7L533C6))</f>
        <v>0.50247984086517594</v>
      </c>
      <c r="L40" s="16" t="s">
        <v>43372</v>
      </c>
      <c r="M40" s="15">
        <f>IF(D7L533C2&lt;&gt;0,D7L533C2*D7L533C4,D7L533C3*D7L533C4)</f>
        <v>0.22332443499387478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22756.113563284562</v>
      </c>
      <c r="R40" s="16" t="s">
        <v>43374</v>
      </c>
      <c r="S40" s="21">
        <f>IF(D7L533C7=0,0,D7L533C5/D7L533C7)</f>
        <v>9.8138214318895619E-6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3.0938281218465549</v>
      </c>
      <c r="J41" s="16" t="s">
        <v>43381</v>
      </c>
      <c r="K41" s="21">
        <f>IF(FLOW_THRU_100PCT="Y",1,INDEX(VariabilityMatrix,D7L534C1,D7L534C6))</f>
        <v>0.50247984086517594</v>
      </c>
      <c r="L41" s="16" t="s">
        <v>43377</v>
      </c>
      <c r="M41" s="15">
        <f>IF(D7L534C2&lt;&gt;0,D7L534C2*D7L534C4,D7L534C3*D7L534C4)</f>
        <v>1.5545862623296631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22756.113563284562</v>
      </c>
      <c r="R41" s="16" t="s">
        <v>43379</v>
      </c>
      <c r="S41" s="21">
        <f>IF(D7L534C7=0,0,D7L534C5/D7L534C7)</f>
        <v>6.8315103895327805E-5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0.50247984086517594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22756.113563284562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0.50247984086517594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22756.113563284562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0.50247984086517594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22756.113563284562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1.0232463138499266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1.0232463138499266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22756.113563284562</v>
      </c>
      <c r="R45" s="16" t="s">
        <v>43399</v>
      </c>
      <c r="S45" s="21">
        <f>IF(D7L538C7=0,0,D7L538C5/D7L538C7)</f>
        <v>4.4965776383752312E-5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2.3477508298846828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2.3477508298846828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22756.113563284562</v>
      </c>
      <c r="R46" s="16" t="s">
        <v>43403</v>
      </c>
      <c r="S46" s="21">
        <f>IF(D7L539C7=0,0,D7L539C5/D7L539C7)</f>
        <v>1.0317011397203689E-4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16.342954982117824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16.342954982117824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22756.113563284562</v>
      </c>
      <c r="R47" s="16" t="s">
        <v>43407</v>
      </c>
      <c r="S47" s="21">
        <f>IF(D7L540C7=0,0,D7L540C5/D7L540C7)</f>
        <v>7.1817865281205439E-4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3.6857702941225732</v>
      </c>
      <c r="J48" s="16" t="s">
        <v>43413</v>
      </c>
      <c r="K48" s="21">
        <f>IF(FLOW_THRU_100PCT="Y",1,INDEX(VariabilityMatrix,D7L541C1,D7L541C6))</f>
        <v>0.49638718358771627</v>
      </c>
      <c r="L48" s="16" t="s">
        <v>43409</v>
      </c>
      <c r="M48" s="15">
        <f>IF(D7L541C2&lt;&gt;0,D7L541C2*D7L541C4,D7L541C3*D7L541C4)</f>
        <v>1.8295691356507728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20484.704479616732</v>
      </c>
      <c r="R48" s="16" t="s">
        <v>43411</v>
      </c>
      <c r="S48" s="21">
        <f>IF(D7L541C7=0,0,D7L541C5/D7L541C7)</f>
        <v>8.9313914070436424E-5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8.4566835469291561</v>
      </c>
      <c r="J49" s="16" t="s">
        <v>43418</v>
      </c>
      <c r="K49" s="21">
        <f>IF(FLOW_THRU_100PCT="Y",1,INDEX(VariabilityMatrix,D7L542C1,D7L542C6))</f>
        <v>0.49638718358771627</v>
      </c>
      <c r="L49" s="16" t="s">
        <v>43414</v>
      </c>
      <c r="M49" s="15">
        <f>IF(D7L542C2&lt;&gt;0,D7L542C2*D7L542C4,D7L542C3*D7L542C4)</f>
        <v>4.1977893283527425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20484.704479616732</v>
      </c>
      <c r="R49" s="16" t="s">
        <v>43416</v>
      </c>
      <c r="S49" s="21">
        <f>IF(D7L542C7=0,0,D7L542C5/D7L542C7)</f>
        <v>2.0492310897283117E-4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58.867915941602782</v>
      </c>
      <c r="J50" s="16" t="s">
        <v>43423</v>
      </c>
      <c r="K50" s="21">
        <f>IF(FLOW_THRU_100PCT="Y",1,INDEX(VariabilityMatrix,D7L543C1,D7L543C6))</f>
        <v>0.49638718358771627</v>
      </c>
      <c r="L50" s="16" t="s">
        <v>43419</v>
      </c>
      <c r="M50" s="15">
        <f>IF(D7L543C2&lt;&gt;0,D7L543C2*D7L543C4,D7L543C3*D7L543C4)</f>
        <v>29.221278997930629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20484.704479616732</v>
      </c>
      <c r="R50" s="16" t="s">
        <v>43421</v>
      </c>
      <c r="S50" s="21">
        <f>IF(D7L543C7=0,0,D7L543C5/D7L543C7)</f>
        <v>1.4264925826490301E-3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9.3349199918250765</v>
      </c>
      <c r="J51" s="16" t="s">
        <v>43428</v>
      </c>
      <c r="K51" s="21">
        <f>IF(FLOW_THRU_100PCT="Y",1,INDEX(VariabilityMatrix,D7L544C1,D7L544C6))</f>
        <v>0.50302917940550418</v>
      </c>
      <c r="L51" s="16" t="s">
        <v>43424</v>
      </c>
      <c r="M51" s="15">
        <f>IF(D7L544C2&lt;&gt;0,D7L544C2*D7L544C4,D7L544C3*D7L544C4)</f>
        <v>4.6957371433038038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21540.428662446844</v>
      </c>
      <c r="R51" s="16" t="s">
        <v>43426</v>
      </c>
      <c r="S51" s="21">
        <f>IF(D7L544C7=0,0,D7L544C5/D7L544C7)</f>
        <v>2.179964575862995E-4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21.418172595468285</v>
      </c>
      <c r="J52" s="16" t="s">
        <v>43433</v>
      </c>
      <c r="K52" s="21">
        <f>IF(FLOW_THRU_100PCT="Y",1,INDEX(VariabilityMatrix,D7L545C1,D7L545C6))</f>
        <v>0.50302917940550418</v>
      </c>
      <c r="L52" s="16" t="s">
        <v>43429</v>
      </c>
      <c r="M52" s="15">
        <f>IF(D7L545C2&lt;&gt;0,D7L545C2*D7L545C4,D7L545C3*D7L545C4)</f>
        <v>10.773965785063869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21540.428662446844</v>
      </c>
      <c r="R52" s="16" t="s">
        <v>43431</v>
      </c>
      <c r="S52" s="21">
        <f>IF(D7L545C7=0,0,D7L545C5/D7L545C7)</f>
        <v>5.0017415873654305E-4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149.0942846537769</v>
      </c>
      <c r="J53" s="16" t="s">
        <v>43438</v>
      </c>
      <c r="K53" s="21">
        <f>IF(FLOW_THRU_100PCT="Y",1,INDEX(VariabilityMatrix,D7L546C1,D7L546C6))</f>
        <v>0.50302917940550418</v>
      </c>
      <c r="L53" s="16" t="s">
        <v>43434</v>
      </c>
      <c r="M53" s="15">
        <f>IF(D7L546C2&lt;&gt;0,D7L546C2*D7L546C4,D7L546C3*D7L546C4)</f>
        <v>74.998775663440043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21540.428662446844</v>
      </c>
      <c r="R53" s="16" t="s">
        <v>43436</v>
      </c>
      <c r="S53" s="21">
        <f>IF(D7L546C7=0,0,D7L546C5/D7L546C7)</f>
        <v>3.4817680204383035E-3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185.43197304767907</v>
      </c>
      <c r="J54" s="16" t="s">
        <v>43443</v>
      </c>
      <c r="K54" s="21">
        <f>IF(FLOW_THRU_100PCT="Y",1,INDEX(VariabilityMatrix,D7L547C1,D7L547C6))</f>
        <v>0.50302917940550418</v>
      </c>
      <c r="L54" s="16" t="s">
        <v>43439</v>
      </c>
      <c r="M54" s="15">
        <f>IF(D7L547C2&lt;&gt;0,D7L547C2*D7L547C4,D7L547C3*D7L547C4)</f>
        <v>93.277693237717571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21540.428662446844</v>
      </c>
      <c r="R54" s="16" t="s">
        <v>43441</v>
      </c>
      <c r="S54" s="21">
        <f>IF(D7L547C7=0,0,D7L547C5/D7L547C7)</f>
        <v>4.3303545486230756E-3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425.45774435469161</v>
      </c>
      <c r="J55" s="16" t="s">
        <v>43448</v>
      </c>
      <c r="K55" s="21">
        <f>IF(FLOW_THRU_100PCT="Y",1,INDEX(VariabilityMatrix,D7L548C1,D7L548C6))</f>
        <v>0.50302917940550418</v>
      </c>
      <c r="L55" s="16" t="s">
        <v>43444</v>
      </c>
      <c r="M55" s="15">
        <f>IF(D7L548C2&lt;&gt;0,D7L548C2*D7L548C4,D7L548C3*D7L548C4)</f>
        <v>214.01766001445731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21540.428662446844</v>
      </c>
      <c r="R55" s="16" t="s">
        <v>43446</v>
      </c>
      <c r="S55" s="21">
        <f>IF(D7L548C7=0,0,D7L548C5/D7L548C7)</f>
        <v>9.9356267866466119E-3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2961.658739195781</v>
      </c>
      <c r="J56" s="16" t="s">
        <v>43453</v>
      </c>
      <c r="K56" s="21">
        <f>IF(FLOW_THRU_100PCT="Y",1,INDEX(VariabilityMatrix,D7L549C1,D7L549C6))</f>
        <v>0.50302917940550418</v>
      </c>
      <c r="L56" s="16" t="s">
        <v>43449</v>
      </c>
      <c r="M56" s="15">
        <f>IF(D7L549C2&lt;&gt;0,D7L549C2*D7L549C4,D7L549C3*D7L549C4)</f>
        <v>1489.8007652567937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21540.428662446844</v>
      </c>
      <c r="R56" s="16" t="s">
        <v>43451</v>
      </c>
      <c r="S56" s="21">
        <f>IF(D7L549C7=0,0,D7L549C5/D7L549C7)</f>
        <v>6.9163004534542188E-2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21.315328875641139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21.315328875641139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21540.428662446844</v>
      </c>
      <c r="R57" s="16" t="s">
        <v>43456</v>
      </c>
      <c r="S57" s="21">
        <f>IF(D7L550C7=0,0,D7L550C5/D7L550C7)</f>
        <v>9.8954989288592291E-4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48.906192360240389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48.906192360240389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21540.428662446844</v>
      </c>
      <c r="R58" s="16" t="s">
        <v>43460</v>
      </c>
      <c r="S58" s="21">
        <f>IF(D7L551C7=0,0,D7L551C5/D7L551C7)</f>
        <v>2.2704372845421816E-3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340.44145141648698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340.44145141648698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21540.428662446844</v>
      </c>
      <c r="R59" s="16" t="s">
        <v>43464</v>
      </c>
      <c r="S59" s="21">
        <f>IF(D7L552C7=0,0,D7L552C5/D7L552C7)</f>
        <v>1.5804766783030919E-2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0.50247984086517594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22756.113563284562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0.50247984086517594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22756.113563284562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0.50247984086517594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22756.113563284562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-1.6335600274777332E-5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-1.6335600274777332E-5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21540.428662446844</v>
      </c>
      <c r="R63" s="16" t="s">
        <v>43483</v>
      </c>
      <c r="S63" s="21">
        <f>IF(D7L556C7=0,0,D7L556C5/D7L556C7)</f>
        <v>-7.583693217422592E-10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-3.7480632554125941E-5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-3.7480632554125941E-5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21540.428662446844</v>
      </c>
      <c r="R64" s="16" t="s">
        <v>43487</v>
      </c>
      <c r="S64" s="21">
        <f>IF(D7L557C7=0,0,D7L557C5/D7L557C7)</f>
        <v>-1.7400133089955138E-9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385.59233152940408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385.59233152940408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21540.428662446844</v>
      </c>
      <c r="R65" s="16" t="s">
        <v>43491</v>
      </c>
      <c r="S65" s="21">
        <f>IF(D7L558C7=0,0,D7L558C5/D7L558C7)</f>
        <v>1.7900866207070341E-2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93.028416431387029</v>
      </c>
      <c r="J66" s="16" t="s">
        <v>43497</v>
      </c>
      <c r="K66" s="21">
        <f>IF(FLOW_THRU_100PCT="Y",1,INDEX(VariabilityMatrix,D7L559C1,D7L559C6))</f>
        <v>0.50302917940550418</v>
      </c>
      <c r="L66" s="16" t="s">
        <v>43493</v>
      </c>
      <c r="M66" s="15">
        <f>IF(D7L559C2&lt;&gt;0,D7L559C2*D7L559C4,D7L559C3*D7L559C4)</f>
        <v>46.796007978874137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21540.428662446844</v>
      </c>
      <c r="R66" s="16" t="s">
        <v>43495</v>
      </c>
      <c r="S66" s="21">
        <f>IF(D7L559C7=0,0,D7L559C5/D7L559C7)</f>
        <v>2.1724733853814788E-3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213.44571578068667</v>
      </c>
      <c r="J67" s="16" t="s">
        <v>43502</v>
      </c>
      <c r="K67" s="21">
        <f>IF(FLOW_THRU_100PCT="Y",1,INDEX(VariabilityMatrix,D7L560C1,D7L560C6))</f>
        <v>0.50302917940550418</v>
      </c>
      <c r="L67" s="16" t="s">
        <v>43498</v>
      </c>
      <c r="M67" s="15">
        <f>IF(D7L560C2&lt;&gt;0,D7L560C2*D7L560C4,D7L560C3*D7L560C4)</f>
        <v>107.36942325677929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21540.428662446844</v>
      </c>
      <c r="R67" s="16" t="s">
        <v>43500</v>
      </c>
      <c r="S67" s="21">
        <f>IF(D7L560C7=0,0,D7L560C5/D7L560C7)</f>
        <v>4.9845536938624164E-3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1485.8193977514295</v>
      </c>
      <c r="J68" s="16" t="s">
        <v>43507</v>
      </c>
      <c r="K68" s="21">
        <f>IF(FLOW_THRU_100PCT="Y",1,INDEX(VariabilityMatrix,D7L561C1,D7L561C6))</f>
        <v>0.50302917940550418</v>
      </c>
      <c r="L68" s="16" t="s">
        <v>43503</v>
      </c>
      <c r="M68" s="15">
        <f>IF(D7L561C2&lt;&gt;0,D7L561C2*D7L561C4,D7L561C3*D7L561C4)</f>
        <v>747.41051239568196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21540.428662446844</v>
      </c>
      <c r="R68" s="16" t="s">
        <v>43505</v>
      </c>
      <c r="S68" s="21">
        <f>IF(D7L561C7=0,0,D7L561C5/D7L561C7)</f>
        <v>3.4698033363593297E-2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85.116444417980247</v>
      </c>
      <c r="J69" s="16" t="s">
        <v>43512</v>
      </c>
      <c r="K69" s="21">
        <f>IF(FLOW_THRU_100PCT="Y",1,INDEX(VariabilityMatrix,D7L562C1,D7L562C6))</f>
        <v>0.50247984086517594</v>
      </c>
      <c r="L69" s="16" t="s">
        <v>43508</v>
      </c>
      <c r="M69" s="15">
        <f>IF(D7L562C2&lt;&gt;0,D7L562C2*D7L562C4,D7L562C3*D7L562C4)</f>
        <v>42.769297446156308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22756.113563284562</v>
      </c>
      <c r="R69" s="16" t="s">
        <v>43510</v>
      </c>
      <c r="S69" s="21">
        <f>IF(D7L562C7=0,0,D7L562C5/D7L562C7)</f>
        <v>1.8794640537899959E-3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195.29237517336884</v>
      </c>
      <c r="J70" s="16" t="s">
        <v>43517</v>
      </c>
      <c r="K70" s="21">
        <f>IF(FLOW_THRU_100PCT="Y",1,INDEX(VariabilityMatrix,D7L563C1,D7L563C6))</f>
        <v>0.50247984086517594</v>
      </c>
      <c r="L70" s="16" t="s">
        <v>43513</v>
      </c>
      <c r="M70" s="15">
        <f>IF(D7L563C2&lt;&gt;0,D7L563C2*D7L563C4,D7L563C3*D7L563C4)</f>
        <v>98.130481599296616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22756.113563284562</v>
      </c>
      <c r="R70" s="16" t="s">
        <v>43515</v>
      </c>
      <c r="S70" s="21">
        <f>IF(D7L563C7=0,0,D7L563C5/D7L563C7)</f>
        <v>4.3122689349566028E-3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1359.451972152428</v>
      </c>
      <c r="J71" s="16" t="s">
        <v>43522</v>
      </c>
      <c r="K71" s="21">
        <f>IF(FLOW_THRU_100PCT="Y",1,INDEX(VariabilityMatrix,D7L564C1,D7L564C6))</f>
        <v>0.50247984086517594</v>
      </c>
      <c r="L71" s="16" t="s">
        <v>43518</v>
      </c>
      <c r="M71" s="15">
        <f>IF(D7L564C2&lt;&gt;0,D7L564C2*D7L564C4,D7L564C3*D7L564C4)</f>
        <v>683.09721063100164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22756.113563284562</v>
      </c>
      <c r="R71" s="16" t="s">
        <v>43520</v>
      </c>
      <c r="S71" s="21">
        <f>IF(D7L564C7=0,0,D7L564C5/D7L564C7)</f>
        <v>3.0018184288424912E-2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1.862213192454639</v>
      </c>
      <c r="J72" s="16" t="s">
        <v>43527</v>
      </c>
      <c r="K72" s="21">
        <f>IF(FLOW_THRU_100PCT="Y",1,INDEX(VariabilityMatrix,D7L565C1,D7L565C6))</f>
        <v>0.50247984086517594</v>
      </c>
      <c r="L72" s="16" t="s">
        <v>43523</v>
      </c>
      <c r="M72" s="15">
        <f>IF(D7L565C2&lt;&gt;0,D7L565C2*D7L565C4,D7L565C3*D7L565C4)</f>
        <v>0.93572458860163832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22756.113563284562</v>
      </c>
      <c r="R72" s="16" t="s">
        <v>43525</v>
      </c>
      <c r="S72" s="21">
        <f>IF(D7L565C7=0,0,D7L565C5/D7L565C7)</f>
        <v>4.1119701129957719E-5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4.2726883144665786</v>
      </c>
      <c r="J73" s="16" t="s">
        <v>43532</v>
      </c>
      <c r="K73" s="21">
        <f>IF(FLOW_THRU_100PCT="Y",1,INDEX(VariabilityMatrix,D7L566C1,D7L566C6))</f>
        <v>0.50247984086517594</v>
      </c>
      <c r="L73" s="16" t="s">
        <v>43528</v>
      </c>
      <c r="M73" s="15">
        <f>IF(D7L566C2&lt;&gt;0,D7L566C2*D7L566C4,D7L566C3*D7L566C4)</f>
        <v>2.1469397443196634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22756.113563284562</v>
      </c>
      <c r="R73" s="16" t="s">
        <v>43530</v>
      </c>
      <c r="S73" s="21">
        <f>IF(D7L566C7=0,0,D7L566C5/D7L566C7)</f>
        <v>9.4345624455996927E-5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29.742659181331444</v>
      </c>
      <c r="J74" s="16" t="s">
        <v>43537</v>
      </c>
      <c r="K74" s="21">
        <f>IF(FLOW_THRU_100PCT="Y",1,INDEX(VariabilityMatrix,D7L567C1,D7L567C6))</f>
        <v>0.50247984086517594</v>
      </c>
      <c r="L74" s="16" t="s">
        <v>43533</v>
      </c>
      <c r="M74" s="15">
        <f>IF(D7L567C2&lt;&gt;0,D7L567C2*D7L567C4,D7L567C3*D7L567C4)</f>
        <v>14.945086652342589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22756.113563284562</v>
      </c>
      <c r="R74" s="16" t="s">
        <v>43535</v>
      </c>
      <c r="S74" s="21">
        <f>IF(D7L567C7=0,0,D7L567C5/D7L567C7)</f>
        <v>6.5675039855906975E-4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9.3110659622731948E-2</v>
      </c>
      <c r="J75" s="16" t="s">
        <v>43542</v>
      </c>
      <c r="K75" s="21">
        <f>IF(FLOW_THRU_100PCT="Y",1,INDEX(VariabilityMatrix,D7L568C1,D7L568C6))</f>
        <v>0.50247984086517594</v>
      </c>
      <c r="L75" s="16" t="s">
        <v>43538</v>
      </c>
      <c r="M75" s="15">
        <f>IF(D7L568C2&lt;&gt;0,D7L568C2*D7L568C4,D7L568C3*D7L568C4)</f>
        <v>4.6786229430081913E-2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22756.113563284562</v>
      </c>
      <c r="R75" s="16" t="s">
        <v>43540</v>
      </c>
      <c r="S75" s="21">
        <f>IF(D7L568C7=0,0,D7L568C5/D7L568C7)</f>
        <v>2.0559850564978858E-6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0.21363441572332895</v>
      </c>
      <c r="J76" s="16" t="s">
        <v>43547</v>
      </c>
      <c r="K76" s="21">
        <f>IF(FLOW_THRU_100PCT="Y",1,INDEX(VariabilityMatrix,D7L569C1,D7L569C6))</f>
        <v>0.50247984086517594</v>
      </c>
      <c r="L76" s="16" t="s">
        <v>43543</v>
      </c>
      <c r="M76" s="15">
        <f>IF(D7L569C2&lt;&gt;0,D7L569C2*D7L569C4,D7L569C3*D7L569C4)</f>
        <v>0.10734698721598317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22756.113563284562</v>
      </c>
      <c r="R76" s="16" t="s">
        <v>43545</v>
      </c>
      <c r="S76" s="21">
        <f>IF(D7L569C7=0,0,D7L569C5/D7L569C7)</f>
        <v>4.717281222799846E-6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1.4871329590665723</v>
      </c>
      <c r="J77" s="16" t="s">
        <v>43552</v>
      </c>
      <c r="K77" s="21">
        <f>IF(FLOW_THRU_100PCT="Y",1,INDEX(VariabilityMatrix,D7L570C1,D7L570C6))</f>
        <v>0.50247984086517594</v>
      </c>
      <c r="L77" s="16" t="s">
        <v>43548</v>
      </c>
      <c r="M77" s="15">
        <f>IF(D7L570C2&lt;&gt;0,D7L570C2*D7L570C4,D7L570C3*D7L570C4)</f>
        <v>0.74725433261712948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22756.113563284562</v>
      </c>
      <c r="R77" s="16" t="s">
        <v>43550</v>
      </c>
      <c r="S77" s="21">
        <f>IF(D7L570C7=0,0,D7L570C5/D7L570C7)</f>
        <v>3.2837519927953492E-5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0.47885482091690718</v>
      </c>
      <c r="J78" s="16" t="s">
        <v>43557</v>
      </c>
      <c r="K78" s="21">
        <f>IF(FLOW_THRU_100PCT="Y",1,INDEX(VariabilityMatrix,D7L571C1,D7L571C6))</f>
        <v>0.50247984086517594</v>
      </c>
      <c r="L78" s="16" t="s">
        <v>43553</v>
      </c>
      <c r="M78" s="15">
        <f>IF(D7L571C2&lt;&gt;0,D7L571C2*D7L571C4,D7L571C3*D7L571C4)</f>
        <v>0.24061489421184984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22756.113563284562</v>
      </c>
      <c r="R78" s="16" t="s">
        <v>43555</v>
      </c>
      <c r="S78" s="21">
        <f>IF(D7L571C7=0,0,D7L571C5/D7L571C7)</f>
        <v>1.0573637433417699E-5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1.0986912808628346</v>
      </c>
      <c r="J79" s="16" t="s">
        <v>43562</v>
      </c>
      <c r="K79" s="21">
        <f>IF(FLOW_THRU_100PCT="Y",1,INDEX(VariabilityMatrix,D7L572C1,D7L572C6))</f>
        <v>0.50247984086517594</v>
      </c>
      <c r="L79" s="16" t="s">
        <v>43558</v>
      </c>
      <c r="M79" s="15">
        <f>IF(D7L572C2&lt;&gt;0,D7L572C2*D7L572C4,D7L572C3*D7L572C4)</f>
        <v>0.5520702199679135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22756.113563284562</v>
      </c>
      <c r="R79" s="16" t="s">
        <v>43560</v>
      </c>
      <c r="S79" s="21">
        <f>IF(D7L572C7=0,0,D7L572C5/D7L572C7)</f>
        <v>2.426030343154207E-5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7.6481123609137995</v>
      </c>
      <c r="J80" s="16" t="s">
        <v>43567</v>
      </c>
      <c r="K80" s="21">
        <f>IF(FLOW_THRU_100PCT="Y",1,INDEX(VariabilityMatrix,D7L573C1,D7L573C6))</f>
        <v>0.50247984086517594</v>
      </c>
      <c r="L80" s="16" t="s">
        <v>43563</v>
      </c>
      <c r="M80" s="15">
        <f>IF(D7L573C2&lt;&gt;0,D7L573C2*D7L573C4,D7L573C3*D7L573C4)</f>
        <v>3.843022282030951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22756.113563284562</v>
      </c>
      <c r="R80" s="16" t="s">
        <v>43565</v>
      </c>
      <c r="S80" s="21">
        <f>IF(D7L573C7=0,0,D7L573C5/D7L573C7)</f>
        <v>1.6887867391518935E-4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0.50247984086517594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22756.113563284562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0.50247984086517594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22756.113563284562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0.50247984086517594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22756.113563284562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0.50247984086517594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22756.113563284562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0.50247984086517594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22756.113563284562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0.50247984086517594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22756.113563284562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24.142263887894071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24.142263887894071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22756.113563284562</v>
      </c>
      <c r="R87" s="16" t="s">
        <v>43600</v>
      </c>
      <c r="S87" s="21">
        <f>IF(D7L580C7=0,0,D7L580C5/D7L580C7)</f>
        <v>1.060913315481338E-3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55.392352076834577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55.392352076834577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22756.113563284562</v>
      </c>
      <c r="R88" s="16" t="s">
        <v>43604</v>
      </c>
      <c r="S88" s="21">
        <f>IF(D7L581C7=0,0,D7L581C5/D7L581C7)</f>
        <v>2.4341745317269974E-3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-2.6090685720829543E-4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-2.6090685720829543E-4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22756.113563284562</v>
      </c>
      <c r="R89" s="16" t="s">
        <v>43608</v>
      </c>
      <c r="S89" s="21">
        <f>IF(D7L582C7=0,0,D7L582C5/D7L582C7)</f>
        <v>-1.1465352222061805E-8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61136.163841959999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55408.467816529941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2.5746228321926821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34.821223095213227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17.410611547606614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22756.113563284562</v>
      </c>
      <c r="R8" s="16" t="s">
        <v>43642</v>
      </c>
      <c r="S8" s="21">
        <f>IF(D7L601C7=0,0,D7L601C5/D7L601C7)</f>
        <v>7.6509600372611289E-4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79.89430727758922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39.94715363879461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22756.113563284562</v>
      </c>
      <c r="R9" s="16" t="s">
        <v>43646</v>
      </c>
      <c r="S9" s="21">
        <f>IF(D7L602C7=0,0,D7L602C5/D7L602C7)</f>
        <v>1.7554471033773807E-3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556.15317032142752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278.07658516071376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22756.113563284562</v>
      </c>
      <c r="R10" s="16" t="s">
        <v>43650</v>
      </c>
      <c r="S10" s="21">
        <f>IF(D7L603C7=0,0,D7L603C5/D7L603C7)</f>
        <v>1.2219862780495671E-2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4.6819253829813823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4.6819253829813823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22756.113563284562</v>
      </c>
      <c r="R11" s="16" t="s">
        <v>43654</v>
      </c>
      <c r="S11" s="21">
        <f>IF(D7L604C7=0,0,D7L604C5/D7L604C7)</f>
        <v>2.0574362884773743E-4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10.74227588662961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10.74227588662961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22756.113563284562</v>
      </c>
      <c r="R12" s="16" t="s">
        <v>43658</v>
      </c>
      <c r="S12" s="21">
        <f>IF(D7L605C7=0,0,D7L605C5/D7L605C7)</f>
        <v>4.7206109500005043E-4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74.778178751320368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74.778178751320368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22756.113563284562</v>
      </c>
      <c r="R13" s="16" t="s">
        <v>43662</v>
      </c>
      <c r="S13" s="21">
        <f>IF(D7L606C7=0,0,D7L606C5/D7L606C7)</f>
        <v>3.2860698529809528E-3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36430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36430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22756.113563284562</v>
      </c>
      <c r="R14" s="16" t="s">
        <v>43666</v>
      </c>
      <c r="S14" s="21">
        <f>IF(D7L607C7=0,0,D7L607C5/D7L607C7)</f>
        <v>1.6008884776694612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9764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9764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22756.113563284562</v>
      </c>
      <c r="R15" s="16" t="s">
        <v>43670</v>
      </c>
      <c r="S15" s="21">
        <f>IF(D7L608C7=0,0,D7L608C5/D7L608C7)</f>
        <v>0.42907150963394508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11223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11223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22756.113563284562</v>
      </c>
      <c r="R16" s="16" t="s">
        <v>43675</v>
      </c>
      <c r="S16" s="21">
        <f>IF(D7L609C7=0,0,D7L609C5/D7L609C7)</f>
        <v>0.49318614836355651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2870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2870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22756.113563284562</v>
      </c>
      <c r="R17" s="16" t="s">
        <v>43679</v>
      </c>
      <c r="S17" s="21">
        <f>IF(D7L610C7=0,0,D7L610C5/D7L610C7)</f>
        <v>0.12611995418367702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17081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17081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22756.113563284562</v>
      </c>
      <c r="R18" s="16" t="s">
        <v>43684</v>
      </c>
      <c r="S18" s="21">
        <f>IF(D7L611C7=0,0,D7L611C5/D7L611C7)</f>
        <v>0.75061147644996062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22756.113563284562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16.879632437320979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8.4398162186604893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22756.113563284562</v>
      </c>
      <c r="R20" s="16" t="s">
        <v>43692</v>
      </c>
      <c r="S20" s="21">
        <f>IF(D7L613C7=0,0,D7L613C5/D7L613C7)</f>
        <v>3.7088126648645128E-4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-0.15961827363896905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-0.15961827363896905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22756.113563284562</v>
      </c>
      <c r="R21" s="16" t="s">
        <v>43696</v>
      </c>
      <c r="S21" s="21">
        <f>IF(D7L614C7=0,0,D7L614C5/D7L614C7)</f>
        <v>-7.014302912273309E-6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38.728867650414919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19.36443382520746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22756.113563284562</v>
      </c>
      <c r="R22" s="16" t="s">
        <v>43700</v>
      </c>
      <c r="S22" s="21">
        <f>IF(D7L615C7=0,0,D7L615C5/D7L615C7)</f>
        <v>8.5095522885993385E-4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-0.36623042695427821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-0.36623042695427821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22756.113563284562</v>
      </c>
      <c r="R23" s="16" t="s">
        <v>43704</v>
      </c>
      <c r="S23" s="21">
        <f>IF(D7L616C7=0,0,D7L616C5/D7L616C7)</f>
        <v>-1.6093715912244614E-5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269.59596072221143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134.79798036110572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22756.113563284562</v>
      </c>
      <c r="R24" s="16" t="s">
        <v>43708</v>
      </c>
      <c r="S24" s="21">
        <f>IF(D7L617C7=0,0,D7L617C5/D7L617C7)</f>
        <v>5.9235941140051733E-3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-2.5493707869712665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-2.5493707869712665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22756.113563284562</v>
      </c>
      <c r="R25" s="16" t="s">
        <v>43712</v>
      </c>
      <c r="S25" s="21">
        <f>IF(D7L618C7=0,0,D7L618C5/D7L618C7)</f>
        <v>-1.1203014872823022E-4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22756.113563284562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22756.113563284562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22756.113563284562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-4819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-4819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22756.113563284562</v>
      </c>
      <c r="R29" s="16" t="s">
        <v>43730</v>
      </c>
      <c r="S29" s="21">
        <f>IF(D7L622C7=0,0,D7L622C5/D7L622C7)</f>
        <v>-0.21176726801781864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2560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2560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22756.113563284562</v>
      </c>
      <c r="R30" s="16" t="s">
        <v>43734</v>
      </c>
      <c r="S30" s="21">
        <f>IF(D7L623C7=0,0,D7L623C5/D7L623C7)</f>
        <v>0.11249724136244361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76192.200322037548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75694.163741285447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3.3263221125514524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142.05653200961493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71.028266004807463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22756.113563284562</v>
      </c>
      <c r="R32" s="16" t="s">
        <v>43742</v>
      </c>
      <c r="S32" s="21">
        <f>IF(D7L625C7=0,0,D7L625C5/D7L625C7)</f>
        <v>3.1212828063666691E-3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325.93651831618308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162.96825915809154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22756.113563284562</v>
      </c>
      <c r="R33" s="16" t="s">
        <v>43746</v>
      </c>
      <c r="S33" s="21">
        <f>IF(D7L626C7=0,0,D7L626C5/D7L626C7)</f>
        <v>7.1615154628613615E-3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2268.8804016443437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1134.4402008221718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22756.113563284562</v>
      </c>
      <c r="R34" s="16" t="s">
        <v>43750</v>
      </c>
      <c r="S34" s="21">
        <f>IF(D7L627C7=0,0,D7L627C5/D7L627C7)</f>
        <v>4.9852106673105807E-2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6743.4783674039172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6743.4783674039172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22756.113563284562</v>
      </c>
      <c r="R35" s="16" t="s">
        <v>43754</v>
      </c>
      <c r="S35" s="21">
        <f>IF(D7L628C7=0,0,D7L628C5/D7L628C7)</f>
        <v>0.29633699746884984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13883.766888942102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13883.766888942102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22756.113563284562</v>
      </c>
      <c r="R36" s="16" t="s">
        <v>43758</v>
      </c>
      <c r="S36" s="21">
        <f>IF(D7L629C7=0,0,D7L629C5/D7L629C7)</f>
        <v>0.61011151356454008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18173.255021033852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18173.255021033852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22756.113563284562</v>
      </c>
      <c r="R37" s="16" t="s">
        <v>43762</v>
      </c>
      <c r="S37" s="21">
        <f>IF(D7L630C7=0,0,D7L630C5/D7L630C7)</f>
        <v>0.79860978767284585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41537.373729350016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40168.937003364947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1.7651932036485696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927149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927149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12537.581</v>
      </c>
      <c r="R8" s="16" t="s">
        <v>43792</v>
      </c>
      <c r="S8" s="21">
        <f>IF(D7L701C7=0,0,D7L701C5/D7L701C7)</f>
        <v>73.949592030551983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47040.003946382923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47040.003946382923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12537.581</v>
      </c>
      <c r="R9" s="16" t="s">
        <v>43796</v>
      </c>
      <c r="S9" s="21">
        <f>IF(D7L702C7=0,0,D7L702C5/D7L702C7)</f>
        <v>3.7519202425398426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8310.7618368484873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8310.7618368484873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12537.581</v>
      </c>
      <c r="R10" s="16" t="s">
        <v>43801</v>
      </c>
      <c r="S10" s="21">
        <f>IF(D7L703C7=0,0,D7L703C5/D7L703C7)</f>
        <v>0.66286804742066963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1684.8444495766539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1684.8444495766539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12537.581</v>
      </c>
      <c r="R11" s="16" t="s">
        <v>43806</v>
      </c>
      <c r="S11" s="21">
        <f>IF(D7L704C7=0,0,D7L704C5/D7L704C7)</f>
        <v>0.1343835345571569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0.85308579725400202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0.85308579725400202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12537.581</v>
      </c>
      <c r="R12" s="16" t="s">
        <v>43811</v>
      </c>
      <c r="S12" s="21">
        <f>IF(D7L705C7=0,0,D7L705C5/D7L705C7)</f>
        <v>6.8042295978307303E-5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12537.581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1490.3408878027415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1490.3408878027415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12537.581</v>
      </c>
      <c r="R14" s="16" t="s">
        <v>43821</v>
      </c>
      <c r="S14" s="21">
        <f>IF(D7L707C7=0,0,D7L707C5/D7L707C7)</f>
        <v>0.11886989107410284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10653.3340868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10653.3340868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11152.738999999998</v>
      </c>
      <c r="R15" s="16" t="s">
        <v>43826</v>
      </c>
      <c r="S15" s="21">
        <f>IF(D7L708C7=0,0,D7L708C5/D7L708C7)</f>
        <v>0.95522132157849315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335.93165153165609</v>
      </c>
      <c r="J16" s="16" t="s">
        <v>43832</v>
      </c>
      <c r="K16" s="21">
        <f>IF(FLOW_THRU_100PCT="Y",1,INDEX(VariabilityMatrix,D7L709C1,D7L709C6))</f>
        <v>0.49638718358771627</v>
      </c>
      <c r="L16" s="16" t="s">
        <v>43828</v>
      </c>
      <c r="M16" s="15">
        <f>IF(D7L709C2&lt;&gt;0,D7L709C2*D7L709C4,D7L709C3*D7L709C4)</f>
        <v>166.75216638176889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11152.738999999998</v>
      </c>
      <c r="R16" s="16" t="s">
        <v>43830</v>
      </c>
      <c r="S16" s="21">
        <f>IF(D7L709C7=0,0,D7L709C5/D7L709C7)</f>
        <v>1.4951678361859712E-2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14.284175496623337</v>
      </c>
      <c r="J17" s="16" t="s">
        <v>43837</v>
      </c>
      <c r="K17" s="21">
        <f>IF(FLOW_THRU_100PCT="Y",1,INDEX(VariabilityMatrix,D7L710C1,D7L710C6))</f>
        <v>0.50247984086517594</v>
      </c>
      <c r="L17" s="16" t="s">
        <v>43833</v>
      </c>
      <c r="M17" s="15">
        <f>IF(D7L710C2&lt;&gt;0,D7L710C2*D7L710C4,D7L710C3*D7L710C4)</f>
        <v>7.1775102304335405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12537.581</v>
      </c>
      <c r="R17" s="16" t="s">
        <v>43835</v>
      </c>
      <c r="S17" s="21">
        <f>IF(D7L710C7=0,0,D7L710C5/D7L710C7)</f>
        <v>5.7247966975715174E-4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3994.7296051641338</v>
      </c>
      <c r="J18" s="16" t="s">
        <v>43842</v>
      </c>
      <c r="K18" s="21">
        <f>IF(FLOW_THRU_100PCT="Y",1,INDEX(VariabilityMatrix,D7L711C1,D7L711C6))</f>
        <v>0.49638718358771627</v>
      </c>
      <c r="L18" s="16" t="s">
        <v>43838</v>
      </c>
      <c r="M18" s="15">
        <f>IF(D7L711C2&lt;&gt;0,D7L711C2*D7L711C4,D7L711C3*D7L711C4)</f>
        <v>1982.9325779018943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11152.738999999998</v>
      </c>
      <c r="R18" s="16" t="s">
        <v>43840</v>
      </c>
      <c r="S18" s="21">
        <f>IF(D7L711C7=0,0,D7L711C5/D7L711C7)</f>
        <v>0.1777978107352727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582.40939666728775</v>
      </c>
      <c r="J19" s="16" t="s">
        <v>43847</v>
      </c>
      <c r="K19" s="21">
        <f>IF(FLOW_THRU_100PCT="Y",1,INDEX(VariabilityMatrix,D7L712C1,D7L712C6))</f>
        <v>0.50247984086517594</v>
      </c>
      <c r="L19" s="16" t="s">
        <v>43843</v>
      </c>
      <c r="M19" s="15">
        <f>IF(D7L712C2&lt;&gt;0,D7L712C2*D7L712C4,D7L712C3*D7L712C4)</f>
        <v>292.64898095576189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12537.581</v>
      </c>
      <c r="R19" s="16" t="s">
        <v>43845</v>
      </c>
      <c r="S19" s="21">
        <f>IF(D7L712C7=0,0,D7L712C5/D7L712C7)</f>
        <v>2.3341741995984863E-2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4.6600856230118692</v>
      </c>
      <c r="J20" s="16" t="s">
        <v>43852</v>
      </c>
      <c r="K20" s="21">
        <f>IF(FLOW_THRU_100PCT="Y",1,INDEX(VariabilityMatrix,D7L713C1,D7L713C6))</f>
        <v>0.50247984086517594</v>
      </c>
      <c r="L20" s="16" t="s">
        <v>43848</v>
      </c>
      <c r="M20" s="15">
        <f>IF(D7L713C2&lt;&gt;0,D7L713C2*D7L713C4,D7L713C3*D7L713C4)</f>
        <v>2.3415990822690982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12537.581</v>
      </c>
      <c r="R20" s="16" t="s">
        <v>43850</v>
      </c>
      <c r="S20" s="21">
        <f>IF(D7L713C7=0,0,D7L713C5/D7L713C7)</f>
        <v>1.8676641708389346E-4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0.1013062091959102</v>
      </c>
      <c r="J21" s="16" t="s">
        <v>43857</v>
      </c>
      <c r="K21" s="21">
        <f>IF(FLOW_THRU_100PCT="Y",1,INDEX(VariabilityMatrix,D7L714C1,D7L714C6))</f>
        <v>0.50247984086517594</v>
      </c>
      <c r="L21" s="16" t="s">
        <v>43853</v>
      </c>
      <c r="M21" s="15">
        <f>IF(D7L714C2&lt;&gt;0,D7L714C2*D7L714C4,D7L714C3*D7L714C4)</f>
        <v>5.0904327875415177E-2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12537.581</v>
      </c>
      <c r="R21" s="16" t="s">
        <v>43855</v>
      </c>
      <c r="S21" s="21">
        <f>IF(D7L714C7=0,0,D7L714C5/D7L714C7)</f>
        <v>4.0601395018237712E-6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15.49985000697426</v>
      </c>
      <c r="J22" s="16" t="s">
        <v>43862</v>
      </c>
      <c r="K22" s="21">
        <f>IF(FLOW_THRU_100PCT="Y",1,INDEX(VariabilityMatrix,D7L715C1,D7L715C6))</f>
        <v>0.50247984086517594</v>
      </c>
      <c r="L22" s="16" t="s">
        <v>43858</v>
      </c>
      <c r="M22" s="15">
        <f>IF(D7L715C2&lt;&gt;0,D7L715C2*D7L715C4,D7L715C3*D7L715C4)</f>
        <v>7.7883621649385226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12537.581</v>
      </c>
      <c r="R22" s="16" t="s">
        <v>43860</v>
      </c>
      <c r="S22" s="21">
        <f>IF(D7L715C7=0,0,D7L715C5/D7L715C7)</f>
        <v>6.2120134377903697E-4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14.740053438004933</v>
      </c>
      <c r="J23" s="16" t="s">
        <v>43867</v>
      </c>
      <c r="K23" s="21">
        <f>IF(FLOW_THRU_100PCT="Y",1,INDEX(VariabilityMatrix,D7L716C1,D7L716C6))</f>
        <v>0.50247984086517594</v>
      </c>
      <c r="L23" s="16" t="s">
        <v>43863</v>
      </c>
      <c r="M23" s="15">
        <f>IF(D7L716C2&lt;&gt;0,D7L716C2*D7L716C4,D7L716C3*D7L716C4)</f>
        <v>7.4065797058729084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12537.581</v>
      </c>
      <c r="R23" s="16" t="s">
        <v>43865</v>
      </c>
      <c r="S23" s="21">
        <f>IF(D7L716C7=0,0,D7L716C5/D7L716C7)</f>
        <v>5.9075029751535872E-4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0.50247984086517594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12537.581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77.863417191885446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77.863417191885446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12537.581</v>
      </c>
      <c r="R25" s="16" t="s">
        <v>43875</v>
      </c>
      <c r="S25" s="21">
        <f>IF(D7L718C7=0,0,D7L718C5/D7L718C7)</f>
        <v>6.2104019261678507E-3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280.46684967273171</v>
      </c>
      <c r="J26" s="16" t="s">
        <v>43881</v>
      </c>
      <c r="K26" s="21">
        <f>IF(FLOW_THRU_100PCT="Y",1,INDEX(VariabilityMatrix,D7L719C1,D7L719C6))</f>
        <v>0.49638718358771627</v>
      </c>
      <c r="L26" s="16" t="s">
        <v>43877</v>
      </c>
      <c r="M26" s="15">
        <f>IF(D7L719C2&lt;&gt;0,D7L719C2*D7L719C4,D7L719C3*D7L719C4)</f>
        <v>139.22014959876671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11152.738999999998</v>
      </c>
      <c r="R26" s="16" t="s">
        <v>43879</v>
      </c>
      <c r="S26" s="21">
        <f>IF(D7L719C7=0,0,D7L719C5/D7L719C7)</f>
        <v>1.2483045608685611E-2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710.33607445074085</v>
      </c>
      <c r="J27" s="16" t="s">
        <v>43886</v>
      </c>
      <c r="K27" s="21">
        <f>IF(FLOW_THRU_100PCT="Y",1,INDEX(VariabilityMatrix,D7L720C1,D7L720C6))</f>
        <v>0.50302917940550418</v>
      </c>
      <c r="L27" s="16" t="s">
        <v>43882</v>
      </c>
      <c r="M27" s="15">
        <f>IF(D7L720C2&lt;&gt;0,D7L720C2*D7L720C4,D7L720C3*D7L720C4)</f>
        <v>357.31977263308329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11871.383666666667</v>
      </c>
      <c r="R27" s="16" t="s">
        <v>43884</v>
      </c>
      <c r="S27" s="21">
        <f>IF(D7L720C7=0,0,D7L720C5/D7L720C7)</f>
        <v>3.0099252342116758E-2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1002330.478039366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999355.72534531506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79.838592677981893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26921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13460.5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12537.581</v>
      </c>
      <c r="R29" s="16" t="s">
        <v>43893</v>
      </c>
      <c r="S29" s="21">
        <f>IF(D7L722C7=0,0,D7L722C5/D7L722C7)</f>
        <v>1.0736122063737814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6173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6173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12537.581</v>
      </c>
      <c r="R30" s="16" t="s">
        <v>43898</v>
      </c>
      <c r="S30" s="21">
        <f>IF(D7L723C7=0,0,D7L723C5/D7L723C7)</f>
        <v>0.49235973031799357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33094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19633.5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1.565971936691775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62681.952054332665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31340.976027166333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12537.581</v>
      </c>
      <c r="R32" s="16" t="s">
        <v>43907</v>
      </c>
      <c r="S32" s="21">
        <f>IF(D7L725C7=0,0,D7L725C5/D7L725C7)</f>
        <v>2.4997625959239134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159669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159669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1211.1300000000001</v>
      </c>
      <c r="R8" s="16" t="s">
        <v>43923</v>
      </c>
      <c r="S8" s="21">
        <f>IF(D7L726C7=0,0,D7L726C5/D7L726C7)</f>
        <v>131.83473285279035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8100.9960536170729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8100.9960536170729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1211.1300000000001</v>
      </c>
      <c r="R9" s="16" t="s">
        <v>43927</v>
      </c>
      <c r="S9" s="21">
        <f>IF(D7L727C7=0,0,D7L727C5/D7L727C7)</f>
        <v>6.6887915034860601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1431.238163151512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1431.238163151512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1211.1300000000001</v>
      </c>
      <c r="R10" s="16" t="s">
        <v>43931</v>
      </c>
      <c r="S10" s="21">
        <f>IF(D7L728C7=0,0,D7L728C5/D7L728C7)</f>
        <v>1.1817378507274297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290.15555042334597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290.15555042334597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1211.1300000000001</v>
      </c>
      <c r="R11" s="16" t="s">
        <v>43935</v>
      </c>
      <c r="S11" s="21">
        <f>IF(D7L729C7=0,0,D7L729C5/D7L729C7)</f>
        <v>0.23957424093478483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0.14691420274599795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0.14691420274599795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1211.1300000000001</v>
      </c>
      <c r="R12" s="16" t="s">
        <v>43939</v>
      </c>
      <c r="S12" s="21">
        <f>IF(D7L730C7=0,0,D7L730C5/D7L730C7)</f>
        <v>1.2130341313153662E-4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1211.1300000000001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256.65911219725842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256.65911219725842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1211.1300000000001</v>
      </c>
      <c r="R14" s="16" t="s">
        <v>43947</v>
      </c>
      <c r="S14" s="21">
        <f>IF(D7L732C7=0,0,D7L732C5/D7L732C7)</f>
        <v>0.21191706274079447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169748.19579359193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169748.19579359193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140.15687481409253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3099.2794104849322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3099.2794104849322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3099.2794104849322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3099.2794104849322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3099.2794104849322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3099.2794104849322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3099.2794104849322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35839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35839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30270.613000000001</v>
      </c>
      <c r="R8" s="16" t="s">
        <v>44024</v>
      </c>
      <c r="S8" s="21">
        <f>IF(D7L801C7=0,0,D7L801C5/D7L801C7)</f>
        <v>1.1839535591829606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309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309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30270.613000000001</v>
      </c>
      <c r="R9" s="16" t="s">
        <v>44029</v>
      </c>
      <c r="S9" s="21">
        <f>IF(D7L802C7=0,0,D7L802C5/D7L802C7)</f>
        <v>1.0207920136932806E-2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5783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5783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30270.613000000001</v>
      </c>
      <c r="R10" s="16" t="s">
        <v>44034</v>
      </c>
      <c r="S10" s="21">
        <f>IF(D7L803C7=0,0,D7L803C5/D7L803C7)</f>
        <v>0.19104337265981367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30270.613000000001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9306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9306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30270.613000000001</v>
      </c>
      <c r="R12" s="16" t="s">
        <v>44044</v>
      </c>
      <c r="S12" s="21">
        <f>IF(D7L805C7=0,0,D7L805C5/D7L805C7)</f>
        <v>0.30742687635694721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30270.613000000001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30270.613000000001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30270.613000000001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30270.613000000001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14312.703860959999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14312.703860959999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37389.271800000002</v>
      </c>
      <c r="R17" s="16" t="s">
        <v>44069</v>
      </c>
      <c r="S17" s="21">
        <f>IF(D7L810C7=0,0,D7L810C5/D7L810C7)</f>
        <v>0.38280242358076622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451.32258189980746</v>
      </c>
      <c r="J18" s="16" t="s">
        <v>44075</v>
      </c>
      <c r="K18" s="21">
        <f>IF(FLOW_THRU_100PCT="Y",1,INDEX(VariabilityMatrix,D7L811C1,D7L811C6))</f>
        <v>0.49638718358771627</v>
      </c>
      <c r="L18" s="16" t="s">
        <v>44071</v>
      </c>
      <c r="M18" s="15">
        <f>IF(D7L811C2&lt;&gt;0,D7L811C2*D7L811C4,D7L811C3*D7L811C4)</f>
        <v>224.03074531878184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37389.271800000002</v>
      </c>
      <c r="R18" s="16" t="s">
        <v>44073</v>
      </c>
      <c r="S18" s="21">
        <f>IF(D7L811C7=0,0,D7L811C5/D7L811C7)</f>
        <v>5.9918456427060403E-3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19.190722089009544</v>
      </c>
      <c r="J19" s="16" t="s">
        <v>44080</v>
      </c>
      <c r="K19" s="21">
        <f>IF(FLOW_THRU_100PCT="Y",1,INDEX(VariabilityMatrix,D7L812C1,D7L812C6))</f>
        <v>0.50247984086517594</v>
      </c>
      <c r="L19" s="16" t="s">
        <v>44076</v>
      </c>
      <c r="M19" s="15">
        <f>IF(D7L812C2&lt;&gt;0,D7L812C2*D7L812C4,D7L812C3*D7L812C4)</f>
        <v>9.6429509813733318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30270.613000000001</v>
      </c>
      <c r="R19" s="16" t="s">
        <v>44078</v>
      </c>
      <c r="S19" s="21">
        <f>IF(D7L812C7=0,0,D7L812C5/D7L812C7)</f>
        <v>3.1855816667384078E-4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5366.9002940747905</v>
      </c>
      <c r="J20" s="16" t="s">
        <v>44085</v>
      </c>
      <c r="K20" s="21">
        <f>IF(FLOW_THRU_100PCT="Y",1,INDEX(VariabilityMatrix,D7L813C1,D7L813C6))</f>
        <v>0.49638718358771627</v>
      </c>
      <c r="L20" s="16" t="s">
        <v>44081</v>
      </c>
      <c r="M20" s="15">
        <f>IF(D7L813C2&lt;&gt;0,D7L813C2*D7L813C4,D7L813C3*D7L813C4)</f>
        <v>2664.0605215718715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37389.271800000002</v>
      </c>
      <c r="R20" s="16" t="s">
        <v>44083</v>
      </c>
      <c r="S20" s="21">
        <f>IF(D7L813C7=0,0,D7L813C5/D7L813C7)</f>
        <v>7.1252003404138814E-2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782.46426446606995</v>
      </c>
      <c r="J21" s="16" t="s">
        <v>44090</v>
      </c>
      <c r="K21" s="21">
        <f>IF(FLOW_THRU_100PCT="Y",1,INDEX(VariabilityMatrix,D7L814C1,D7L814C6))</f>
        <v>0.50247984086517594</v>
      </c>
      <c r="L21" s="16" t="s">
        <v>44086</v>
      </c>
      <c r="M21" s="15">
        <f>IF(D7L814C2&lt;&gt;0,D7L814C2*D7L814C4,D7L814C3*D7L814C4)</f>
        <v>393.17251909159779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30270.613000000001</v>
      </c>
      <c r="R21" s="16" t="s">
        <v>44088</v>
      </c>
      <c r="S21" s="21">
        <f>IF(D7L814C7=0,0,D7L814C5/D7L814C7)</f>
        <v>1.2988587944736956E-2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6.2608029510243899</v>
      </c>
      <c r="J22" s="16" t="s">
        <v>44095</v>
      </c>
      <c r="K22" s="21">
        <f>IF(FLOW_THRU_100PCT="Y",1,INDEX(VariabilityMatrix,D7L815C1,D7L815C6))</f>
        <v>0.50247984086517594</v>
      </c>
      <c r="L22" s="16" t="s">
        <v>44091</v>
      </c>
      <c r="M22" s="15">
        <f>IF(D7L815C2&lt;&gt;0,D7L815C2*D7L815C4,D7L815C3*D7L815C4)</f>
        <v>3.1459272705189592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30270.613000000001</v>
      </c>
      <c r="R22" s="16" t="s">
        <v>44093</v>
      </c>
      <c r="S22" s="21">
        <f>IF(D7L815C7=0,0,D7L815C5/D7L815C7)</f>
        <v>1.0392677778011826E-4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0.13610441197879108</v>
      </c>
      <c r="J23" s="16" t="s">
        <v>44100</v>
      </c>
      <c r="K23" s="21">
        <f>IF(FLOW_THRU_100PCT="Y",1,INDEX(VariabilityMatrix,D7L816C1,D7L816C6))</f>
        <v>0.50247984086517594</v>
      </c>
      <c r="L23" s="16" t="s">
        <v>44096</v>
      </c>
      <c r="M23" s="15">
        <f>IF(D7L816C2&lt;&gt;0,D7L816C2*D7L816C4,D7L816C3*D7L816C4)</f>
        <v>6.8389723272151287E-2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30270.613000000001</v>
      </c>
      <c r="R23" s="16" t="s">
        <v>44098</v>
      </c>
      <c r="S23" s="21">
        <f>IF(D7L816C7=0,0,D7L816C5/D7L816C7)</f>
        <v>2.2592777778286581E-6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20.823975032755037</v>
      </c>
      <c r="J24" s="16" t="s">
        <v>44105</v>
      </c>
      <c r="K24" s="21">
        <f>IF(FLOW_THRU_100PCT="Y",1,INDEX(VariabilityMatrix,D7L817C1,D7L817C6))</f>
        <v>0.50247984086517594</v>
      </c>
      <c r="L24" s="16" t="s">
        <v>44101</v>
      </c>
      <c r="M24" s="15">
        <f>IF(D7L817C2&lt;&gt;0,D7L817C2*D7L817C4,D7L817C3*D7L817C4)</f>
        <v>10.463627660639148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30270.613000000001</v>
      </c>
      <c r="R24" s="16" t="s">
        <v>44103</v>
      </c>
      <c r="S24" s="21">
        <f>IF(D7L817C7=0,0,D7L817C5/D7L817C7)</f>
        <v>3.4566950000778469E-4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19.803191942914104</v>
      </c>
      <c r="J25" s="16" t="s">
        <v>44110</v>
      </c>
      <c r="K25" s="21">
        <f>IF(FLOW_THRU_100PCT="Y",1,INDEX(VariabilityMatrix,D7L818C1,D7L818C6))</f>
        <v>0.50247984086517594</v>
      </c>
      <c r="L25" s="16" t="s">
        <v>44106</v>
      </c>
      <c r="M25" s="15">
        <f>IF(D7L818C2&lt;&gt;0,D7L818C2*D7L818C4,D7L818C3*D7L818C4)</f>
        <v>9.9507047360980128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30270.613000000001</v>
      </c>
      <c r="R25" s="16" t="s">
        <v>44108</v>
      </c>
      <c r="S25" s="21">
        <f>IF(D7L818C7=0,0,D7L818C5/D7L818C7)</f>
        <v>3.2872491667406973E-4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0.50247984086517594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30270.613000000001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104.60913201348662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104.60913201348662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30270.613000000001</v>
      </c>
      <c r="R27" s="16" t="s">
        <v>44118</v>
      </c>
      <c r="S27" s="21">
        <f>IF(D7L820C7=0,0,D7L820C5/D7L820C7)</f>
        <v>3.4557982692153149E-3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376.80588344225805</v>
      </c>
      <c r="J28" s="16" t="s">
        <v>44124</v>
      </c>
      <c r="K28" s="21">
        <f>IF(FLOW_THRU_100PCT="Y",1,INDEX(VariabilityMatrix,D7L821C1,D7L821C6))</f>
        <v>0.49638718358771627</v>
      </c>
      <c r="L28" s="16" t="s">
        <v>44120</v>
      </c>
      <c r="M28" s="15">
        <f>IF(D7L821C2&lt;&gt;0,D7L821C2*D7L821C4,D7L821C3*D7L821C4)</f>
        <v>187.04161124118377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37389.271800000002</v>
      </c>
      <c r="R28" s="16" t="s">
        <v>44122</v>
      </c>
      <c r="S28" s="21">
        <f>IF(D7L821C7=0,0,D7L821C5/D7L821C7)</f>
        <v>5.0025475821431683E-3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954.33314984155879</v>
      </c>
      <c r="J29" s="16" t="s">
        <v>44129</v>
      </c>
      <c r="K29" s="21">
        <f>IF(FLOW_THRU_100PCT="Y",1,INDEX(VariabilityMatrix,D7L822C1,D7L822C6))</f>
        <v>0.50302917940550418</v>
      </c>
      <c r="L29" s="16" t="s">
        <v>44125</v>
      </c>
      <c r="M29" s="15">
        <f>IF(D7L822C2&lt;&gt;0,D7L822C2*D7L822C4,D7L822C3*D7L822C4)</f>
        <v>480.05742124426939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35034.268000000004</v>
      </c>
      <c r="R29" s="16" t="s">
        <v>44127</v>
      </c>
      <c r="S29" s="21">
        <f>IF(D7L822C7=0,0,D7L822C5/D7L822C7)</f>
        <v>1.3702510389093026E-2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73612.475370415865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69615.909222894363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2.1882646153994632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7626.401231527434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3813.200615763717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30270.613000000001</v>
      </c>
      <c r="R31" s="16" t="s">
        <v>44136</v>
      </c>
      <c r="S31" s="21">
        <f>IF(D7L824C7=0,0,D7L824C5/D7L824C7)</f>
        <v>0.12597037977934958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1035.218915917425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1035.218915917425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30270.613000000001</v>
      </c>
      <c r="R32" s="16" t="s">
        <v>44141</v>
      </c>
      <c r="S32" s="21">
        <f>IF(D7L825C7=0,0,D7L825C5/D7L825C7)</f>
        <v>3.4198809119505603E-2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8661.620147444859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4848.419531681142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0.16016918889885517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20243.6941128006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10121.8470564003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30270.613000000001</v>
      </c>
      <c r="R34" s="16" t="s">
        <v>44150</v>
      </c>
      <c r="S34" s="21">
        <f>IF(D7L827C7=0,0,D7L827C5/D7L827C7)</f>
        <v>0.33437866145625461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11598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11598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29645.136999999999</v>
      </c>
      <c r="R8" s="16" t="s">
        <v>44182</v>
      </c>
      <c r="S8" s="21">
        <f>IF(D7L901C7=0,0,D7L901C5/D7L901C7)</f>
        <v>0.39122774166973828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7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7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29645.136999999999</v>
      </c>
      <c r="R9" s="16" t="s">
        <v>44187</v>
      </c>
      <c r="S9" s="21">
        <f>IF(D7L902C7=0,0,D7L902C5/D7L902C7)</f>
        <v>2.3612641763133023E-4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792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792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29645.136999999999</v>
      </c>
      <c r="R10" s="16" t="s">
        <v>44192</v>
      </c>
      <c r="S10" s="21">
        <f>IF(D7L903C7=0,0,D7L903C5/D7L903C7)</f>
        <v>2.671601753771622E-2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29645.136999999999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3843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3843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29645.136999999999</v>
      </c>
      <c r="R12" s="16" t="s">
        <v>44202</v>
      </c>
      <c r="S12" s="21">
        <f>IF(D7L905C7=0,0,D7L905C5/D7L905C7)</f>
        <v>0.1296334032796003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29645.136999999999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29645.136999999999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29645.136999999999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29645.136999999999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13795.09681958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13795.09681958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35214.195800000001</v>
      </c>
      <c r="R17" s="16" t="s">
        <v>44227</v>
      </c>
      <c r="S17" s="21">
        <f>IF(D7L910C7=0,0,D7L910C5/D7L910C7)</f>
        <v>0.39174817161606168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435.00087577114641</v>
      </c>
      <c r="J18" s="16" t="s">
        <v>44233</v>
      </c>
      <c r="K18" s="21">
        <f>IF(FLOW_THRU_100PCT="Y",1,INDEX(VariabilityMatrix,D7L911C1,D7L911C6))</f>
        <v>0.49638718358771627</v>
      </c>
      <c r="L18" s="16" t="s">
        <v>44229</v>
      </c>
      <c r="M18" s="15">
        <f>IF(D7L911C2&lt;&gt;0,D7L911C2*D7L911C4,D7L911C3*D7L911C4)</f>
        <v>215.92885958222942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35214.195800000001</v>
      </c>
      <c r="R18" s="16" t="s">
        <v>44231</v>
      </c>
      <c r="S18" s="21">
        <f>IF(D7L911C7=0,0,D7L911C5/D7L911C7)</f>
        <v>6.1318696814376605E-3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18.496705572009397</v>
      </c>
      <c r="J19" s="16" t="s">
        <v>44238</v>
      </c>
      <c r="K19" s="21">
        <f>IF(FLOW_THRU_100PCT="Y",1,INDEX(VariabilityMatrix,D7L912C1,D7L912C6))</f>
        <v>0.50247984086517594</v>
      </c>
      <c r="L19" s="16" t="s">
        <v>44234</v>
      </c>
      <c r="M19" s="15">
        <f>IF(D7L912C2&lt;&gt;0,D7L912C2*D7L912C4,D7L912C3*D7L912C4)</f>
        <v>9.2942216723532951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29645.136999999999</v>
      </c>
      <c r="R19" s="16" t="s">
        <v>44236</v>
      </c>
      <c r="S19" s="21">
        <f>IF(D7L912C7=0,0,D7L912C5/D7L912C7)</f>
        <v>3.1351589545203636E-4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5172.8108047942396</v>
      </c>
      <c r="J20" s="16" t="s">
        <v>44243</v>
      </c>
      <c r="K20" s="21">
        <f>IF(FLOW_THRU_100PCT="Y",1,INDEX(VariabilityMatrix,D7L913C1,D7L913C6))</f>
        <v>0.49638718358771627</v>
      </c>
      <c r="L20" s="16" t="s">
        <v>44239</v>
      </c>
      <c r="M20" s="15">
        <f>IF(D7L913C2&lt;&gt;0,D7L913C2*D7L913C4,D7L913C3*D7L913C4)</f>
        <v>2567.7169866239205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35214.195800000001</v>
      </c>
      <c r="R20" s="16" t="s">
        <v>44241</v>
      </c>
      <c r="S20" s="21">
        <f>IF(D7L913C7=0,0,D7L913C5/D7L913C7)</f>
        <v>7.2917098581700979E-2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754.16709456370222</v>
      </c>
      <c r="J21" s="16" t="s">
        <v>44248</v>
      </c>
      <c r="K21" s="21">
        <f>IF(FLOW_THRU_100PCT="Y",1,INDEX(VariabilityMatrix,D7L914C1,D7L914C6))</f>
        <v>0.50247984086517594</v>
      </c>
      <c r="L21" s="16" t="s">
        <v>44244</v>
      </c>
      <c r="M21" s="15">
        <f>IF(D7L914C2&lt;&gt;0,D7L914C2*D7L914C4,D7L914C3*D7L914C4)</f>
        <v>378.95376166212117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29645.136999999999</v>
      </c>
      <c r="R21" s="16" t="s">
        <v>44246</v>
      </c>
      <c r="S21" s="21">
        <f>IF(D7L914C7=0,0,D7L914C5/D7L914C7)</f>
        <v>1.27829991698848E-2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6.0343862149817884</v>
      </c>
      <c r="J22" s="16" t="s">
        <v>44253</v>
      </c>
      <c r="K22" s="21">
        <f>IF(FLOW_THRU_100PCT="Y",1,INDEX(VariabilityMatrix,D7L915C1,D7L915C6))</f>
        <v>0.50247984086517594</v>
      </c>
      <c r="L22" s="16" t="s">
        <v>44249</v>
      </c>
      <c r="M22" s="15">
        <f>IF(D7L915C2&lt;&gt;0,D7L915C2*D7L915C4,D7L915C3*D7L915C4)</f>
        <v>3.0321574250230605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29645.136999999999</v>
      </c>
      <c r="R22" s="16" t="s">
        <v>44251</v>
      </c>
      <c r="S22" s="21">
        <f>IF(D7L915C7=0,0,D7L915C5/D7L915C7)</f>
        <v>1.0228178149499058E-4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0.13118230902134323</v>
      </c>
      <c r="J23" s="16" t="s">
        <v>44258</v>
      </c>
      <c r="K23" s="21">
        <f>IF(FLOW_THRU_100PCT="Y",1,INDEX(VariabilityMatrix,D7L916C1,D7L916C6))</f>
        <v>0.50247984086517594</v>
      </c>
      <c r="L23" s="16" t="s">
        <v>44254</v>
      </c>
      <c r="M23" s="15">
        <f>IF(D7L916C2&lt;&gt;0,D7L916C2*D7L916C4,D7L916C3*D7L916C4)</f>
        <v>6.5916465761370877E-2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29645.136999999999</v>
      </c>
      <c r="R23" s="16" t="s">
        <v>44256</v>
      </c>
      <c r="S23" s="21">
        <f>IF(D7L916C7=0,0,D7L916C5/D7L916C7)</f>
        <v>2.2235169890215342E-6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20.070893280265516</v>
      </c>
      <c r="J24" s="16" t="s">
        <v>44263</v>
      </c>
      <c r="K24" s="21">
        <f>IF(FLOW_THRU_100PCT="Y",1,INDEX(VariabilityMatrix,D7L917C1,D7L917C6))</f>
        <v>0.50247984086517594</v>
      </c>
      <c r="L24" s="16" t="s">
        <v>44259</v>
      </c>
      <c r="M24" s="15">
        <f>IF(D7L917C2&lt;&gt;0,D7L917C2*D7L917C4,D7L917C3*D7L917C4)</f>
        <v>10.085219261489746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29645.136999999999</v>
      </c>
      <c r="R24" s="16" t="s">
        <v>44261</v>
      </c>
      <c r="S24" s="21">
        <f>IF(D7L917C7=0,0,D7L917C5/D7L917C7)</f>
        <v>3.4019809932029482E-4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19.087025962605441</v>
      </c>
      <c r="J25" s="16" t="s">
        <v>44268</v>
      </c>
      <c r="K25" s="21">
        <f>IF(FLOW_THRU_100PCT="Y",1,INDEX(VariabilityMatrix,D7L918C1,D7L918C6))</f>
        <v>0.50247984086517594</v>
      </c>
      <c r="L25" s="16" t="s">
        <v>44264</v>
      </c>
      <c r="M25" s="15">
        <f>IF(D7L918C2&lt;&gt;0,D7L918C2*D7L918C4,D7L918C3*D7L918C4)</f>
        <v>9.590845768279463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29645.136999999999</v>
      </c>
      <c r="R25" s="16" t="s">
        <v>44266</v>
      </c>
      <c r="S25" s="21">
        <f>IF(D7L918C7=0,0,D7L918C5/D7L918C7)</f>
        <v>3.2352172190263327E-4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0.50247984086517594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29645.136999999999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100.82602968363803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100.82602968363803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29645.136999999999</v>
      </c>
      <c r="R27" s="16" t="s">
        <v>44276</v>
      </c>
      <c r="S27" s="21">
        <f>IF(D7L920C7=0,0,D7L920C5/D7L920C7)</f>
        <v>3.4010984561696589E-3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363.17901179048602</v>
      </c>
      <c r="J28" s="16" t="s">
        <v>44282</v>
      </c>
      <c r="K28" s="21">
        <f>IF(FLOW_THRU_100PCT="Y",1,INDEX(VariabilityMatrix,D7L921C1,D7L921C6))</f>
        <v>0.49638718358771627</v>
      </c>
      <c r="L28" s="16" t="s">
        <v>44278</v>
      </c>
      <c r="M28" s="15">
        <f>IF(D7L921C2&lt;&gt;0,D7L921C2*D7L921C4,D7L921C3*D7L921C4)</f>
        <v>180.27740680084935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35214.195800000001</v>
      </c>
      <c r="R28" s="16" t="s">
        <v>44280</v>
      </c>
      <c r="S28" s="21">
        <f>IF(D7L921C7=0,0,D7L921C5/D7L921C7)</f>
        <v>5.119452615778587E-3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919.82048452136587</v>
      </c>
      <c r="J29" s="16" t="s">
        <v>44287</v>
      </c>
      <c r="K29" s="21">
        <f>IF(FLOW_THRU_100PCT="Y",1,INDEX(VariabilityMatrix,D7L922C1,D7L922C6))</f>
        <v>0.50302917940550418</v>
      </c>
      <c r="L29" s="16" t="s">
        <v>44283</v>
      </c>
      <c r="M29" s="15">
        <f>IF(D7L922C2&lt;&gt;0,D7L922C2*D7L922C4,D7L922C3*D7L922C4)</f>
        <v>462.69654352915592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33991.74766666667</v>
      </c>
      <c r="R29" s="16" t="s">
        <v>44285</v>
      </c>
      <c r="S29" s="21">
        <f>IF(D7L922C7=0,0,D7L922C5/D7L922C7)</f>
        <v>1.3612025720668964E-2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37806.28489750022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33954.251243586747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1.0539562552837642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7350.598768472566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3675.299384236283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29645.136999999999</v>
      </c>
      <c r="R31" s="16" t="s">
        <v>44294</v>
      </c>
      <c r="S31" s="21">
        <f>IF(D7L924C7=0,0,D7L924C5/D7L924C7)</f>
        <v>0.12397646818890677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997.78108408257503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997.78108408257503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29645.136999999999</v>
      </c>
      <c r="R32" s="16" t="s">
        <v>44298</v>
      </c>
      <c r="S32" s="21">
        <f>IF(D7L925C7=0,0,D7L925C5/D7L925C7)</f>
        <v>3.3657496137817648E-2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8348.379852555141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4673.080468318858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0.15763396432672441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19511.597737572058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9755.7988687860288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29645.136999999999</v>
      </c>
      <c r="R34" s="16" t="s">
        <v>44306</v>
      </c>
      <c r="S34" s="21">
        <f>IF(D7L927C7=0,0,D7L927C5/D7L927C7)</f>
        <v>0.329085976859747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271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271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875.06100000000004</v>
      </c>
      <c r="R8" s="16" t="s">
        <v>44339</v>
      </c>
      <c r="S8" s="21">
        <f>IF(D7L1001C7=0,0,D7L1001C5/D7L1001C7)</f>
        <v>0.30969269570921343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875.06100000000004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25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25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875.06100000000004</v>
      </c>
      <c r="R10" s="16" t="s">
        <v>44349</v>
      </c>
      <c r="S10" s="21">
        <f>IF(D7L1003C7=0,0,D7L1003C5/D7L1003C7)</f>
        <v>2.8569436873543672E-2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875.06100000000004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87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87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875.06100000000004</v>
      </c>
      <c r="R12" s="16" t="s">
        <v>44359</v>
      </c>
      <c r="S12" s="21">
        <f>IF(D7L1005C7=0,0,D7L1005C5/D7L1005C7)</f>
        <v>9.9421640319931975E-2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875.06100000000004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875.06100000000004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875.06100000000004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875.06100000000004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4137.4055389200003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4137.4055389200003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957.47799999999984</v>
      </c>
      <c r="R17" s="16" t="s">
        <v>44384</v>
      </c>
      <c r="S17" s="21">
        <f>IF(D7L1010C7=0,0,D7L1010C5/D7L1010C7)</f>
        <v>4.3211494560919421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130.46483517941613</v>
      </c>
      <c r="J18" s="16" t="s">
        <v>44390</v>
      </c>
      <c r="K18" s="21">
        <f>IF(FLOW_THRU_100PCT="Y",1,INDEX(VariabilityMatrix,D7L1011C1,D7L1011C6))</f>
        <v>0.49638718358771627</v>
      </c>
      <c r="L18" s="16" t="s">
        <v>44386</v>
      </c>
      <c r="M18" s="15">
        <f>IF(D7L1011C2&lt;&gt;0,D7L1011C2*D7L1011C4,D7L1011C3*D7L1011C4)</f>
        <v>64.761072091945977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957.47799999999984</v>
      </c>
      <c r="R18" s="16" t="s">
        <v>44388</v>
      </c>
      <c r="S18" s="21">
        <f>IF(D7L1011C7=0,0,D7L1011C5/D7L1011C7)</f>
        <v>6.7637138495031723E-2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5.5475052539525462</v>
      </c>
      <c r="J19" s="16" t="s">
        <v>44395</v>
      </c>
      <c r="K19" s="21">
        <f>IF(FLOW_THRU_100PCT="Y",1,INDEX(VariabilityMatrix,D7L1012C1,D7L1012C6))</f>
        <v>0.50247984086517594</v>
      </c>
      <c r="L19" s="16" t="s">
        <v>44391</v>
      </c>
      <c r="M19" s="15">
        <f>IF(D7L1012C2&lt;&gt;0,D7L1012C2*D7L1012C4,D7L1012C3*D7L1012C4)</f>
        <v>2.7875095572048028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875.06100000000004</v>
      </c>
      <c r="R19" s="16" t="s">
        <v>44393</v>
      </c>
      <c r="S19" s="21">
        <f>IF(D7L1012C7=0,0,D7L1012C5/D7L1012C7)</f>
        <v>3.1855031331584913E-3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1551.4219548763203</v>
      </c>
      <c r="J20" s="16" t="s">
        <v>44400</v>
      </c>
      <c r="K20" s="21">
        <f>IF(FLOW_THRU_100PCT="Y",1,INDEX(VariabilityMatrix,D7L1013C1,D7L1013C6))</f>
        <v>0.49638718358771627</v>
      </c>
      <c r="L20" s="16" t="s">
        <v>44396</v>
      </c>
      <c r="M20" s="15">
        <f>IF(D7L1013C2&lt;&gt;0,D7L1013C2*D7L1013C4,D7L1013C3*D7L1013C4)</f>
        <v>770.10597473720566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957.47799999999984</v>
      </c>
      <c r="R20" s="16" t="s">
        <v>44398</v>
      </c>
      <c r="S20" s="21">
        <f>IF(D7L1013C7=0,0,D7L1013C5/D7L1013C7)</f>
        <v>0.80430670442266639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226.18870712746943</v>
      </c>
      <c r="J21" s="16" t="s">
        <v>44405</v>
      </c>
      <c r="K21" s="21">
        <f>IF(FLOW_THRU_100PCT="Y",1,INDEX(VariabilityMatrix,D7L1014C1,D7L1014C6))</f>
        <v>0.50247984086517594</v>
      </c>
      <c r="L21" s="16" t="s">
        <v>44401</v>
      </c>
      <c r="M21" s="15">
        <f>IF(D7L1014C2&lt;&gt;0,D7L1014C2*D7L1014C4,D7L1014C3*D7L1014C4)</f>
        <v>113.65526556291073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875.06100000000004</v>
      </c>
      <c r="R21" s="16" t="s">
        <v>44403</v>
      </c>
      <c r="S21" s="21">
        <f>IF(D7L1014C7=0,0,D7L1014C5/D7L1014C7)</f>
        <v>0.12988267739381679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1.8098244090909017</v>
      </c>
      <c r="J22" s="16" t="s">
        <v>44410</v>
      </c>
      <c r="K22" s="21">
        <f>IF(FLOW_THRU_100PCT="Y",1,INDEX(VariabilityMatrix,D7L1015C1,D7L1015C6))</f>
        <v>0.50247984086517594</v>
      </c>
      <c r="L22" s="16" t="s">
        <v>44406</v>
      </c>
      <c r="M22" s="15">
        <f>IF(D7L1015C2&lt;&gt;0,D7L1015C2*D7L1015C4,D7L1015C3*D7L1015C4)</f>
        <v>0.90940028107390736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875.06100000000004</v>
      </c>
      <c r="R22" s="16" t="s">
        <v>44408</v>
      </c>
      <c r="S22" s="21">
        <f>IF(D7L1015C7=0,0,D7L1015C5/D7L1015C7)</f>
        <v>1.0392421569169548E-3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3.934400889328047E-2</v>
      </c>
      <c r="J23" s="16" t="s">
        <v>44415</v>
      </c>
      <c r="K23" s="21">
        <f>IF(FLOW_THRU_100PCT="Y",1,INDEX(VariabilityMatrix,D7L1016C1,D7L1016C6))</f>
        <v>0.50247984086517594</v>
      </c>
      <c r="L23" s="16" t="s">
        <v>44411</v>
      </c>
      <c r="M23" s="15">
        <f>IF(D7L1016C2&lt;&gt;0,D7L1016C2*D7L1016C4,D7L1016C3*D7L1016C4)</f>
        <v>1.9769571327693639E-2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875.06100000000004</v>
      </c>
      <c r="R23" s="16" t="s">
        <v>44413</v>
      </c>
      <c r="S23" s="21">
        <f>IF(D7L1016C7=0,0,D7L1016C5/D7L1016C7)</f>
        <v>2.2592220802542496E-5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6.0196333606719117</v>
      </c>
      <c r="J24" s="16" t="s">
        <v>44420</v>
      </c>
      <c r="K24" s="21">
        <f>IF(FLOW_THRU_100PCT="Y",1,INDEX(VariabilityMatrix,D7L1017C1,D7L1017C6))</f>
        <v>0.50247984086517594</v>
      </c>
      <c r="L24" s="16" t="s">
        <v>44416</v>
      </c>
      <c r="M24" s="15">
        <f>IF(D7L1017C2&lt;&gt;0,D7L1017C2*D7L1017C4,D7L1017C3*D7L1017C4)</f>
        <v>3.0247444131371264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875.06100000000004</v>
      </c>
      <c r="R24" s="16" t="s">
        <v>44418</v>
      </c>
      <c r="S24" s="21">
        <f>IF(D7L1017C7=0,0,D7L1017C5/D7L1017C7)</f>
        <v>3.4566097827890014E-3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5.7245532939723081</v>
      </c>
      <c r="J25" s="16" t="s">
        <v>44425</v>
      </c>
      <c r="K25" s="21">
        <f>IF(FLOW_THRU_100PCT="Y",1,INDEX(VariabilityMatrix,D7L1018C1,D7L1018C6))</f>
        <v>0.50247984086517594</v>
      </c>
      <c r="L25" s="16" t="s">
        <v>44421</v>
      </c>
      <c r="M25" s="15">
        <f>IF(D7L1018C2&lt;&gt;0,D7L1018C2*D7L1018C4,D7L1018C3*D7L1018C4)</f>
        <v>2.8764726281794242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875.06100000000004</v>
      </c>
      <c r="R25" s="16" t="s">
        <v>44423</v>
      </c>
      <c r="S25" s="21">
        <f>IF(D7L1018C7=0,0,D7L1018C5/D7L1018C7)</f>
        <v>3.2871681267699327E-3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0.50247984086517594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875.06100000000004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30.239597382767553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30.239597382767553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875.06100000000004</v>
      </c>
      <c r="R27" s="16" t="s">
        <v>44433</v>
      </c>
      <c r="S27" s="21">
        <f>IF(D7L1020C7=0,0,D7L1020C5/D7L1020C7)</f>
        <v>3.455713074033416E-2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108.92412533623646</v>
      </c>
      <c r="J28" s="16" t="s">
        <v>44439</v>
      </c>
      <c r="K28" s="21">
        <f>IF(FLOW_THRU_100PCT="Y",1,INDEX(VariabilityMatrix,D7L1021C1,D7L1021C6))</f>
        <v>0.49638718358771627</v>
      </c>
      <c r="L28" s="16" t="s">
        <v>44435</v>
      </c>
      <c r="M28" s="15">
        <f>IF(D7L1021C2&lt;&gt;0,D7L1021C2*D7L1021C4,D7L1021C3*D7L1021C4)</f>
        <v>54.068539800409823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957.47799999999984</v>
      </c>
      <c r="R28" s="16" t="s">
        <v>44437</v>
      </c>
      <c r="S28" s="21">
        <f>IF(D7L1021C7=0,0,D7L1021C5/D7L1021C7)</f>
        <v>5.6469746354913461E-2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275.87123289118341</v>
      </c>
      <c r="J29" s="16" t="s">
        <v>44444</v>
      </c>
      <c r="K29" s="21">
        <f>IF(FLOW_THRU_100PCT="Y",1,INDEX(VariabilityMatrix,D7L1022C1,D7L1022C6))</f>
        <v>0.50302917940550418</v>
      </c>
      <c r="L29" s="16" t="s">
        <v>44440</v>
      </c>
      <c r="M29" s="15">
        <f>IF(D7L1022C2&lt;&gt;0,D7L1022C2*D7L1022C4,D7L1022C3*D7L1022C4)</f>
        <v>138.77127990283674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938.15299999999991</v>
      </c>
      <c r="R29" s="16" t="s">
        <v>44442</v>
      </c>
      <c r="S29" s="21">
        <f>IF(D7L1022C7=0,0,D7L1022C5/D7L1022C7)</f>
        <v>0.1479196675838981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6851.1290574342429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5695.8326804499857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6.003977888710585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495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247.5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875.06100000000004</v>
      </c>
      <c r="R31" s="16" t="s">
        <v>44451</v>
      </c>
      <c r="S31" s="21">
        <f>IF(D7L1024C7=0,0,D7L1024C5/D7L1024C7)</f>
        <v>0.28283742504808235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30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875.06100000000004</v>
      </c>
      <c r="R32" s="16" t="s">
        <v>44456</v>
      </c>
      <c r="S32" s="21">
        <f>IF(D7L1025C7=0,0,D7L1025C5/D7L1025C7)</f>
        <v>3.4283324248252409E-2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525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277.5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0.31712074929633477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1452.3576660472011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726.17883302360053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875.06100000000004</v>
      </c>
      <c r="R34" s="16" t="s">
        <v>44465</v>
      </c>
      <c r="S34" s="21">
        <f>IF(D7L1027C7=0,0,D7L1027C5/D7L1027C7)</f>
        <v>0.82986081315885463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138348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138348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7647.91</v>
      </c>
      <c r="R8" s="16" t="s">
        <v>44493</v>
      </c>
      <c r="S8" s="21">
        <f>IF(D7L1101C7=0,0,D7L1101C5/D7L1101C7)</f>
        <v>18.089648021485608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1476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1476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7647.91</v>
      </c>
      <c r="R9" s="16" t="s">
        <v>44498</v>
      </c>
      <c r="S9" s="21">
        <f>IF(D7L1102C7=0,0,D7L1102C5/D7L1102C7)</f>
        <v>0.19299390290942231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3086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3086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7647.91</v>
      </c>
      <c r="R10" s="16" t="s">
        <v>44503</v>
      </c>
      <c r="S10" s="21">
        <f>IF(D7L1103C7=0,0,D7L1103C5/D7L1103C7)</f>
        <v>0.40350893250574343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7647.91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32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32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7647.91</v>
      </c>
      <c r="R12" s="16" t="s">
        <v>44513</v>
      </c>
      <c r="S12" s="21">
        <f>IF(D7L1105C7=0,0,D7L1105C5/D7L1105C7)</f>
        <v>4.184149656572842E-3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7647.91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7647.91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7647.91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7647.91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431.77096504000008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431.77096504000008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6960.7359999999999</v>
      </c>
      <c r="R17" s="16" t="s">
        <v>44538</v>
      </c>
      <c r="S17" s="21">
        <f>IF(D7L1110C7=0,0,D7L1110C5/D7L1110C7)</f>
        <v>6.2029498754154748E-2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13.615036587374338</v>
      </c>
      <c r="J18" s="16" t="s">
        <v>44544</v>
      </c>
      <c r="K18" s="21">
        <f>IF(FLOW_THRU_100PCT="Y",1,INDEX(VariabilityMatrix,D7L1111C1,D7L1111C6))</f>
        <v>0.49638718358771627</v>
      </c>
      <c r="L18" s="16" t="s">
        <v>44540</v>
      </c>
      <c r="M18" s="15">
        <f>IF(D7L1111C2&lt;&gt;0,D7L1111C2*D7L1111C4,D7L1111C3*D7L1111C4)</f>
        <v>6.758329666050459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6960.7359999999999</v>
      </c>
      <c r="R18" s="16" t="s">
        <v>44542</v>
      </c>
      <c r="S18" s="21">
        <f>IF(D7L1111C7=0,0,D7L1111C5/D7L1111C7)</f>
        <v>9.7092170512578829E-4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0.57892601402781552</v>
      </c>
      <c r="J19" s="16" t="s">
        <v>44549</v>
      </c>
      <c r="K19" s="21">
        <f>IF(FLOW_THRU_100PCT="Y",1,INDEX(VariabilityMatrix,D7L1112C1,D7L1112C6))</f>
        <v>0.50247984086517594</v>
      </c>
      <c r="L19" s="16" t="s">
        <v>44545</v>
      </c>
      <c r="M19" s="15">
        <f>IF(D7L1112C2&lt;&gt;0,D7L1112C2*D7L1112C4,D7L1112C3*D7L1112C4)</f>
        <v>0.29089865140140736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7647.91</v>
      </c>
      <c r="R19" s="16" t="s">
        <v>44547</v>
      </c>
      <c r="S19" s="21">
        <f>IF(D7L1112C7=0,0,D7L1112C5/D7L1112C7)</f>
        <v>3.8036359136209418E-5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161.90314155572182</v>
      </c>
      <c r="J20" s="16" t="s">
        <v>44554</v>
      </c>
      <c r="K20" s="21">
        <f>IF(FLOW_THRU_100PCT="Y",1,INDEX(VariabilityMatrix,D7L1113C1,D7L1113C6))</f>
        <v>0.49638718358771627</v>
      </c>
      <c r="L20" s="16" t="s">
        <v>44550</v>
      </c>
      <c r="M20" s="15">
        <f>IF(D7L1113C2&lt;&gt;0,D7L1113C2*D7L1113C4,D7L1113C3*D7L1113C4)</f>
        <v>80.366644450848099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6960.7359999999999</v>
      </c>
      <c r="R20" s="16" t="s">
        <v>44552</v>
      </c>
      <c r="S20" s="21">
        <f>IF(D7L1113C7=0,0,D7L1113C5/D7L1113C7)</f>
        <v>1.1545710748238132E-2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23.604579110963908</v>
      </c>
      <c r="J21" s="16" t="s">
        <v>44559</v>
      </c>
      <c r="K21" s="21">
        <f>IF(FLOW_THRU_100PCT="Y",1,INDEX(VariabilityMatrix,D7L1114C1,D7L1114C6))</f>
        <v>0.50247984086517594</v>
      </c>
      <c r="L21" s="16" t="s">
        <v>44555</v>
      </c>
      <c r="M21" s="15">
        <f>IF(D7L1114C2&lt;&gt;0,D7L1114C2*D7L1114C4,D7L1114C3*D7L1114C4)</f>
        <v>11.8608251553666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7647.91</v>
      </c>
      <c r="R21" s="16" t="s">
        <v>44557</v>
      </c>
      <c r="S21" s="21">
        <f>IF(D7L1114C7=0,0,D7L1114C5/D7L1114C7)</f>
        <v>1.5508583593905525E-3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0.1888694797537554</v>
      </c>
      <c r="J22" s="16" t="s">
        <v>44564</v>
      </c>
      <c r="K22" s="21">
        <f>IF(FLOW_THRU_100PCT="Y",1,INDEX(VariabilityMatrix,D7L1115C1,D7L1115C6))</f>
        <v>0.50247984086517594</v>
      </c>
      <c r="L22" s="16" t="s">
        <v>44560</v>
      </c>
      <c r="M22" s="15">
        <f>IF(D7L1115C2&lt;&gt;0,D7L1115C2*D7L1115C4,D7L1115C3*D7L1115C4)</f>
        <v>9.4903106130955581E-2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7647.91</v>
      </c>
      <c r="R22" s="16" t="s">
        <v>44562</v>
      </c>
      <c r="S22" s="21">
        <f>IF(D7L1115C7=0,0,D7L1115C5/D7L1115C7)</f>
        <v>1.2409024966422929E-5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4.1058582555164218E-3</v>
      </c>
      <c r="J23" s="16" t="s">
        <v>44569</v>
      </c>
      <c r="K23" s="21">
        <f>IF(FLOW_THRU_100PCT="Y",1,INDEX(VariabilityMatrix,D7L1116C1,D7L1116C6))</f>
        <v>0.50247984086517594</v>
      </c>
      <c r="L23" s="16" t="s">
        <v>44565</v>
      </c>
      <c r="M23" s="15">
        <f>IF(D7L1116C2&lt;&gt;0,D7L1116C2*D7L1116C4,D7L1116C3*D7L1116C4)</f>
        <v>2.0631110028468606E-3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7647.91</v>
      </c>
      <c r="R23" s="16" t="s">
        <v>44567</v>
      </c>
      <c r="S23" s="21">
        <f>IF(D7L1116C7=0,0,D7L1116C5/D7L1116C7)</f>
        <v>2.6976141231354194E-7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0.62819631309401258</v>
      </c>
      <c r="J24" s="16" t="s">
        <v>44574</v>
      </c>
      <c r="K24" s="21">
        <f>IF(FLOW_THRU_100PCT="Y",1,INDEX(VariabilityMatrix,D7L1117C1,D7L1117C6))</f>
        <v>0.50247984086517594</v>
      </c>
      <c r="L24" s="16" t="s">
        <v>44570</v>
      </c>
      <c r="M24" s="15">
        <f>IF(D7L1117C2&lt;&gt;0,D7L1117C2*D7L1117C4,D7L1117C3*D7L1117C4)</f>
        <v>0.31565598343556966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7647.91</v>
      </c>
      <c r="R24" s="16" t="s">
        <v>44572</v>
      </c>
      <c r="S24" s="21">
        <f>IF(D7L1117C7=0,0,D7L1117C5/D7L1117C7)</f>
        <v>4.1273496083971919E-5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0.59740237617763936</v>
      </c>
      <c r="J25" s="16" t="s">
        <v>44579</v>
      </c>
      <c r="K25" s="21">
        <f>IF(FLOW_THRU_100PCT="Y",1,INDEX(VariabilityMatrix,D7L1118C1,D7L1118C6))</f>
        <v>0.50247984086517594</v>
      </c>
      <c r="L25" s="16" t="s">
        <v>44575</v>
      </c>
      <c r="M25" s="15">
        <f>IF(D7L1118C2&lt;&gt;0,D7L1118C2*D7L1118C4,D7L1118C3*D7L1118C4)</f>
        <v>0.3001826509142182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7647.91</v>
      </c>
      <c r="R25" s="16" t="s">
        <v>44577</v>
      </c>
      <c r="S25" s="21">
        <f>IF(D7L1118C7=0,0,D7L1118C5/D7L1118C7)</f>
        <v>3.9250285491620353E-5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0.50247984086517594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7647.91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3.1557409641276806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3.1557409641276806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7647.91</v>
      </c>
      <c r="R27" s="16" t="s">
        <v>44587</v>
      </c>
      <c r="S27" s="21">
        <f>IF(D7L1120C7=0,0,D7L1120C5/D7L1120C7)</f>
        <v>4.126278897277401E-4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11.367093283497947</v>
      </c>
      <c r="J28" s="16" t="s">
        <v>44593</v>
      </c>
      <c r="K28" s="21">
        <f>IF(FLOW_THRU_100PCT="Y",1,INDEX(VariabilityMatrix,D7L1121C1,D7L1121C6))</f>
        <v>0.49638718358771627</v>
      </c>
      <c r="L28" s="16" t="s">
        <v>44589</v>
      </c>
      <c r="M28" s="15">
        <f>IF(D7L1121C2&lt;&gt;0,D7L1121C2*D7L1121C4,D7L1121C3*D7L1121C4)</f>
        <v>5.642479420574392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6960.7359999999999</v>
      </c>
      <c r="R28" s="16" t="s">
        <v>44591</v>
      </c>
      <c r="S28" s="21">
        <f>IF(D7L1121C7=0,0,D7L1121C5/D7L1121C7)</f>
        <v>8.1061534593100388E-4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28.789343305054246</v>
      </c>
      <c r="J29" s="16" t="s">
        <v>44598</v>
      </c>
      <c r="K29" s="21">
        <f>IF(FLOW_THRU_100PCT="Y",1,INDEX(VariabilityMatrix,D7L1122C1,D7L1122C6))</f>
        <v>0.50302917940550418</v>
      </c>
      <c r="L29" s="16" t="s">
        <v>44594</v>
      </c>
      <c r="M29" s="15">
        <f>IF(D7L1122C2&lt;&gt;0,D7L1122C2*D7L1122C4,D7L1122C3*D7L1122C4)</f>
        <v>14.481879738364782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7442.5919999999996</v>
      </c>
      <c r="R29" s="16" t="s">
        <v>44596</v>
      </c>
      <c r="S29" s="21">
        <f>IF(D7L1122C7=0,0,D7L1122C5/D7L1122C7)</f>
        <v>1.9458113165903468E-3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143617.00038341919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143496.43607641439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18.769653249509783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1245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1245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77190</v>
      </c>
      <c r="R8" s="16" t="s">
        <v>44621</v>
      </c>
      <c r="S8" s="21">
        <f>IF(D7L1201C7=0,0,D7L1201C5/D7L1201C7)</f>
        <v>1.6129032258064516E-2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77190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77190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77190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77190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77190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77190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1245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1245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1.6129032258064516E-2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742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742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10638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10638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6105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6105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1108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1108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1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1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7214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7214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487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487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2856.9189750200003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2856.9189750200003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90.087244213973023</v>
      </c>
      <c r="J18" s="16" t="s">
        <v>44727</v>
      </c>
      <c r="K18" s="21">
        <f>IF(FLOW_THRU_100PCT="Y",1,INDEX(VariabilityMatrix,D7L1311C1,D7L1311C6))</f>
        <v>0.49638718358771627</v>
      </c>
      <c r="L18" s="16" t="s">
        <v>44724</v>
      </c>
      <c r="M18" s="15">
        <f>IF(D7L1311C2&lt;&gt;0,D7L1311C2*D7L1311C4,D7L1311C3*D7L1311C4)</f>
        <v>44.71815343255286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3.8306066144478619</v>
      </c>
      <c r="J19" s="16" t="s">
        <v>44731</v>
      </c>
      <c r="K19" s="21">
        <f>IF(FLOW_THRU_100PCT="Y",1,INDEX(VariabilityMatrix,D7L1312C1,D7L1312C6))</f>
        <v>0.50247984086517594</v>
      </c>
      <c r="L19" s="16" t="s">
        <v>44728</v>
      </c>
      <c r="M19" s="15">
        <f>IF(D7L1312C2&lt;&gt;0,D7L1312C2*D7L1312C4,D7L1312C3*D7L1312C4)</f>
        <v>1.9248026020448521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1071.2720277127476</v>
      </c>
      <c r="J20" s="16" t="s">
        <v>44735</v>
      </c>
      <c r="K20" s="21">
        <f>IF(FLOW_THRU_100PCT="Y",1,INDEX(VariabilityMatrix,D7L1313C1,D7L1313C6))</f>
        <v>0.49638718358771627</v>
      </c>
      <c r="L20" s="16" t="s">
        <v>44732</v>
      </c>
      <c r="M20" s="15">
        <f>IF(D7L1313C2&lt;&gt;0,D7L1313C2*D7L1313C4,D7L1313C3*D7L1313C4)</f>
        <v>531.76570469263265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156.18551366284225</v>
      </c>
      <c r="J21" s="16" t="s">
        <v>44739</v>
      </c>
      <c r="K21" s="21">
        <f>IF(FLOW_THRU_100PCT="Y",1,INDEX(VariabilityMatrix,D7L1314C1,D7L1314C6))</f>
        <v>0.50247984086517594</v>
      </c>
      <c r="L21" s="16" t="s">
        <v>44736</v>
      </c>
      <c r="M21" s="15">
        <f>IF(D7L1314C2&lt;&gt;0,D7L1314C2*D7L1314C4,D7L1314C3*D7L1314C4)</f>
        <v>78.480072050750735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1.2497014486851181</v>
      </c>
      <c r="J22" s="16" t="s">
        <v>44743</v>
      </c>
      <c r="K22" s="21">
        <f>IF(FLOW_THRU_100PCT="Y",1,INDEX(VariabilityMatrix,D7L1315C1,D7L1315C6))</f>
        <v>0.50247984086517594</v>
      </c>
      <c r="L22" s="16" t="s">
        <v>44740</v>
      </c>
      <c r="M22" s="15">
        <f>IF(D7L1315C2&lt;&gt;0,D7L1315C2*D7L1315C4,D7L1315C3*D7L1315C4)</f>
        <v>0.62794978506427801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2.7167422797502568E-2</v>
      </c>
      <c r="J23" s="16" t="s">
        <v>44747</v>
      </c>
      <c r="K23" s="21">
        <f>IF(FLOW_THRU_100PCT="Y",1,INDEX(VariabilityMatrix,D7L1316C1,D7L1316C6))</f>
        <v>0.50247984086517594</v>
      </c>
      <c r="L23" s="16" t="s">
        <v>44744</v>
      </c>
      <c r="M23" s="15">
        <f>IF(D7L1316C2&lt;&gt;0,D7L1316C2*D7L1316C4,D7L1316C3*D7L1316C4)</f>
        <v>1.3651082284006043E-2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4.1566156880178928</v>
      </c>
      <c r="J24" s="16" t="s">
        <v>44751</v>
      </c>
      <c r="K24" s="21">
        <f>IF(FLOW_THRU_100PCT="Y",1,INDEX(VariabilityMatrix,D7L1317C1,D7L1317C6))</f>
        <v>0.50247984086517594</v>
      </c>
      <c r="L24" s="16" t="s">
        <v>44748</v>
      </c>
      <c r="M24" s="15">
        <f>IF(D7L1317C2&lt;&gt;0,D7L1317C2*D7L1317C4,D7L1317C3*D7L1317C4)</f>
        <v>2.0886155894529246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3.9528600170366235</v>
      </c>
      <c r="J25" s="16" t="s">
        <v>44755</v>
      </c>
      <c r="K25" s="21">
        <f>IF(FLOW_THRU_100PCT="Y",1,INDEX(VariabilityMatrix,D7L1318C1,D7L1318C6))</f>
        <v>0.50247984086517594</v>
      </c>
      <c r="L25" s="16" t="s">
        <v>44752</v>
      </c>
      <c r="M25" s="15">
        <f>IF(D7L1318C2&lt;&gt;0,D7L1318C2*D7L1318C4,D7L1318C3*D7L1318C4)</f>
        <v>1.9862324723228793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0.50247984086517594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20.880737637902651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20.880737637902651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75.213173469038495</v>
      </c>
      <c r="J28" s="16" t="s">
        <v>44766</v>
      </c>
      <c r="K28" s="21">
        <f>IF(FLOW_THRU_100PCT="Y",1,INDEX(VariabilityMatrix,D7L1321C1,D7L1321C6))</f>
        <v>0.50247984086517594</v>
      </c>
      <c r="L28" s="16" t="s">
        <v>44763</v>
      </c>
      <c r="M28" s="15">
        <f>IF(D7L1321C2&lt;&gt;0,D7L1321C2*D7L1321C4,D7L1321C3*D7L1321C4)</f>
        <v>37.793103435687335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190.49178343651431</v>
      </c>
      <c r="J29" s="16" t="s">
        <v>44770</v>
      </c>
      <c r="K29" s="21">
        <f>IF(FLOW_THRU_100PCT="Y",1,INDEX(VariabilityMatrix,D7L1322C1,D7L1322C6))</f>
        <v>0.49638718358771627</v>
      </c>
      <c r="L29" s="16" t="s">
        <v>44767</v>
      </c>
      <c r="M29" s="15">
        <f>IF(D7L1322C2&lt;&gt;0,D7L1322C2*D7L1322C4,D7L1322C3*D7L1322C4)</f>
        <v>94.557679876652514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30761.306351464336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29962.755910568132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230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115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231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116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489.82298958901197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244.91149479450598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18755060.845478915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38326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38326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1792709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370593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200929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199876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176342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-3385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77666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27883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701950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3544563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5284278.6391591839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1285406.2658229619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442190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30761.306351464336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231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489.82298958901197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-442190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3613650.3063514642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231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489.82298958901197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14699220.53912745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3544332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6569195.0819925573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24812747.621120006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3553.4841272773206</v>
      </c>
      <c r="J8" s="16" t="s">
        <v>44958</v>
      </c>
      <c r="K8" s="21">
        <f>IF(FLOW_THRU_100PCT="Y",1,INDEX(VariabilityMatrix,D8L201C1,D8L201C6))</f>
        <v>0.49638718358771627</v>
      </c>
      <c r="L8" s="16" t="s">
        <v>44956</v>
      </c>
      <c r="M8" s="15">
        <f>IF(D8L201C2&lt;&gt;0,D8L201C2*D8L201C4,D8L201C3*D8L201C4)</f>
        <v>1763.903977862843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1.624810005730257</v>
      </c>
      <c r="J9" s="16" t="s">
        <v>44962</v>
      </c>
      <c r="K9" s="21">
        <f>IF(FLOW_THRU_100PCT="Y",1,INDEX(VariabilityMatrix,D8L202C1,D8L202C6))</f>
        <v>0.49638718358771627</v>
      </c>
      <c r="L9" s="16" t="s">
        <v>44960</v>
      </c>
      <c r="M9" s="15">
        <f>IF(D8L202C2&lt;&gt;0,D8L202C2*D8L202C4,D8L202C3*D8L202C4)</f>
        <v>0.8065348626095834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0.31772729400181715</v>
      </c>
      <c r="J10" s="16" t="s">
        <v>44965</v>
      </c>
      <c r="K10" s="21">
        <f>IF(FLOW_THRU_100PCT="Y",1,INDEX(VariabilityMatrix,D8L203C1,D8L203C6))</f>
        <v>0.49638718358771627</v>
      </c>
      <c r="L10" s="16" t="s">
        <v>44963</v>
      </c>
      <c r="M10" s="15">
        <f>IF(D8L203C2&lt;&gt;0,D8L203C2*D8L203C4,D8L203C3*D8L203C4)</f>
        <v>0.15771575661850831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314.40272047318695</v>
      </c>
      <c r="J11" s="16" t="s">
        <v>44968</v>
      </c>
      <c r="K11" s="21">
        <f>IF(FLOW_THRU_100PCT="Y",1,INDEX(VariabilityMatrix,D8L204C1,D8L204C6))</f>
        <v>0.49638718358771627</v>
      </c>
      <c r="L11" s="16" t="s">
        <v>44966</v>
      </c>
      <c r="M11" s="15">
        <f>IF(D8L204C2&lt;&gt;0,D8L204C2*D8L204C4,D8L204C3*D8L204C4)</f>
        <v>156.06548092800128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5434.8545172400009</v>
      </c>
      <c r="J12" s="16" t="s">
        <v>44971</v>
      </c>
      <c r="K12" s="21">
        <f>IF(FLOW_THRU_100PCT="Y",1,INDEX(VariabilityMatrix,D8L205C1,D8L205C6))</f>
        <v>0.49638718358771627</v>
      </c>
      <c r="L12" s="16" t="s">
        <v>44969</v>
      </c>
      <c r="M12" s="15">
        <f>IF(D8L205C2&lt;&gt;0,D8L205C2*D8L205C4,D8L205C3*D8L205C4)</f>
        <v>2697.7921270217416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3656.8415560478388</v>
      </c>
      <c r="J13" s="16" t="s">
        <v>44974</v>
      </c>
      <c r="K13" s="21">
        <f>IF(FLOW_THRU_100PCT="Y",1,INDEX(VariabilityMatrix,D8L206C1,D8L206C6))</f>
        <v>0.49638718358771627</v>
      </c>
      <c r="L13" s="16" t="s">
        <v>44972</v>
      </c>
      <c r="M13" s="15">
        <f>IF(D8L206C2&lt;&gt;0,D8L206C2*D8L206C4,D8L206C3*D8L206C4)</f>
        <v>1815.2092808331086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0.61828642118807664</v>
      </c>
      <c r="J14" s="16" t="s">
        <v>44977</v>
      </c>
      <c r="K14" s="21">
        <f>IF(FLOW_THRU_100PCT="Y",1,INDEX(VariabilityMatrix,D8L207C1,D8L207C6))</f>
        <v>0.49638718358771627</v>
      </c>
      <c r="L14" s="16" t="s">
        <v>44975</v>
      </c>
      <c r="M14" s="15">
        <f>IF(D8L207C2&lt;&gt;0,D8L207C2*D8L207C4,D8L207C3*D8L207C4)</f>
        <v>0.30690945526407787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0.1209042723945217</v>
      </c>
      <c r="J15" s="16" t="s">
        <v>44980</v>
      </c>
      <c r="K15" s="21">
        <f>IF(FLOW_THRU_100PCT="Y",1,INDEX(VariabilityMatrix,D8L208C1,D8L208C6))</f>
        <v>0.49638718358771627</v>
      </c>
      <c r="L15" s="16" t="s">
        <v>44978</v>
      </c>
      <c r="M15" s="15">
        <f>IF(D8L208C2&lt;&gt;0,D8L208C2*D8L208C4,D8L208C3*D8L208C4)</f>
        <v>6.00153312576387E-2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119.63917760698098</v>
      </c>
      <c r="J16" s="16" t="s">
        <v>44983</v>
      </c>
      <c r="K16" s="21">
        <f>IF(FLOW_THRU_100PCT="Y",1,INDEX(VariabilityMatrix,D8L209C1,D8L209C6))</f>
        <v>0.49638718358771627</v>
      </c>
      <c r="L16" s="16" t="s">
        <v>44981</v>
      </c>
      <c r="M16" s="15">
        <f>IF(D8L209C2&lt;&gt;0,D8L209C2*D8L209C4,D8L209C3*D8L209C4)</f>
        <v>59.387354419079863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155.49284002198348</v>
      </c>
      <c r="J17" s="16" t="s">
        <v>44986</v>
      </c>
      <c r="K17" s="21">
        <f>IF(FLOW_THRU_100PCT="Y",1,INDEX(VariabilityMatrix,D8L210C1,D8L210C6))</f>
        <v>0.50247984086517594</v>
      </c>
      <c r="L17" s="16" t="s">
        <v>44984</v>
      </c>
      <c r="M17" s="15">
        <f>IF(D8L210C2&lt;&gt;0,D8L210C2*D8L210C4,D8L210C3*D8L210C4)</f>
        <v>78.132017509920516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2.6290204293528491E-2</v>
      </c>
      <c r="J18" s="16" t="s">
        <v>44989</v>
      </c>
      <c r="K18" s="21">
        <f>IF(FLOW_THRU_100PCT="Y",1,INDEX(VariabilityMatrix,D8L211C1,D8L211C6))</f>
        <v>0.50247984086517594</v>
      </c>
      <c r="L18" s="16" t="s">
        <v>44987</v>
      </c>
      <c r="M18" s="15">
        <f>IF(D8L211C2&lt;&gt;0,D8L211C2*D8L211C4,D8L211C3*D8L211C4)</f>
        <v>1.3210297669725162E-2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5.1409798311671069E-3</v>
      </c>
      <c r="J19" s="16" t="s">
        <v>44992</v>
      </c>
      <c r="K19" s="21">
        <f>IF(FLOW_THRU_100PCT="Y",1,INDEX(VariabilityMatrix,D8L212C1,D8L212C6))</f>
        <v>0.50247984086517594</v>
      </c>
      <c r="L19" s="16" t="s">
        <v>44990</v>
      </c>
      <c r="M19" s="15">
        <f>IF(D8L212C2&lt;&gt;0,D8L212C2*D8L212C4,D8L212C3*D8L212C4)</f>
        <v>2.5832387274559269E-3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5.0871866387641207</v>
      </c>
      <c r="J20" s="16" t="s">
        <v>44995</v>
      </c>
      <c r="K20" s="21">
        <f>IF(FLOW_THRU_100PCT="Y",1,INDEX(VariabilityMatrix,D8L213C1,D8L213C6))</f>
        <v>0.50247984086517594</v>
      </c>
      <c r="L20" s="16" t="s">
        <v>44993</v>
      </c>
      <c r="M20" s="15">
        <f>IF(D8L213C2&lt;&gt;0,D8L213C2*D8L213C4,D8L213C3*D8L213C4)</f>
        <v>2.5562087326976446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73086.585796879997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0.79023149730036268</v>
      </c>
      <c r="L21" s="16" t="s">
        <v>44996</v>
      </c>
      <c r="M21" s="15">
        <f>IF(D8L214C2&lt;&gt;0,D8L214C2*D8L214C4,D8L214C3*D8L214C4)</f>
        <v>57755.322126839899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38125.474615719992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0.79023149730036268</v>
      </c>
      <c r="L22" s="16" t="s">
        <v>44998</v>
      </c>
      <c r="M22" s="15">
        <f>IF(D8L215C2&lt;&gt;0,D8L215C2*D8L215C4,D8L215C3*D8L215C4)</f>
        <v>30127.950890867378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19.607595105184124</v>
      </c>
      <c r="J23" s="16" t="s">
        <v>45002</v>
      </c>
      <c r="K23" s="21">
        <f>IF(FLOW_THRU_100PCT="Y",1,INDEX(VariabilityMatrix,D8L216C1,D8L216C6))</f>
        <v>0.49638718358771627</v>
      </c>
      <c r="L23" s="16" t="s">
        <v>45000</v>
      </c>
      <c r="M23" s="15">
        <f>IF(D8L216C2&lt;&gt;0,D8L216C2*D8L216C4,D8L216C3*D8L216C4)</f>
        <v>9.7329589111906394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3.8342133004366041</v>
      </c>
      <c r="J24" s="16" t="s">
        <v>45005</v>
      </c>
      <c r="K24" s="21">
        <f>IF(FLOW_THRU_100PCT="Y",1,INDEX(VariabilityMatrix,D8L217C1,D8L217C6))</f>
        <v>0.49638718358771627</v>
      </c>
      <c r="L24" s="16" t="s">
        <v>45003</v>
      </c>
      <c r="M24" s="15">
        <f>IF(D8L217C2&lt;&gt;0,D8L217C2*D8L217C4,D8L217C3*D8L217C4)</f>
        <v>1.9032543414782881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3794.0935994150095</v>
      </c>
      <c r="J25" s="16" t="s">
        <v>45008</v>
      </c>
      <c r="K25" s="21">
        <f>IF(FLOW_THRU_100PCT="Y",1,INDEX(VariabilityMatrix,D8L218C1,D8L218C6))</f>
        <v>0.49638718358771627</v>
      </c>
      <c r="L25" s="16" t="s">
        <v>45006</v>
      </c>
      <c r="M25" s="15">
        <f>IF(D8L218C2&lt;&gt;0,D8L218C2*D8L218C4,D8L218C3*D8L218C4)</f>
        <v>1883.3394360817977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4756.6332828200011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0.49638718358771627</v>
      </c>
      <c r="L26" s="16" t="s">
        <v>45009</v>
      </c>
      <c r="M26" s="15">
        <f>IF(D8L219C2&lt;&gt;0,D8L219C2*D8L219C4,D8L219C3*D8L219C4)</f>
        <v>2361.1317986186136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3053.069951285669</v>
      </c>
      <c r="J27" s="16" t="s">
        <v>45013</v>
      </c>
      <c r="K27" s="21">
        <f>IF(FLOW_THRU_100PCT="Y",1,INDEX(VariabilityMatrix,D8L220C1,D8L220C6))</f>
        <v>0.49638718358771627</v>
      </c>
      <c r="L27" s="16" t="s">
        <v>45011</v>
      </c>
      <c r="M27" s="15">
        <f>IF(D8L220C2&lt;&gt;0,D8L220C2*D8L220C4,D8L220C3*D8L220C4)</f>
        <v>1515.5047944149794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0.51620275718409525</v>
      </c>
      <c r="J28" s="16" t="s">
        <v>45016</v>
      </c>
      <c r="K28" s="21">
        <f>IF(FLOW_THRU_100PCT="Y",1,INDEX(VariabilityMatrix,D8L221C1,D8L221C6))</f>
        <v>0.49638718358771627</v>
      </c>
      <c r="L28" s="16" t="s">
        <v>45014</v>
      </c>
      <c r="M28" s="15">
        <f>IF(D8L221C2&lt;&gt;0,D8L221C2*D8L221C4,D8L221C3*D8L221C4)</f>
        <v>0.2562364327988268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0.10094208222374038</v>
      </c>
      <c r="J29" s="16" t="s">
        <v>45019</v>
      </c>
      <c r="K29" s="21">
        <f>IF(FLOW_THRU_100PCT="Y",1,INDEX(VariabilityMatrix,D8L222C1,D8L222C6))</f>
        <v>0.49638718358771627</v>
      </c>
      <c r="L29" s="16" t="s">
        <v>45017</v>
      </c>
      <c r="M29" s="15">
        <f>IF(D8L222C2&lt;&gt;0,D8L222C2*D8L222C4,D8L222C3*D8L222C4)</f>
        <v>5.0106355900522162E-2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99.88586394844188</v>
      </c>
      <c r="J30" s="16" t="s">
        <v>45022</v>
      </c>
      <c r="K30" s="21">
        <f>IF(FLOW_THRU_100PCT="Y",1,INDEX(VariabilityMatrix,D8L223C1,D8L223C6))</f>
        <v>0.49638718358771627</v>
      </c>
      <c r="L30" s="16" t="s">
        <v>45020</v>
      </c>
      <c r="M30" s="15">
        <f>IF(D8L223C2&lt;&gt;0,D8L223C2*D8L223C4,D8L223C3*D8L223C4)</f>
        <v>49.582062685592867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43485.313630716948</v>
      </c>
      <c r="J31" s="16" t="s">
        <v>45025</v>
      </c>
      <c r="K31" s="21">
        <f>IF(FLOW_THRU_100PCT="Y",1,INDEX(VariabilityMatrix,D8L224C1,D8L224C6))</f>
        <v>0.49638718358771627</v>
      </c>
      <c r="L31" s="16" t="s">
        <v>45023</v>
      </c>
      <c r="M31" s="15">
        <f>IF(D8L224C2&lt;&gt;0,D8L224C2*D8L224C4,D8L224C3*D8L224C4)</f>
        <v>21585.552360580114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7.3523499793178742</v>
      </c>
      <c r="J32" s="16" t="s">
        <v>45028</v>
      </c>
      <c r="K32" s="21">
        <f>IF(FLOW_THRU_100PCT="Y",1,INDEX(VariabilityMatrix,D8L225C1,D8L225C6))</f>
        <v>0.49638718358771627</v>
      </c>
      <c r="L32" s="16" t="s">
        <v>45026</v>
      </c>
      <c r="M32" s="15">
        <f>IF(D8L225C2&lt;&gt;0,D8L225C2*D8L225C4,D8L225C3*D8L225C4)</f>
        <v>3.6496122989848034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1.4377325688815352</v>
      </c>
      <c r="J33" s="16" t="s">
        <v>45031</v>
      </c>
      <c r="K33" s="21">
        <f>IF(FLOW_THRU_100PCT="Y",1,INDEX(VariabilityMatrix,D8L226C1,D8L226C6))</f>
        <v>0.49638718358771627</v>
      </c>
      <c r="L33" s="16" t="s">
        <v>45029</v>
      </c>
      <c r="M33" s="15">
        <f>IF(D8L226C2&lt;&gt;0,D8L226C2*D8L226C4,D8L226C3*D8L226C4)</f>
        <v>0.71367202061943757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1422.6887003502859</v>
      </c>
      <c r="J34" s="16" t="s">
        <v>45034</v>
      </c>
      <c r="K34" s="21">
        <f>IF(FLOW_THRU_100PCT="Y",1,INDEX(VariabilityMatrix,D8L227C1,D8L227C6))</f>
        <v>0.49638718358771627</v>
      </c>
      <c r="L34" s="16" t="s">
        <v>45032</v>
      </c>
      <c r="M34" s="15">
        <f>IF(D8L227C2&lt;&gt;0,D8L227C2*D8L227C4,D8L227C3*D8L227C4)</f>
        <v>706.20443708894686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6339.9172857190288</v>
      </c>
      <c r="J35" s="16" t="s">
        <v>45037</v>
      </c>
      <c r="K35" s="21">
        <f>IF(FLOW_THRU_100PCT="Y",1,INDEX(VariabilityMatrix,D8L228C1,D8L228C6))</f>
        <v>0.50247984086517594</v>
      </c>
      <c r="L35" s="16" t="s">
        <v>45035</v>
      </c>
      <c r="M35" s="15">
        <f>IF(D8L228C2&lt;&gt;0,D8L228C2*D8L228C4,D8L228C3*D8L228C4)</f>
        <v>3185.6806288264756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1.0719318048474844</v>
      </c>
      <c r="J36" s="16" t="s">
        <v>45040</v>
      </c>
      <c r="K36" s="21">
        <f>IF(FLOW_THRU_100PCT="Y",1,INDEX(VariabilityMatrix,D8L229C1,D8L229C6))</f>
        <v>0.50247984086517594</v>
      </c>
      <c r="L36" s="16" t="s">
        <v>45038</v>
      </c>
      <c r="M36" s="15">
        <f>IF(D8L229C2&lt;&gt;0,D8L229C2*D8L229C4,D8L229C3*D8L229C4)</f>
        <v>0.5386241227180848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0.2096134258821255</v>
      </c>
      <c r="J37" s="16" t="s">
        <v>45043</v>
      </c>
      <c r="K37" s="21">
        <f>IF(FLOW_THRU_100PCT="Y",1,INDEX(VariabilityMatrix,D8L230C1,D8L230C6))</f>
        <v>0.50247984086517594</v>
      </c>
      <c r="L37" s="16" t="s">
        <v>45041</v>
      </c>
      <c r="M37" s="15">
        <f>IF(D8L230C2&lt;&gt;0,D8L230C2*D8L230C4,D8L230C3*D8L230C4)</f>
        <v>0.10532652088045477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207.42011337769455</v>
      </c>
      <c r="J38" s="16" t="s">
        <v>45046</v>
      </c>
      <c r="K38" s="21">
        <f>IF(FLOW_THRU_100PCT="Y",1,INDEX(VariabilityMatrix,D8L231C1,D8L231C6))</f>
        <v>0.50247984086517594</v>
      </c>
      <c r="L38" s="16" t="s">
        <v>45044</v>
      </c>
      <c r="M38" s="15">
        <f>IF(D8L231C2&lt;&gt;0,D8L231C2*D8L231C4,D8L231C3*D8L231C4)</f>
        <v>104.22442556226071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50.7281605745478</v>
      </c>
      <c r="J39" s="16" t="s">
        <v>45049</v>
      </c>
      <c r="K39" s="21">
        <f>IF(FLOW_THRU_100PCT="Y",1,INDEX(VariabilityMatrix,D8L232C1,D8L232C6))</f>
        <v>0.50247984086517594</v>
      </c>
      <c r="L39" s="16" t="s">
        <v>45047</v>
      </c>
      <c r="M39" s="15">
        <f>IF(D8L232C2&lt;&gt;0,D8L232C2*D8L232C4,D8L232C3*D8L232C4)</f>
        <v>25.48987805288187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8.576946081576671E-3</v>
      </c>
      <c r="J40" s="16" t="s">
        <v>45052</v>
      </c>
      <c r="K40" s="21">
        <f>IF(FLOW_THRU_100PCT="Y",1,INDEX(VariabilityMatrix,D8L233C1,D8L233C6))</f>
        <v>0.50247984086517594</v>
      </c>
      <c r="L40" s="16" t="s">
        <v>45050</v>
      </c>
      <c r="M40" s="15">
        <f>IF(D8L233C2&lt;&gt;0,D8L233C2*D8L233C4,D8L233C3*D8L233C4)</f>
        <v>4.3097425021798403E-3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1.6771990938559353E-3</v>
      </c>
      <c r="J41" s="16" t="s">
        <v>45055</v>
      </c>
      <c r="K41" s="21">
        <f>IF(FLOW_THRU_100PCT="Y",1,INDEX(VariabilityMatrix,D8L234C1,D8L234C6))</f>
        <v>0.50247984086517594</v>
      </c>
      <c r="L41" s="16" t="s">
        <v>45053</v>
      </c>
      <c r="M41" s="15">
        <f>IF(D8L234C2&lt;&gt;0,D8L234C2*D8L234C4,D8L234C3*D8L234C4)</f>
        <v>8.4275873377994759E-4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1.659649541724465</v>
      </c>
      <c r="J42" s="16" t="s">
        <v>45058</v>
      </c>
      <c r="K42" s="21">
        <f>IF(FLOW_THRU_100PCT="Y",1,INDEX(VariabilityMatrix,D8L235C1,D8L235C6))</f>
        <v>0.50247984086517594</v>
      </c>
      <c r="L42" s="16" t="s">
        <v>45056</v>
      </c>
      <c r="M42" s="15">
        <f>IF(D8L235C2&lt;&gt;0,D8L235C2*D8L235C4,D8L235C3*D8L235C4)</f>
        <v>0.83394043761767134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1.1027860994466914</v>
      </c>
      <c r="J43" s="16" t="s">
        <v>45061</v>
      </c>
      <c r="K43" s="21">
        <f>IF(FLOW_THRU_100PCT="Y",1,INDEX(VariabilityMatrix,D8L236C1,D8L236C6))</f>
        <v>0.50247984086517594</v>
      </c>
      <c r="L43" s="16" t="s">
        <v>45059</v>
      </c>
      <c r="M43" s="15">
        <f>IF(D8L236C2&lt;&gt;0,D8L236C2*D8L236C4,D8L236C3*D8L236C4)</f>
        <v>0.55412778375830152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1.8645534959949283E-4</v>
      </c>
      <c r="J44" s="16" t="s">
        <v>45064</v>
      </c>
      <c r="K44" s="21">
        <f>IF(FLOW_THRU_100PCT="Y",1,INDEX(VariabilityMatrix,D8L237C1,D8L237C6))</f>
        <v>0.50247984086517594</v>
      </c>
      <c r="L44" s="16" t="s">
        <v>45062</v>
      </c>
      <c r="M44" s="15">
        <f>IF(D8L237C2&lt;&gt;0,D8L237C2*D8L237C4,D8L237C3*D8L237C4)</f>
        <v>9.3690054395213898E-5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3.6460849866433379E-5</v>
      </c>
      <c r="J45" s="16" t="s">
        <v>45067</v>
      </c>
      <c r="K45" s="21">
        <f>IF(FLOW_THRU_100PCT="Y",1,INDEX(VariabilityMatrix,D8L238C1,D8L238C6))</f>
        <v>0.50247984086517594</v>
      </c>
      <c r="L45" s="16" t="s">
        <v>45065</v>
      </c>
      <c r="M45" s="15">
        <f>IF(D8L238C2&lt;&gt;0,D8L238C2*D8L238C4,D8L238C3*D8L238C4)</f>
        <v>1.8320842038694516E-5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3.6079337863575325E-2</v>
      </c>
      <c r="J46" s="16" t="s">
        <v>45070</v>
      </c>
      <c r="K46" s="21">
        <f>IF(FLOW_THRU_100PCT="Y",1,INDEX(VariabilityMatrix,D8L239C1,D8L239C6))</f>
        <v>0.50247984086517594</v>
      </c>
      <c r="L46" s="16" t="s">
        <v>45068</v>
      </c>
      <c r="M46" s="15">
        <f>IF(D8L239C2&lt;&gt;0,D8L239C2*D8L239C4,D8L239C3*D8L239C4)</f>
        <v>1.8129139948210245E-2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168.72627321534378</v>
      </c>
      <c r="J47" s="16" t="s">
        <v>45073</v>
      </c>
      <c r="K47" s="21">
        <f>IF(FLOW_THRU_100PCT="Y",1,INDEX(VariabilityMatrix,D8L240C1,D8L240C6))</f>
        <v>0.50247984086517594</v>
      </c>
      <c r="L47" s="16" t="s">
        <v>45071</v>
      </c>
      <c r="M47" s="15">
        <f>IF(D8L240C2&lt;&gt;0,D8L240C2*D8L240C4,D8L240C3*D8L240C4)</f>
        <v>84.781550915020148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2.8527668488722405E-2</v>
      </c>
      <c r="J48" s="16" t="s">
        <v>45076</v>
      </c>
      <c r="K48" s="21">
        <f>IF(FLOW_THRU_100PCT="Y",1,INDEX(VariabilityMatrix,D8L241C1,D8L241C6))</f>
        <v>0.50247984086517594</v>
      </c>
      <c r="L48" s="16" t="s">
        <v>45074</v>
      </c>
      <c r="M48" s="15">
        <f>IF(D8L241C2&lt;&gt;0,D8L241C2*D8L241C4,D8L241C3*D8L241C4)</f>
        <v>1.4334578322467728E-2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5.5785100295643068E-3</v>
      </c>
      <c r="J49" s="16" t="s">
        <v>45079</v>
      </c>
      <c r="K49" s="21">
        <f>IF(FLOW_THRU_100PCT="Y",1,INDEX(VariabilityMatrix,D8L242C1,D8L242C6))</f>
        <v>0.50247984086517594</v>
      </c>
      <c r="L49" s="16" t="s">
        <v>45077</v>
      </c>
      <c r="M49" s="15">
        <f>IF(D8L242C2&lt;&gt;0,D8L242C2*D8L242C4,D8L242C3*D8L242C4)</f>
        <v>2.803088831920261E-3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5.5201386931270244</v>
      </c>
      <c r="J50" s="16" t="s">
        <v>45082</v>
      </c>
      <c r="K50" s="21">
        <f>IF(FLOW_THRU_100PCT="Y",1,INDEX(VariabilityMatrix,D8L243C1,D8L243C6))</f>
        <v>0.50247984086517594</v>
      </c>
      <c r="L50" s="16" t="s">
        <v>45080</v>
      </c>
      <c r="M50" s="15">
        <f>IF(D8L243C2&lt;&gt;0,D8L243C2*D8L243C4,D8L243C3*D8L243C4)</f>
        <v>2.7737584120761674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160.45537746949358</v>
      </c>
      <c r="J51" s="16" t="s">
        <v>45085</v>
      </c>
      <c r="K51" s="21">
        <f>IF(FLOW_THRU_100PCT="Y",1,INDEX(VariabilityMatrix,D8L244C1,D8L244C6))</f>
        <v>0.50247984086517594</v>
      </c>
      <c r="L51" s="16" t="s">
        <v>45083</v>
      </c>
      <c r="M51" s="15">
        <f>IF(D8L244C2&lt;&gt;0,D8L244C2*D8L244C4,D8L244C3*D8L244C4)</f>
        <v>80.625592536832869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2.7129253366726207E-2</v>
      </c>
      <c r="J52" s="16" t="s">
        <v>45088</v>
      </c>
      <c r="K52" s="21">
        <f>IF(FLOW_THRU_100PCT="Y",1,INDEX(VariabilityMatrix,D8L245C1,D8L245C6))</f>
        <v>0.50247984086517594</v>
      </c>
      <c r="L52" s="16" t="s">
        <v>45086</v>
      </c>
      <c r="M52" s="15">
        <f>IF(D8L245C2&lt;&gt;0,D8L245C2*D8L245C4,D8L245C3*D8L245C4)</f>
        <v>1.3631902914503623E-2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5.3050536555660568E-3</v>
      </c>
      <c r="J53" s="16" t="s">
        <v>45091</v>
      </c>
      <c r="K53" s="21">
        <f>IF(FLOW_THRU_100PCT="Y",1,INDEX(VariabilityMatrix,D8L246C1,D8L246C6))</f>
        <v>0.50247984086517594</v>
      </c>
      <c r="L53" s="16" t="s">
        <v>45089</v>
      </c>
      <c r="M53" s="15">
        <f>IF(D8L246C2&lt;&gt;0,D8L246C2*D8L246C4,D8L246C3*D8L246C4)</f>
        <v>2.6656825166300521E-3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5.24954365915021</v>
      </c>
      <c r="J54" s="16" t="s">
        <v>45094</v>
      </c>
      <c r="K54" s="21">
        <f>IF(FLOW_THRU_100PCT="Y",1,INDEX(VariabilityMatrix,D8L247C1,D8L247C6))</f>
        <v>0.50247984086517594</v>
      </c>
      <c r="L54" s="16" t="s">
        <v>45092</v>
      </c>
      <c r="M54" s="15">
        <f>IF(D8L247C2&lt;&gt;0,D8L247C2*D8L247C4,D8L247C3*D8L247C4)</f>
        <v>2.637789862464591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0.50247984086517594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0.50247984086517594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0.50247984086517594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0.50247984086517594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847.59557006596879</v>
      </c>
      <c r="J59" s="16" t="s">
        <v>45109</v>
      </c>
      <c r="K59" s="21">
        <f>IF(FLOW_THRU_100PCT="Y",1,D8L442C4)</f>
        <v>0.77083015916124242</v>
      </c>
      <c r="L59" s="16" t="s">
        <v>45107</v>
      </c>
      <c r="M59" s="15">
        <f>IF(D8L252C2&lt;&gt;0,D8L252C2*D8L252C4,D8L252C3*D8L252C4)</f>
        <v>653.3522281783147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0.14330859666704679</v>
      </c>
      <c r="J60" s="16" t="s">
        <v>45109</v>
      </c>
      <c r="K60" s="21">
        <f>IF(FLOW_THRU_100PCT="Y",1,D8L442C4)</f>
        <v>0.77083015916124242</v>
      </c>
      <c r="L60" s="16" t="s">
        <v>45110</v>
      </c>
      <c r="M60" s="15">
        <f>IF(D8L253C2&lt;&gt;0,D8L253C2*D8L253C4,D8L253C3*D8L253C4)</f>
        <v>0.11046658837803397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2.8023616586330759E-2</v>
      </c>
      <c r="J61" s="16" t="s">
        <v>45109</v>
      </c>
      <c r="K61" s="21">
        <f>IF(FLOW_THRU_100PCT="Y",1,D8L442C4)</f>
        <v>0.77083015916124242</v>
      </c>
      <c r="L61" s="16" t="s">
        <v>45112</v>
      </c>
      <c r="M61" s="15">
        <f>IF(D8L254C2&lt;&gt;0,D8L254C2*D8L254C4,D8L254C3*D8L254C4)</f>
        <v>2.1601448833514971E-2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27.730388476444602</v>
      </c>
      <c r="J62" s="16" t="s">
        <v>45109</v>
      </c>
      <c r="K62" s="21">
        <f>IF(FLOW_THRU_100PCT="Y",1,D8L442C4)</f>
        <v>0.77083015916124242</v>
      </c>
      <c r="L62" s="16" t="s">
        <v>45114</v>
      </c>
      <c r="M62" s="15">
        <f>IF(D8L255C2&lt;&gt;0,D8L255C2*D8L255C4,D8L255C3*D8L255C4)</f>
        <v>21.375419762900876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25.970282496968736</v>
      </c>
      <c r="J63" s="16" t="s">
        <v>45118</v>
      </c>
      <c r="K63" s="21">
        <f>IF(FLOW_THRU_100PCT="Y",1,INDEX(VariabilityMatrix,D8L256C1,D8L256C6))</f>
        <v>0.50302917940550418</v>
      </c>
      <c r="L63" s="16" t="s">
        <v>45116</v>
      </c>
      <c r="M63" s="15">
        <f>IF(D8L256C2&lt;&gt;0,D8L256C2*D8L256C4,D8L256C3*D8L256C4)</f>
        <v>13.063809893379311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5.0784199710267535</v>
      </c>
      <c r="J64" s="16" t="s">
        <v>45122</v>
      </c>
      <c r="K64" s="21">
        <f>IF(FLOW_THRU_100PCT="Y",1,INDEX(VariabilityMatrix,D8L257C1,D8L257C6))</f>
        <v>0.50302917940550418</v>
      </c>
      <c r="L64" s="16" t="s">
        <v>45120</v>
      </c>
      <c r="M64" s="15">
        <f>IF(D8L257C2&lt;&gt;0,D8L257C2*D8L257C4,D8L257C3*D8L257C4)</f>
        <v>2.5545934307021123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5025.2813804124844</v>
      </c>
      <c r="J65" s="16" t="s">
        <v>45125</v>
      </c>
      <c r="K65" s="21">
        <f>IF(FLOW_THRU_100PCT="Y",1,INDEX(VariabilityMatrix,D8L258C1,D8L258C6))</f>
        <v>0.50302917940550418</v>
      </c>
      <c r="L65" s="16" t="s">
        <v>45123</v>
      </c>
      <c r="M65" s="15">
        <f>IF(D8L258C2&lt;&gt;0,D8L258C2*D8L258C4,D8L258C3*D8L258C4)</f>
        <v>2527.8631690706511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360.15002899999996</v>
      </c>
      <c r="J66" s="16" t="s">
        <v>45109</v>
      </c>
      <c r="K66" s="21">
        <f>IF(FLOW_THRU_100PCT="Y",1,D8L442C4)</f>
        <v>0.77083015916124242</v>
      </c>
      <c r="L66" s="16" t="s">
        <v>45126</v>
      </c>
      <c r="M66" s="15">
        <f>IF(D8L259C2&lt;&gt;0,D8L259C2*D8L259C4,D8L259C3*D8L259C4)</f>
        <v>277.61450417599605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69.653174399999997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0.79460166795501186</v>
      </c>
      <c r="L67" s="16" t="s">
        <v>45127</v>
      </c>
      <c r="M67" s="15">
        <f>IF(D8L260C2&lt;&gt;0,D8L260C2*D8L260C4,D8L260C3*D8L260C4)</f>
        <v>55.346528556601328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69315.593135466654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0.79460166795501186</v>
      </c>
      <c r="L68" s="16" t="s">
        <v>45129</v>
      </c>
      <c r="M68" s="15">
        <f>IF(D8L261C2&lt;&gt;0,D8L261C2*D8L261C4,D8L261C3*D8L261C4)</f>
        <v>55078.285920732771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2.9852732693183408</v>
      </c>
      <c r="J69" s="16" t="s">
        <v>45109</v>
      </c>
      <c r="K69" s="21">
        <f>IF(FLOW_THRU_100PCT="Y",1,D8L442C4)</f>
        <v>0.77083015916124242</v>
      </c>
      <c r="L69" s="16" t="s">
        <v>45131</v>
      </c>
      <c r="M69" s="15">
        <f>IF(D8L262C2&lt;&gt;0,D8L262C2*D8L262C4,D8L262C3*D8L262C4)</f>
        <v>2.3011386693284592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0.58376228258772811</v>
      </c>
      <c r="J70" s="16" t="s">
        <v>45109</v>
      </c>
      <c r="K70" s="21">
        <f>IF(FLOW_THRU_100PCT="Y",1,D8L442C4)</f>
        <v>0.77083015916124242</v>
      </c>
      <c r="L70" s="16" t="s">
        <v>45133</v>
      </c>
      <c r="M70" s="15">
        <f>IF(D8L263C2&lt;&gt;0,D8L263C2*D8L263C4,D8L263C3*D8L263C4)</f>
        <v>0.44998157319942861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577.654023497803</v>
      </c>
      <c r="J71" s="16" t="s">
        <v>45109</v>
      </c>
      <c r="K71" s="21">
        <f>IF(FLOW_THRU_100PCT="Y",1,D8L442C4)</f>
        <v>0.77083015916124242</v>
      </c>
      <c r="L71" s="16" t="s">
        <v>45135</v>
      </c>
      <c r="M71" s="15">
        <f>IF(D8L264C2&lt;&gt;0,D8L264C2*D8L264C4,D8L264C3*D8L264C4)</f>
        <v>445.27314287294354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7732.4850575045648</v>
      </c>
      <c r="J72" s="16" t="s">
        <v>45139</v>
      </c>
      <c r="K72" s="21">
        <f>IF(FLOW_THRU_100PCT="Y",1,INDEX(VariabilityMatrix,D8L265C1,D8L265C6))</f>
        <v>0.50302917940550418</v>
      </c>
      <c r="L72" s="16" t="s">
        <v>45137</v>
      </c>
      <c r="M72" s="15">
        <f>IF(D8L265C2&lt;&gt;0,D8L265C2*D8L265C4,D8L265C3*D8L265C4)</f>
        <v>3889.6656132418439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1.3073824610169225</v>
      </c>
      <c r="J73" s="16" t="s">
        <v>45142</v>
      </c>
      <c r="K73" s="21">
        <f>IF(FLOW_THRU_100PCT="Y",1,INDEX(VariabilityMatrix,D8L266C1,D8L266C6))</f>
        <v>0.50302917940550418</v>
      </c>
      <c r="L73" s="16" t="s">
        <v>45140</v>
      </c>
      <c r="M73" s="15">
        <f>IF(D8L266C2&lt;&gt;0,D8L266C2*D8L266C4,D8L266C3*D8L266C4)</f>
        <v>0.6576515265344911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0.25565517820506589</v>
      </c>
      <c r="J74" s="16" t="s">
        <v>45145</v>
      </c>
      <c r="K74" s="21">
        <f>IF(FLOW_THRU_100PCT="Y",1,INDEX(VariabilityMatrix,D8L267C1,D8L267C6))</f>
        <v>0.50302917940550418</v>
      </c>
      <c r="L74" s="16" t="s">
        <v>45143</v>
      </c>
      <c r="M74" s="15">
        <f>IF(D8L267C2&lt;&gt;0,D8L267C2*D8L267C4,D8L267C3*D8L267C4)</f>
        <v>0.12860201450326222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252.98010290003739</v>
      </c>
      <c r="J75" s="16" t="s">
        <v>45148</v>
      </c>
      <c r="K75" s="21">
        <f>IF(FLOW_THRU_100PCT="Y",1,INDEX(VariabilityMatrix,D8L268C1,D8L268C6))</f>
        <v>0.50302917940550418</v>
      </c>
      <c r="L75" s="16" t="s">
        <v>45146</v>
      </c>
      <c r="M75" s="15">
        <f>IF(D8L268C2&lt;&gt;0,D8L268C2*D8L268C4,D8L268C3*D8L268C4)</f>
        <v>127.25637356772582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0.50247984086517594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0.50247984086517594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0.50247984086517594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13.028897957891889</v>
      </c>
      <c r="J79" s="16" t="s">
        <v>45160</v>
      </c>
      <c r="K79" s="21">
        <f>IF(FLOW_THRU_100PCT="Y",1,INDEX(VariabilityMatrix,D8L272C1,D8L272C6))</f>
        <v>0.50302917940550418</v>
      </c>
      <c r="L79" s="16" t="s">
        <v>45158</v>
      </c>
      <c r="M79" s="15">
        <f>IF(D8L272C2&lt;&gt;0,D8L272C2*D8L272C4,D8L272C3*D8L272C4)</f>
        <v>6.5539158483164064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2.5477664941669698</v>
      </c>
      <c r="J80" s="16" t="s">
        <v>45163</v>
      </c>
      <c r="K80" s="21">
        <f>IF(FLOW_THRU_100PCT="Y",1,INDEX(VariabilityMatrix,D8L273C1,D8L273C6))</f>
        <v>0.50302917940550418</v>
      </c>
      <c r="L80" s="16" t="s">
        <v>45161</v>
      </c>
      <c r="M80" s="15">
        <f>IF(D8L273C2&lt;&gt;0,D8L273C2*D8L273C4,D8L273C3*D8L273C4)</f>
        <v>1.2816008888776491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2521.1076669162335</v>
      </c>
      <c r="J81" s="16" t="s">
        <v>45166</v>
      </c>
      <c r="K81" s="21">
        <f>IF(FLOW_THRU_100PCT="Y",1,INDEX(VariabilityMatrix,D8L274C1,D8L274C6))</f>
        <v>0.50302917940550418</v>
      </c>
      <c r="L81" s="16" t="s">
        <v>45164</v>
      </c>
      <c r="M81" s="15">
        <f>IF(D8L274C2&lt;&gt;0,D8L274C2*D8L274C4,D8L274C3*D8L274C4)</f>
        <v>1268.1907208817981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11.92080346415832</v>
      </c>
      <c r="J82" s="16" t="s">
        <v>45169</v>
      </c>
      <c r="K82" s="21">
        <f>IF(FLOW_THRU_100PCT="Y",1,INDEX(VariabilityMatrix,D8L275C1,D8L275C6))</f>
        <v>0.50247984086517594</v>
      </c>
      <c r="L82" s="16" t="s">
        <v>45167</v>
      </c>
      <c r="M82" s="15">
        <f>IF(D8L275C2&lt;&gt;0,D8L275C2*D8L275C4,D8L275C3*D8L275C4)</f>
        <v>5.9899634276553106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2.3310815502346824</v>
      </c>
      <c r="J83" s="16" t="s">
        <v>45172</v>
      </c>
      <c r="K83" s="21">
        <f>IF(FLOW_THRU_100PCT="Y",1,INDEX(VariabilityMatrix,D8L276C1,D8L276C6))</f>
        <v>0.50247984086517594</v>
      </c>
      <c r="L83" s="16" t="s">
        <v>45170</v>
      </c>
      <c r="M83" s="15">
        <f>IF(D8L276C2&lt;&gt;0,D8L276C2*D8L276C4,D8L276C3*D8L276C4)</f>
        <v>1.1713214864056709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2306.6900290739472</v>
      </c>
      <c r="J84" s="16" t="s">
        <v>45175</v>
      </c>
      <c r="K84" s="21">
        <f>IF(FLOW_THRU_100PCT="Y",1,INDEX(VariabilityMatrix,D8L277C1,D8L277C6))</f>
        <v>0.50247984086517594</v>
      </c>
      <c r="L84" s="16" t="s">
        <v>45173</v>
      </c>
      <c r="M84" s="15">
        <f>IF(D8L277C2&lt;&gt;0,D8L277C2*D8L277C4,D8L277C3*D8L277C4)</f>
        <v>1159.065238734365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0.26080832707956941</v>
      </c>
      <c r="J85" s="16" t="s">
        <v>45178</v>
      </c>
      <c r="K85" s="21">
        <f>IF(FLOW_THRU_100PCT="Y",1,INDEX(VariabilityMatrix,D8L278C1,D8L278C6))</f>
        <v>0.50247984086517594</v>
      </c>
      <c r="L85" s="16" t="s">
        <v>45176</v>
      </c>
      <c r="M85" s="15">
        <f>IF(D8L278C2&lt;&gt;0,D8L278C2*D8L278C4,D8L278C3*D8L278C4)</f>
        <v>0.13105092668725479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5.1000377720402494E-2</v>
      </c>
      <c r="J86" s="16" t="s">
        <v>45181</v>
      </c>
      <c r="K86" s="21">
        <f>IF(FLOW_THRU_100PCT="Y",1,INDEX(VariabilityMatrix,D8L279C1,D8L279C6))</f>
        <v>0.50247984086517594</v>
      </c>
      <c r="L86" s="16" t="s">
        <v>45179</v>
      </c>
      <c r="M86" s="15">
        <f>IF(D8L279C2&lt;&gt;0,D8L279C2*D8L279C4,D8L279C3*D8L279C4)</f>
        <v>2.5626661681011711E-2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50.466729812525806</v>
      </c>
      <c r="J87" s="16" t="s">
        <v>45184</v>
      </c>
      <c r="K87" s="21">
        <f>IF(FLOW_THRU_100PCT="Y",1,INDEX(VariabilityMatrix,D8L280C1,D8L280C6))</f>
        <v>0.50247984086517594</v>
      </c>
      <c r="L87" s="16" t="s">
        <v>45182</v>
      </c>
      <c r="M87" s="15">
        <f>IF(D8L280C2&lt;&gt;0,D8L280C2*D8L280C4,D8L280C3*D8L280C4)</f>
        <v>25.358514365183797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1.3040416353978471E-2</v>
      </c>
      <c r="J88" s="16" t="s">
        <v>45187</v>
      </c>
      <c r="K88" s="21">
        <f>IF(FLOW_THRU_100PCT="Y",1,INDEX(VariabilityMatrix,D8L281C1,D8L281C6))</f>
        <v>0.50247984086517594</v>
      </c>
      <c r="L88" s="16" t="s">
        <v>45185</v>
      </c>
      <c r="M88" s="15">
        <f>IF(D8L281C2&lt;&gt;0,D8L281C2*D8L281C4,D8L281C3*D8L281C4)</f>
        <v>6.55254633436274E-3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2.5500188860201247E-3</v>
      </c>
      <c r="J89" s="16" t="s">
        <v>45190</v>
      </c>
      <c r="K89" s="21">
        <f>IF(FLOW_THRU_100PCT="Y",1,INDEX(VariabilityMatrix,D8L282C1,D8L282C6))</f>
        <v>0.50247984086517594</v>
      </c>
      <c r="L89" s="16" t="s">
        <v>45188</v>
      </c>
      <c r="M89" s="15">
        <f>IF(D8L282C2&lt;&gt;0,D8L282C2*D8L282C4,D8L282C3*D8L282C4)</f>
        <v>1.2813330840505855E-3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2.5233364906262903</v>
      </c>
      <c r="J90" s="16" t="s">
        <v>45193</v>
      </c>
      <c r="K90" s="21">
        <f>IF(FLOW_THRU_100PCT="Y",1,INDEX(VariabilityMatrix,D8L283C1,D8L283C6))</f>
        <v>0.50247984086517594</v>
      </c>
      <c r="L90" s="16" t="s">
        <v>45191</v>
      </c>
      <c r="M90" s="15">
        <f>IF(D8L283C2&lt;&gt;0,D8L283C2*D8L283C4,D8L283C3*D8L283C4)</f>
        <v>1.2679257182591899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6.7064998391889286E-2</v>
      </c>
      <c r="J91" s="16" t="s">
        <v>45196</v>
      </c>
      <c r="K91" s="21">
        <f>IF(FLOW_THRU_100PCT="Y",1,INDEX(VariabilityMatrix,D8L284C1,D8L284C6))</f>
        <v>0.50247984086517594</v>
      </c>
      <c r="L91" s="16" t="s">
        <v>45194</v>
      </c>
      <c r="M91" s="15">
        <f>IF(D8L284C2&lt;&gt;0,D8L284C2*D8L284C4,D8L284C3*D8L284C4)</f>
        <v>3.3698809719579809E-2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1.3114382842389211E-2</v>
      </c>
      <c r="J92" s="16" t="s">
        <v>45199</v>
      </c>
      <c r="K92" s="21">
        <f>IF(FLOW_THRU_100PCT="Y",1,INDEX(VariabilityMatrix,D8L285C1,D8L285C6))</f>
        <v>0.50247984086517594</v>
      </c>
      <c r="L92" s="16" t="s">
        <v>45197</v>
      </c>
      <c r="M92" s="15">
        <f>IF(D8L285C2&lt;&gt;0,D8L285C2*D8L285C4,D8L285C3*D8L285C4)</f>
        <v>6.5897130036887243E-3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12.977159094649494</v>
      </c>
      <c r="J93" s="16" t="s">
        <v>45202</v>
      </c>
      <c r="K93" s="21">
        <f>IF(FLOW_THRU_100PCT="Y",1,INDEX(VariabilityMatrix,D8L286C1,D8L286C6))</f>
        <v>0.50247984086517594</v>
      </c>
      <c r="L93" s="16" t="s">
        <v>45200</v>
      </c>
      <c r="M93" s="15">
        <f>IF(D8L286C2&lt;&gt;0,D8L286C2*D8L286C4,D8L286C3*D8L286C4)</f>
        <v>6.5207608367615482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0.50247984086517594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0.50247984086517594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0.50247984086517594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-2.2878479202960593E-6</v>
      </c>
      <c r="J97" s="16" t="s">
        <v>45109</v>
      </c>
      <c r="K97" s="21">
        <f>IF(FLOW_THRU_100PCT="Y",1,D8L442C4)</f>
        <v>0.77083015916124242</v>
      </c>
      <c r="L97" s="16" t="s">
        <v>45212</v>
      </c>
      <c r="M97" s="15">
        <f>IF(D8L290C2&lt;&gt;0,D8L290C2*D8L290C4,D8L290C3*D8L290C4)</f>
        <v>-1.763542176538529E-6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-4.4738260242104286E-7</v>
      </c>
      <c r="J98" s="16" t="s">
        <v>45109</v>
      </c>
      <c r="K98" s="21">
        <f>IF(FLOW_THRU_100PCT="Y",1,D8L442C4)</f>
        <v>0.77083015916124242</v>
      </c>
      <c r="L98" s="16" t="s">
        <v>45214</v>
      </c>
      <c r="M98" s="15">
        <f>IF(D8L291C2&lt;&gt;0,D8L291C2*D8L291C4,D8L291C3*D8L291C4)</f>
        <v>-3.4485600263018328E-7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-4.4270136670331392E-4</v>
      </c>
      <c r="J99" s="16" t="s">
        <v>45109</v>
      </c>
      <c r="K99" s="21">
        <f>IF(FLOW_THRU_100PCT="Y",1,D8L442C4)</f>
        <v>0.77083015916124242</v>
      </c>
      <c r="L99" s="16" t="s">
        <v>45216</v>
      </c>
      <c r="M99" s="15">
        <f>IF(D8L292C2&lt;&gt;0,D8L292C2*D8L292C4,D8L292C3*D8L292C4)</f>
        <v>-3.4124756495681503E-4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0.50247984086517594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0.50247984086517594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0.50247984086517594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3.3811936689244182</v>
      </c>
      <c r="J103" s="16" t="s">
        <v>45109</v>
      </c>
      <c r="K103" s="21">
        <f>IF(FLOW_THRU_100PCT="Y",1,D8L442C4)</f>
        <v>0.77083015916124242</v>
      </c>
      <c r="L103" s="16" t="s">
        <v>45227</v>
      </c>
      <c r="M103" s="15">
        <f>IF(D8L296C2&lt;&gt;0,D8L296C2*D8L296C4,D8L296C3*D8L296C4)</f>
        <v>2.6063260539719946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0.66118346830378949</v>
      </c>
      <c r="J104" s="16" t="s">
        <v>45109</v>
      </c>
      <c r="K104" s="21">
        <f>IF(FLOW_THRU_100PCT="Y",1,D8L442C4)</f>
        <v>0.77083015916124242</v>
      </c>
      <c r="L104" s="16" t="s">
        <v>45229</v>
      </c>
      <c r="M104" s="15">
        <f>IF(D8L297C2&lt;&gt;0,D8L297C2*D8L297C4,D8L297C3*D8L297C4)</f>
        <v>0.50966015810739229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654.26510435524528</v>
      </c>
      <c r="J105" s="16" t="s">
        <v>45109</v>
      </c>
      <c r="K105" s="21">
        <f>IF(FLOW_THRU_100PCT="Y",1,D8L442C4)</f>
        <v>0.77083015916124242</v>
      </c>
      <c r="L105" s="16" t="s">
        <v>45231</v>
      </c>
      <c r="M105" s="15">
        <f>IF(D8L298C2&lt;&gt;0,D8L298C2*D8L298C4,D8L298C3*D8L298C4)</f>
        <v>504.32727452380061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4720.0382058817731</v>
      </c>
      <c r="J106" s="16" t="s">
        <v>45235</v>
      </c>
      <c r="K106" s="21">
        <f>IF(FLOW_THRU_100PCT="Y",1,INDEX(VariabilityMatrix,D8L299C1,D8L299C6))</f>
        <v>0.79424279499846873</v>
      </c>
      <c r="L106" s="16" t="s">
        <v>45233</v>
      </c>
      <c r="M106" s="15">
        <f>IF(D8L299C2&lt;&gt;0,D8L299C2*D8L299C4,D8L299C3*D8L299C4)</f>
        <v>3748.8563371390974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2089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0.79424279499846873</v>
      </c>
      <c r="L107" s="16" t="s">
        <v>45236</v>
      </c>
      <c r="M107" s="15">
        <f>IF(D8L300C2&lt;&gt;0,D8L300C2*D8L300C4,D8L300C3*D8L300C4)</f>
        <v>1659.1731987518012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1908.2793940708889</v>
      </c>
      <c r="J108" s="16" t="s">
        <v>45240</v>
      </c>
      <c r="K108" s="21">
        <f>IF(FLOW_THRU_100PCT="Y",1,INDEX(VariabilityMatrix,D8L301C1,D8L301C6))</f>
        <v>0.79424279499846873</v>
      </c>
      <c r="L108" s="16" t="s">
        <v>45238</v>
      </c>
      <c r="M108" s="15">
        <f>IF(D8L301C2&lt;&gt;0,D8L301C2*D8L301C4,D8L301C3*D8L301C4)</f>
        <v>1515.637159584847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80.306534645653755</v>
      </c>
      <c r="J109" s="16" t="s">
        <v>45243</v>
      </c>
      <c r="K109" s="21">
        <f>IF(FLOW_THRU_100PCT="Y",1,INDEX(VariabilityMatrix,D8L302C1,D8L302C6))</f>
        <v>0.79424279499846873</v>
      </c>
      <c r="L109" s="16" t="s">
        <v>45241</v>
      </c>
      <c r="M109" s="15">
        <f>IF(D8L302C2&lt;&gt;0,D8L302C2*D8L302C4,D8L302C3*D8L302C4)</f>
        <v>63.782886533605399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0.79424279499846873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0.79424279499846873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1227.0953864967751</v>
      </c>
      <c r="J112" s="16" t="s">
        <v>45252</v>
      </c>
      <c r="K112" s="21">
        <f>IF(FLOW_THRU_100PCT="Y",1,INDEX(VariabilityMatrix,D8L305C1,D8L305C6))</f>
        <v>0.79424279499846873</v>
      </c>
      <c r="L112" s="16" t="s">
        <v>45250</v>
      </c>
      <c r="M112" s="15">
        <f>IF(D8L305C2&lt;&gt;0,D8L305C2*D8L305C4,D8L305C3*D8L305C4)</f>
        <v>974.6116695009249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156189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0.79424279499846873</v>
      </c>
      <c r="L113" s="16" t="s">
        <v>45253</v>
      </c>
      <c r="M113" s="15">
        <f>IF(D8L306C2&lt;&gt;0,D8L306C2*D8L306C4,D8L306C3*D8L306C4)</f>
        <v>124051.98790801583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158980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0.79424279499846873</v>
      </c>
      <c r="L114" s="16" t="s">
        <v>45256</v>
      </c>
      <c r="M114" s="15">
        <f>IF(D8L307C2&lt;&gt;0,D8L307C2*D8L307C4,D8L307C3*D8L307C4)</f>
        <v>126268.71954885656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472280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0.79424279499846873</v>
      </c>
      <c r="L115" s="16" t="s">
        <v>45259</v>
      </c>
      <c r="M115" s="15">
        <f>IF(D8L308C2&lt;&gt;0,D8L308C2*D8L308C4,D8L308C3*D8L308C4)</f>
        <v>375104.9872218768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50512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0.79424279499846873</v>
      </c>
      <c r="L116" s="16" t="s">
        <v>45262</v>
      </c>
      <c r="M116" s="15">
        <f>IF(D8L309C2&lt;&gt;0,D8L309C2*D8L309C4,D8L309C3*D8L309C4)</f>
        <v>40118.792060962653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37452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0.79424279499846873</v>
      </c>
      <c r="L117" s="16" t="s">
        <v>45265</v>
      </c>
      <c r="M117" s="15">
        <f>IF(D8L310C2&lt;&gt;0,D8L310C2*D8L310C4,D8L310C3*D8L310C4)</f>
        <v>29745.981158282651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1445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0.79424279499846873</v>
      </c>
      <c r="L118" s="16" t="s">
        <v>45268</v>
      </c>
      <c r="M118" s="15">
        <f>IF(D8L311C2&lt;&gt;0,D8L311C2*D8L311C4,D8L311C3*D8L311C4)</f>
        <v>1147.6808387727874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157762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0.79424279499846873</v>
      </c>
      <c r="L119" s="16" t="s">
        <v>45271</v>
      </c>
      <c r="M119" s="15">
        <f>IF(D8L312C2&lt;&gt;0,D8L312C2*D8L312C4,D8L312C3*D8L312C4)</f>
        <v>125301.33182454843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260817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0.79424279499846873</v>
      </c>
      <c r="L120" s="16" t="s">
        <v>45274</v>
      </c>
      <c r="M120" s="15">
        <f>IF(D8L313C2&lt;&gt;0,D8L313C2*D8L313C4,D8L313C3*D8L313C4)</f>
        <v>207152.02306311563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236797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0.79424279499846873</v>
      </c>
      <c r="L121" s="16" t="s">
        <v>45277</v>
      </c>
      <c r="M121" s="15">
        <f>IF(D8L314C2&lt;&gt;0,D8L314C2*D8L314C4,D8L314C3*D8L314C4)</f>
        <v>188074.31112725241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0.79424279499846873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129819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0.79424279499846873</v>
      </c>
      <c r="L123" s="16" t="s">
        <v>45283</v>
      </c>
      <c r="M123" s="15">
        <f>IF(D8L316C2&lt;&gt;0,D8L316C2*D8L316C4,D8L316C3*D8L316C4)</f>
        <v>103107.80540390621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35840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0.79424279499846873</v>
      </c>
      <c r="L124" s="16" t="s">
        <v>45286</v>
      </c>
      <c r="M124" s="15">
        <f>IF(D8L317C2&lt;&gt;0,D8L317C2*D8L317C4,D8L317C3*D8L317C4)</f>
        <v>28465.661772745119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10981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0.79424279499846873</v>
      </c>
      <c r="L125" s="16" t="s">
        <v>45289</v>
      </c>
      <c r="M125" s="15">
        <f>IF(D8L318C2&lt;&gt;0,D8L318C2*D8L318C4,D8L318C3*D8L318C4)</f>
        <v>8721.5801318781851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355726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66061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32823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0.79424279499846873</v>
      </c>
      <c r="L128" s="16" t="s">
        <v>45296</v>
      </c>
      <c r="M128" s="15">
        <f>IF(D8L321C2&lt;&gt;0,D8L321C2*D8L321C4,D8L321C3*D8L321C4)</f>
        <v>26069.431260234738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11267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0.79424279499846873</v>
      </c>
      <c r="L129" s="16" t="s">
        <v>45299</v>
      </c>
      <c r="M129" s="15">
        <f>IF(D8L322C2&lt;&gt;0,D8L322C2*D8L322C4,D8L322C3*D8L322C4)</f>
        <v>8948.733571247747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1082145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0.79424279499846873</v>
      </c>
      <c r="L130" s="16" t="s">
        <v>45302</v>
      </c>
      <c r="M130" s="15">
        <f>IF(D8L323C2&lt;&gt;0,D8L323C2*D8L323C4,D8L323C3*D8L323C4)</f>
        <v>859485.86939361796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442190</v>
      </c>
      <c r="J131" s="16" t="s">
        <v>45109</v>
      </c>
      <c r="K131" s="21">
        <f>IF(FLOW_THRU_100PCT="Y",1,D8L442C4)</f>
        <v>0.77083015916124242</v>
      </c>
      <c r="L131" s="16" t="s">
        <v>45305</v>
      </c>
      <c r="M131" s="15">
        <f>IF(D8L324C2&lt;&gt;0,D8L324C2*D8L324C4,D8L324C3*D8L324C4)</f>
        <v>340853.38807950978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3000017.9400052866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2380904.6396071855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3000017.9400052866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79709.016452157637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2092947.8054450846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79709.016452157637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-287956.83416210092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52052</v>
      </c>
      <c r="J135" s="16" t="s">
        <v>45315</v>
      </c>
      <c r="K135" s="21">
        <f>IF(FLOW_THRU_100PCT="Y",1,D8L449C4)</f>
        <v>0.7469032024492569</v>
      </c>
      <c r="L135" s="16" t="s">
        <v>45313</v>
      </c>
      <c r="M135" s="15">
        <f>IF(D8L328C2&lt;&gt;0,D8L328C2*D8L328C4,D8L328C3*D8L328C4)</f>
        <v>38877.805493888722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5967</v>
      </c>
      <c r="J136" s="16" t="s">
        <v>45315</v>
      </c>
      <c r="K136" s="21">
        <f>IF(FLOW_THRU_100PCT="Y",1,D8L449C4)</f>
        <v>0.7469032024492569</v>
      </c>
      <c r="L136" s="16" t="s">
        <v>45316</v>
      </c>
      <c r="M136" s="15">
        <f>IF(D8L329C2&lt;&gt;0,D8L329C2*D8L329C4,D8L329C3*D8L329C4)</f>
        <v>4456.7714090147156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4.8768126974528689</v>
      </c>
      <c r="J137" s="16" t="s">
        <v>45315</v>
      </c>
      <c r="K137" s="21">
        <f>IF(FLOW_THRU_100PCT="Y",1,D8L449C4)</f>
        <v>0.7469032024492569</v>
      </c>
      <c r="L137" s="16" t="s">
        <v>45318</v>
      </c>
      <c r="M137" s="15">
        <f>IF(D8L330C2&lt;&gt;0,D8L330C2*D8L330C4,D8L330C3*D8L330C4)</f>
        <v>3.6425070214727469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0.95364780882118882</v>
      </c>
      <c r="J138" s="16" t="s">
        <v>45315</v>
      </c>
      <c r="K138" s="21">
        <f>IF(FLOW_THRU_100PCT="Y",1,D8L449C4)</f>
        <v>0.7469032024492569</v>
      </c>
      <c r="L138" s="16" t="s">
        <v>45320</v>
      </c>
      <c r="M138" s="15">
        <f>IF(D8L331C2&lt;&gt;0,D8L331C2*D8L331C4,D8L331C3*D8L331C4)</f>
        <v>0.7122826024172626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943.66921296022076</v>
      </c>
      <c r="J139" s="16" t="s">
        <v>45315</v>
      </c>
      <c r="K139" s="21">
        <f>IF(FLOW_THRU_100PCT="Y",1,D8L449C4)</f>
        <v>0.7469032024492569</v>
      </c>
      <c r="L139" s="16" t="s">
        <v>45322</v>
      </c>
      <c r="M139" s="15">
        <f>IF(D8L332C2&lt;&gt;0,D8L332C2*D8L332C4,D8L332C3*D8L332C4)</f>
        <v>704.82955721275869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0.6557171496767229</v>
      </c>
      <c r="J140" s="16" t="s">
        <v>45315</v>
      </c>
      <c r="K140" s="21">
        <f>IF(FLOW_THRU_100PCT="Y",1,D8L449C4)</f>
        <v>0.7469032024492569</v>
      </c>
      <c r="L140" s="16" t="s">
        <v>45324</v>
      </c>
      <c r="M140" s="15">
        <f>IF(D8L333C2&lt;&gt;0,D8L333C2*D8L333C4,D8L333C3*D8L333C4)</f>
        <v>0.48975723899444307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0.12822375223110066</v>
      </c>
      <c r="J141" s="16" t="s">
        <v>45315</v>
      </c>
      <c r="K141" s="21">
        <f>IF(FLOW_THRU_100PCT="Y",1,D8L449C4)</f>
        <v>0.7469032024492569</v>
      </c>
      <c r="L141" s="16" t="s">
        <v>45326</v>
      </c>
      <c r="M141" s="15">
        <f>IF(D8L334C2&lt;&gt;0,D8L334C2*D8L334C4,D8L334C3*D8L334C4)</f>
        <v>9.5770731171469128E-2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126.88206928331236</v>
      </c>
      <c r="J142" s="16" t="s">
        <v>45315</v>
      </c>
      <c r="K142" s="21">
        <f>IF(FLOW_THRU_100PCT="Y",1,D8L449C4)</f>
        <v>0.7469032024492569</v>
      </c>
      <c r="L142" s="16" t="s">
        <v>45328</v>
      </c>
      <c r="M142" s="15">
        <f>IF(D8L335C2&lt;&gt;0,D8L335C2*D8L335C4,D8L335C3*D8L335C4)</f>
        <v>94.768623881094499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50212</v>
      </c>
      <c r="J143" s="16" t="s">
        <v>45315</v>
      </c>
      <c r="K143" s="21">
        <f>IF(FLOW_THRU_100PCT="Y",1,D8L449C4)</f>
        <v>0.7469032024492569</v>
      </c>
      <c r="L143" s="16" t="s">
        <v>45330</v>
      </c>
      <c r="M143" s="15">
        <f>IF(D8L336C2&lt;&gt;0,D8L336C2*D8L336C4,D8L336C3*D8L336C4)</f>
        <v>37503.503601382086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5389</v>
      </c>
      <c r="J144" s="16" t="s">
        <v>45315</v>
      </c>
      <c r="K144" s="21">
        <f>IF(FLOW_THRU_100PCT="Y",1,D8L449C4)</f>
        <v>0.7469032024492569</v>
      </c>
      <c r="L144" s="16" t="s">
        <v>45332</v>
      </c>
      <c r="M144" s="15">
        <f>IF(D8L337C2&lt;&gt;0,D8L337C2*D8L337C4,D8L337C3*D8L337C4)</f>
        <v>4025.0613579990454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959</v>
      </c>
      <c r="J145" s="16" t="s">
        <v>45315</v>
      </c>
      <c r="K145" s="21">
        <f>IF(FLOW_THRU_100PCT="Y",1,D8L449C4)</f>
        <v>0.7469032024492569</v>
      </c>
      <c r="L145" s="16" t="s">
        <v>45334</v>
      </c>
      <c r="M145" s="15">
        <f>IF(D8L338C2&lt;&gt;0,D8L338C2*D8L338C4,D8L338C3*D8L338C4)</f>
        <v>716.28017114883733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72</v>
      </c>
      <c r="J146" s="16" t="s">
        <v>45315</v>
      </c>
      <c r="K146" s="21">
        <f>IF(FLOW_THRU_100PCT="Y",1,D8L449C4)</f>
        <v>0.7469032024492569</v>
      </c>
      <c r="L146" s="16" t="s">
        <v>45336</v>
      </c>
      <c r="M146" s="15">
        <f>IF(D8L339C2&lt;&gt;0,D8L339C2*D8L339C4,D8L339C3*D8L339C4)</f>
        <v>53.777030576346498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0.7469032024492569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-22896</v>
      </c>
      <c r="J148" s="16" t="s">
        <v>45315</v>
      </c>
      <c r="K148" s="21">
        <f>IF(FLOW_THRU_100PCT="Y",1,D8L449C4)</f>
        <v>0.7469032024492569</v>
      </c>
      <c r="L148" s="16" t="s">
        <v>45340</v>
      </c>
      <c r="M148" s="15">
        <f>IF(D8L341C2&lt;&gt;0,D8L341C2*D8L341C4,D8L341C3*D8L341C4)</f>
        <v>-17101.095723278188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182</v>
      </c>
      <c r="J149" s="16" t="s">
        <v>45315</v>
      </c>
      <c r="K149" s="21">
        <f>IF(FLOW_THRU_100PCT="Y",1,D8L449C4)</f>
        <v>0.7469032024492569</v>
      </c>
      <c r="L149" s="16" t="s">
        <v>45342</v>
      </c>
      <c r="M149" s="15">
        <f>IF(D8L342C2&lt;&gt;0,D8L342C2*D8L342C4,D8L342C3*D8L342C4)</f>
        <v>135.93638284576477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14450</v>
      </c>
      <c r="J150" s="16" t="s">
        <v>45315</v>
      </c>
      <c r="K150" s="21">
        <f>IF(FLOW_THRU_100PCT="Y",1,D8L449C4)</f>
        <v>0.7469032024492569</v>
      </c>
      <c r="L150" s="16" t="s">
        <v>45343</v>
      </c>
      <c r="M150" s="15">
        <f>IF(D8L343C2&lt;&gt;0,D8L343C2*D8L343C4,D8L343C3*D8L343C4)</f>
        <v>10792.751275391762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76272</v>
      </c>
      <c r="J151" s="16" t="s">
        <v>45315</v>
      </c>
      <c r="K151" s="21">
        <f>IF(FLOW_THRU_100PCT="Y",1,D8L449C4)</f>
        <v>0.7469032024492569</v>
      </c>
      <c r="L151" s="16" t="s">
        <v>45345</v>
      </c>
      <c r="M151" s="15">
        <f>IF(D8L344C2&lt;&gt;0,D8L344C2*D8L344C4,D8L344C3*D8L344C4)</f>
        <v>56967.801057209719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-121</v>
      </c>
      <c r="J152" s="16" t="s">
        <v>45315</v>
      </c>
      <c r="K152" s="21">
        <f>IF(FLOW_THRU_100PCT="Y",1,D8L449C4)</f>
        <v>0.7469032024492569</v>
      </c>
      <c r="L152" s="16" t="s">
        <v>45347</v>
      </c>
      <c r="M152" s="15">
        <f>IF(D8L345C2&lt;&gt;0,D8L345C2*D8L345C4,D8L345C3*D8L345C4)</f>
        <v>-90.375287496360087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80</v>
      </c>
      <c r="J153" s="16" t="s">
        <v>45315</v>
      </c>
      <c r="K153" s="21">
        <f>IF(FLOW_THRU_100PCT="Y",1,D8L449C4)</f>
        <v>0.7469032024492569</v>
      </c>
      <c r="L153" s="16" t="s">
        <v>45349</v>
      </c>
      <c r="M153" s="15">
        <f>IF(D8L346C2&lt;&gt;0,D8L346C2*D8L346C4,D8L346C3*D8L346C4)</f>
        <v>59.752256195940554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1264</v>
      </c>
      <c r="J154" s="16" t="s">
        <v>45315</v>
      </c>
      <c r="K154" s="21">
        <f>IF(FLOW_THRU_100PCT="Y",1,D8L449C4)</f>
        <v>0.7469032024492569</v>
      </c>
      <c r="L154" s="16" t="s">
        <v>45351</v>
      </c>
      <c r="M154" s="15">
        <f>IF(D8L347C2&lt;&gt;0,D8L347C2*D8L347C4,D8L347C3*D8L347C4)</f>
        <v>944.08564789586069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2.364041193314097</v>
      </c>
      <c r="J155" s="16" t="s">
        <v>45315</v>
      </c>
      <c r="K155" s="21">
        <f>IF(FLOW_THRU_100PCT="Y",1,D8L449C4)</f>
        <v>0.7469032024492569</v>
      </c>
      <c r="L155" s="16" t="s">
        <v>45353</v>
      </c>
      <c r="M155" s="15">
        <f>IF(D8L348C2&lt;&gt;0,D8L348C2*D8L348C4,D8L348C3*D8L348C4)</f>
        <v>1.7657099380082619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0.4622819951942197</v>
      </c>
      <c r="J156" s="16" t="s">
        <v>45315</v>
      </c>
      <c r="K156" s="21">
        <f>IF(FLOW_THRU_100PCT="Y",1,D8L449C4)</f>
        <v>0.7469032024492569</v>
      </c>
      <c r="L156" s="16" t="s">
        <v>45355</v>
      </c>
      <c r="M156" s="15">
        <f>IF(D8L349C2&lt;&gt;0,D8L349C2*D8L349C4,D8L349C3*D8L349C4)</f>
        <v>0.3452799026451947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457.44485808639462</v>
      </c>
      <c r="J157" s="16" t="s">
        <v>45315</v>
      </c>
      <c r="K157" s="21">
        <f>IF(FLOW_THRU_100PCT="Y",1,D8L449C4)</f>
        <v>0.7469032024492569</v>
      </c>
      <c r="L157" s="16" t="s">
        <v>45357</v>
      </c>
      <c r="M157" s="15">
        <f>IF(D8L350C2&lt;&gt;0,D8L350C2*D8L350C4,D8L350C3*D8L350C4)</f>
        <v>341.66702944867399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-2.2354999463963094E-2</v>
      </c>
      <c r="J158" s="16" t="s">
        <v>45315</v>
      </c>
      <c r="K158" s="21">
        <f>IF(FLOW_THRU_100PCT="Y",1,D8L449C4)</f>
        <v>0.7469032024492569</v>
      </c>
      <c r="L158" s="16" t="s">
        <v>45359</v>
      </c>
      <c r="M158" s="15">
        <f>IF(D8L351C2&lt;&gt;0,D8L351C2*D8L351C4,D8L351C3*D8L351C4)</f>
        <v>-1.6697020690385457E-2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-4.3714609474630704E-3</v>
      </c>
      <c r="J159" s="16" t="s">
        <v>45315</v>
      </c>
      <c r="K159" s="21">
        <f>IF(FLOW_THRU_100PCT="Y",1,D8L449C4)</f>
        <v>0.7469032024492569</v>
      </c>
      <c r="L159" s="16" t="s">
        <v>45361</v>
      </c>
      <c r="M159" s="15">
        <f>IF(D8L352C2&lt;&gt;0,D8L352C2*D8L352C4,D8L352C3*D8L352C4)</f>
        <v>-3.2650581810420303E-3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-4.3257196982164974</v>
      </c>
      <c r="J160" s="16" t="s">
        <v>45315</v>
      </c>
      <c r="K160" s="21">
        <f>IF(FLOW_THRU_100PCT="Y",1,D8L449C4)</f>
        <v>0.7469032024492569</v>
      </c>
      <c r="L160" s="16" t="s">
        <v>45363</v>
      </c>
      <c r="M160" s="15">
        <f>IF(D8L353C2&lt;&gt;0,D8L353C2*D8L353C4,D8L353C3*D8L353C4)</f>
        <v>-3.2308938954957349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185415.08441876798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138487.12033477714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185415.08441876798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138487.12033477714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120395.60390610683</v>
      </c>
      <c r="J164" s="16" t="s">
        <v>45373</v>
      </c>
      <c r="K164" s="21">
        <f>IF(FLOW_THRU_100PCT="Y",1,D8L456C4)</f>
        <v>0.59894166338408272</v>
      </c>
      <c r="L164" s="16" t="s">
        <v>45371</v>
      </c>
      <c r="M164" s="15">
        <f>IF(D8L357C2&lt;&gt;0,D8L357C2*D8L357C4,D8L357C3*D8L357C4)</f>
        <v>72109.943267654788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19.895426911521813</v>
      </c>
      <c r="J165" s="16" t="s">
        <v>45373</v>
      </c>
      <c r="K165" s="21">
        <f>IF(FLOW_THRU_100PCT="Y",1,D8L456C4)</f>
        <v>0.59894166338408272</v>
      </c>
      <c r="L165" s="16" t="s">
        <v>45374</v>
      </c>
      <c r="M165" s="15">
        <f>IF(D8L358C2&lt;&gt;0,D8L358C2*D8L358C4,D8L358C3*D8L358C4)</f>
        <v>11.916200088123318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0.59894166338408272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3849.7894054674885</v>
      </c>
      <c r="J167" s="16" t="s">
        <v>45373</v>
      </c>
      <c r="K167" s="21">
        <f>IF(FLOW_THRU_100PCT="Y",1,D8L456C4)</f>
        <v>0.59894166338408272</v>
      </c>
      <c r="L167" s="16" t="s">
        <v>45378</v>
      </c>
      <c r="M167" s="15">
        <f>IF(D8L360C2&lt;&gt;0,D8L360C2*D8L360C4,D8L360C3*D8L360C4)</f>
        <v>2305.7992701891162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67747.375628753463</v>
      </c>
      <c r="J168" s="16" t="s">
        <v>45373</v>
      </c>
      <c r="K168" s="21">
        <f>IF(FLOW_THRU_100PCT="Y",1,D8L456C4)</f>
        <v>0.59894166338408272</v>
      </c>
      <c r="L168" s="16" t="s">
        <v>45380</v>
      </c>
      <c r="M168" s="15">
        <f>IF(D8L361C2&lt;&gt;0,D8L361C2*D8L361C4,D8L361C3*D8L361C4)</f>
        <v>40576.725848991868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1886.2582417194346</v>
      </c>
      <c r="J169" s="16" t="s">
        <v>45373</v>
      </c>
      <c r="K169" s="21">
        <f>IF(FLOW_THRU_100PCT="Y",1,D8L456C4)</f>
        <v>0.59894166338408272</v>
      </c>
      <c r="L169" s="16" t="s">
        <v>45382</v>
      </c>
      <c r="M169" s="15">
        <f>IF(D8L362C2&lt;&gt;0,D8L362C2*D8L362C4,D8L362C3*D8L362C4)</f>
        <v>1129.7586488673733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0.59894166338408272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18.067241419266832</v>
      </c>
      <c r="J171" s="16" t="s">
        <v>45373</v>
      </c>
      <c r="K171" s="21">
        <f>IF(FLOW_THRU_100PCT="Y",1,D8L456C4)</f>
        <v>0.59894166338408272</v>
      </c>
      <c r="L171" s="16" t="s">
        <v>45386</v>
      </c>
      <c r="M171" s="15">
        <f>IF(D8L364C2&lt;&gt;0,D8L364C2*D8L364C4,D8L364C3*D8L364C4)</f>
        <v>10.821223628417473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29781.88780532754</v>
      </c>
      <c r="J172" s="16" t="s">
        <v>45373</v>
      </c>
      <c r="K172" s="21">
        <f>IF(FLOW_THRU_100PCT="Y",1,D8L456C4)</f>
        <v>0.59894166338408272</v>
      </c>
      <c r="L172" s="16" t="s">
        <v>45388</v>
      </c>
      <c r="M172" s="15">
        <f>IF(D8L365C2&lt;&gt;0,D8L365C2*D8L365C4,D8L365C3*D8L365C4)</f>
        <v>17837.613420841008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311.21227446260821</v>
      </c>
      <c r="J173" s="16" t="s">
        <v>45373</v>
      </c>
      <c r="K173" s="21">
        <f>IF(FLOW_THRU_100PCT="Y",1,D8L456C4)</f>
        <v>0.59894166338408272</v>
      </c>
      <c r="L173" s="16" t="s">
        <v>45390</v>
      </c>
      <c r="M173" s="15">
        <f>IF(D8L366C2&lt;&gt;0,D8L366C2*D8L366C4,D8L366C3*D8L366C4)</f>
        <v>186.39799733217825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0.59894166338408272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224010.08993016812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134168.97587759289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224010.08993016812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134168.97587759289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866250.22346659517</v>
      </c>
      <c r="F8" s="16" t="s">
        <v>45463</v>
      </c>
      <c r="G8" s="15">
        <f>D1L234C7</f>
        <v>926088.16574597207</v>
      </c>
      <c r="H8" s="16" t="s">
        <v>45464</v>
      </c>
      <c r="I8" s="15">
        <f>D1L251C7</f>
        <v>2025945.874485329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1258673.0244435156</v>
      </c>
      <c r="F9" s="16" t="s">
        <v>45466</v>
      </c>
      <c r="G9" s="15">
        <f>D3L217C7</f>
        <v>157310.93709132102</v>
      </c>
      <c r="H9" s="16" t="s">
        <v>45467</v>
      </c>
      <c r="I9" s="15">
        <f>D3L224C7</f>
        <v>291253.07546922669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2.2062623289543898E-3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121051.10869274594</v>
      </c>
      <c r="F14" s="16" t="s">
        <v>45479</v>
      </c>
      <c r="G14" s="15">
        <f>D3L217C20</f>
        <v>84.289417355350452</v>
      </c>
      <c r="H14" s="16" t="s">
        <v>45480</v>
      </c>
      <c r="I14" s="15">
        <f>D3L224C20</f>
        <v>637.01467429403522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1538378.1409865182</v>
      </c>
      <c r="F15" s="16" t="s">
        <v>45482</v>
      </c>
      <c r="G15" s="15">
        <f>D3L217C16</f>
        <v>192268.9231116146</v>
      </c>
      <c r="H15" s="16" t="s">
        <v>45483</v>
      </c>
      <c r="I15" s="15">
        <f>D3L224C16</f>
        <v>355975.98112905485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1566378.9839095753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185273.2395576422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39750.801072023576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167860.89342691773</v>
      </c>
      <c r="F23" s="16" t="s">
        <v>45496</v>
      </c>
      <c r="G23" s="15">
        <f>D2L236C7</f>
        <v>110942.88537999826</v>
      </c>
      <c r="H23" s="16" t="s">
        <v>45497</v>
      </c>
      <c r="I23" s="15">
        <f>D2L255C7</f>
        <v>485560.34707064828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402820.52038982988</v>
      </c>
      <c r="F24" s="16" t="s">
        <v>45499</v>
      </c>
      <c r="G24" s="15">
        <f>D3L217C32</f>
        <v>13536.936493789661</v>
      </c>
      <c r="H24" s="16" t="s">
        <v>45500</v>
      </c>
      <c r="I24" s="15">
        <f>D3L224C32</f>
        <v>25062.938783201549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822557.21107478242</v>
      </c>
      <c r="F25" s="16" t="s">
        <v>45502</v>
      </c>
      <c r="G25" s="15">
        <f>D4L213C7</f>
        <v>14998.135115311939</v>
      </c>
      <c r="H25" s="16" t="s">
        <v>45503</v>
      </c>
      <c r="I25" s="15">
        <f>D4L220C7</f>
        <v>25200.354871138104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103763.96516171275</v>
      </c>
      <c r="F26" s="16" t="s">
        <v>45505</v>
      </c>
      <c r="G26" s="15">
        <f>D7L143C5</f>
        <v>7869.4889761106788</v>
      </c>
      <c r="H26" s="16" t="s">
        <v>45506</v>
      </c>
      <c r="I26" s="15">
        <f>D7L146C5</f>
        <v>17847.982760030951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69615.909222894363</v>
      </c>
      <c r="F27" s="16" t="s">
        <v>45508</v>
      </c>
      <c r="G27" s="15">
        <f>D7L826C5</f>
        <v>4848.419531681142</v>
      </c>
      <c r="H27" s="16" t="s">
        <v>45509</v>
      </c>
      <c r="I27" s="15">
        <f>D7L827C5</f>
        <v>10121.8470564003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33954.251243586747</v>
      </c>
      <c r="F28" s="16" t="s">
        <v>45511</v>
      </c>
      <c r="G28" s="15">
        <f>D7L926C5</f>
        <v>4673.080468318858</v>
      </c>
      <c r="H28" s="16" t="s">
        <v>45512</v>
      </c>
      <c r="I28" s="15">
        <f>D7L927C5</f>
        <v>9755.7988687860288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5695.8326804499857</v>
      </c>
      <c r="F29" s="16" t="s">
        <v>45514</v>
      </c>
      <c r="G29" s="15">
        <f>D7L1026C5</f>
        <v>277.5</v>
      </c>
      <c r="H29" s="16" t="s">
        <v>45515</v>
      </c>
      <c r="I29" s="15">
        <f>D7L1027C5</f>
        <v>726.17883302360053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1245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205</v>
      </c>
      <c r="H32" s="16" t="s">
        <v>45520</v>
      </c>
      <c r="I32" s="15">
        <f>D7L431C5</f>
        <v>35.274138009044769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55408.467816529941</v>
      </c>
      <c r="F33" s="16" t="s">
        <v>45522</v>
      </c>
      <c r="G33" s="15">
        <f>D7L624C5</f>
        <v>75694.163741285447</v>
      </c>
      <c r="H33" s="16" t="s">
        <v>45523</v>
      </c>
      <c r="I33" s="15">
        <f>D7L631C5</f>
        <v>40168.937003364947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999355.72534531506</v>
      </c>
      <c r="F34" s="16" t="s">
        <v>45525</v>
      </c>
      <c r="G34" s="15">
        <f>D7L724C5</f>
        <v>19633.5</v>
      </c>
      <c r="H34" s="16" t="s">
        <v>45526</v>
      </c>
      <c r="I34" s="15">
        <f>D7L725C5</f>
        <v>31340.976027166333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169748.19579359193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143496.43607641439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158165.06168072816</v>
      </c>
      <c r="F37" s="16" t="s">
        <v>45530</v>
      </c>
      <c r="G37" s="15">
        <f>D6L1919C2</f>
        <v>125382.80077170252</v>
      </c>
      <c r="H37" s="16" t="s">
        <v>45531</v>
      </c>
      <c r="I37" s="15">
        <f>D6L1919C3</f>
        <v>180647.40913876012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10323.850277064712</v>
      </c>
      <c r="F38" s="16" t="s">
        <v>45533</v>
      </c>
      <c r="G38" s="15">
        <f>D6L1919C5</f>
        <v>7216.161181891669</v>
      </c>
      <c r="H38" s="16" t="s">
        <v>45534</v>
      </c>
      <c r="I38" s="15">
        <f>D6L1919C6</f>
        <v>12710.867648985486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25956.174856234571</v>
      </c>
      <c r="F39" s="16" t="s">
        <v>45536</v>
      </c>
      <c r="G39" s="15">
        <f>D6L1919C8</f>
        <v>53143.615371701977</v>
      </c>
      <c r="H39" s="16" t="s">
        <v>45537</v>
      </c>
      <c r="I39" s="15">
        <f>D6L1919C9</f>
        <v>39404.485917735983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142532.7371015583</v>
      </c>
      <c r="F40" s="16" t="s">
        <v>45539</v>
      </c>
      <c r="G40" s="15">
        <f>D6L1919C11</f>
        <v>276901.79861054762</v>
      </c>
      <c r="H40" s="16" t="s">
        <v>45540</v>
      </c>
      <c r="I40" s="15">
        <f>D6L1919C12</f>
        <v>248000.30754414698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517710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8888255.7542762272</v>
      </c>
      <c r="F42" s="16" t="s">
        <v>45543</v>
      </c>
      <c r="G42" s="15">
        <f>SUM(D8L401C2:D8L434C2)</f>
        <v>2508785.8010086026</v>
      </c>
      <c r="H42" s="16" t="s">
        <v>45544</v>
      </c>
      <c r="I42" s="15">
        <f>SUM(D8L401C3:D8L434C3)</f>
        <v>3800395.6536255646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8888255.7542762272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2380904.6396071855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14699220.53912745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79709.016452157637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14619511.522675293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11269160.393883413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0.77083015916124242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0.77083015916124242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2508785.8010086026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3544332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185415.08441876798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3358916.9155812319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2508785.8010086026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0.7469032024492569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0.7469032024492569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3800395.6536255646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6569195.0819925573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224010.08993016812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6345184.9920623889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3800395.6536255646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0.59894166338408272</v>
      </c>
      <c r="J63" s="16" t="s">
        <v>45568</v>
      </c>
      <c r="K63" s="21">
        <f>D8L456C3</f>
        <v>0.59894166338408272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2092947.8054450846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138487.12033477714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134168.97587759289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8888255.7542762272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2508785.8010086026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3800395.6536255646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1.2354734003280843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1.0552008546441476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1.0353039494057932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2365603.9016574547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15197437.208910394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1.1556580803157048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24812747.621120006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17563041.110567849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0.707823308355364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0.292176691644636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1.4127819587115775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9.6109018263976795E-4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1.0085133364655455E-3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2.2062623289543898E-3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1.3704132996242031E-3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1.7131217512178837E-4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3.1717564456804938E-4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2.3315034822639709E-3</v>
      </c>
      <c r="F10" s="16" t="s">
        <v>45637</v>
      </c>
      <c r="G10" s="21">
        <f>D8L703C1* D8L607C1</f>
        <v>2.8805105351094374E-3</v>
      </c>
      <c r="H10" s="16" t="s">
        <v>45638</v>
      </c>
      <c r="I10" s="21">
        <f>SUM(D8L701C3:D8L702C3)</f>
        <v>1.1798255115873339E-3</v>
      </c>
      <c r="J10" s="16" t="s">
        <v>45639</v>
      </c>
      <c r="K10" s="21">
        <f>D8L703C3*D8L608C1</f>
        <v>1.2449528881579234E-3</v>
      </c>
      <c r="L10" s="16" t="s">
        <v>45640</v>
      </c>
      <c r="M10" s="21">
        <f>SUM(D8L701C5:D8L702C5)</f>
        <v>2.5234379735224392E-3</v>
      </c>
      <c r="N10" s="16" t="s">
        <v>45641</v>
      </c>
      <c r="O10" s="21">
        <f>D8L703C5* D8L609C1</f>
        <v>2.6125253000683327E-3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0.70096165371787611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4.880916898555278E-4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3.6887379055919873E-3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0.70096165371787611</v>
      </c>
      <c r="F17" s="16" t="s">
        <v>45662</v>
      </c>
      <c r="G17" s="21">
        <f>D8L710C1* D8L607C1</f>
        <v>0.86601947781842159</v>
      </c>
      <c r="H17" s="16" t="s">
        <v>45663</v>
      </c>
      <c r="I17" s="21">
        <f>SUM(D8L708C3:D8L709C3)</f>
        <v>4.880916898555278E-4</v>
      </c>
      <c r="J17" s="16" t="s">
        <v>45664</v>
      </c>
      <c r="K17" s="21">
        <f>D8L710C3*D8L608C1</f>
        <v>5.1503476828025912E-4</v>
      </c>
      <c r="L17" s="16" t="s">
        <v>45665</v>
      </c>
      <c r="M17" s="21">
        <f>SUM(D8L708C5:D8L709C5)</f>
        <v>3.6887379055919873E-3</v>
      </c>
      <c r="N17" s="16" t="s">
        <v>45666</v>
      </c>
      <c r="O17" s="21">
        <f>D8L710C5* D8L609C1</f>
        <v>3.8189649219822382E-3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9.0703743031874033</v>
      </c>
      <c r="F18" s="16" t="s">
        <v>45668</v>
      </c>
      <c r="G18" s="21">
        <f>D8L711C1* D8L607C1</f>
        <v>11.206206182607419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3.8656014759165576</v>
      </c>
      <c r="F19" s="16" t="s">
        <v>45674</v>
      </c>
      <c r="G19" s="21">
        <f>D8L712C1* D8L607C1</f>
        <v>4.7758477997638904</v>
      </c>
      <c r="H19" s="16" t="s">
        <v>45675</v>
      </c>
      <c r="I19" s="21">
        <f>D3L217C18</f>
        <v>0.48361432474411326</v>
      </c>
      <c r="J19" s="16" t="s">
        <v>45676</v>
      </c>
      <c r="K19" s="21">
        <f>D8L712C3*D8L608C1</f>
        <v>0.51031024878814069</v>
      </c>
      <c r="L19" s="16" t="s">
        <v>45677</v>
      </c>
      <c r="M19" s="21">
        <f>D3L224C18</f>
        <v>0.89538694528867158</v>
      </c>
      <c r="N19" s="16" t="s">
        <v>45678</v>
      </c>
      <c r="O19" s="21">
        <f>D8L712C5* D8L609C1</f>
        <v>0.92699764070375057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2.3497975296839106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2.3497975296839106</v>
      </c>
      <c r="F22" s="16" t="s">
        <v>45684</v>
      </c>
      <c r="G22" s="21">
        <f>D8L715C1* D8L607C1</f>
        <v>2.9031123440811135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7.0777204140221066</v>
      </c>
      <c r="F26" s="16" t="s">
        <v>45696</v>
      </c>
      <c r="G26" s="21">
        <f>D8L719C1* D8L607C1</f>
        <v>8.7443353064833893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0.40072191695973258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0.26831536141191981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1.1743276692806011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0.97372743144170115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3.2739080070800279E-2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6.0614715893011623E-2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1.9883032649937875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3.6272988846342488E-2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6.0947056693164955E-2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3.3627526133952212</v>
      </c>
      <c r="F30" s="16" t="s">
        <v>45707</v>
      </c>
      <c r="G30" s="21">
        <f>D8L723C1* D8L607C1</f>
        <v>4.1545914057335462</v>
      </c>
      <c r="H30" s="16" t="s">
        <v>45708</v>
      </c>
      <c r="I30" s="21">
        <f>SUM(D8L720C3:D8L722C3)</f>
        <v>0.33732743032906259</v>
      </c>
      <c r="J30" s="16" t="s">
        <v>45709</v>
      </c>
      <c r="K30" s="21">
        <f>D8L723C3*D8L608C1</f>
        <v>0.35594819277814099</v>
      </c>
      <c r="L30" s="16" t="s">
        <v>45710</v>
      </c>
      <c r="M30" s="21">
        <f>SUM(D8L720C5:D8L722C5)</f>
        <v>1.2958894418667777</v>
      </c>
      <c r="N30" s="16" t="s">
        <v>45711</v>
      </c>
      <c r="O30" s="21">
        <f>D8L723C5* D8L609C1</f>
        <v>1.341639457157944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2.1882646153994632</v>
      </c>
      <c r="F32" s="16" t="s">
        <v>45719</v>
      </c>
      <c r="G32" s="21">
        <f>D8L725C1* D8L607C1</f>
        <v>2.7035427252052022</v>
      </c>
      <c r="H32" s="16" t="s">
        <v>45720</v>
      </c>
      <c r="I32" s="21">
        <f>D7L826C8</f>
        <v>0.16016918889885517</v>
      </c>
      <c r="J32" s="16" t="s">
        <v>45721</v>
      </c>
      <c r="K32" s="21">
        <f>D8L725C3*D8L608C1</f>
        <v>0.16901066501373191</v>
      </c>
      <c r="L32" s="16" t="s">
        <v>45722</v>
      </c>
      <c r="M32" s="21">
        <f>D7L827C8</f>
        <v>0.33437866145625461</v>
      </c>
      <c r="N32" s="16" t="s">
        <v>45723</v>
      </c>
      <c r="O32" s="21">
        <f>D8L725C5* D8L609C1</f>
        <v>0.34618354880268309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1.0539562552837642</v>
      </c>
      <c r="F33" s="16" t="s">
        <v>45725</v>
      </c>
      <c r="G33" s="21">
        <f>D8L726C1* D8L607C1</f>
        <v>1.3021349185124866</v>
      </c>
      <c r="H33" s="16" t="s">
        <v>45726</v>
      </c>
      <c r="I33" s="21">
        <f>D7L926C8</f>
        <v>0.15763396432672441</v>
      </c>
      <c r="J33" s="16" t="s">
        <v>45727</v>
      </c>
      <c r="K33" s="21">
        <f>D8L726C3*D8L608C1</f>
        <v>0.16633549387850469</v>
      </c>
      <c r="L33" s="16" t="s">
        <v>45728</v>
      </c>
      <c r="M33" s="21">
        <f>D7L927C8</f>
        <v>0.329085976859747</v>
      </c>
      <c r="N33" s="16" t="s">
        <v>45729</v>
      </c>
      <c r="O33" s="21">
        <f>D8L726C5* D8L609C1</f>
        <v>0.34070401153695951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6.003977888710585</v>
      </c>
      <c r="F34" s="16" t="s">
        <v>45731</v>
      </c>
      <c r="G34" s="21">
        <f>D8L727C1* D8L607C1</f>
        <v>7.4177549776598992</v>
      </c>
      <c r="H34" s="16" t="s">
        <v>45732</v>
      </c>
      <c r="I34" s="21">
        <f>D7L1026C8</f>
        <v>0.31712074929633477</v>
      </c>
      <c r="J34" s="16" t="s">
        <v>45733</v>
      </c>
      <c r="K34" s="21">
        <f>D8L727C3*D8L608C1</f>
        <v>0.33462608568288493</v>
      </c>
      <c r="L34" s="16" t="s">
        <v>45734</v>
      </c>
      <c r="M34" s="21">
        <f>D7L1027C8</f>
        <v>0.82986081315885463</v>
      </c>
      <c r="N34" s="16" t="s">
        <v>45735</v>
      </c>
      <c r="O34" s="21">
        <f>D8L727C5* D8L609C1</f>
        <v>0.85915817732046518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1.6129032258064516E-2</v>
      </c>
      <c r="F35" s="16" t="s">
        <v>45737</v>
      </c>
      <c r="G35" s="21">
        <f>D8L728C1* D8L607C1</f>
        <v>1.9926990327872325E-2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18.769653249509783</v>
      </c>
      <c r="F36" s="16" t="s">
        <v>45739</v>
      </c>
      <c r="G36" s="21">
        <f>D8L729C1* D8L607C1</f>
        <v>23.189407323150927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79.838592677981893</v>
      </c>
      <c r="F37" s="16" t="s">
        <v>45741</v>
      </c>
      <c r="G37" s="21">
        <f>D8L730C1* D8L607C1</f>
        <v>98.638457573275176</v>
      </c>
      <c r="H37" s="16" t="s">
        <v>45742</v>
      </c>
      <c r="I37" s="21">
        <f>D7L724C8</f>
        <v>1.565971936691775</v>
      </c>
      <c r="J37" s="16" t="s">
        <v>45743</v>
      </c>
      <c r="K37" s="21">
        <f>D8L730C3*D8L608C1</f>
        <v>1.652414925945912</v>
      </c>
      <c r="L37" s="16" t="s">
        <v>45744</v>
      </c>
      <c r="M37" s="21">
        <f>D7L725C8</f>
        <v>2.4997625959239134</v>
      </c>
      <c r="N37" s="16" t="s">
        <v>45745</v>
      </c>
      <c r="O37" s="21">
        <f>D8L730C5* D8L609C1</f>
        <v>2.5880140881369056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6.6144407408535152E-2</v>
      </c>
      <c r="J38" s="16" t="s">
        <v>45749</v>
      </c>
      <c r="K38" s="21">
        <f>D8L731C3*D8L608C1</f>
        <v>6.9795635227416983E-2</v>
      </c>
      <c r="L38" s="16" t="s">
        <v>45750</v>
      </c>
      <c r="M38" s="21">
        <f>D7L431C8</f>
        <v>1.1381399782708058E-2</v>
      </c>
      <c r="N38" s="16" t="s">
        <v>45751</v>
      </c>
      <c r="O38" s="21">
        <f>D8L731C5* D8L609C1</f>
        <v>1.1783208144803889E-2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2.5746228321926821</v>
      </c>
      <c r="F39" s="16" t="s">
        <v>45753</v>
      </c>
      <c r="G39" s="21">
        <f>D8L732C1* D8L607C1</f>
        <v>3.1808780250514155</v>
      </c>
      <c r="H39" s="16" t="s">
        <v>45754</v>
      </c>
      <c r="I39" s="21">
        <f>D7L624C8</f>
        <v>3.3263221125514524</v>
      </c>
      <c r="J39" s="16" t="s">
        <v>45755</v>
      </c>
      <c r="K39" s="21">
        <f>D8L732C3*D8L608C1</f>
        <v>3.5099379359860192</v>
      </c>
      <c r="L39" s="16" t="s">
        <v>45756</v>
      </c>
      <c r="M39" s="21">
        <f>D7L631C8</f>
        <v>1.7651932036485696</v>
      </c>
      <c r="N39" s="16" t="s">
        <v>45757</v>
      </c>
      <c r="O39" s="21">
        <f>D8L732C5* D8L609C1</f>
        <v>1.8275114952016287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140.15687481409253</v>
      </c>
      <c r="F41" s="16" t="s">
        <v>45761</v>
      </c>
      <c r="G41" s="21">
        <f>D8L734C1* D8L607C1</f>
        <v>173.16009070592455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1.6610781448341175E-2</v>
      </c>
      <c r="F9" s="16" t="s">
        <v>45826</v>
      </c>
      <c r="G9" s="21">
        <f>D8L802C1*D8L607C1</f>
        <v>2.0522178638088733E-2</v>
      </c>
      <c r="H9" s="16" t="s">
        <v>45827</v>
      </c>
      <c r="I9" s="21">
        <f>D6L228C16</f>
        <v>4.318803176568712E-2</v>
      </c>
      <c r="J9" s="16" t="s">
        <v>45828</v>
      </c>
      <c r="K9" s="21">
        <f>D8L802C3*D8L607C1</f>
        <v>5.3357664459030785E-2</v>
      </c>
      <c r="L9" s="16" t="s">
        <v>45829</v>
      </c>
      <c r="M9" s="21">
        <f>D6L228C21</f>
        <v>2.0631850359928507</v>
      </c>
      <c r="N9" s="16" t="s">
        <v>45830</v>
      </c>
      <c r="O9" s="21">
        <f>D8L802C5*D8L607C1</f>
        <v>2.5490102319241084</v>
      </c>
      <c r="P9" s="16" t="s">
        <v>45831</v>
      </c>
      <c r="Q9" s="21">
        <f>D6L228C24</f>
        <v>2.0631850359928507</v>
      </c>
      <c r="R9" s="16" t="s">
        <v>45832</v>
      </c>
      <c r="S9" s="21">
        <f>D8L802C7*D8L607C1</f>
        <v>2.5490102319241084</v>
      </c>
      <c r="T9" s="16" t="s">
        <v>45833</v>
      </c>
      <c r="U9" s="21">
        <f>D6L237C13</f>
        <v>8.6252383579236522E-2</v>
      </c>
      <c r="V9" s="16" t="s">
        <v>45834</v>
      </c>
      <c r="W9" s="21">
        <f>D8L802C9*D8L608C1</f>
        <v>9.1013588867905226E-2</v>
      </c>
      <c r="X9" s="16" t="s">
        <v>45835</v>
      </c>
      <c r="Y9" s="21">
        <f>D6L237C16</f>
        <v>0.22425619730601468</v>
      </c>
      <c r="Z9" s="16" t="s">
        <v>45836</v>
      </c>
      <c r="AA9" s="21">
        <f>D8L802C11*D8L608C1</f>
        <v>0.23663533105655327</v>
      </c>
      <c r="AB9" s="16" t="s">
        <v>45837</v>
      </c>
      <c r="AC9" s="21">
        <f>D6L237C21</f>
        <v>36.407674189834893</v>
      </c>
      <c r="AD9" s="16" t="s">
        <v>45838</v>
      </c>
      <c r="AE9" s="21">
        <f>D8L802C13*D8L608C1</f>
        <v>38.417408920719453</v>
      </c>
      <c r="AF9" s="16" t="s">
        <v>45839</v>
      </c>
      <c r="AG9" s="21">
        <f>D6L237C24</f>
        <v>36.407674189834893</v>
      </c>
      <c r="AH9" s="16" t="s">
        <v>45840</v>
      </c>
      <c r="AI9" s="21">
        <f>D8L802C15*D8L608C1</f>
        <v>38.417408920719453</v>
      </c>
      <c r="AJ9" s="16" t="s">
        <v>45841</v>
      </c>
      <c r="AK9" s="21">
        <f>D6L240C13</f>
        <v>3.1067173560586194E-3</v>
      </c>
      <c r="AL9" s="16" t="s">
        <v>45842</v>
      </c>
      <c r="AM9" s="21">
        <f>D8L802C17*D8L609C1</f>
        <v>3.2163967484150125E-3</v>
      </c>
      <c r="AN9" s="16" t="s">
        <v>45843</v>
      </c>
      <c r="AO9" s="21">
        <f>D6L240C16</f>
        <v>8.0774651257524144E-3</v>
      </c>
      <c r="AP9" s="16" t="s">
        <v>45844</v>
      </c>
      <c r="AQ9" s="21">
        <f>D8L802C19*D8L609C1</f>
        <v>8.362631545879037E-3</v>
      </c>
      <c r="AR9" s="16" t="s">
        <v>45845</v>
      </c>
      <c r="AS9" s="21">
        <f>D6L240C21</f>
        <v>0.55494787081456254</v>
      </c>
      <c r="AT9" s="16" t="s">
        <v>45846</v>
      </c>
      <c r="AU9" s="21">
        <f>D8L802C21*D8L609C1</f>
        <v>0.57453972236865247</v>
      </c>
      <c r="AV9" s="16" t="s">
        <v>45847</v>
      </c>
      <c r="AW9" s="21">
        <f>D6L240C24</f>
        <v>0.55494787081456232</v>
      </c>
      <c r="AX9" s="16" t="s">
        <v>45848</v>
      </c>
      <c r="AY9" s="21">
        <f>D8L802C23*D8L609C1</f>
        <v>0.57453972236865225</v>
      </c>
      <c r="AZ9" s="16" t="s">
        <v>45849</v>
      </c>
      <c r="BA9" s="21">
        <f>D6L1802C8</f>
        <v>0.50627194327981728</v>
      </c>
      <c r="BB9" s="16" t="s">
        <v>45850</v>
      </c>
      <c r="BC9" s="21">
        <f>D8L802C25*D8L608C1</f>
        <v>0.53421858723121662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4.8982191255696299E-2</v>
      </c>
      <c r="F10" s="16" t="s">
        <v>45852</v>
      </c>
      <c r="G10" s="21">
        <f>D8L803C1*D8L607C1</f>
        <v>6.0516194386195661E-2</v>
      </c>
      <c r="H10" s="16" t="s">
        <v>45853</v>
      </c>
      <c r="I10" s="21">
        <f>D6L328C16</f>
        <v>0.12735369726481058</v>
      </c>
      <c r="J10" s="16" t="s">
        <v>45854</v>
      </c>
      <c r="K10" s="21">
        <f>D8L803C3*D8L607C1</f>
        <v>0.15734210540410898</v>
      </c>
      <c r="L10" s="16" t="s">
        <v>45855</v>
      </c>
      <c r="M10" s="21">
        <f>D6L328C21</f>
        <v>5.1909912361636019</v>
      </c>
      <c r="N10" s="16" t="s">
        <v>45856</v>
      </c>
      <c r="O10" s="21">
        <f>D8L803C5*D8L607C1</f>
        <v>6.4133315936163307</v>
      </c>
      <c r="P10" s="16" t="s">
        <v>45857</v>
      </c>
      <c r="Q10" s="21">
        <f>D6L328C24</f>
        <v>5.1909912361636019</v>
      </c>
      <c r="R10" s="16" t="s">
        <v>45858</v>
      </c>
      <c r="S10" s="21">
        <f>D8L803C7*D8L607C1</f>
        <v>6.4133315936163307</v>
      </c>
      <c r="T10" s="16" t="s">
        <v>45859</v>
      </c>
      <c r="U10" s="21">
        <f>D6L337C13</f>
        <v>3.6672857561895415E-2</v>
      </c>
      <c r="V10" s="16" t="s">
        <v>45860</v>
      </c>
      <c r="W10" s="21">
        <f>D8L803C9*D8L608C1</f>
        <v>3.8697230641555135E-2</v>
      </c>
      <c r="X10" s="16" t="s">
        <v>45861</v>
      </c>
      <c r="Y10" s="21">
        <f>D6L337C16</f>
        <v>9.5349429660928214E-2</v>
      </c>
      <c r="Z10" s="16" t="s">
        <v>45862</v>
      </c>
      <c r="AA10" s="21">
        <f>D8L803C11*D8L608C1</f>
        <v>0.10061279966804348</v>
      </c>
      <c r="AB10" s="16" t="s">
        <v>45863</v>
      </c>
      <c r="AC10" s="21">
        <f>D6L337C21</f>
        <v>14.58897385667194</v>
      </c>
      <c r="AD10" s="16" t="s">
        <v>45864</v>
      </c>
      <c r="AE10" s="21">
        <f>D8L803C13*D8L608C1</f>
        <v>15.394297681941357</v>
      </c>
      <c r="AF10" s="16" t="s">
        <v>45865</v>
      </c>
      <c r="AG10" s="21">
        <f>D6L337C24</f>
        <v>14.588973856671942</v>
      </c>
      <c r="AH10" s="16" t="s">
        <v>45866</v>
      </c>
      <c r="AI10" s="21">
        <f>D8L803C15*D8L608C1</f>
        <v>15.394297681941358</v>
      </c>
      <c r="AJ10" s="16" t="s">
        <v>45867</v>
      </c>
      <c r="AK10" s="21">
        <f>D6L340C13</f>
        <v>2.3169134747895975E-2</v>
      </c>
      <c r="AL10" s="16" t="s">
        <v>45868</v>
      </c>
      <c r="AM10" s="21">
        <f>D8L803C17*D8L609C1</f>
        <v>2.39870967088117E-2</v>
      </c>
      <c r="AN10" s="16" t="s">
        <v>45869</v>
      </c>
      <c r="AO10" s="21">
        <f>D6L340C16</f>
        <v>6.0239750344529629E-2</v>
      </c>
      <c r="AP10" s="16" t="s">
        <v>45870</v>
      </c>
      <c r="AQ10" s="21">
        <f>D8L803C19*D8L609C1</f>
        <v>6.2366451442910517E-2</v>
      </c>
      <c r="AR10" s="16" t="s">
        <v>45871</v>
      </c>
      <c r="AS10" s="21">
        <f>D6L340C21</f>
        <v>3.669692720854496</v>
      </c>
      <c r="AT10" s="16" t="s">
        <v>45872</v>
      </c>
      <c r="AU10" s="21">
        <f>D8L803C21*D8L609C1</f>
        <v>3.7992473670063509</v>
      </c>
      <c r="AV10" s="16" t="s">
        <v>45873</v>
      </c>
      <c r="AW10" s="21">
        <f>D6L340C24</f>
        <v>3.6696927208544965</v>
      </c>
      <c r="AX10" s="16" t="s">
        <v>45874</v>
      </c>
      <c r="AY10" s="21">
        <f>D8L803C23*D8L609C1</f>
        <v>3.7992473670063514</v>
      </c>
      <c r="AZ10" s="16" t="s">
        <v>45875</v>
      </c>
      <c r="BA10" s="21">
        <f>D6L1803C8</f>
        <v>0.20225133946970739</v>
      </c>
      <c r="BB10" s="16" t="s">
        <v>45876</v>
      </c>
      <c r="BC10" s="21">
        <f>D8L803C25*D8L608C1</f>
        <v>0.21341578626135885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3.9771110622843629E-2</v>
      </c>
      <c r="F11" s="16" t="s">
        <v>45878</v>
      </c>
      <c r="G11" s="21">
        <f>D8L804C1*D8L607C1</f>
        <v>4.9136149276029009E-2</v>
      </c>
      <c r="H11" s="16" t="s">
        <v>45879</v>
      </c>
      <c r="I11" s="21">
        <f>D6L428C16</f>
        <v>0.10340488761939348</v>
      </c>
      <c r="J11" s="16" t="s">
        <v>45880</v>
      </c>
      <c r="K11" s="21">
        <f>D8L804C3*D8L607C1</f>
        <v>0.12775398811767549</v>
      </c>
      <c r="L11" s="16" t="s">
        <v>45881</v>
      </c>
      <c r="M11" s="21">
        <f>D6L428C21</f>
        <v>2.8139094417801918</v>
      </c>
      <c r="N11" s="16" t="s">
        <v>45882</v>
      </c>
      <c r="O11" s="21">
        <f>D8L804C5*D8L607C1</f>
        <v>3.4765102662514749</v>
      </c>
      <c r="P11" s="16" t="s">
        <v>45883</v>
      </c>
      <c r="Q11" s="21">
        <f>D6L428C24</f>
        <v>2.8139094417801918</v>
      </c>
      <c r="R11" s="16" t="s">
        <v>45884</v>
      </c>
      <c r="S11" s="21">
        <f>D8L804C7*D8L607C1</f>
        <v>3.4765102662514749</v>
      </c>
      <c r="T11" s="16" t="s">
        <v>45885</v>
      </c>
      <c r="U11" s="21">
        <f>D6L437C13</f>
        <v>1.9974889955983312E-2</v>
      </c>
      <c r="V11" s="16" t="s">
        <v>45886</v>
      </c>
      <c r="W11" s="21">
        <f>D8L804C9*D8L608C1</f>
        <v>2.1077520952976391E-2</v>
      </c>
      <c r="X11" s="16" t="s">
        <v>45887</v>
      </c>
      <c r="Y11" s="21">
        <f>D6L437C16</f>
        <v>5.1934713885556608E-2</v>
      </c>
      <c r="Z11" s="16" t="s">
        <v>45888</v>
      </c>
      <c r="AA11" s="21">
        <f>D8L804C11*D8L608C1</f>
        <v>5.4801554477738615E-2</v>
      </c>
      <c r="AB11" s="16" t="s">
        <v>45889</v>
      </c>
      <c r="AC11" s="21">
        <f>D6L437C21</f>
        <v>4.7221924978984653</v>
      </c>
      <c r="AD11" s="16" t="s">
        <v>45890</v>
      </c>
      <c r="AE11" s="21">
        <f>D8L804C13*D8L608C1</f>
        <v>4.9828615595766426</v>
      </c>
      <c r="AF11" s="16" t="s">
        <v>45891</v>
      </c>
      <c r="AG11" s="21">
        <f>D6L437C24</f>
        <v>4.7221924978984653</v>
      </c>
      <c r="AH11" s="16" t="s">
        <v>45892</v>
      </c>
      <c r="AI11" s="21">
        <f>D8L804C15*D8L608C1</f>
        <v>4.9828615595766426</v>
      </c>
      <c r="AJ11" s="16" t="s">
        <v>45893</v>
      </c>
      <c r="AK11" s="21">
        <f>D6L440C13</f>
        <v>7.469724777831066E-2</v>
      </c>
      <c r="AL11" s="16" t="s">
        <v>45894</v>
      </c>
      <c r="AM11" s="21">
        <f>D8L804C17*D8L609C1</f>
        <v>7.7334355634628135E-2</v>
      </c>
      <c r="AN11" s="16" t="s">
        <v>45895</v>
      </c>
      <c r="AO11" s="21">
        <f>D6L440C16</f>
        <v>0.19421284422360771</v>
      </c>
      <c r="AP11" s="16" t="s">
        <v>45896</v>
      </c>
      <c r="AQ11" s="21">
        <f>D8L804C19*D8L609C1</f>
        <v>0.20106932465003316</v>
      </c>
      <c r="AR11" s="16" t="s">
        <v>45897</v>
      </c>
      <c r="AS11" s="21">
        <f>D6L440C21</f>
        <v>7.7842341648866311</v>
      </c>
      <c r="AT11" s="16" t="s">
        <v>45898</v>
      </c>
      <c r="AU11" s="21">
        <f>D8L804C21*D8L609C1</f>
        <v>8.0590483740066361</v>
      </c>
      <c r="AV11" s="16" t="s">
        <v>45899</v>
      </c>
      <c r="AW11" s="21">
        <f>D6L440C24</f>
        <v>7.784234164886632</v>
      </c>
      <c r="AX11" s="16" t="s">
        <v>45900</v>
      </c>
      <c r="AY11" s="21">
        <f>D8L804C23*D8L609C1</f>
        <v>8.0590483740066361</v>
      </c>
      <c r="AZ11" s="16" t="s">
        <v>45901</v>
      </c>
      <c r="BA11" s="21">
        <f>D6L1804C8</f>
        <v>2.2519579613005217E-2</v>
      </c>
      <c r="BB11" s="16" t="s">
        <v>45902</v>
      </c>
      <c r="BC11" s="21">
        <f>D8L804C25*D8L608C1</f>
        <v>2.3762679653870029E-2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6.1669072264745731E-2</v>
      </c>
      <c r="F12" s="16" t="s">
        <v>45904</v>
      </c>
      <c r="G12" s="21">
        <f>D8L805C1*D8L607C1</f>
        <v>7.6190498406003768E-2</v>
      </c>
      <c r="H12" s="16" t="s">
        <v>45905</v>
      </c>
      <c r="I12" s="21">
        <f>D6L528C16</f>
        <v>0.16033958788833871</v>
      </c>
      <c r="J12" s="16" t="s">
        <v>45906</v>
      </c>
      <c r="K12" s="21">
        <f>D8L805C3*D8L607C1</f>
        <v>0.19809529585560956</v>
      </c>
      <c r="L12" s="16" t="s">
        <v>45907</v>
      </c>
      <c r="M12" s="21">
        <f>D6L528C21</f>
        <v>4.89374418779067</v>
      </c>
      <c r="N12" s="16" t="s">
        <v>45908</v>
      </c>
      <c r="O12" s="21">
        <f>D8L805C5*D8L607C1</f>
        <v>6.0460907720255381</v>
      </c>
      <c r="P12" s="16" t="s">
        <v>45909</v>
      </c>
      <c r="Q12" s="21">
        <f>D6L528C24</f>
        <v>4.8937441877906709</v>
      </c>
      <c r="R12" s="16" t="s">
        <v>45910</v>
      </c>
      <c r="S12" s="21">
        <f>D8L805C7*D8L607C1</f>
        <v>6.046090772025539</v>
      </c>
      <c r="T12" s="16" t="s">
        <v>45911</v>
      </c>
      <c r="U12" s="21">
        <f>D6L537C13</f>
        <v>2.0235342501857136E-2</v>
      </c>
      <c r="V12" s="16" t="s">
        <v>45912</v>
      </c>
      <c r="W12" s="21">
        <f>D8L805C9*D8L608C1</f>
        <v>2.1352350701976695E-2</v>
      </c>
      <c r="X12" s="16" t="s">
        <v>45913</v>
      </c>
      <c r="Y12" s="21">
        <f>D6L537C16</f>
        <v>5.2611890504828444E-2</v>
      </c>
      <c r="Z12" s="16" t="s">
        <v>45914</v>
      </c>
      <c r="AA12" s="21">
        <f>D8L805C11*D8L608C1</f>
        <v>5.551611182513929E-2</v>
      </c>
      <c r="AB12" s="16" t="s">
        <v>45915</v>
      </c>
      <c r="AC12" s="21">
        <f>D6L537C21</f>
        <v>4.6981507938313873</v>
      </c>
      <c r="AD12" s="16" t="s">
        <v>45916</v>
      </c>
      <c r="AE12" s="21">
        <f>D8L805C13*D8L608C1</f>
        <v>4.9574927328979603</v>
      </c>
      <c r="AF12" s="16" t="s">
        <v>45917</v>
      </c>
      <c r="AG12" s="21">
        <f>D6L537C24</f>
        <v>4.6981507938313873</v>
      </c>
      <c r="AH12" s="16" t="s">
        <v>45918</v>
      </c>
      <c r="AI12" s="21">
        <f>D8L805C15*D8L608C1</f>
        <v>4.9574927328979603</v>
      </c>
      <c r="AJ12" s="16" t="s">
        <v>45919</v>
      </c>
      <c r="AK12" s="21">
        <f>D6L540C13</f>
        <v>7.9058034494877E-2</v>
      </c>
      <c r="AL12" s="16" t="s">
        <v>45920</v>
      </c>
      <c r="AM12" s="21">
        <f>D8L805C17*D8L609C1</f>
        <v>8.1849095344805584E-2</v>
      </c>
      <c r="AN12" s="16" t="s">
        <v>45921</v>
      </c>
      <c r="AO12" s="21">
        <f>D6L540C16</f>
        <v>0.20555088968667964</v>
      </c>
      <c r="AP12" s="16" t="s">
        <v>45922</v>
      </c>
      <c r="AQ12" s="21">
        <f>D8L805C19*D8L609C1</f>
        <v>0.21280764789649395</v>
      </c>
      <c r="AR12" s="16" t="s">
        <v>45923</v>
      </c>
      <c r="AS12" s="21">
        <f>D6L540C21</f>
        <v>9.4044958720877005</v>
      </c>
      <c r="AT12" s="16" t="s">
        <v>45924</v>
      </c>
      <c r="AU12" s="21">
        <f>D8L805C21*D8L609C1</f>
        <v>9.7365117185428751</v>
      </c>
      <c r="AV12" s="16" t="s">
        <v>45925</v>
      </c>
      <c r="AW12" s="21">
        <f>D6L540C24</f>
        <v>9.4044958720876988</v>
      </c>
      <c r="AX12" s="16" t="s">
        <v>45926</v>
      </c>
      <c r="AY12" s="21">
        <f>D8L805C23*D8L609C1</f>
        <v>9.7365117185428733</v>
      </c>
      <c r="AZ12" s="16" t="s">
        <v>45927</v>
      </c>
      <c r="BA12" s="21">
        <f>D6L1805C8</f>
        <v>2.8787044177591717E-2</v>
      </c>
      <c r="BB12" s="16" t="s">
        <v>45928</v>
      </c>
      <c r="BC12" s="21">
        <f>D8L805C25*D8L608C1</f>
        <v>3.0376113618873612E-2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4.7306971555227277E-2</v>
      </c>
      <c r="F13" s="16" t="s">
        <v>45930</v>
      </c>
      <c r="G13" s="21">
        <f>D8L806C1*D8L607C1</f>
        <v>5.8446505006560609E-2</v>
      </c>
      <c r="H13" s="16" t="s">
        <v>45931</v>
      </c>
      <c r="I13" s="21">
        <f>D6L628C16</f>
        <v>0.12299812604359084</v>
      </c>
      <c r="J13" s="16" t="s">
        <v>45932</v>
      </c>
      <c r="K13" s="21">
        <f>D8L806C3*D8L607C1</f>
        <v>0.15196091301705747</v>
      </c>
      <c r="L13" s="16" t="s">
        <v>45933</v>
      </c>
      <c r="M13" s="21">
        <f>D6L628C21</f>
        <v>5.2339607456598136</v>
      </c>
      <c r="N13" s="16" t="s">
        <v>45934</v>
      </c>
      <c r="O13" s="21">
        <f>D8L806C5*D8L607C1</f>
        <v>6.4664192796240458</v>
      </c>
      <c r="P13" s="16" t="s">
        <v>45935</v>
      </c>
      <c r="Q13" s="21">
        <f>D6L628C24</f>
        <v>5.2339607456598145</v>
      </c>
      <c r="R13" s="16" t="s">
        <v>45936</v>
      </c>
      <c r="S13" s="21">
        <f>D8L806C7*D8L607C1</f>
        <v>6.4664192796240467</v>
      </c>
      <c r="T13" s="16" t="s">
        <v>45937</v>
      </c>
      <c r="U13" s="21">
        <f>D6L637C13</f>
        <v>2.7117678713961414E-2</v>
      </c>
      <c r="V13" s="16" t="s">
        <v>45938</v>
      </c>
      <c r="W13" s="21">
        <f>D8L806C9*D8L608C1</f>
        <v>2.8614597754937493E-2</v>
      </c>
      <c r="X13" s="16" t="s">
        <v>45939</v>
      </c>
      <c r="Y13" s="21">
        <f>D6L637C16</f>
        <v>7.050596465629963E-2</v>
      </c>
      <c r="Z13" s="16" t="s">
        <v>45940</v>
      </c>
      <c r="AA13" s="21">
        <f>D8L806C11*D8L608C1</f>
        <v>7.439795416283744E-2</v>
      </c>
      <c r="AB13" s="16" t="s">
        <v>45941</v>
      </c>
      <c r="AC13" s="21">
        <f>D6L637C21</f>
        <v>6.012131988729946</v>
      </c>
      <c r="AD13" s="16" t="s">
        <v>45942</v>
      </c>
      <c r="AE13" s="21">
        <f>D8L806C13*D8L608C1</f>
        <v>6.3440068127412577</v>
      </c>
      <c r="AF13" s="16" t="s">
        <v>45943</v>
      </c>
      <c r="AG13" s="21">
        <f>D6L637C24</f>
        <v>6.0121319887299451</v>
      </c>
      <c r="AH13" s="16" t="s">
        <v>45944</v>
      </c>
      <c r="AI13" s="21">
        <f>D8L806C15*D8L608C1</f>
        <v>6.3440068127412568</v>
      </c>
      <c r="AJ13" s="16" t="s">
        <v>45945</v>
      </c>
      <c r="AK13" s="21">
        <f>D6L640C13</f>
        <v>3.8938180078143148E-2</v>
      </c>
      <c r="AL13" s="16" t="s">
        <v>45946</v>
      </c>
      <c r="AM13" s="21">
        <f>D8L806C17*D8L609C1</f>
        <v>4.0312851617575578E-2</v>
      </c>
      <c r="AN13" s="16" t="s">
        <v>45947</v>
      </c>
      <c r="AO13" s="21">
        <f>D6L640C16</f>
        <v>0.10123926820317213</v>
      </c>
      <c r="AP13" s="16" t="s">
        <v>45948</v>
      </c>
      <c r="AQ13" s="21">
        <f>D8L806C19*D8L609C1</f>
        <v>0.10481341420569644</v>
      </c>
      <c r="AR13" s="16" t="s">
        <v>45949</v>
      </c>
      <c r="AS13" s="21">
        <f>D6L640C21</f>
        <v>6.4203199172303913</v>
      </c>
      <c r="AT13" s="16" t="s">
        <v>45950</v>
      </c>
      <c r="AU13" s="21">
        <f>D8L806C21*D8L609C1</f>
        <v>6.6469825667572993</v>
      </c>
      <c r="AV13" s="16" t="s">
        <v>45951</v>
      </c>
      <c r="AW13" s="21">
        <f>D6L640C24</f>
        <v>6.4203199172303913</v>
      </c>
      <c r="AX13" s="16" t="s">
        <v>45952</v>
      </c>
      <c r="AY13" s="21">
        <f>D8L806C23*D8L609C1</f>
        <v>6.6469825667572993</v>
      </c>
      <c r="AZ13" s="16" t="s">
        <v>45953</v>
      </c>
      <c r="BA13" s="21">
        <f>D6L1806C8</f>
        <v>7.3973734702001501E-3</v>
      </c>
      <c r="BB13" s="16" t="s">
        <v>45954</v>
      </c>
      <c r="BC13" s="21">
        <f>D8L806C25*D8L608C1</f>
        <v>7.805714807877142E-3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3.2079591043647146E-2</v>
      </c>
      <c r="F14" s="16" t="s">
        <v>45956</v>
      </c>
      <c r="G14" s="21">
        <f>D8L807C1*D8L607C1</f>
        <v>3.9633481427829097E-2</v>
      </c>
      <c r="H14" s="16" t="s">
        <v>45957</v>
      </c>
      <c r="I14" s="21">
        <f>D6L728C16</f>
        <v>8.3406936713482482E-2</v>
      </c>
      <c r="J14" s="16" t="s">
        <v>45958</v>
      </c>
      <c r="K14" s="21">
        <f>D8L807C3*D8L607C1</f>
        <v>0.10304705171235554</v>
      </c>
      <c r="L14" s="16" t="s">
        <v>45959</v>
      </c>
      <c r="M14" s="21">
        <f>D6L728C21</f>
        <v>2.0920807781074404</v>
      </c>
      <c r="N14" s="16" t="s">
        <v>45960</v>
      </c>
      <c r="O14" s="21">
        <f>D8L807C5*D8L607C1</f>
        <v>2.5847101526894236</v>
      </c>
      <c r="P14" s="16" t="s">
        <v>45961</v>
      </c>
      <c r="Q14" s="21">
        <f>D6L728C24</f>
        <v>2.0920807781074404</v>
      </c>
      <c r="R14" s="16" t="s">
        <v>45962</v>
      </c>
      <c r="S14" s="21">
        <f>D8L807C7*D8L607C1</f>
        <v>2.5847101526894236</v>
      </c>
      <c r="T14" s="16" t="s">
        <v>45963</v>
      </c>
      <c r="U14" s="21">
        <f>D6L737C13</f>
        <v>4.8420043216439633E-2</v>
      </c>
      <c r="V14" s="16" t="s">
        <v>45964</v>
      </c>
      <c r="W14" s="21">
        <f>D8L807C9*D8L608C1</f>
        <v>5.109287098389366E-2</v>
      </c>
      <c r="X14" s="16" t="s">
        <v>45965</v>
      </c>
      <c r="Y14" s="21">
        <f>D6L737C16</f>
        <v>0.12589211236274298</v>
      </c>
      <c r="Z14" s="16" t="s">
        <v>45966</v>
      </c>
      <c r="AA14" s="21">
        <f>D8L807C11*D8L608C1</f>
        <v>0.13284146455812346</v>
      </c>
      <c r="AB14" s="16" t="s">
        <v>45967</v>
      </c>
      <c r="AC14" s="21">
        <f>D6L737C21</f>
        <v>4.5055345556606641</v>
      </c>
      <c r="AD14" s="16" t="s">
        <v>45968</v>
      </c>
      <c r="AE14" s="21">
        <f>D8L807C13*D8L608C1</f>
        <v>4.7542439137618722</v>
      </c>
      <c r="AF14" s="16" t="s">
        <v>45969</v>
      </c>
      <c r="AG14" s="21">
        <f>D6L737C24</f>
        <v>4.5055345556606632</v>
      </c>
      <c r="AH14" s="16" t="s">
        <v>45970</v>
      </c>
      <c r="AI14" s="21">
        <f>D8L807C15*D8L608C1</f>
        <v>4.7542439137618713</v>
      </c>
      <c r="AJ14" s="16" t="s">
        <v>45971</v>
      </c>
      <c r="AK14" s="21">
        <f>D6L740C13</f>
        <v>0.13612334213837485</v>
      </c>
      <c r="AL14" s="16" t="s">
        <v>45972</v>
      </c>
      <c r="AM14" s="21">
        <f>D8L807C17*D8L609C1</f>
        <v>0.1409290337221755</v>
      </c>
      <c r="AN14" s="16" t="s">
        <v>45973</v>
      </c>
      <c r="AO14" s="21">
        <f>D6L740C16</f>
        <v>0.35392068955977513</v>
      </c>
      <c r="AP14" s="16" t="s">
        <v>45974</v>
      </c>
      <c r="AQ14" s="21">
        <f>D8L807C19*D8L609C1</f>
        <v>0.36641548767765686</v>
      </c>
      <c r="AR14" s="16" t="s">
        <v>45975</v>
      </c>
      <c r="AS14" s="21">
        <f>D6L740C21</f>
        <v>12.870359275887891</v>
      </c>
      <c r="AT14" s="16" t="s">
        <v>45976</v>
      </c>
      <c r="AU14" s="21">
        <f>D8L807C21*D8L609C1</f>
        <v>13.324733788598218</v>
      </c>
      <c r="AV14" s="16" t="s">
        <v>45977</v>
      </c>
      <c r="AW14" s="21">
        <f>D6L740C24</f>
        <v>12.870359275887889</v>
      </c>
      <c r="AX14" s="16" t="s">
        <v>45978</v>
      </c>
      <c r="AY14" s="21">
        <f>D8L807C23*D8L609C1</f>
        <v>13.324733788598216</v>
      </c>
      <c r="AZ14" s="16" t="s">
        <v>45979</v>
      </c>
      <c r="BA14" s="21">
        <f>D6L1807C8</f>
        <v>4.4917642998216715E-3</v>
      </c>
      <c r="BB14" s="16" t="s">
        <v>45980</v>
      </c>
      <c r="BC14" s="21">
        <f>D8L807C25*D8L608C1</f>
        <v>4.739713528031899E-3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4.6329287191017886E-2</v>
      </c>
      <c r="F15" s="16" t="s">
        <v>45982</v>
      </c>
      <c r="G15" s="21">
        <f>D8L808C1*D8L607C1</f>
        <v>5.7238601980663224E-2</v>
      </c>
      <c r="H15" s="16" t="s">
        <v>45983</v>
      </c>
      <c r="I15" s="21">
        <f>D6L828C16</f>
        <v>0.12045614669664659</v>
      </c>
      <c r="J15" s="16" t="s">
        <v>45984</v>
      </c>
      <c r="K15" s="21">
        <f>D8L808C3*D8L607C1</f>
        <v>0.14882036514972449</v>
      </c>
      <c r="L15" s="16" t="s">
        <v>45985</v>
      </c>
      <c r="M15" s="21">
        <f>D6L828C21</f>
        <v>1.228098773994009</v>
      </c>
      <c r="N15" s="16" t="s">
        <v>45986</v>
      </c>
      <c r="O15" s="21">
        <f>D8L808C5*D8L607C1</f>
        <v>1.5172833682451299</v>
      </c>
      <c r="P15" s="16" t="s">
        <v>45987</v>
      </c>
      <c r="Q15" s="21">
        <f>D6L828C24</f>
        <v>1.228098773994009</v>
      </c>
      <c r="R15" s="16" t="s">
        <v>45988</v>
      </c>
      <c r="S15" s="21">
        <f>D8L808C7*D8L607C1</f>
        <v>1.5172833682451299</v>
      </c>
      <c r="T15" s="16" t="s">
        <v>45989</v>
      </c>
      <c r="U15" s="21">
        <f>D6L837C13</f>
        <v>2.073298264707954E-2</v>
      </c>
      <c r="V15" s="16" t="s">
        <v>45990</v>
      </c>
      <c r="W15" s="21">
        <f>D8L808C9*D8L608C1</f>
        <v>2.1877461008520612E-2</v>
      </c>
      <c r="X15" s="16" t="s">
        <v>45991</v>
      </c>
      <c r="Y15" s="21">
        <f>D6L837C16</f>
        <v>5.3905754882406787E-2</v>
      </c>
      <c r="Z15" s="16" t="s">
        <v>45992</v>
      </c>
      <c r="AA15" s="21">
        <f>D8L808C11*D8L608C1</f>
        <v>5.6881398622153571E-2</v>
      </c>
      <c r="AB15" s="16" t="s">
        <v>45993</v>
      </c>
      <c r="AC15" s="21">
        <f>D6L837C21</f>
        <v>0.85665939461428975</v>
      </c>
      <c r="AD15" s="16" t="s">
        <v>45994</v>
      </c>
      <c r="AE15" s="21">
        <f>D8L808C13*D8L608C1</f>
        <v>0.90394772533593659</v>
      </c>
      <c r="AF15" s="16" t="s">
        <v>45995</v>
      </c>
      <c r="AG15" s="21">
        <f>D6L837C24</f>
        <v>0.85665939461428975</v>
      </c>
      <c r="AH15" s="16" t="s">
        <v>45996</v>
      </c>
      <c r="AI15" s="21">
        <f>D8L808C15*D8L608C1</f>
        <v>0.90394772533593659</v>
      </c>
      <c r="AJ15" s="16" t="s">
        <v>45997</v>
      </c>
      <c r="AK15" s="21">
        <f>D6L840C13</f>
        <v>5.5422301101756596E-2</v>
      </c>
      <c r="AL15" s="16" t="s">
        <v>45998</v>
      </c>
      <c r="AM15" s="21">
        <f>D8L808C17*D8L609C1</f>
        <v>5.7378927215805647E-2</v>
      </c>
      <c r="AN15" s="16" t="s">
        <v>45999</v>
      </c>
      <c r="AO15" s="21">
        <f>D6L840C16</f>
        <v>0.1440979828645671</v>
      </c>
      <c r="AP15" s="16" t="s">
        <v>46000</v>
      </c>
      <c r="AQ15" s="21">
        <f>D8L808C19*D8L609C1</f>
        <v>0.14918521076109462</v>
      </c>
      <c r="AR15" s="16" t="s">
        <v>46001</v>
      </c>
      <c r="AS15" s="21">
        <f>D6L840C21</f>
        <v>2.2542201191214506</v>
      </c>
      <c r="AT15" s="16" t="s">
        <v>46002</v>
      </c>
      <c r="AU15" s="21">
        <f>D8L808C21*D8L609C1</f>
        <v>2.3338029921564352</v>
      </c>
      <c r="AV15" s="16" t="s">
        <v>46003</v>
      </c>
      <c r="AW15" s="21">
        <f>D6L840C24</f>
        <v>2.2542201191214506</v>
      </c>
      <c r="AX15" s="16" t="s">
        <v>46004</v>
      </c>
      <c r="AY15" s="21">
        <f>D8L808C23*D8L609C1</f>
        <v>2.3338029921564352</v>
      </c>
      <c r="AZ15" s="16" t="s">
        <v>46005</v>
      </c>
      <c r="BA15" s="21">
        <f>D6L1808C8</f>
        <v>6.2271250453412545E-6</v>
      </c>
      <c r="BB15" s="16" t="s">
        <v>46006</v>
      </c>
      <c r="BC15" s="21">
        <f>D8L808C25*D8L608C1</f>
        <v>6.5708676698200681E-6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2.9571713083748762E-3</v>
      </c>
      <c r="F16" s="16" t="s">
        <v>46008</v>
      </c>
      <c r="G16" s="21">
        <f>D8L809C1*D8L607C1</f>
        <v>3.6535064917105581E-3</v>
      </c>
      <c r="H16" s="16" t="s">
        <v>46009</v>
      </c>
      <c r="I16" s="21">
        <f>D6L928C16</f>
        <v>7.6886454017746917E-3</v>
      </c>
      <c r="J16" s="16" t="s">
        <v>46010</v>
      </c>
      <c r="K16" s="21">
        <f>D8L809C3*D8L607C1</f>
        <v>9.4991168784474677E-3</v>
      </c>
      <c r="L16" s="16" t="s">
        <v>46011</v>
      </c>
      <c r="M16" s="21">
        <f>D6L928C21</f>
        <v>0.41940198492778824</v>
      </c>
      <c r="N16" s="16" t="s">
        <v>46012</v>
      </c>
      <c r="O16" s="21">
        <f>D8L809C5*D8L607C1</f>
        <v>0.51815999642308253</v>
      </c>
      <c r="P16" s="16" t="s">
        <v>46013</v>
      </c>
      <c r="Q16" s="21">
        <f>D6L928C24</f>
        <v>0.4194019849277883</v>
      </c>
      <c r="R16" s="16" t="s">
        <v>46014</v>
      </c>
      <c r="S16" s="21">
        <f>D8L809C7*D8L607C1</f>
        <v>0.51815999642308253</v>
      </c>
      <c r="T16" s="16" t="s">
        <v>46015</v>
      </c>
      <c r="U16" s="21">
        <f>D6L937C13</f>
        <v>0.12603566710212369</v>
      </c>
      <c r="V16" s="16" t="s">
        <v>46016</v>
      </c>
      <c r="W16" s="21">
        <f>D8L809C9*D8L608C1</f>
        <v>0.13299294364180619</v>
      </c>
      <c r="X16" s="16" t="s">
        <v>46017</v>
      </c>
      <c r="Y16" s="21">
        <f>D6L937C16</f>
        <v>0.32769273446552188</v>
      </c>
      <c r="Z16" s="16" t="s">
        <v>46018</v>
      </c>
      <c r="AA16" s="21">
        <f>D8L809C11*D8L608C1</f>
        <v>0.34578165346869644</v>
      </c>
      <c r="AB16" s="16" t="s">
        <v>46019</v>
      </c>
      <c r="AC16" s="21">
        <f>D6L937C21</f>
        <v>44.065221469632256</v>
      </c>
      <c r="AD16" s="16" t="s">
        <v>46020</v>
      </c>
      <c r="AE16" s="21">
        <f>D8L809C13*D8L608C1</f>
        <v>46.497659354839598</v>
      </c>
      <c r="AF16" s="16" t="s">
        <v>46021</v>
      </c>
      <c r="AG16" s="21">
        <f>D6L937C24</f>
        <v>44.065221469632256</v>
      </c>
      <c r="AH16" s="16" t="s">
        <v>46022</v>
      </c>
      <c r="AI16" s="21">
        <f>D8L809C15*D8L608C1</f>
        <v>46.497659354839598</v>
      </c>
      <c r="AJ16" s="16" t="s">
        <v>46023</v>
      </c>
      <c r="AK16" s="21">
        <f>D6L940C13</f>
        <v>9.6823357023424696E-4</v>
      </c>
      <c r="AL16" s="16" t="s">
        <v>46024</v>
      </c>
      <c r="AM16" s="21">
        <f>D8L809C17*D8L609C1</f>
        <v>1.0024160392107873E-3</v>
      </c>
      <c r="AN16" s="16" t="s">
        <v>46025</v>
      </c>
      <c r="AO16" s="21">
        <f>D6L940C16</f>
        <v>2.5174072826090375E-3</v>
      </c>
      <c r="AP16" s="16" t="s">
        <v>46026</v>
      </c>
      <c r="AQ16" s="21">
        <f>D8L809C19*D8L609C1</f>
        <v>2.606281701948042E-3</v>
      </c>
      <c r="AR16" s="16" t="s">
        <v>46027</v>
      </c>
      <c r="AS16" s="21">
        <f>D6L940C21</f>
        <v>0.20399231922473193</v>
      </c>
      <c r="AT16" s="16" t="s">
        <v>46028</v>
      </c>
      <c r="AU16" s="21">
        <f>D8L809C21*D8L609C1</f>
        <v>0.21119405374181227</v>
      </c>
      <c r="AV16" s="16" t="s">
        <v>46029</v>
      </c>
      <c r="AW16" s="21">
        <f>D6L940C24</f>
        <v>0.20399231922473196</v>
      </c>
      <c r="AX16" s="16" t="s">
        <v>46030</v>
      </c>
      <c r="AY16" s="21">
        <f>D8L809C23*D8L609C1</f>
        <v>0.2111940537418123</v>
      </c>
      <c r="AZ16" s="16" t="s">
        <v>46031</v>
      </c>
      <c r="BA16" s="21">
        <f>D6L1809C8</f>
        <v>7.0502738760236459E-4</v>
      </c>
      <c r="BB16" s="16" t="s">
        <v>46032</v>
      </c>
      <c r="BC16" s="21">
        <f>D8L809C25*D8L608C1</f>
        <v>7.4394550194554587E-4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5.4599521177283008E-3</v>
      </c>
      <c r="F17" s="16" t="s">
        <v>46034</v>
      </c>
      <c r="G17" s="21">
        <f>D8L810C1*D8L607C1</f>
        <v>6.7456256085183085E-3</v>
      </c>
      <c r="H17" s="16" t="s">
        <v>46035</v>
      </c>
      <c r="I17" s="21">
        <f>D6L1028C16</f>
        <v>1.4195875506093579E-2</v>
      </c>
      <c r="J17" s="16" t="s">
        <v>46036</v>
      </c>
      <c r="K17" s="21">
        <f>D8L810C3*D8L607C1</f>
        <v>1.7538626582147599E-2</v>
      </c>
      <c r="L17" s="16" t="s">
        <v>46037</v>
      </c>
      <c r="M17" s="21">
        <f>D6L1028C21</f>
        <v>0.84354818632082773</v>
      </c>
      <c r="N17" s="16" t="s">
        <v>46038</v>
      </c>
      <c r="O17" s="21">
        <f>D8L810C5*D8L607C1</f>
        <v>1.0421813460943814</v>
      </c>
      <c r="P17" s="16" t="s">
        <v>46039</v>
      </c>
      <c r="Q17" s="21">
        <f>D6L1028C24</f>
        <v>0.84354818632082773</v>
      </c>
      <c r="R17" s="16" t="s">
        <v>46040</v>
      </c>
      <c r="S17" s="21">
        <f>D8L810C7*D8L607C1</f>
        <v>1.0421813460943814</v>
      </c>
      <c r="T17" s="16" t="s">
        <v>46041</v>
      </c>
      <c r="U17" s="21">
        <f>D6L1037C13</f>
        <v>5.5948200316598397E-2</v>
      </c>
      <c r="V17" s="16" t="s">
        <v>46042</v>
      </c>
      <c r="W17" s="21">
        <f>D8L810C9*D8L608C1</f>
        <v>5.9036588789876596E-2</v>
      </c>
      <c r="X17" s="16" t="s">
        <v>46043</v>
      </c>
      <c r="Y17" s="21">
        <f>D6L1037C16</f>
        <v>0.14546532082315644</v>
      </c>
      <c r="Z17" s="16" t="s">
        <v>46044</v>
      </c>
      <c r="AA17" s="21">
        <f>D8L810C11*D8L608C1</f>
        <v>0.1534951308536798</v>
      </c>
      <c r="AB17" s="16" t="s">
        <v>46045</v>
      </c>
      <c r="AC17" s="21">
        <f>D6L1037C21</f>
        <v>19.496274590232641</v>
      </c>
      <c r="AD17" s="16" t="s">
        <v>46046</v>
      </c>
      <c r="AE17" s="21">
        <f>D8L810C13*D8L608C1</f>
        <v>20.572485609990462</v>
      </c>
      <c r="AF17" s="16" t="s">
        <v>46047</v>
      </c>
      <c r="AG17" s="21">
        <f>D6L1037C24</f>
        <v>19.496274590232641</v>
      </c>
      <c r="AH17" s="16" t="s">
        <v>46048</v>
      </c>
      <c r="AI17" s="21">
        <f>D8L810C15*D8L608C1</f>
        <v>20.572485609990462</v>
      </c>
      <c r="AJ17" s="16" t="s">
        <v>46049</v>
      </c>
      <c r="AK17" s="21">
        <f>D6L1040C13</f>
        <v>1.6515314711909677E-3</v>
      </c>
      <c r="AL17" s="16" t="s">
        <v>46050</v>
      </c>
      <c r="AM17" s="21">
        <f>D8L810C17*D8L609C1</f>
        <v>1.7098370546919687E-3</v>
      </c>
      <c r="AN17" s="16" t="s">
        <v>46051</v>
      </c>
      <c r="AO17" s="21">
        <f>D6L1040C16</f>
        <v>4.293981825096522E-3</v>
      </c>
      <c r="AP17" s="16" t="s">
        <v>46052</v>
      </c>
      <c r="AQ17" s="21">
        <f>D8L810C19*D8L609C1</f>
        <v>4.4455763421991255E-3</v>
      </c>
      <c r="AR17" s="16" t="s">
        <v>46053</v>
      </c>
      <c r="AS17" s="21">
        <f>D6L1040C21</f>
        <v>0.37819162324257188</v>
      </c>
      <c r="AT17" s="16" t="s">
        <v>46054</v>
      </c>
      <c r="AU17" s="21">
        <f>D8L810C21*D8L609C1</f>
        <v>0.39154328117522241</v>
      </c>
      <c r="AV17" s="16" t="s">
        <v>46055</v>
      </c>
      <c r="AW17" s="21">
        <f>D6L1040C24</f>
        <v>0.37819162324257183</v>
      </c>
      <c r="AX17" s="16" t="s">
        <v>46056</v>
      </c>
      <c r="AY17" s="21">
        <f>D8L810C23*D8L609C1</f>
        <v>0.39154328117522236</v>
      </c>
      <c r="AZ17" s="16" t="s">
        <v>46057</v>
      </c>
      <c r="BA17" s="21">
        <f>D6L1810C8</f>
        <v>9.6562379297025877E-4</v>
      </c>
      <c r="BB17" s="16" t="s">
        <v>46058</v>
      </c>
      <c r="BC17" s="21">
        <f>D8L810C25*D8L608C1</f>
        <v>1.0189270516069405E-3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3.3973610142578746E-3</v>
      </c>
      <c r="F18" s="16" t="s">
        <v>46060</v>
      </c>
      <c r="G18" s="21">
        <f>D8L811C1*D8L607C1</f>
        <v>4.1973491644272456E-3</v>
      </c>
      <c r="H18" s="16" t="s">
        <v>46061</v>
      </c>
      <c r="I18" s="21">
        <f>D6L1128C16</f>
        <v>8.8331386370704649E-3</v>
      </c>
      <c r="J18" s="16" t="s">
        <v>46062</v>
      </c>
      <c r="K18" s="21">
        <f>D8L811C3*D8L607C1</f>
        <v>1.0913107827510827E-2</v>
      </c>
      <c r="L18" s="16" t="s">
        <v>46063</v>
      </c>
      <c r="M18" s="21">
        <f>D6L1128C21</f>
        <v>0.21386567163506617</v>
      </c>
      <c r="N18" s="16" t="s">
        <v>46064</v>
      </c>
      <c r="O18" s="21">
        <f>D8L811C5*D8L607C1</f>
        <v>0.26422534854842472</v>
      </c>
      <c r="P18" s="16" t="s">
        <v>46065</v>
      </c>
      <c r="Q18" s="21">
        <f>D6L1128C24</f>
        <v>0.21386567163506617</v>
      </c>
      <c r="R18" s="16" t="s">
        <v>46066</v>
      </c>
      <c r="S18" s="21">
        <f>D8L811C7*D8L607C1</f>
        <v>0.26422534854842472</v>
      </c>
      <c r="T18" s="16" t="s">
        <v>46067</v>
      </c>
      <c r="U18" s="21">
        <f>D6L1137C13</f>
        <v>3.8750528842576536E-2</v>
      </c>
      <c r="V18" s="16" t="s">
        <v>46068</v>
      </c>
      <c r="W18" s="21">
        <f>D8L811C9*D8L608C1</f>
        <v>4.088959115259945E-2</v>
      </c>
      <c r="X18" s="16" t="s">
        <v>46069</v>
      </c>
      <c r="Y18" s="21">
        <f>D6L1137C16</f>
        <v>0.10075137499069904</v>
      </c>
      <c r="Z18" s="16" t="s">
        <v>46070</v>
      </c>
      <c r="AA18" s="21">
        <f>D8L811C11*D8L608C1</f>
        <v>0.10631293699675863</v>
      </c>
      <c r="AB18" s="16" t="s">
        <v>46071</v>
      </c>
      <c r="AC18" s="21">
        <f>D6L1137C21</f>
        <v>6.7893236732219808</v>
      </c>
      <c r="AD18" s="16" t="s">
        <v>46072</v>
      </c>
      <c r="AE18" s="21">
        <f>D8L811C13*D8L608C1</f>
        <v>7.1641001424395778</v>
      </c>
      <c r="AF18" s="16" t="s">
        <v>46073</v>
      </c>
      <c r="AG18" s="21">
        <f>D6L1137C24</f>
        <v>6.7893236732219817</v>
      </c>
      <c r="AH18" s="16" t="s">
        <v>46074</v>
      </c>
      <c r="AI18" s="21">
        <f>D8L811C15*D8L608C1</f>
        <v>7.1641001424395787</v>
      </c>
      <c r="AJ18" s="16" t="s">
        <v>46075</v>
      </c>
      <c r="AK18" s="21">
        <f>D6L1140C13</f>
        <v>9.2759652710225078E-4</v>
      </c>
      <c r="AL18" s="16" t="s">
        <v>46076</v>
      </c>
      <c r="AM18" s="21">
        <f>D8L811C17*D8L609C1</f>
        <v>9.6034434796405809E-4</v>
      </c>
      <c r="AN18" s="16" t="s">
        <v>46077</v>
      </c>
      <c r="AO18" s="21">
        <f>D6L1140C16</f>
        <v>2.4117509704658507E-3</v>
      </c>
      <c r="AP18" s="16" t="s">
        <v>46078</v>
      </c>
      <c r="AQ18" s="21">
        <f>D8L811C19*D8L609C1</f>
        <v>2.4968953047065498E-3</v>
      </c>
      <c r="AR18" s="16" t="s">
        <v>46079</v>
      </c>
      <c r="AS18" s="21">
        <f>D6L1140C21</f>
        <v>8.3376509281854722E-2</v>
      </c>
      <c r="AT18" s="16" t="s">
        <v>46080</v>
      </c>
      <c r="AU18" s="21">
        <f>D8L811C21*D8L609C1</f>
        <v>8.6320029347172963E-2</v>
      </c>
      <c r="AV18" s="16" t="s">
        <v>46081</v>
      </c>
      <c r="AW18" s="21">
        <f>D6L1140C24</f>
        <v>8.3376509281854708E-2</v>
      </c>
      <c r="AX18" s="16" t="s">
        <v>46082</v>
      </c>
      <c r="AY18" s="21">
        <f>D8L811C23*D8L609C1</f>
        <v>8.632002934717295E-2</v>
      </c>
      <c r="AZ18" s="16" t="s">
        <v>46083</v>
      </c>
      <c r="BA18" s="21">
        <f>D6L1811C8</f>
        <v>0.19201457581887194</v>
      </c>
      <c r="BB18" s="16" t="s">
        <v>46084</v>
      </c>
      <c r="BC18" s="21">
        <f>D8L811C25*D8L608C1</f>
        <v>0.20261394450820713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4.3224015888525799E-2</v>
      </c>
      <c r="F19" s="16" t="s">
        <v>46086</v>
      </c>
      <c r="G19" s="21">
        <f>D8L812C1*D8L607C1</f>
        <v>5.3402121885632113E-2</v>
      </c>
      <c r="H19" s="16" t="s">
        <v>46087</v>
      </c>
      <c r="I19" s="21">
        <f>D6L1228C16</f>
        <v>0.11238244131016711</v>
      </c>
      <c r="J19" s="16" t="s">
        <v>46088</v>
      </c>
      <c r="K19" s="21">
        <f>D8L812C3*D8L607C1</f>
        <v>0.13884551690264352</v>
      </c>
      <c r="L19" s="16" t="s">
        <v>46089</v>
      </c>
      <c r="M19" s="21">
        <f>D6L1228C21</f>
        <v>4.4267563873357814</v>
      </c>
      <c r="N19" s="16" t="s">
        <v>46090</v>
      </c>
      <c r="O19" s="21">
        <f>D8L812C5*D8L607C1</f>
        <v>5.4691397662858039</v>
      </c>
      <c r="P19" s="16" t="s">
        <v>46091</v>
      </c>
      <c r="Q19" s="21">
        <f>D6L1228C24</f>
        <v>4.4267563873357823</v>
      </c>
      <c r="R19" s="16" t="s">
        <v>46092</v>
      </c>
      <c r="S19" s="21">
        <f>D8L812C7*D8L607C1</f>
        <v>5.4691397662858048</v>
      </c>
      <c r="T19" s="16" t="s">
        <v>46093</v>
      </c>
      <c r="U19" s="21">
        <f>D6L1237C13</f>
        <v>6.6419779232690906E-2</v>
      </c>
      <c r="V19" s="16" t="s">
        <v>46094</v>
      </c>
      <c r="W19" s="21">
        <f>D8L812C9*D8L608C1</f>
        <v>7.0086207811611054E-2</v>
      </c>
      <c r="X19" s="16" t="s">
        <v>46095</v>
      </c>
      <c r="Y19" s="21">
        <f>D6L1237C16</f>
        <v>0.1726914260049966</v>
      </c>
      <c r="Z19" s="16" t="s">
        <v>46096</v>
      </c>
      <c r="AA19" s="21">
        <f>D8L812C11*D8L608C1</f>
        <v>0.18222414031018899</v>
      </c>
      <c r="AB19" s="16" t="s">
        <v>46097</v>
      </c>
      <c r="AC19" s="21">
        <f>D6L1237C21</f>
        <v>2.7051807907158265</v>
      </c>
      <c r="AD19" s="16" t="s">
        <v>46098</v>
      </c>
      <c r="AE19" s="21">
        <f>D8L812C13*D8L608C1</f>
        <v>2.8545090823302712</v>
      </c>
      <c r="AF19" s="16" t="s">
        <v>46099</v>
      </c>
      <c r="AG19" s="21">
        <f>D6L1237C24</f>
        <v>2.7051807907158265</v>
      </c>
      <c r="AH19" s="16" t="s">
        <v>46100</v>
      </c>
      <c r="AI19" s="21">
        <f>D8L812C15*D8L608C1</f>
        <v>2.8545090823302712</v>
      </c>
      <c r="AJ19" s="16" t="s">
        <v>46101</v>
      </c>
      <c r="AK19" s="21">
        <f>D6L1240C13</f>
        <v>2.1367452888295321E-2</v>
      </c>
      <c r="AL19" s="16" t="s">
        <v>46102</v>
      </c>
      <c r="AM19" s="21">
        <f>D8L812C17*D8L609C1</f>
        <v>2.2121808363994369E-2</v>
      </c>
      <c r="AN19" s="16" t="s">
        <v>46103</v>
      </c>
      <c r="AO19" s="21">
        <f>D6L1240C16</f>
        <v>5.5555377509568023E-2</v>
      </c>
      <c r="AP19" s="16" t="s">
        <v>46104</v>
      </c>
      <c r="AQ19" s="21">
        <f>D8L812C19*D8L609C1</f>
        <v>5.7516701746385554E-2</v>
      </c>
      <c r="AR19" s="16" t="s">
        <v>46105</v>
      </c>
      <c r="AS19" s="21">
        <f>D6L1240C21</f>
        <v>3.2352411371641105</v>
      </c>
      <c r="AT19" s="16" t="s">
        <v>46106</v>
      </c>
      <c r="AU19" s="21">
        <f>D8L812C21*D8L609C1</f>
        <v>3.3494579265860933</v>
      </c>
      <c r="AV19" s="16" t="s">
        <v>46107</v>
      </c>
      <c r="AW19" s="21">
        <f>D6L1240C24</f>
        <v>3.235241137164111</v>
      </c>
      <c r="AX19" s="16" t="s">
        <v>46108</v>
      </c>
      <c r="AY19" s="21">
        <f>D8L812C23*D8L609C1</f>
        <v>3.3494579265860938</v>
      </c>
      <c r="AZ19" s="16" t="s">
        <v>46109</v>
      </c>
      <c r="BA19" s="21">
        <f>D6L1812C8</f>
        <v>0.18190236877879229</v>
      </c>
      <c r="BB19" s="16" t="s">
        <v>46110</v>
      </c>
      <c r="BC19" s="21">
        <f>D8L812C25*D8L608C1</f>
        <v>0.19194353499717653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0.1054322489976928</v>
      </c>
      <c r="F20" s="16" t="s">
        <v>46112</v>
      </c>
      <c r="G20" s="21">
        <f>D8L813C1*D8L607C1</f>
        <v>0.13025873917341677</v>
      </c>
      <c r="H20" s="16" t="s">
        <v>46113</v>
      </c>
      <c r="I20" s="21">
        <f>D6L1328C16</f>
        <v>0.27412384739400064</v>
      </c>
      <c r="J20" s="16" t="s">
        <v>46114</v>
      </c>
      <c r="K20" s="21">
        <f>D8L813C3*D8L607C1</f>
        <v>0.33867272185088282</v>
      </c>
      <c r="L20" s="16" t="s">
        <v>46115</v>
      </c>
      <c r="M20" s="21">
        <f>D6L1328C21</f>
        <v>12.628342114564969</v>
      </c>
      <c r="N20" s="16" t="s">
        <v>46116</v>
      </c>
      <c r="O20" s="21">
        <f>D8L813C5*D8L607C1</f>
        <v>15.601980772787932</v>
      </c>
      <c r="P20" s="16" t="s">
        <v>46117</v>
      </c>
      <c r="Q20" s="21">
        <f>D6L1328C24</f>
        <v>12.628342114564971</v>
      </c>
      <c r="R20" s="16" t="s">
        <v>46118</v>
      </c>
      <c r="S20" s="21">
        <f>D8L813C7*D8L607C1</f>
        <v>15.601980772787934</v>
      </c>
      <c r="T20" s="16" t="s">
        <v>46119</v>
      </c>
      <c r="U20" s="21">
        <f>D6L1337C13</f>
        <v>0.6476007003710047</v>
      </c>
      <c r="V20" s="16" t="s">
        <v>46120</v>
      </c>
      <c r="W20" s="21">
        <f>D8L813C9*D8L608C1</f>
        <v>0.68334881249963275</v>
      </c>
      <c r="X20" s="16" t="s">
        <v>46121</v>
      </c>
      <c r="Y20" s="21">
        <f>D6L1337C16</f>
        <v>1.6837618209646092</v>
      </c>
      <c r="Z20" s="16" t="s">
        <v>46122</v>
      </c>
      <c r="AA20" s="21">
        <f>D8L813C11*D8L608C1</f>
        <v>1.776706912499042</v>
      </c>
      <c r="AB20" s="16" t="s">
        <v>46123</v>
      </c>
      <c r="AC20" s="21">
        <f>D6L1337C21</f>
        <v>201.05224904503922</v>
      </c>
      <c r="AD20" s="16" t="s">
        <v>46124</v>
      </c>
      <c r="AE20" s="21">
        <f>D8L813C13*D8L608C1</f>
        <v>212.15050502045338</v>
      </c>
      <c r="AF20" s="16" t="s">
        <v>46125</v>
      </c>
      <c r="AG20" s="21">
        <f>D6L1337C24</f>
        <v>201.05224904503925</v>
      </c>
      <c r="AH20" s="16" t="s">
        <v>46126</v>
      </c>
      <c r="AI20" s="21">
        <f>D8L813C15*D8L608C1</f>
        <v>212.15050502045341</v>
      </c>
      <c r="AJ20" s="16" t="s">
        <v>46127</v>
      </c>
      <c r="AK20" s="21">
        <f>D6L1340C13</f>
        <v>1.6164432936665125</v>
      </c>
      <c r="AL20" s="16" t="s">
        <v>46128</v>
      </c>
      <c r="AM20" s="21">
        <f>D8L813C17*D8L609C1</f>
        <v>1.6735101259234488</v>
      </c>
      <c r="AN20" s="16" t="s">
        <v>46129</v>
      </c>
      <c r="AO20" s="21">
        <f>D6L1340C16</f>
        <v>4.2027525635329255</v>
      </c>
      <c r="AP20" s="16" t="s">
        <v>46130</v>
      </c>
      <c r="AQ20" s="21">
        <f>D8L813C19*D8L609C1</f>
        <v>4.3511263274009595</v>
      </c>
      <c r="AR20" s="16" t="s">
        <v>46131</v>
      </c>
      <c r="AS20" s="21">
        <f>D6L1340C21</f>
        <v>276.06758499407653</v>
      </c>
      <c r="AT20" s="16" t="s">
        <v>46132</v>
      </c>
      <c r="AU20" s="21">
        <f>D8L813C21*D8L609C1</f>
        <v>285.81386104728693</v>
      </c>
      <c r="AV20" s="16" t="s">
        <v>46133</v>
      </c>
      <c r="AW20" s="21">
        <f>D6L1340C24</f>
        <v>276.06758499407653</v>
      </c>
      <c r="AX20" s="16" t="s">
        <v>46134</v>
      </c>
      <c r="AY20" s="21">
        <f>D8L813C23*D8L609C1</f>
        <v>285.81386104728693</v>
      </c>
      <c r="AZ20" s="16" t="s">
        <v>46135</v>
      </c>
      <c r="BA20" s="21">
        <f>D6L1813C8</f>
        <v>1.7291666666666667</v>
      </c>
      <c r="BB20" s="16" t="s">
        <v>46136</v>
      </c>
      <c r="BC20" s="21">
        <f>D8L813C25*D8L608C1</f>
        <v>1.8246181444888385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5.0088811252087501E-2</v>
      </c>
      <c r="F21" s="16" t="s">
        <v>46138</v>
      </c>
      <c r="G21" s="21">
        <f>D8L814C1*D8L607C1</f>
        <v>6.1883393956008156E-2</v>
      </c>
      <c r="H21" s="16" t="s">
        <v>46139</v>
      </c>
      <c r="I21" s="21">
        <f>D6L1428C16</f>
        <v>0.13023090925542724</v>
      </c>
      <c r="J21" s="16" t="s">
        <v>46140</v>
      </c>
      <c r="K21" s="21">
        <f>D8L814C3*D8L607C1</f>
        <v>0.16089682428562088</v>
      </c>
      <c r="L21" s="16" t="s">
        <v>46141</v>
      </c>
      <c r="M21" s="21">
        <f>D6L1428C21</f>
        <v>5.9435345210361126</v>
      </c>
      <c r="N21" s="16" t="s">
        <v>46142</v>
      </c>
      <c r="O21" s="21">
        <f>D8L814C5*D8L607C1</f>
        <v>7.3430788046718378</v>
      </c>
      <c r="P21" s="16" t="s">
        <v>46143</v>
      </c>
      <c r="Q21" s="21">
        <f>D6L1428C24</f>
        <v>5.9435345210361126</v>
      </c>
      <c r="R21" s="16" t="s">
        <v>46144</v>
      </c>
      <c r="S21" s="21">
        <f>D8L814C7*D8L607C1</f>
        <v>7.3430788046718378</v>
      </c>
      <c r="T21" s="16" t="s">
        <v>46145</v>
      </c>
      <c r="U21" s="21">
        <f>D6L1437C13</f>
        <v>2.8636270810433691E-2</v>
      </c>
      <c r="V21" s="16" t="s">
        <v>46146</v>
      </c>
      <c r="W21" s="21">
        <f>D8L814C9*D8L608C1</f>
        <v>3.0217017432990888E-2</v>
      </c>
      <c r="X21" s="16" t="s">
        <v>46147</v>
      </c>
      <c r="Y21" s="21">
        <f>D6L1437C16</f>
        <v>7.445430410712757E-2</v>
      </c>
      <c r="Z21" s="16" t="s">
        <v>46148</v>
      </c>
      <c r="AA21" s="21">
        <f>D8L814C11*D8L608C1</f>
        <v>7.8564245325776286E-2</v>
      </c>
      <c r="AB21" s="16" t="s">
        <v>46149</v>
      </c>
      <c r="AC21" s="21">
        <f>D6L1437C21</f>
        <v>15.252142136697985</v>
      </c>
      <c r="AD21" s="16" t="s">
        <v>46150</v>
      </c>
      <c r="AE21" s="21">
        <f>D8L814C13*D8L608C1</f>
        <v>16.09407341779773</v>
      </c>
      <c r="AF21" s="16" t="s">
        <v>46151</v>
      </c>
      <c r="AG21" s="21">
        <f>D6L1437C24</f>
        <v>15.252142136697987</v>
      </c>
      <c r="AH21" s="16" t="s">
        <v>46152</v>
      </c>
      <c r="AI21" s="21">
        <f>D8L814C15*D8L608C1</f>
        <v>16.09407341779773</v>
      </c>
      <c r="AJ21" s="16" t="s">
        <v>46153</v>
      </c>
      <c r="AK21" s="21">
        <f>D6L1440C13</f>
        <v>1.6125734205872499E-2</v>
      </c>
      <c r="AL21" s="16" t="s">
        <v>46154</v>
      </c>
      <c r="AM21" s="21">
        <f>D8L814C17*D8L609C1</f>
        <v>1.669503631040789E-2</v>
      </c>
      <c r="AN21" s="16" t="s">
        <v>46155</v>
      </c>
      <c r="AO21" s="21">
        <f>D6L1440C16</f>
        <v>4.1926908935268563E-2</v>
      </c>
      <c r="AP21" s="16" t="s">
        <v>46156</v>
      </c>
      <c r="AQ21" s="21">
        <f>D8L814C19*D8L609C1</f>
        <v>4.340709440706058E-2</v>
      </c>
      <c r="AR21" s="16" t="s">
        <v>46157</v>
      </c>
      <c r="AS21" s="21">
        <f>D6L1440C21</f>
        <v>2.8865017176569432</v>
      </c>
      <c r="AT21" s="16" t="s">
        <v>46158</v>
      </c>
      <c r="AU21" s="21">
        <f>D8L814C21*D8L609C1</f>
        <v>2.9884066282568389</v>
      </c>
      <c r="AV21" s="16" t="s">
        <v>46159</v>
      </c>
      <c r="AW21" s="21">
        <f>D6L1440C24</f>
        <v>2.8865017176569432</v>
      </c>
      <c r="AX21" s="16" t="s">
        <v>46160</v>
      </c>
      <c r="AY21" s="21">
        <f>D8L814C23*D8L609C1</f>
        <v>2.9884066282568389</v>
      </c>
      <c r="AZ21" s="16" t="s">
        <v>46161</v>
      </c>
      <c r="BA21" s="21">
        <f>D6L1814C8</f>
        <v>0.27176546974457677</v>
      </c>
      <c r="BB21" s="16" t="s">
        <v>46162</v>
      </c>
      <c r="BC21" s="21">
        <f>D8L814C25*D8L608C1</f>
        <v>0.28676715593724567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5.025811374960722E-3</v>
      </c>
      <c r="BB22" s="16" t="s">
        <v>46164</v>
      </c>
      <c r="BC22" s="21">
        <f>D8L815C25*D8L608C1</f>
        <v>5.3032404581388323E-3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6.0936654754874652E-3</v>
      </c>
      <c r="BB23" s="16" t="s">
        <v>46166</v>
      </c>
      <c r="BC23" s="21">
        <f>D8L816C25*D8L608C1</f>
        <v>6.4300410176499094E-3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2.4286390568827105E-2</v>
      </c>
      <c r="F24" s="16" t="s">
        <v>46168</v>
      </c>
      <c r="G24" s="21">
        <f>D8L817C1*D8L607C1</f>
        <v>3.0005189537764741E-2</v>
      </c>
      <c r="H24" s="16" t="s">
        <v>46169</v>
      </c>
      <c r="I24" s="21">
        <f>D6L1528C16</f>
        <v>6.3144615478950353E-2</v>
      </c>
      <c r="J24" s="16" t="s">
        <v>46170</v>
      </c>
      <c r="K24" s="21">
        <f>D8L817C3*D8L607C1</f>
        <v>7.8013492798188172E-2</v>
      </c>
      <c r="L24" s="16" t="s">
        <v>46171</v>
      </c>
      <c r="M24" s="21">
        <f>D6L1528C21</f>
        <v>5.0020207150230434</v>
      </c>
      <c r="N24" s="16" t="s">
        <v>46172</v>
      </c>
      <c r="O24" s="21">
        <f>D8L817C5*D8L607C1</f>
        <v>6.1798635413010352</v>
      </c>
      <c r="P24" s="16" t="s">
        <v>46173</v>
      </c>
      <c r="Q24" s="21">
        <f>D6L1528C24</f>
        <v>5.0020207150230434</v>
      </c>
      <c r="R24" s="16" t="s">
        <v>46174</v>
      </c>
      <c r="S24" s="21">
        <f>D8L817C7*D8L607C1</f>
        <v>6.1798635413010352</v>
      </c>
      <c r="T24" s="16" t="s">
        <v>46175</v>
      </c>
      <c r="U24" s="21">
        <f>D6L1537C13</f>
        <v>3.2292973359953792E-2</v>
      </c>
      <c r="V24" s="16" t="s">
        <v>46176</v>
      </c>
      <c r="W24" s="21">
        <f>D8L817C9*D8L608C1</f>
        <v>3.4075573088423933E-2</v>
      </c>
      <c r="X24" s="16" t="s">
        <v>46177</v>
      </c>
      <c r="Y24" s="21">
        <f>D6L1537C16</f>
        <v>8.3961730735879578E-2</v>
      </c>
      <c r="Z24" s="16" t="s">
        <v>46178</v>
      </c>
      <c r="AA24" s="21">
        <f>D8L817C11*D8L608C1</f>
        <v>8.8596490029901928E-2</v>
      </c>
      <c r="AB24" s="16" t="s">
        <v>46179</v>
      </c>
      <c r="AC24" s="21">
        <f>D6L1537C21</f>
        <v>5.1713363916073147</v>
      </c>
      <c r="AD24" s="16" t="s">
        <v>46180</v>
      </c>
      <c r="AE24" s="21">
        <f>D8L817C13*D8L608C1</f>
        <v>5.4567985800764207</v>
      </c>
      <c r="AF24" s="16" t="s">
        <v>46181</v>
      </c>
      <c r="AG24" s="21">
        <f>D6L1537C24</f>
        <v>5.1713363916073156</v>
      </c>
      <c r="AH24" s="16" t="s">
        <v>46182</v>
      </c>
      <c r="AI24" s="21">
        <f>D8L817C15*D8L608C1</f>
        <v>5.4567985800764216</v>
      </c>
      <c r="AJ24" s="16" t="s">
        <v>46183</v>
      </c>
      <c r="AK24" s="21">
        <f>D6L1540C13</f>
        <v>8.2389471617905878E-3</v>
      </c>
      <c r="AL24" s="16" t="s">
        <v>46184</v>
      </c>
      <c r="AM24" s="21">
        <f>D8L817C17*D8L609C1</f>
        <v>8.5298145355474468E-3</v>
      </c>
      <c r="AN24" s="16" t="s">
        <v>46185</v>
      </c>
      <c r="AO24" s="21">
        <f>D6L1540C16</f>
        <v>2.1421262620655558E-2</v>
      </c>
      <c r="AP24" s="16" t="s">
        <v>46186</v>
      </c>
      <c r="AQ24" s="21">
        <f>D8L817C19*D8L609C1</f>
        <v>2.2177517792423392E-2</v>
      </c>
      <c r="AR24" s="16" t="s">
        <v>46187</v>
      </c>
      <c r="AS24" s="21">
        <f>D6L1540C21</f>
        <v>2.2504279244383514</v>
      </c>
      <c r="AT24" s="16" t="s">
        <v>46188</v>
      </c>
      <c r="AU24" s="21">
        <f>D8L817C21*D8L609C1</f>
        <v>2.329876918024107</v>
      </c>
      <c r="AV24" s="16" t="s">
        <v>46189</v>
      </c>
      <c r="AW24" s="21">
        <f>D6L1540C24</f>
        <v>2.2504279244383514</v>
      </c>
      <c r="AX24" s="16" t="s">
        <v>46190</v>
      </c>
      <c r="AY24" s="21">
        <f>D8L817C23*D8L609C1</f>
        <v>2.329876918024107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9.3134097886308068E-2</v>
      </c>
      <c r="F25" s="16" t="s">
        <v>46194</v>
      </c>
      <c r="G25" s="21">
        <f>D8L818C1*D8L607C1</f>
        <v>0.11506470060208568</v>
      </c>
      <c r="H25" s="16" t="s">
        <v>46195</v>
      </c>
      <c r="I25" s="21">
        <f>D6L1628C16</f>
        <v>0.24214865450440115</v>
      </c>
      <c r="J25" s="16" t="s">
        <v>46196</v>
      </c>
      <c r="K25" s="21">
        <f>D8L818C3*D8L607C1</f>
        <v>0.299168221565423</v>
      </c>
      <c r="L25" s="16" t="s">
        <v>46197</v>
      </c>
      <c r="M25" s="21">
        <f>D6L1628C21</f>
        <v>9.5382614091258962</v>
      </c>
      <c r="N25" s="16" t="s">
        <v>46198</v>
      </c>
      <c r="O25" s="21">
        <f>D8L818C5*D8L607C1</f>
        <v>11.784268256350916</v>
      </c>
      <c r="P25" s="16" t="s">
        <v>46199</v>
      </c>
      <c r="Q25" s="21">
        <f>D6L1628C24</f>
        <v>9.5382614091258962</v>
      </c>
      <c r="R25" s="16" t="s">
        <v>46200</v>
      </c>
      <c r="S25" s="21">
        <f>D8L818C7*D8L607C1</f>
        <v>11.784268256350916</v>
      </c>
      <c r="T25" s="16" t="s">
        <v>46201</v>
      </c>
      <c r="U25" s="21">
        <f>D6L1637C13</f>
        <v>0.11043090297126944</v>
      </c>
      <c r="V25" s="16" t="s">
        <v>46202</v>
      </c>
      <c r="W25" s="21">
        <f>D8L818C9*D8L608C1</f>
        <v>0.11652678319440844</v>
      </c>
      <c r="X25" s="16" t="s">
        <v>46203</v>
      </c>
      <c r="Y25" s="21">
        <f>D6L1637C16</f>
        <v>0.28712034772530065</v>
      </c>
      <c r="Z25" s="16" t="s">
        <v>46204</v>
      </c>
      <c r="AA25" s="21">
        <f>D8L818C11*D8L608C1</f>
        <v>0.30296963630546209</v>
      </c>
      <c r="AB25" s="16" t="s">
        <v>46205</v>
      </c>
      <c r="AC25" s="21">
        <f>D6L1637C21</f>
        <v>16.533767782917888</v>
      </c>
      <c r="AD25" s="16" t="s">
        <v>46206</v>
      </c>
      <c r="AE25" s="21">
        <f>D8L818C13*D8L608C1</f>
        <v>17.44644589502283</v>
      </c>
      <c r="AF25" s="16" t="s">
        <v>46207</v>
      </c>
      <c r="AG25" s="21">
        <f>D6L1637C24</f>
        <v>16.533767782917888</v>
      </c>
      <c r="AH25" s="16" t="s">
        <v>46208</v>
      </c>
      <c r="AI25" s="21">
        <f>D8L818C15*D8L608C1</f>
        <v>17.44644589502283</v>
      </c>
      <c r="AJ25" s="16" t="s">
        <v>46209</v>
      </c>
      <c r="AK25" s="21">
        <f>D6L1640C13</f>
        <v>0.21955636841086271</v>
      </c>
      <c r="AL25" s="16" t="s">
        <v>46210</v>
      </c>
      <c r="AM25" s="21">
        <f>D8L818C17*D8L609C1</f>
        <v>0.22730757533295951</v>
      </c>
      <c r="AN25" s="16" t="s">
        <v>46211</v>
      </c>
      <c r="AO25" s="21">
        <f>D6L1640C16</f>
        <v>0.57084655786824434</v>
      </c>
      <c r="AP25" s="16" t="s">
        <v>46212</v>
      </c>
      <c r="AQ25" s="21">
        <f>D8L818C19*D8L609C1</f>
        <v>0.59099969586569601</v>
      </c>
      <c r="AR25" s="16" t="s">
        <v>46213</v>
      </c>
      <c r="AS25" s="21">
        <f>D6L1640C21</f>
        <v>33.58928575936968</v>
      </c>
      <c r="AT25" s="16" t="s">
        <v>46214</v>
      </c>
      <c r="AU25" s="21">
        <f>D8L818C21*D8L609C1</f>
        <v>34.775120204395193</v>
      </c>
      <c r="AV25" s="16" t="s">
        <v>46215</v>
      </c>
      <c r="AW25" s="21">
        <f>D6L1640C24</f>
        <v>33.58928575936968</v>
      </c>
      <c r="AX25" s="16" t="s">
        <v>46216</v>
      </c>
      <c r="AY25" s="21">
        <f>D8L818C23*D8L609C1</f>
        <v>34.775120204395193</v>
      </c>
      <c r="AZ25" s="16" t="s">
        <v>46217</v>
      </c>
      <c r="BA25" s="21">
        <f>D6L1818C8</f>
        <v>1.2329877697825615E-2</v>
      </c>
      <c r="BB25" s="16" t="s">
        <v>46218</v>
      </c>
      <c r="BC25" s="21">
        <f>D8L818C25*D8L608C1</f>
        <v>1.3010497484403404E-2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6.7630641706764374E-5</v>
      </c>
      <c r="V26" s="16" t="s">
        <v>46228</v>
      </c>
      <c r="W26" s="21">
        <f>D8L819C9*D8L608C1</f>
        <v>7.1363910929109895E-5</v>
      </c>
      <c r="X26" s="16" t="s">
        <v>46229</v>
      </c>
      <c r="Y26" s="21">
        <f>D6L1737C16</f>
        <v>1.7583966843758722E-4</v>
      </c>
      <c r="Z26" s="16" t="s">
        <v>46230</v>
      </c>
      <c r="AA26" s="21">
        <f>D8L819C11*D8L608C1</f>
        <v>1.8554616841568559E-4</v>
      </c>
      <c r="AB26" s="16" t="s">
        <v>46231</v>
      </c>
      <c r="AC26" s="21">
        <f>D6L1737C21</f>
        <v>7.801930134692059E-3</v>
      </c>
      <c r="AD26" s="16" t="s">
        <v>46232</v>
      </c>
      <c r="AE26" s="21">
        <f>D8L819C13*D8L608C1</f>
        <v>8.2326033460009898E-3</v>
      </c>
      <c r="AF26" s="16" t="s">
        <v>46233</v>
      </c>
      <c r="AG26" s="21">
        <f>D6L1737C24</f>
        <v>7.801930134692059E-3</v>
      </c>
      <c r="AH26" s="16" t="s">
        <v>46234</v>
      </c>
      <c r="AI26" s="21">
        <f>D8L819C15*D8L608C1</f>
        <v>8.2326033460009898E-3</v>
      </c>
      <c r="AJ26" s="16" t="s">
        <v>46235</v>
      </c>
      <c r="AK26" s="21">
        <f>D6L1740C13</f>
        <v>3.167730526195867E-5</v>
      </c>
      <c r="AL26" s="16" t="s">
        <v>46236</v>
      </c>
      <c r="AM26" s="21">
        <f>D8L819C17*D8L609C1</f>
        <v>3.2795639244238726E-5</v>
      </c>
      <c r="AN26" s="16" t="s">
        <v>46237</v>
      </c>
      <c r="AO26" s="21">
        <f>D6L1740C16</f>
        <v>8.236099368109241E-5</v>
      </c>
      <c r="AP26" s="16" t="s">
        <v>46238</v>
      </c>
      <c r="AQ26" s="21">
        <f>D8L819C19*D8L609C1</f>
        <v>8.5268662035020552E-5</v>
      </c>
      <c r="AR26" s="16" t="s">
        <v>46239</v>
      </c>
      <c r="AS26" s="21">
        <f>D6L1740C21</f>
        <v>3.5990378712574284E-3</v>
      </c>
      <c r="AT26" s="16" t="s">
        <v>46240</v>
      </c>
      <c r="AU26" s="21">
        <f>D8L819C21*D8L609C1</f>
        <v>3.7260981221738342E-3</v>
      </c>
      <c r="AV26" s="16" t="s">
        <v>46241</v>
      </c>
      <c r="AW26" s="21">
        <f>D6L1740C24</f>
        <v>3.5990378712574284E-3</v>
      </c>
      <c r="AX26" s="16" t="s">
        <v>46242</v>
      </c>
      <c r="AY26" s="21">
        <f>D8L819C23*D8L609C1</f>
        <v>3.7260981221738342E-3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4.5327099723228154E-2</v>
      </c>
      <c r="F27" s="16" t="s">
        <v>46244</v>
      </c>
      <c r="G27" s="21">
        <f>D8L820C1*D8L607C1</f>
        <v>5.6000426022066854E-2</v>
      </c>
      <c r="H27" s="16" t="s">
        <v>46245</v>
      </c>
      <c r="I27" s="21">
        <f>D6L1924C4</f>
        <v>0.1172303849303904</v>
      </c>
      <c r="J27" s="16" t="s">
        <v>46246</v>
      </c>
      <c r="K27" s="21">
        <f>D8L820C3*D8L607C1</f>
        <v>0.14483502229171963</v>
      </c>
      <c r="L27" s="16" t="s">
        <v>46247</v>
      </c>
      <c r="M27" s="21">
        <f>D6L1924C7</f>
        <v>4.2383319114537601</v>
      </c>
      <c r="N27" s="16" t="s">
        <v>46248</v>
      </c>
      <c r="O27" s="21">
        <f>D8L820C5*D8L607C1</f>
        <v>5.2363463383628064</v>
      </c>
      <c r="P27" s="16" t="s">
        <v>46249</v>
      </c>
      <c r="Q27" s="21">
        <f>D6L1924C10</f>
        <v>3.3976245553728455</v>
      </c>
      <c r="R27" s="16" t="s">
        <v>46250</v>
      </c>
      <c r="S27" s="21">
        <f>D8L820C7*D8L607C1</f>
        <v>4.1976747624646853</v>
      </c>
      <c r="T27" s="16" t="s">
        <v>46251</v>
      </c>
      <c r="U27" s="21">
        <f>D6L1924C2</f>
        <v>3.5864696344823213E-2</v>
      </c>
      <c r="V27" s="16" t="s">
        <v>46252</v>
      </c>
      <c r="W27" s="21">
        <f>D8L820C9*D8L608C1</f>
        <v>3.7844458234610294E-2</v>
      </c>
      <c r="X27" s="16" t="s">
        <v>46253</v>
      </c>
      <c r="Y27" s="21">
        <f>D6L1924C5</f>
        <v>8.1765812948537756E-2</v>
      </c>
      <c r="Z27" s="16" t="s">
        <v>46254</v>
      </c>
      <c r="AA27" s="21">
        <f>D8L820C11*D8L608C1</f>
        <v>8.6279355703970551E-2</v>
      </c>
      <c r="AB27" s="16" t="s">
        <v>46255</v>
      </c>
      <c r="AC27" s="21">
        <f>D6L1924C8</f>
        <v>8.6699128012332558</v>
      </c>
      <c r="AD27" s="16" t="s">
        <v>46256</v>
      </c>
      <c r="AE27" s="21">
        <f>D8L820C13*D8L608C1</f>
        <v>9.1484993975515678</v>
      </c>
      <c r="AF27" s="16" t="s">
        <v>46257</v>
      </c>
      <c r="AG27" s="21">
        <f>D6L1924C11</f>
        <v>6.5928455387745206</v>
      </c>
      <c r="AH27" s="16" t="s">
        <v>46258</v>
      </c>
      <c r="AI27" s="21">
        <f>D8L820C15*D8L608C1</f>
        <v>6.9567762470517298</v>
      </c>
      <c r="AJ27" s="16" t="s">
        <v>46259</v>
      </c>
      <c r="AK27" s="21">
        <f>D6L1924C3</f>
        <v>5.1738435776374971E-2</v>
      </c>
      <c r="AL27" s="16" t="s">
        <v>46260</v>
      </c>
      <c r="AM27" s="21">
        <f>D8L820C17*D8L609C1</f>
        <v>5.3565006895358994E-2</v>
      </c>
      <c r="AN27" s="16" t="s">
        <v>46261</v>
      </c>
      <c r="AO27" s="21">
        <f>D6L1924C6</f>
        <v>0.1442533148733155</v>
      </c>
      <c r="AP27" s="16" t="s">
        <v>46262</v>
      </c>
      <c r="AQ27" s="21">
        <f>D8L820C19*D8L609C1</f>
        <v>0.14934602660322097</v>
      </c>
      <c r="AR27" s="16" t="s">
        <v>46263</v>
      </c>
      <c r="AS27" s="21">
        <f>D6L1924C9</f>
        <v>6.43068070652859</v>
      </c>
      <c r="AT27" s="16" t="s">
        <v>46264</v>
      </c>
      <c r="AU27" s="21">
        <f>D8L820C21*D8L609C1</f>
        <v>6.6577091328366853</v>
      </c>
      <c r="AV27" s="16" t="s">
        <v>46265</v>
      </c>
      <c r="AW27" s="21">
        <f>D6L1924C12</f>
        <v>5.9081090495951907</v>
      </c>
      <c r="AX27" s="16" t="s">
        <v>46266</v>
      </c>
      <c r="AY27" s="21">
        <f>D8L820C23*D8L609C1</f>
        <v>6.1166886325660084</v>
      </c>
      <c r="AZ27" s="16" t="s">
        <v>46267</v>
      </c>
      <c r="BA27" s="21">
        <f>D6L1819C5/D6L1819C7</f>
        <v>6.1395179391541294E-2</v>
      </c>
      <c r="BB27" s="16" t="s">
        <v>46268</v>
      </c>
      <c r="BC27" s="21">
        <f>D8L820C25*D8L608C1</f>
        <v>6.4784245764985135E-2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2.8805105351094374E-3</v>
      </c>
      <c r="F8" s="16" t="s">
        <v>46298</v>
      </c>
      <c r="G8" s="6">
        <f>D8L703C4</f>
        <v>1.2449528881579234E-3</v>
      </c>
      <c r="H8" s="16" t="s">
        <v>46299</v>
      </c>
      <c r="I8" s="6">
        <f>D8L703C6</f>
        <v>2.6125253000683327E-3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0.86601947781842159</v>
      </c>
      <c r="F10" s="16" t="s">
        <v>46304</v>
      </c>
      <c r="G10" s="6">
        <f>D8L710C4</f>
        <v>5.1503476828025912E-4</v>
      </c>
      <c r="H10" s="16" t="s">
        <v>46305</v>
      </c>
      <c r="I10" s="6">
        <f>D8L710C6</f>
        <v>3.8189649219822382E-3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11.206206182607419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4.7758477997638904</v>
      </c>
      <c r="F12" s="16" t="s">
        <v>46308</v>
      </c>
      <c r="G12" s="6">
        <f>D8L712C4</f>
        <v>0.51031024878814069</v>
      </c>
      <c r="H12" s="16" t="s">
        <v>46309</v>
      </c>
      <c r="I12" s="6">
        <f>D8L712C6</f>
        <v>0.92699764070375057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2.9031123440811135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8.7443353064833893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4.1545914057335462</v>
      </c>
      <c r="F18" s="16" t="s">
        <v>46318</v>
      </c>
      <c r="G18" s="6">
        <f>D8L723C4</f>
        <v>0.35594819277814099</v>
      </c>
      <c r="H18" s="16" t="s">
        <v>46319</v>
      </c>
      <c r="I18" s="6">
        <f>D8L723C6</f>
        <v>1.341639457157944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2.7035427252052022</v>
      </c>
      <c r="F20" s="16" t="s">
        <v>46324</v>
      </c>
      <c r="G20" s="6">
        <f>D8L725C4</f>
        <v>0.16901066501373191</v>
      </c>
      <c r="H20" s="16" t="s">
        <v>46325</v>
      </c>
      <c r="I20" s="6">
        <f>D8L725C6</f>
        <v>0.34618354880268309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1.3021349185124866</v>
      </c>
      <c r="F21" s="16" t="s">
        <v>46327</v>
      </c>
      <c r="G21" s="6">
        <f>D8L726C4</f>
        <v>0.16633549387850469</v>
      </c>
      <c r="H21" s="16" t="s">
        <v>46328</v>
      </c>
      <c r="I21" s="6">
        <f>D8L726C6</f>
        <v>0.34070401153695951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7.4177549776598992</v>
      </c>
      <c r="F22" s="16" t="s">
        <v>46330</v>
      </c>
      <c r="G22" s="6">
        <f>D8L727C4</f>
        <v>0.33462608568288493</v>
      </c>
      <c r="H22" s="16" t="s">
        <v>46331</v>
      </c>
      <c r="I22" s="6">
        <f>D8L727C6</f>
        <v>0.85915817732046518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1.9926990327872325E-2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6.9795635227416983E-2</v>
      </c>
      <c r="H25" s="16" t="s">
        <v>46336</v>
      </c>
      <c r="I25" s="6">
        <f>D8L731C6</f>
        <v>1.1783208144803889E-2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3.1808780250514155</v>
      </c>
      <c r="F26" s="16" t="s">
        <v>46338</v>
      </c>
      <c r="G26" s="6">
        <f>D8L732C4</f>
        <v>3.5099379359860192</v>
      </c>
      <c r="H26" s="16" t="s">
        <v>46339</v>
      </c>
      <c r="I26" s="6">
        <f>D8L732C6</f>
        <v>1.8275114952016287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98.638457573275176</v>
      </c>
      <c r="F27" s="16" t="s">
        <v>46341</v>
      </c>
      <c r="G27" s="6">
        <f>D8L730C4</f>
        <v>1.652414925945912</v>
      </c>
      <c r="H27" s="16" t="s">
        <v>46342</v>
      </c>
      <c r="I27" s="6">
        <f>D8L730C6</f>
        <v>2.5880140881369056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23.189407323150927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173.16009070592455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2.0522178638088733E-2</v>
      </c>
      <c r="F9" s="16" t="s">
        <v>46384</v>
      </c>
      <c r="G9" s="6">
        <f>D8L802C10</f>
        <v>9.1013588867905226E-2</v>
      </c>
      <c r="H9" s="16" t="s">
        <v>46385</v>
      </c>
      <c r="I9" s="6">
        <f>D8L802C18</f>
        <v>3.2163967484150125E-3</v>
      </c>
      <c r="J9" s="16" t="s">
        <v>46386</v>
      </c>
      <c r="K9" s="6">
        <f>D8L802C4</f>
        <v>5.3357664459030785E-2</v>
      </c>
      <c r="L9" s="16" t="s">
        <v>46387</v>
      </c>
      <c r="M9" s="6">
        <f>D8L802C12</f>
        <v>0.23663533105655327</v>
      </c>
      <c r="N9" s="16" t="s">
        <v>46388</v>
      </c>
      <c r="O9" s="6">
        <f>D8L802C20</f>
        <v>8.362631545879037E-3</v>
      </c>
      <c r="P9" s="16" t="s">
        <v>46389</v>
      </c>
      <c r="Q9" s="6">
        <f>D8L802C6</f>
        <v>2.5490102319241084</v>
      </c>
      <c r="R9" s="16" t="s">
        <v>46390</v>
      </c>
      <c r="S9" s="6">
        <f>D8L802C14</f>
        <v>38.417408920719453</v>
      </c>
      <c r="T9" s="16" t="s">
        <v>46391</v>
      </c>
      <c r="U9" s="6">
        <f>D8L802C22</f>
        <v>0.57453972236865247</v>
      </c>
      <c r="V9" s="16" t="s">
        <v>46392</v>
      </c>
      <c r="W9" s="6">
        <f>D8L802C8</f>
        <v>2.5490102319241084</v>
      </c>
      <c r="X9" s="16" t="s">
        <v>46393</v>
      </c>
      <c r="Y9" s="6">
        <f>D8L802C16</f>
        <v>38.417408920719453</v>
      </c>
      <c r="Z9" s="16" t="s">
        <v>46394</v>
      </c>
      <c r="AA9" s="6">
        <f>D8L802C24</f>
        <v>0.57453972236865225</v>
      </c>
      <c r="AB9" s="16" t="s">
        <v>46395</v>
      </c>
      <c r="AC9" s="6">
        <f>D8L802C26</f>
        <v>0.53421858723121662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6.0516194386195661E-2</v>
      </c>
      <c r="F10" s="16" t="s">
        <v>46397</v>
      </c>
      <c r="G10" s="6">
        <f>D8L803C10</f>
        <v>3.8697230641555135E-2</v>
      </c>
      <c r="H10" s="16" t="s">
        <v>46398</v>
      </c>
      <c r="I10" s="6">
        <f>D8L803C18</f>
        <v>2.39870967088117E-2</v>
      </c>
      <c r="J10" s="16" t="s">
        <v>46399</v>
      </c>
      <c r="K10" s="6">
        <f>D8L803C4</f>
        <v>0.15734210540410898</v>
      </c>
      <c r="L10" s="16" t="s">
        <v>46400</v>
      </c>
      <c r="M10" s="6">
        <f>D8L803C12</f>
        <v>0.10061279966804348</v>
      </c>
      <c r="N10" s="16" t="s">
        <v>46401</v>
      </c>
      <c r="O10" s="6">
        <f>D8L803C20</f>
        <v>6.2366451442910517E-2</v>
      </c>
      <c r="P10" s="16" t="s">
        <v>46402</v>
      </c>
      <c r="Q10" s="6">
        <f>D8L803C6</f>
        <v>6.4133315936163307</v>
      </c>
      <c r="R10" s="16" t="s">
        <v>46403</v>
      </c>
      <c r="S10" s="6">
        <f>D8L803C14</f>
        <v>15.394297681941357</v>
      </c>
      <c r="T10" s="16" t="s">
        <v>46404</v>
      </c>
      <c r="U10" s="6">
        <f>D8L803C22</f>
        <v>3.7992473670063509</v>
      </c>
      <c r="V10" s="16" t="s">
        <v>46405</v>
      </c>
      <c r="W10" s="6">
        <f>D8L803C8</f>
        <v>6.4133315936163307</v>
      </c>
      <c r="X10" s="16" t="s">
        <v>46406</v>
      </c>
      <c r="Y10" s="6">
        <f>D8L803C16</f>
        <v>15.394297681941358</v>
      </c>
      <c r="Z10" s="16" t="s">
        <v>46407</v>
      </c>
      <c r="AA10" s="6">
        <f>D8L803C24</f>
        <v>3.7992473670063514</v>
      </c>
      <c r="AB10" s="16" t="s">
        <v>46408</v>
      </c>
      <c r="AC10" s="6">
        <f>D8L803C26</f>
        <v>0.21341578626135885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4.9136149276029009E-2</v>
      </c>
      <c r="F11" s="16" t="s">
        <v>46410</v>
      </c>
      <c r="G11" s="6">
        <f>D8L804C10</f>
        <v>2.1077520952976391E-2</v>
      </c>
      <c r="H11" s="16" t="s">
        <v>46411</v>
      </c>
      <c r="I11" s="6">
        <f>D8L804C18</f>
        <v>7.7334355634628135E-2</v>
      </c>
      <c r="J11" s="16" t="s">
        <v>46412</v>
      </c>
      <c r="K11" s="6">
        <f>D8L804C4</f>
        <v>0.12775398811767549</v>
      </c>
      <c r="L11" s="16" t="s">
        <v>46413</v>
      </c>
      <c r="M11" s="6">
        <f>D8L804C12</f>
        <v>5.4801554477738615E-2</v>
      </c>
      <c r="N11" s="16" t="s">
        <v>46414</v>
      </c>
      <c r="O11" s="6">
        <f>D8L804C20</f>
        <v>0.20106932465003316</v>
      </c>
      <c r="P11" s="16" t="s">
        <v>46415</v>
      </c>
      <c r="Q11" s="6">
        <f>D8L804C6</f>
        <v>3.4765102662514749</v>
      </c>
      <c r="R11" s="16" t="s">
        <v>46416</v>
      </c>
      <c r="S11" s="6">
        <f>D8L804C14</f>
        <v>4.9828615595766426</v>
      </c>
      <c r="T11" s="16" t="s">
        <v>46417</v>
      </c>
      <c r="U11" s="6">
        <f>D8L804C22</f>
        <v>8.0590483740066361</v>
      </c>
      <c r="V11" s="16" t="s">
        <v>46418</v>
      </c>
      <c r="W11" s="6">
        <f>D8L804C8</f>
        <v>3.4765102662514749</v>
      </c>
      <c r="X11" s="16" t="s">
        <v>46419</v>
      </c>
      <c r="Y11" s="6">
        <f>D8L804C16</f>
        <v>4.9828615595766426</v>
      </c>
      <c r="Z11" s="16" t="s">
        <v>46420</v>
      </c>
      <c r="AA11" s="6">
        <f>D8L804C24</f>
        <v>8.0590483740066361</v>
      </c>
      <c r="AB11" s="16" t="s">
        <v>46421</v>
      </c>
      <c r="AC11" s="6">
        <f>D8L804C26</f>
        <v>2.3762679653870029E-2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7.6190498406003768E-2</v>
      </c>
      <c r="F12" s="16" t="s">
        <v>46423</v>
      </c>
      <c r="G12" s="6">
        <f>D8L805C10</f>
        <v>2.1352350701976695E-2</v>
      </c>
      <c r="H12" s="16" t="s">
        <v>46424</v>
      </c>
      <c r="I12" s="6">
        <f>D8L805C18</f>
        <v>8.1849095344805584E-2</v>
      </c>
      <c r="J12" s="16" t="s">
        <v>46425</v>
      </c>
      <c r="K12" s="6">
        <f>D8L805C4</f>
        <v>0.19809529585560956</v>
      </c>
      <c r="L12" s="16" t="s">
        <v>46426</v>
      </c>
      <c r="M12" s="6">
        <f>D8L805C12</f>
        <v>5.551611182513929E-2</v>
      </c>
      <c r="N12" s="16" t="s">
        <v>46427</v>
      </c>
      <c r="O12" s="6">
        <f>D8L805C20</f>
        <v>0.21280764789649395</v>
      </c>
      <c r="P12" s="16" t="s">
        <v>46428</v>
      </c>
      <c r="Q12" s="6">
        <f>D8L805C6</f>
        <v>6.0460907720255381</v>
      </c>
      <c r="R12" s="16" t="s">
        <v>46429</v>
      </c>
      <c r="S12" s="6">
        <f>D8L805C14</f>
        <v>4.9574927328979603</v>
      </c>
      <c r="T12" s="16" t="s">
        <v>46430</v>
      </c>
      <c r="U12" s="6">
        <f>D8L805C22</f>
        <v>9.7365117185428751</v>
      </c>
      <c r="V12" s="16" t="s">
        <v>46431</v>
      </c>
      <c r="W12" s="6">
        <f>D8L805C8</f>
        <v>6.046090772025539</v>
      </c>
      <c r="X12" s="16" t="s">
        <v>46432</v>
      </c>
      <c r="Y12" s="6">
        <f>D8L805C16</f>
        <v>4.9574927328979603</v>
      </c>
      <c r="Z12" s="16" t="s">
        <v>46433</v>
      </c>
      <c r="AA12" s="6">
        <f>D8L805C24</f>
        <v>9.7365117185428733</v>
      </c>
      <c r="AB12" s="16" t="s">
        <v>46434</v>
      </c>
      <c r="AC12" s="6">
        <f>D8L805C26</f>
        <v>3.0376113618873612E-2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5.8446505006560609E-2</v>
      </c>
      <c r="F13" s="16" t="s">
        <v>46436</v>
      </c>
      <c r="G13" s="6">
        <f>D8L806C10</f>
        <v>2.8614597754937493E-2</v>
      </c>
      <c r="H13" s="16" t="s">
        <v>46437</v>
      </c>
      <c r="I13" s="6">
        <f>D8L806C18</f>
        <v>4.0312851617575578E-2</v>
      </c>
      <c r="J13" s="16" t="s">
        <v>46438</v>
      </c>
      <c r="K13" s="6">
        <f>D8L806C4</f>
        <v>0.15196091301705747</v>
      </c>
      <c r="L13" s="16" t="s">
        <v>46439</v>
      </c>
      <c r="M13" s="6">
        <f>D8L806C12</f>
        <v>7.439795416283744E-2</v>
      </c>
      <c r="N13" s="16" t="s">
        <v>46440</v>
      </c>
      <c r="O13" s="6">
        <f>D8L806C20</f>
        <v>0.10481341420569644</v>
      </c>
      <c r="P13" s="16" t="s">
        <v>46441</v>
      </c>
      <c r="Q13" s="6">
        <f>D8L806C6</f>
        <v>6.4664192796240458</v>
      </c>
      <c r="R13" s="16" t="s">
        <v>46442</v>
      </c>
      <c r="S13" s="6">
        <f>D8L806C14</f>
        <v>6.3440068127412577</v>
      </c>
      <c r="T13" s="16" t="s">
        <v>46443</v>
      </c>
      <c r="U13" s="6">
        <f>D8L806C22</f>
        <v>6.6469825667572993</v>
      </c>
      <c r="V13" s="16" t="s">
        <v>46444</v>
      </c>
      <c r="W13" s="6">
        <f>D8L806C8</f>
        <v>6.4664192796240467</v>
      </c>
      <c r="X13" s="16" t="s">
        <v>46445</v>
      </c>
      <c r="Y13" s="6">
        <f>D8L806C16</f>
        <v>6.3440068127412568</v>
      </c>
      <c r="Z13" s="16" t="s">
        <v>46446</v>
      </c>
      <c r="AA13" s="6">
        <f>D8L806C24</f>
        <v>6.6469825667572993</v>
      </c>
      <c r="AB13" s="16" t="s">
        <v>46447</v>
      </c>
      <c r="AC13" s="6">
        <f>D8L806C26</f>
        <v>7.805714807877142E-3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3.9633481427829097E-2</v>
      </c>
      <c r="F14" s="16" t="s">
        <v>46449</v>
      </c>
      <c r="G14" s="6">
        <f>D8L807C10</f>
        <v>5.109287098389366E-2</v>
      </c>
      <c r="H14" s="16" t="s">
        <v>46450</v>
      </c>
      <c r="I14" s="6">
        <f>D8L807C18</f>
        <v>0.1409290337221755</v>
      </c>
      <c r="J14" s="16" t="s">
        <v>46451</v>
      </c>
      <c r="K14" s="6">
        <f>D8L807C4</f>
        <v>0.10304705171235554</v>
      </c>
      <c r="L14" s="16" t="s">
        <v>46452</v>
      </c>
      <c r="M14" s="6">
        <f>D8L807C12</f>
        <v>0.13284146455812346</v>
      </c>
      <c r="N14" s="16" t="s">
        <v>46453</v>
      </c>
      <c r="O14" s="6">
        <f>D8L807C20</f>
        <v>0.36641548767765686</v>
      </c>
      <c r="P14" s="16" t="s">
        <v>46454</v>
      </c>
      <c r="Q14" s="6">
        <f>D8L807C6</f>
        <v>2.5847101526894236</v>
      </c>
      <c r="R14" s="16" t="s">
        <v>46455</v>
      </c>
      <c r="S14" s="6">
        <f>D8L807C14</f>
        <v>4.7542439137618722</v>
      </c>
      <c r="T14" s="16" t="s">
        <v>46456</v>
      </c>
      <c r="U14" s="6">
        <f>D8L807C22</f>
        <v>13.324733788598218</v>
      </c>
      <c r="V14" s="16" t="s">
        <v>46457</v>
      </c>
      <c r="W14" s="6">
        <f>D8L807C8</f>
        <v>2.5847101526894236</v>
      </c>
      <c r="X14" s="16" t="s">
        <v>46458</v>
      </c>
      <c r="Y14" s="6">
        <f>D8L807C16</f>
        <v>4.7542439137618713</v>
      </c>
      <c r="Z14" s="16" t="s">
        <v>46459</v>
      </c>
      <c r="AA14" s="6">
        <f>D8L807C24</f>
        <v>13.324733788598216</v>
      </c>
      <c r="AB14" s="16" t="s">
        <v>46460</v>
      </c>
      <c r="AC14" s="6">
        <f>D8L807C26</f>
        <v>4.739713528031899E-3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5.7238601980663224E-2</v>
      </c>
      <c r="F15" s="16" t="s">
        <v>46462</v>
      </c>
      <c r="G15" s="6">
        <f>D8L808C10</f>
        <v>2.1877461008520612E-2</v>
      </c>
      <c r="H15" s="16" t="s">
        <v>46463</v>
      </c>
      <c r="I15" s="6">
        <f>D8L808C18</f>
        <v>5.7378927215805647E-2</v>
      </c>
      <c r="J15" s="16" t="s">
        <v>46464</v>
      </c>
      <c r="K15" s="6">
        <f>D8L808C4</f>
        <v>0.14882036514972449</v>
      </c>
      <c r="L15" s="16" t="s">
        <v>46465</v>
      </c>
      <c r="M15" s="6">
        <f>D8L808C12</f>
        <v>5.6881398622153571E-2</v>
      </c>
      <c r="N15" s="16" t="s">
        <v>46466</v>
      </c>
      <c r="O15" s="6">
        <f>D8L808C20</f>
        <v>0.14918521076109462</v>
      </c>
      <c r="P15" s="16" t="s">
        <v>46467</v>
      </c>
      <c r="Q15" s="6">
        <f>D8L808C6</f>
        <v>1.5172833682451299</v>
      </c>
      <c r="R15" s="16" t="s">
        <v>46468</v>
      </c>
      <c r="S15" s="6">
        <f>D8L808C14</f>
        <v>0.90394772533593659</v>
      </c>
      <c r="T15" s="16" t="s">
        <v>46469</v>
      </c>
      <c r="U15" s="6">
        <f>D8L808C22</f>
        <v>2.3338029921564352</v>
      </c>
      <c r="V15" s="16" t="s">
        <v>46470</v>
      </c>
      <c r="W15" s="6">
        <f>D8L808C8</f>
        <v>1.5172833682451299</v>
      </c>
      <c r="X15" s="16" t="s">
        <v>46471</v>
      </c>
      <c r="Y15" s="6">
        <f>D8L808C16</f>
        <v>0.90394772533593659</v>
      </c>
      <c r="Z15" s="16" t="s">
        <v>46472</v>
      </c>
      <c r="AA15" s="6">
        <f>D8L808C24</f>
        <v>2.3338029921564352</v>
      </c>
      <c r="AB15" s="16" t="s">
        <v>46473</v>
      </c>
      <c r="AC15" s="6">
        <f>D8L808C26</f>
        <v>6.5708676698200681E-6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3.6535064917105581E-3</v>
      </c>
      <c r="F16" s="16" t="s">
        <v>46475</v>
      </c>
      <c r="G16" s="6">
        <f>D8L809C10</f>
        <v>0.13299294364180619</v>
      </c>
      <c r="H16" s="16" t="s">
        <v>46476</v>
      </c>
      <c r="I16" s="6">
        <f>D8L809C18</f>
        <v>1.0024160392107873E-3</v>
      </c>
      <c r="J16" s="16" t="s">
        <v>46477</v>
      </c>
      <c r="K16" s="6">
        <f>D8L809C4</f>
        <v>9.4991168784474677E-3</v>
      </c>
      <c r="L16" s="16" t="s">
        <v>46478</v>
      </c>
      <c r="M16" s="6">
        <f>D8L809C12</f>
        <v>0.34578165346869644</v>
      </c>
      <c r="N16" s="16" t="s">
        <v>46479</v>
      </c>
      <c r="O16" s="6">
        <f>D8L809C20</f>
        <v>2.606281701948042E-3</v>
      </c>
      <c r="P16" s="16" t="s">
        <v>46480</v>
      </c>
      <c r="Q16" s="6">
        <f>D8L809C6</f>
        <v>0.51815999642308253</v>
      </c>
      <c r="R16" s="16" t="s">
        <v>46481</v>
      </c>
      <c r="S16" s="6">
        <f>D8L809C14</f>
        <v>46.497659354839598</v>
      </c>
      <c r="T16" s="16" t="s">
        <v>46482</v>
      </c>
      <c r="U16" s="6">
        <f>D8L809C22</f>
        <v>0.21119405374181227</v>
      </c>
      <c r="V16" s="16" t="s">
        <v>46483</v>
      </c>
      <c r="W16" s="6">
        <f>D8L809C8</f>
        <v>0.51815999642308253</v>
      </c>
      <c r="X16" s="16" t="s">
        <v>46484</v>
      </c>
      <c r="Y16" s="6">
        <f>D8L809C16</f>
        <v>46.497659354839598</v>
      </c>
      <c r="Z16" s="16" t="s">
        <v>46485</v>
      </c>
      <c r="AA16" s="6">
        <f>D8L809C24</f>
        <v>0.2111940537418123</v>
      </c>
      <c r="AB16" s="16" t="s">
        <v>46486</v>
      </c>
      <c r="AC16" s="6">
        <f>D8L809C26</f>
        <v>7.4394550194554587E-4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6.7456256085183085E-3</v>
      </c>
      <c r="F17" s="16" t="s">
        <v>46488</v>
      </c>
      <c r="G17" s="6">
        <f>D8L810C10</f>
        <v>5.9036588789876596E-2</v>
      </c>
      <c r="H17" s="16" t="s">
        <v>46489</v>
      </c>
      <c r="I17" s="6">
        <f>D8L810C18</f>
        <v>1.7098370546919687E-3</v>
      </c>
      <c r="J17" s="16" t="s">
        <v>46490</v>
      </c>
      <c r="K17" s="6">
        <f>D8L810C4</f>
        <v>1.7538626582147599E-2</v>
      </c>
      <c r="L17" s="16" t="s">
        <v>46491</v>
      </c>
      <c r="M17" s="6">
        <f>D8L810C12</f>
        <v>0.1534951308536798</v>
      </c>
      <c r="N17" s="16" t="s">
        <v>46492</v>
      </c>
      <c r="O17" s="6">
        <f>D8L810C20</f>
        <v>4.4455763421991255E-3</v>
      </c>
      <c r="P17" s="16" t="s">
        <v>46493</v>
      </c>
      <c r="Q17" s="6">
        <f>D8L810C6</f>
        <v>1.0421813460943814</v>
      </c>
      <c r="R17" s="16" t="s">
        <v>46494</v>
      </c>
      <c r="S17" s="6">
        <f>D8L810C14</f>
        <v>20.572485609990462</v>
      </c>
      <c r="T17" s="16" t="s">
        <v>46495</v>
      </c>
      <c r="U17" s="6">
        <f>D8L810C22</f>
        <v>0.39154328117522241</v>
      </c>
      <c r="V17" s="16" t="s">
        <v>46496</v>
      </c>
      <c r="W17" s="6">
        <f>D8L810C8</f>
        <v>1.0421813460943814</v>
      </c>
      <c r="X17" s="16" t="s">
        <v>46497</v>
      </c>
      <c r="Y17" s="6">
        <f>D8L810C16</f>
        <v>20.572485609990462</v>
      </c>
      <c r="Z17" s="16" t="s">
        <v>46498</v>
      </c>
      <c r="AA17" s="6">
        <f>D8L810C24</f>
        <v>0.39154328117522236</v>
      </c>
      <c r="AB17" s="16" t="s">
        <v>46499</v>
      </c>
      <c r="AC17" s="6">
        <f>D8L810C26</f>
        <v>1.0189270516069405E-3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4.1973491644272456E-3</v>
      </c>
      <c r="F18" s="16" t="s">
        <v>46501</v>
      </c>
      <c r="G18" s="6">
        <f>D8L811C10</f>
        <v>4.088959115259945E-2</v>
      </c>
      <c r="H18" s="16" t="s">
        <v>46502</v>
      </c>
      <c r="I18" s="6">
        <f>D8L811C18</f>
        <v>9.6034434796405809E-4</v>
      </c>
      <c r="J18" s="16" t="s">
        <v>46503</v>
      </c>
      <c r="K18" s="6">
        <f>D8L811C4</f>
        <v>1.0913107827510827E-2</v>
      </c>
      <c r="L18" s="16" t="s">
        <v>46504</v>
      </c>
      <c r="M18" s="6">
        <f>D8L811C12</f>
        <v>0.10631293699675863</v>
      </c>
      <c r="N18" s="16" t="s">
        <v>46505</v>
      </c>
      <c r="O18" s="6">
        <f>D8L811C20</f>
        <v>2.4968953047065498E-3</v>
      </c>
      <c r="P18" s="16" t="s">
        <v>46506</v>
      </c>
      <c r="Q18" s="6">
        <f>D8L811C6</f>
        <v>0.26422534854842472</v>
      </c>
      <c r="R18" s="16" t="s">
        <v>46507</v>
      </c>
      <c r="S18" s="6">
        <f>D8L811C14</f>
        <v>7.1641001424395778</v>
      </c>
      <c r="T18" s="16" t="s">
        <v>46508</v>
      </c>
      <c r="U18" s="6">
        <f>D8L811C22</f>
        <v>8.6320029347172963E-2</v>
      </c>
      <c r="V18" s="16" t="s">
        <v>46509</v>
      </c>
      <c r="W18" s="6">
        <f>D8L811C8</f>
        <v>0.26422534854842472</v>
      </c>
      <c r="X18" s="16" t="s">
        <v>46510</v>
      </c>
      <c r="Y18" s="6">
        <f>D8L811C16</f>
        <v>7.1641001424395787</v>
      </c>
      <c r="Z18" s="16" t="s">
        <v>46511</v>
      </c>
      <c r="AA18" s="6">
        <f>D8L811C24</f>
        <v>8.632002934717295E-2</v>
      </c>
      <c r="AB18" s="16" t="s">
        <v>46512</v>
      </c>
      <c r="AC18" s="6">
        <f>D8L811C26</f>
        <v>0.20261394450820713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0.1684668224877178</v>
      </c>
      <c r="F19" s="16" t="s">
        <v>46514</v>
      </c>
      <c r="G19" s="6">
        <f>D8L812C10+D8L818C10</f>
        <v>0.1866129910060195</v>
      </c>
      <c r="H19" s="16" t="s">
        <v>46515</v>
      </c>
      <c r="I19" s="6">
        <f>D8L812C18+D8L818C18</f>
        <v>0.24942938369695389</v>
      </c>
      <c r="J19" s="16" t="s">
        <v>46516</v>
      </c>
      <c r="K19" s="6">
        <f>D8L812C4+D8L818C4</f>
        <v>0.43801373846806652</v>
      </c>
      <c r="L19" s="16" t="s">
        <v>46517</v>
      </c>
      <c r="M19" s="6">
        <f>D8L812C12+D8L818C12</f>
        <v>0.48519377661565111</v>
      </c>
      <c r="N19" s="16" t="s">
        <v>46518</v>
      </c>
      <c r="O19" s="6">
        <f>D8L812C20+D8L818C20</f>
        <v>0.64851639761208157</v>
      </c>
      <c r="P19" s="16" t="s">
        <v>46519</v>
      </c>
      <c r="Q19" s="6">
        <f>D8L812C6+D8L818C6</f>
        <v>17.253408022636719</v>
      </c>
      <c r="R19" s="16" t="s">
        <v>46520</v>
      </c>
      <c r="S19" s="6">
        <f>D8L812C14+D8L818C14</f>
        <v>20.300954977353101</v>
      </c>
      <c r="T19" s="16" t="s">
        <v>46521</v>
      </c>
      <c r="U19" s="6">
        <f>D8L812C22+D8L818C22</f>
        <v>38.124578130981284</v>
      </c>
      <c r="V19" s="16" t="s">
        <v>46522</v>
      </c>
      <c r="W19" s="6">
        <f>D8L812C8+D8L818C8</f>
        <v>17.253408022636719</v>
      </c>
      <c r="X19" s="16" t="s">
        <v>46523</v>
      </c>
      <c r="Y19" s="6">
        <f>D8L812C16+D8L818C16</f>
        <v>20.300954977353101</v>
      </c>
      <c r="Z19" s="16" t="s">
        <v>46524</v>
      </c>
      <c r="AA19" s="6">
        <f>D8L812C24+D8L818C24</f>
        <v>38.124578130981284</v>
      </c>
      <c r="AB19" s="16" t="s">
        <v>46525</v>
      </c>
      <c r="AC19" s="6">
        <f>D8L812C26+D8L818C26</f>
        <v>0.20495403248157995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0.13025873917341677</v>
      </c>
      <c r="F20" s="16" t="s">
        <v>46527</v>
      </c>
      <c r="G20" s="6">
        <f>D8L813C10</f>
        <v>0.68334881249963275</v>
      </c>
      <c r="H20" s="16" t="s">
        <v>46528</v>
      </c>
      <c r="I20" s="6">
        <f>D8L813C18</f>
        <v>1.6735101259234488</v>
      </c>
      <c r="J20" s="16" t="s">
        <v>46529</v>
      </c>
      <c r="K20" s="6">
        <f>D8L813C4</f>
        <v>0.33867272185088282</v>
      </c>
      <c r="L20" s="16" t="s">
        <v>46530</v>
      </c>
      <c r="M20" s="6">
        <f>D8L813C12</f>
        <v>1.776706912499042</v>
      </c>
      <c r="N20" s="16" t="s">
        <v>46531</v>
      </c>
      <c r="O20" s="6">
        <f>D8L813C20</f>
        <v>4.3511263274009595</v>
      </c>
      <c r="P20" s="16" t="s">
        <v>46532</v>
      </c>
      <c r="Q20" s="6">
        <f>D8L813C6</f>
        <v>15.601980772787932</v>
      </c>
      <c r="R20" s="16" t="s">
        <v>46533</v>
      </c>
      <c r="S20" s="6">
        <f>D8L813C14</f>
        <v>212.15050502045338</v>
      </c>
      <c r="T20" s="16" t="s">
        <v>46534</v>
      </c>
      <c r="U20" s="6">
        <f>D8L813C22</f>
        <v>285.81386104728693</v>
      </c>
      <c r="V20" s="16" t="s">
        <v>46535</v>
      </c>
      <c r="W20" s="6">
        <f>D8L813C8</f>
        <v>15.601980772787934</v>
      </c>
      <c r="X20" s="16" t="s">
        <v>46536</v>
      </c>
      <c r="Y20" s="6">
        <f>D8L813C16</f>
        <v>212.15050502045341</v>
      </c>
      <c r="Z20" s="16" t="s">
        <v>46537</v>
      </c>
      <c r="AA20" s="6">
        <f>D8L813C24</f>
        <v>285.81386104728693</v>
      </c>
      <c r="AB20" s="16" t="s">
        <v>46538</v>
      </c>
      <c r="AC20" s="6">
        <f>D8L813C26</f>
        <v>1.8246181444888385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6.1883393956008156E-2</v>
      </c>
      <c r="F21" s="16" t="s">
        <v>46540</v>
      </c>
      <c r="G21" s="6">
        <f>D8L814C10</f>
        <v>3.0217017432990888E-2</v>
      </c>
      <c r="H21" s="16" t="s">
        <v>46541</v>
      </c>
      <c r="I21" s="6">
        <f>D8L814C18</f>
        <v>1.669503631040789E-2</v>
      </c>
      <c r="J21" s="16" t="s">
        <v>46542</v>
      </c>
      <c r="K21" s="6">
        <f>D8L814C4</f>
        <v>0.16089682428562088</v>
      </c>
      <c r="L21" s="16" t="s">
        <v>46543</v>
      </c>
      <c r="M21" s="6">
        <f>D8L814C12</f>
        <v>7.8564245325776286E-2</v>
      </c>
      <c r="N21" s="16" t="s">
        <v>46544</v>
      </c>
      <c r="O21" s="6">
        <f>D8L814C20</f>
        <v>4.340709440706058E-2</v>
      </c>
      <c r="P21" s="16" t="s">
        <v>46545</v>
      </c>
      <c r="Q21" s="6">
        <f>D8L814C6</f>
        <v>7.3430788046718378</v>
      </c>
      <c r="R21" s="16" t="s">
        <v>46546</v>
      </c>
      <c r="S21" s="6">
        <f>D8L814C14</f>
        <v>16.09407341779773</v>
      </c>
      <c r="T21" s="16" t="s">
        <v>46547</v>
      </c>
      <c r="U21" s="6">
        <f>D8L814C22</f>
        <v>2.9884066282568389</v>
      </c>
      <c r="V21" s="16" t="s">
        <v>46548</v>
      </c>
      <c r="W21" s="6">
        <f>D8L814C8</f>
        <v>7.3430788046718378</v>
      </c>
      <c r="X21" s="16" t="s">
        <v>46549</v>
      </c>
      <c r="Y21" s="6">
        <f>D8L814C16</f>
        <v>16.09407341779773</v>
      </c>
      <c r="Z21" s="16" t="s">
        <v>46550</v>
      </c>
      <c r="AA21" s="6">
        <f>D8L814C24</f>
        <v>2.9884066282568389</v>
      </c>
      <c r="AB21" s="16" t="s">
        <v>46551</v>
      </c>
      <c r="AC21" s="6">
        <f>D8L814C26</f>
        <v>0.28676715593724567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5.3032404581388323E-3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6.4300410176499094E-3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3.0005189537764741E-2</v>
      </c>
      <c r="F24" s="16" t="s">
        <v>46555</v>
      </c>
      <c r="G24" s="6">
        <f>D8L817C10</f>
        <v>3.4075573088423933E-2</v>
      </c>
      <c r="H24" s="16" t="s">
        <v>46556</v>
      </c>
      <c r="I24" s="6">
        <f>D8L817C18</f>
        <v>8.5298145355474468E-3</v>
      </c>
      <c r="J24" s="16" t="s">
        <v>46557</v>
      </c>
      <c r="K24" s="6">
        <f>D8L817C4</f>
        <v>7.8013492798188172E-2</v>
      </c>
      <c r="L24" s="16" t="s">
        <v>46558</v>
      </c>
      <c r="M24" s="6">
        <f>D8L817C12</f>
        <v>8.8596490029901928E-2</v>
      </c>
      <c r="N24" s="16" t="s">
        <v>46559</v>
      </c>
      <c r="O24" s="6">
        <f>D8L817C20</f>
        <v>2.2177517792423392E-2</v>
      </c>
      <c r="P24" s="16" t="s">
        <v>46560</v>
      </c>
      <c r="Q24" s="6">
        <f>D8L817C6</f>
        <v>6.1798635413010352</v>
      </c>
      <c r="R24" s="16" t="s">
        <v>46561</v>
      </c>
      <c r="S24" s="6">
        <f>D8L817C14</f>
        <v>5.4567985800764207</v>
      </c>
      <c r="T24" s="16" t="s">
        <v>46562</v>
      </c>
      <c r="U24" s="6">
        <f>D8L817C22</f>
        <v>2.329876918024107</v>
      </c>
      <c r="V24" s="16" t="s">
        <v>46563</v>
      </c>
      <c r="W24" s="6">
        <f>D8L817C8</f>
        <v>6.1798635413010352</v>
      </c>
      <c r="X24" s="16" t="s">
        <v>46564</v>
      </c>
      <c r="Y24" s="6">
        <f>D8L817C16</f>
        <v>5.4567985800764216</v>
      </c>
      <c r="Z24" s="16" t="s">
        <v>46565</v>
      </c>
      <c r="AA24" s="6">
        <f>D8L817C24</f>
        <v>2.329876918024107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0.11506470060208568</v>
      </c>
      <c r="F25" s="16" t="s">
        <v>46568</v>
      </c>
      <c r="G25" s="6">
        <f>D8L818C10</f>
        <v>0.11652678319440844</v>
      </c>
      <c r="H25" s="16" t="s">
        <v>46569</v>
      </c>
      <c r="I25" s="6">
        <f>D8L818C18</f>
        <v>0.22730757533295951</v>
      </c>
      <c r="J25" s="16" t="s">
        <v>46570</v>
      </c>
      <c r="K25" s="6">
        <f>D8L818C4</f>
        <v>0.299168221565423</v>
      </c>
      <c r="L25" s="16" t="s">
        <v>46571</v>
      </c>
      <c r="M25" s="6">
        <f>D8L818C12</f>
        <v>0.30296963630546209</v>
      </c>
      <c r="N25" s="16" t="s">
        <v>46572</v>
      </c>
      <c r="O25" s="6">
        <f>D8L818C20</f>
        <v>0.59099969586569601</v>
      </c>
      <c r="P25" s="16" t="s">
        <v>46573</v>
      </c>
      <c r="Q25" s="6">
        <f>D8L818C6</f>
        <v>11.784268256350916</v>
      </c>
      <c r="R25" s="16" t="s">
        <v>46574</v>
      </c>
      <c r="S25" s="6">
        <f>D8L818C14</f>
        <v>17.44644589502283</v>
      </c>
      <c r="T25" s="16" t="s">
        <v>46575</v>
      </c>
      <c r="U25" s="6">
        <f>D8L818C22</f>
        <v>34.775120204395193</v>
      </c>
      <c r="V25" s="16" t="s">
        <v>46576</v>
      </c>
      <c r="W25" s="6">
        <f>D8L818C8</f>
        <v>11.784268256350916</v>
      </c>
      <c r="X25" s="16" t="s">
        <v>46577</v>
      </c>
      <c r="Y25" s="6">
        <f>D8L818C16</f>
        <v>17.44644589502283</v>
      </c>
      <c r="Z25" s="16" t="s">
        <v>46578</v>
      </c>
      <c r="AA25" s="6">
        <f>D8L818C24</f>
        <v>34.775120204395193</v>
      </c>
      <c r="AB25" s="16" t="s">
        <v>46579</v>
      </c>
      <c r="AC25" s="6">
        <f>D8L818C26</f>
        <v>1.3010497484403404E-2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7.1363910929109895E-5</v>
      </c>
      <c r="H26" s="16" t="s">
        <v>46582</v>
      </c>
      <c r="I26" s="6">
        <f>D8L819C18</f>
        <v>3.2795639244238726E-5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1.8554616841568559E-4</v>
      </c>
      <c r="N26" s="16" t="s">
        <v>46585</v>
      </c>
      <c r="O26" s="6">
        <f>D8L819C20</f>
        <v>8.5268662035020552E-5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8.2326033460009898E-3</v>
      </c>
      <c r="T26" s="16" t="s">
        <v>46588</v>
      </c>
      <c r="U26" s="6">
        <f>D8L819C22</f>
        <v>3.7260981221738342E-3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8.2326033460009898E-3</v>
      </c>
      <c r="Z26" s="16" t="s">
        <v>46591</v>
      </c>
      <c r="AA26" s="6">
        <f>D8L819C24</f>
        <v>3.7260981221738342E-3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5.6000426022066854E-2</v>
      </c>
      <c r="F27" s="16" t="s">
        <v>46594</v>
      </c>
      <c r="G27" s="6">
        <f>D8L820C10</f>
        <v>3.7844458234610294E-2</v>
      </c>
      <c r="H27" s="16" t="s">
        <v>46595</v>
      </c>
      <c r="I27" s="6">
        <f>D8L820C18</f>
        <v>5.3565006895358994E-2</v>
      </c>
      <c r="J27" s="16" t="s">
        <v>46596</v>
      </c>
      <c r="K27" s="6">
        <f>D8L820C4</f>
        <v>0.14483502229171963</v>
      </c>
      <c r="L27" s="16" t="s">
        <v>46597</v>
      </c>
      <c r="M27" s="6">
        <f>D8L820C12</f>
        <v>8.6279355703970551E-2</v>
      </c>
      <c r="N27" s="16" t="s">
        <v>46598</v>
      </c>
      <c r="O27" s="6">
        <f>D8L820C20</f>
        <v>0.14934602660322097</v>
      </c>
      <c r="P27" s="16" t="s">
        <v>46599</v>
      </c>
      <c r="Q27" s="6">
        <f>D8L820C6</f>
        <v>5.2363463383628064</v>
      </c>
      <c r="R27" s="16" t="s">
        <v>46600</v>
      </c>
      <c r="S27" s="6">
        <f>D8L820C14</f>
        <v>9.1484993975515678</v>
      </c>
      <c r="T27" s="16" t="s">
        <v>46601</v>
      </c>
      <c r="U27" s="6">
        <f>D8L820C22</f>
        <v>6.6577091328366853</v>
      </c>
      <c r="V27" s="16" t="s">
        <v>46602</v>
      </c>
      <c r="W27" s="6">
        <f>D8L820C8</f>
        <v>4.1976747624646853</v>
      </c>
      <c r="X27" s="16" t="s">
        <v>46603</v>
      </c>
      <c r="Y27" s="6">
        <f>D8L820C16</f>
        <v>6.9567762470517298</v>
      </c>
      <c r="Z27" s="16" t="s">
        <v>46604</v>
      </c>
      <c r="AA27" s="6">
        <f>D8L820C24</f>
        <v>6.1166886325660084</v>
      </c>
      <c r="AB27" s="16" t="s">
        <v>46605</v>
      </c>
      <c r="AC27" s="6">
        <f>D8L820C26</f>
        <v>6.4784245764985135E-2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0.1684668224877178</v>
      </c>
      <c r="F28" s="16" t="s">
        <v>46607</v>
      </c>
      <c r="G28" s="6">
        <f>E1L212C2</f>
        <v>0.1866129910060195</v>
      </c>
      <c r="H28" s="16" t="s">
        <v>46608</v>
      </c>
      <c r="I28" s="6">
        <f>E1L212C3</f>
        <v>0.24942938369695389</v>
      </c>
      <c r="J28" s="16" t="s">
        <v>46609</v>
      </c>
      <c r="K28" s="6">
        <f>E1L212C4</f>
        <v>0.43801373846806652</v>
      </c>
      <c r="L28" s="16" t="s">
        <v>46610</v>
      </c>
      <c r="M28" s="6">
        <f>E1L212C5</f>
        <v>0.48519377661565111</v>
      </c>
      <c r="N28" s="16" t="s">
        <v>46611</v>
      </c>
      <c r="O28" s="6">
        <f>E1L212C6</f>
        <v>0.64851639761208157</v>
      </c>
      <c r="P28" s="16" t="s">
        <v>46612</v>
      </c>
      <c r="Q28" s="6">
        <f>E1L212C7</f>
        <v>17.253408022636719</v>
      </c>
      <c r="R28" s="16" t="s">
        <v>46613</v>
      </c>
      <c r="S28" s="6">
        <f>E1L212C8</f>
        <v>20.300954977353101</v>
      </c>
      <c r="T28" s="16" t="s">
        <v>46614</v>
      </c>
      <c r="U28" s="6">
        <f>E1L212C9</f>
        <v>38.124578130981284</v>
      </c>
      <c r="V28" s="16" t="s">
        <v>46615</v>
      </c>
      <c r="W28" s="6">
        <f>E1L212C10</f>
        <v>17.253408022636719</v>
      </c>
      <c r="X28" s="16" t="s">
        <v>46616</v>
      </c>
      <c r="Y28" s="6">
        <f>E1L212C11</f>
        <v>20.300954977353101</v>
      </c>
      <c r="Z28" s="16" t="s">
        <v>46617</v>
      </c>
      <c r="AA28" s="6">
        <f>E1L212C12</f>
        <v>38.124578130981284</v>
      </c>
      <c r="AB28" s="16" t="s">
        <v>46618</v>
      </c>
      <c r="AC28" s="6">
        <f>E1L212C13</f>
        <v>0.20495403248157995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4.0740445742439256E-2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3.1673053208722345E-2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2.5113004886776564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8.2599028253724782E-2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0.41470897303029569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9.5663520052149849E-3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1.244003863721943E-2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2.1434620094145235E-3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7.1841635102270181E-3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0.15586935285406867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2.0809273501940719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0.5430970106633678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3.5506442073018854E-2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5.3978262161745075E-2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3.2849257204589762E-2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2.6903578585962318E-2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0.17195735461600434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4.1817161674595378E-3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0.19669764508510393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1.0174552404741621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1.3542726014443254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0.41291941120203041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4.7256400580346122E-2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7.9923448269122996E-2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5.5634208764431092E-2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6.5480499825039812E-2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0.12145549472462927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3.42567023876479E-2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0.8792095170439751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0.12844722302165984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0.192825144881663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0.39925658646490669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0.13845131328341351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8.9984059162479313E-2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2.9207028751322178E-2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5.6488843821234667E-2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3.2152053773539489E-2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7.1057580517135347E-3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8.5684775629813071E-3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8.3801154952120344E-2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5.2866308194148691E-2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2.2599386791942896E-2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2.880619244000804E-3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2.8642241838434432E-2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5.1709465437767159E-2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1.3225251985217779E-2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1.867242285262205E-2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7.4834149668299335E-2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2.508951860872036E-2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1.6213023466090923E-2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4.5040043560047496E-2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4.3204064333561207E-2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0.42744687689992322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2.342291518773313E-2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4.4205237424147253E-2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0.1317757916511961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2.6793860444710674E-2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0.23790562049382127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0.10592373868414733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1.3448171672090696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2.4417359235743757E-2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0.15186131419488538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0.44987594767502237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2.4718954756266038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0.40999757319887059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1.0204034771198951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0.11638569092668595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1.4390260176603984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2.2775114836972703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2.397244089044007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8.821992110731558E-2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3.1585700434175704E-2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0.18353578488437131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4.3720001811019094E-2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4.2502426273880289E-2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0.41680585118308283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2.814548834228451E-2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1.991898898250162</v>
      </c>
      <c r="H9" s="16" t="s">
        <v>46774</v>
      </c>
      <c r="I9" s="6">
        <f>B3L818C3</f>
        <v>1.8076899377657281</v>
      </c>
      <c r="J9" s="16" t="s">
        <v>12040</v>
      </c>
      <c r="K9" s="6">
        <f>B3L836C3</f>
        <v>1.8670439358503175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569.77960075858766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726.80431940623112</v>
      </c>
      <c r="AZ9" s="16" t="s">
        <v>46780</v>
      </c>
      <c r="BA9" s="6">
        <f>B6L202C35</f>
        <v>7.6810133915848615</v>
      </c>
      <c r="BB9" s="16" t="s">
        <v>46781</v>
      </c>
      <c r="BC9" s="6">
        <f>B6L202C36</f>
        <v>4.2245573653716741</v>
      </c>
      <c r="BD9" s="16" t="s">
        <v>46782</v>
      </c>
      <c r="BE9" s="6">
        <f>B6L202C37</f>
        <v>11.521520087377292</v>
      </c>
      <c r="BF9" s="16" t="s">
        <v>46783</v>
      </c>
      <c r="BG9" s="6">
        <f>B6L202C38</f>
        <v>9.2172160699018324</v>
      </c>
      <c r="BH9" s="16" t="s">
        <v>46784</v>
      </c>
      <c r="BI9" s="6">
        <f>B6L202C39</f>
        <v>1.9202533478962152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1.9302115425432702</v>
      </c>
      <c r="H10" s="16" t="s">
        <v>46786</v>
      </c>
      <c r="I10" s="6">
        <f>B3L819C3</f>
        <v>1.7473182002310472</v>
      </c>
      <c r="J10" s="16" t="s">
        <v>12079</v>
      </c>
      <c r="K10" s="6">
        <f>B3L837C3</f>
        <v>1.8979282693382273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569.77960075858755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624.20931137080299</v>
      </c>
      <c r="AZ10" s="16" t="s">
        <v>46792</v>
      </c>
      <c r="BA10" s="6">
        <f>B6L203C35</f>
        <v>7.6810133915848615</v>
      </c>
      <c r="BB10" s="16" t="s">
        <v>46793</v>
      </c>
      <c r="BC10" s="6">
        <f>B6L203C36</f>
        <v>4.2245573653716733</v>
      </c>
      <c r="BD10" s="16" t="s">
        <v>46794</v>
      </c>
      <c r="BE10" s="6">
        <f>B6L203C37</f>
        <v>11.521520087377292</v>
      </c>
      <c r="BF10" s="16" t="s">
        <v>46795</v>
      </c>
      <c r="BG10" s="6">
        <f>B6L203C38</f>
        <v>9.2172160699018342</v>
      </c>
      <c r="BH10" s="16" t="s">
        <v>46796</v>
      </c>
      <c r="BI10" s="6">
        <f>B6L203C39</f>
        <v>1.9202533478962152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2.0044222075874831</v>
      </c>
      <c r="H11" s="16" t="s">
        <v>46798</v>
      </c>
      <c r="I11" s="6">
        <f>B3L820C3</f>
        <v>1.9943003597797353</v>
      </c>
      <c r="J11" s="16" t="s">
        <v>12118</v>
      </c>
      <c r="K11" s="6">
        <f>B3L838C3</f>
        <v>2.0008063867361834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569.77960075858766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1114.690495661971</v>
      </c>
      <c r="AZ11" s="16" t="s">
        <v>46804</v>
      </c>
      <c r="BA11" s="6">
        <f>B6L204C35</f>
        <v>7.6810133915848615</v>
      </c>
      <c r="BB11" s="16" t="s">
        <v>46805</v>
      </c>
      <c r="BC11" s="6">
        <f>B6L204C36</f>
        <v>4.2245573653716733</v>
      </c>
      <c r="BD11" s="16" t="s">
        <v>46806</v>
      </c>
      <c r="BE11" s="6">
        <f>B6L204C37</f>
        <v>11.521520087377292</v>
      </c>
      <c r="BF11" s="16" t="s">
        <v>46807</v>
      </c>
      <c r="BG11" s="6">
        <f>B6L204C38</f>
        <v>9.2172160699018342</v>
      </c>
      <c r="BH11" s="16" t="s">
        <v>46808</v>
      </c>
      <c r="BI11" s="6">
        <f>B6L204C39</f>
        <v>1.9202533478962152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2.0024587802574016</v>
      </c>
      <c r="H12" s="16" t="s">
        <v>46810</v>
      </c>
      <c r="I12" s="6">
        <f>B3L821C3</f>
        <v>1.913888713180256</v>
      </c>
      <c r="J12" s="16" t="s">
        <v>12157</v>
      </c>
      <c r="K12" s="6">
        <f>B3L839C3</f>
        <v>1.9811020499471244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569.77960075858766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790.9614796525002</v>
      </c>
      <c r="AZ12" s="16" t="s">
        <v>46816</v>
      </c>
      <c r="BA12" s="6">
        <f>B6L205C35</f>
        <v>7.6810133915848606</v>
      </c>
      <c r="BB12" s="16" t="s">
        <v>46817</v>
      </c>
      <c r="BC12" s="6">
        <f>B6L205C36</f>
        <v>4.2245573653716733</v>
      </c>
      <c r="BD12" s="16" t="s">
        <v>46818</v>
      </c>
      <c r="BE12" s="6">
        <f>B6L205C37</f>
        <v>11.521520087377294</v>
      </c>
      <c r="BF12" s="16" t="s">
        <v>46819</v>
      </c>
      <c r="BG12" s="6">
        <f>B6L205C38</f>
        <v>9.2172160699018324</v>
      </c>
      <c r="BH12" s="16" t="s">
        <v>46820</v>
      </c>
      <c r="BI12" s="6">
        <f>B6L205C39</f>
        <v>1.9202533478962152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2.0727221860811591</v>
      </c>
      <c r="H13" s="16" t="s">
        <v>46822</v>
      </c>
      <c r="I13" s="6">
        <f>B3L822C3</f>
        <v>1.9817287920140576</v>
      </c>
      <c r="J13" s="16" t="s">
        <v>12196</v>
      </c>
      <c r="K13" s="6">
        <f>B3L840C3</f>
        <v>2.0062906758063739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569.77960075858755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1031.1179330673231</v>
      </c>
      <c r="AZ13" s="16" t="s">
        <v>46828</v>
      </c>
      <c r="BA13" s="6">
        <f>B6L206C35</f>
        <v>7.6810133915848615</v>
      </c>
      <c r="BB13" s="16" t="s">
        <v>46829</v>
      </c>
      <c r="BC13" s="6">
        <f>B6L206C36</f>
        <v>4.2245573653716741</v>
      </c>
      <c r="BD13" s="16" t="s">
        <v>46830</v>
      </c>
      <c r="BE13" s="6">
        <f>B6L206C37</f>
        <v>11.521520087377294</v>
      </c>
      <c r="BF13" s="16" t="s">
        <v>46831</v>
      </c>
      <c r="BG13" s="6">
        <f>B6L206C38</f>
        <v>9.2172160699018324</v>
      </c>
      <c r="BH13" s="16" t="s">
        <v>46832</v>
      </c>
      <c r="BI13" s="6">
        <f>B6L206C39</f>
        <v>1.9202533478962152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28.9</v>
      </c>
      <c r="F14" s="16" t="s">
        <v>16179</v>
      </c>
      <c r="G14" s="6">
        <f>B3L807C3</f>
        <v>2.0375733282289756</v>
      </c>
      <c r="H14" s="16" t="s">
        <v>46834</v>
      </c>
      <c r="I14" s="6">
        <f>B3L823C3</f>
        <v>1.8824527365428869</v>
      </c>
      <c r="J14" s="16" t="s">
        <v>12235</v>
      </c>
      <c r="K14" s="6">
        <f>B3L841C3</f>
        <v>1.9514647243873604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569.77960075858766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1559.8345258618265</v>
      </c>
      <c r="AZ14" s="16" t="s">
        <v>46840</v>
      </c>
      <c r="BA14" s="6">
        <f>B6L207C35</f>
        <v>7.6810133915848624</v>
      </c>
      <c r="BB14" s="16" t="s">
        <v>46841</v>
      </c>
      <c r="BC14" s="6">
        <f>B6L207C36</f>
        <v>4.2245573653716741</v>
      </c>
      <c r="BD14" s="16" t="s">
        <v>46842</v>
      </c>
      <c r="BE14" s="6">
        <f>B6L207C37</f>
        <v>11.521520087377294</v>
      </c>
      <c r="BF14" s="16" t="s">
        <v>46843</v>
      </c>
      <c r="BG14" s="6">
        <f>B6L207C38</f>
        <v>9.2172160699018324</v>
      </c>
      <c r="BH14" s="16" t="s">
        <v>46844</v>
      </c>
      <c r="BI14" s="6">
        <f>B6L207C39</f>
        <v>1.9202533478962152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2.0330924984390331</v>
      </c>
      <c r="H15" s="16" t="s">
        <v>46846</v>
      </c>
      <c r="I15" s="6">
        <f>B3L824C3</f>
        <v>1.9323650715817782</v>
      </c>
      <c r="J15" s="16" t="s">
        <v>12274</v>
      </c>
      <c r="K15" s="6">
        <f>B3L842C3</f>
        <v>1.9537674275358028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569.77960075858755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812.68695789225103</v>
      </c>
      <c r="AZ15" s="16" t="s">
        <v>46852</v>
      </c>
      <c r="BA15" s="6">
        <f>B6L208C35</f>
        <v>7.6810133915848615</v>
      </c>
      <c r="BB15" s="16" t="s">
        <v>46853</v>
      </c>
      <c r="BC15" s="6">
        <f>B6L208C36</f>
        <v>4.2245573653716733</v>
      </c>
      <c r="BD15" s="16" t="s">
        <v>46854</v>
      </c>
      <c r="BE15" s="6">
        <f>B6L208C37</f>
        <v>11.521520087377292</v>
      </c>
      <c r="BF15" s="16" t="s">
        <v>46855</v>
      </c>
      <c r="BG15" s="6">
        <f>B6L208C38</f>
        <v>9.2172160699018324</v>
      </c>
      <c r="BH15" s="16" t="s">
        <v>46856</v>
      </c>
      <c r="BI15" s="6">
        <f>B6L208C39</f>
        <v>1.9202533478962149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47.5</v>
      </c>
      <c r="F16" s="16" t="s">
        <v>16243</v>
      </c>
      <c r="G16" s="6">
        <f>B3L809C3</f>
        <v>1.9429342587237324</v>
      </c>
      <c r="H16" s="16" t="s">
        <v>46858</v>
      </c>
      <c r="I16" s="6">
        <f>B3L825C3</f>
        <v>1.4604570116035007</v>
      </c>
      <c r="J16" s="16" t="s">
        <v>12313</v>
      </c>
      <c r="K16" s="6">
        <f>B3L843C3</f>
        <v>1.6780799582599621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569.77960075858766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1191.0004708056233</v>
      </c>
      <c r="AZ16" s="16" t="s">
        <v>46864</v>
      </c>
      <c r="BA16" s="6">
        <f>B6L209C35</f>
        <v>7.6810133915848615</v>
      </c>
      <c r="BB16" s="16" t="s">
        <v>46865</v>
      </c>
      <c r="BC16" s="6">
        <f>B6L209C36</f>
        <v>4.2245573653716733</v>
      </c>
      <c r="BD16" s="16" t="s">
        <v>46866</v>
      </c>
      <c r="BE16" s="6">
        <f>B6L209C37</f>
        <v>11.521520087377294</v>
      </c>
      <c r="BF16" s="16" t="s">
        <v>46867</v>
      </c>
      <c r="BG16" s="6">
        <f>B6L209C38</f>
        <v>9.2172160699018324</v>
      </c>
      <c r="BH16" s="16" t="s">
        <v>46868</v>
      </c>
      <c r="BI16" s="6">
        <f>B6L209C39</f>
        <v>1.9202533478962152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1.9312177583242145</v>
      </c>
      <c r="H17" s="16" t="s">
        <v>46870</v>
      </c>
      <c r="I17" s="6">
        <f>B3L826C3</f>
        <v>1.9673252279635258</v>
      </c>
      <c r="J17" s="16" t="s">
        <v>12352</v>
      </c>
      <c r="K17" s="6">
        <f>B3L844C3</f>
        <v>1.9373784519642161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569.77960075858755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1539.737341239015</v>
      </c>
      <c r="AZ17" s="16" t="s">
        <v>46876</v>
      </c>
      <c r="BA17" s="6">
        <f>B6L210C35</f>
        <v>7.6810133915848615</v>
      </c>
      <c r="BB17" s="16" t="s">
        <v>46877</v>
      </c>
      <c r="BC17" s="6">
        <f>B6L210C36</f>
        <v>4.2245573653716733</v>
      </c>
      <c r="BD17" s="16" t="s">
        <v>46878</v>
      </c>
      <c r="BE17" s="6">
        <f>B6L210C37</f>
        <v>11.521520087377294</v>
      </c>
      <c r="BF17" s="16" t="s">
        <v>46879</v>
      </c>
      <c r="BG17" s="6">
        <f>B6L210C38</f>
        <v>9.2172160699018342</v>
      </c>
      <c r="BH17" s="16" t="s">
        <v>46880</v>
      </c>
      <c r="BI17" s="6">
        <f>B6L210C39</f>
        <v>1.9202533478962149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58.3</v>
      </c>
      <c r="F18" s="16" t="s">
        <v>16307</v>
      </c>
      <c r="G18" s="6">
        <f>B3L811C3</f>
        <v>1.1054087131738917</v>
      </c>
      <c r="H18" s="16" t="s">
        <v>46882</v>
      </c>
      <c r="I18" s="6">
        <f>B3L827C3</f>
        <v>1.0948426515864518</v>
      </c>
      <c r="J18" s="16" t="s">
        <v>12391</v>
      </c>
      <c r="K18" s="6">
        <f>B3L845C3</f>
        <v>1.09727881240261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569.77960075858766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1890.5406859195455</v>
      </c>
      <c r="AZ18" s="16" t="s">
        <v>46888</v>
      </c>
      <c r="BA18" s="6">
        <f>B6L211C35</f>
        <v>7.6810133915848615</v>
      </c>
      <c r="BB18" s="16" t="s">
        <v>46889</v>
      </c>
      <c r="BC18" s="6">
        <f>B6L211C36</f>
        <v>4.2245573653716733</v>
      </c>
      <c r="BD18" s="16" t="s">
        <v>46890</v>
      </c>
      <c r="BE18" s="6">
        <f>B6L211C37</f>
        <v>11.52152008737729</v>
      </c>
      <c r="BF18" s="16" t="s">
        <v>46891</v>
      </c>
      <c r="BG18" s="6">
        <f>B6L211C38</f>
        <v>9.2172160699018324</v>
      </c>
      <c r="BH18" s="16" t="s">
        <v>46892</v>
      </c>
      <c r="BI18" s="6">
        <f>B6L211C39</f>
        <v>1.9202533478962152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1.6173254348739192</v>
      </c>
      <c r="H19" s="16" t="s">
        <v>46894</v>
      </c>
      <c r="I19" s="6">
        <f>B3L828C3</f>
        <v>1.5714268117790935</v>
      </c>
      <c r="J19" s="16" t="s">
        <v>12430</v>
      </c>
      <c r="K19" s="6">
        <f>B3L846C3</f>
        <v>1.5763990221828919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569.77960075858766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3325.0016602540895</v>
      </c>
      <c r="AZ19" s="16" t="s">
        <v>46900</v>
      </c>
      <c r="BA19" s="6">
        <f>B6L212C35</f>
        <v>7.6810133915848615</v>
      </c>
      <c r="BB19" s="16" t="s">
        <v>46901</v>
      </c>
      <c r="BC19" s="6">
        <f>B6L212C36</f>
        <v>4.2245573653716741</v>
      </c>
      <c r="BD19" s="16" t="s">
        <v>46902</v>
      </c>
      <c r="BE19" s="6">
        <f>B6L212C37</f>
        <v>11.521520087377292</v>
      </c>
      <c r="BF19" s="16" t="s">
        <v>46903</v>
      </c>
      <c r="BG19" s="6">
        <f>B6L212C38</f>
        <v>9.2172160699018324</v>
      </c>
      <c r="BH19" s="16" t="s">
        <v>46904</v>
      </c>
      <c r="BI19" s="6">
        <f>B6L212C39</f>
        <v>1.9202533478962154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32.5</v>
      </c>
      <c r="F20" s="16" t="s">
        <v>16371</v>
      </c>
      <c r="G20" s="6">
        <f>B3L813C3</f>
        <v>2.1062500000000002</v>
      </c>
      <c r="H20" s="16" t="s">
        <v>46906</v>
      </c>
      <c r="I20" s="6">
        <f>B3L829C3</f>
        <v>2.1818181818181817</v>
      </c>
      <c r="J20" s="16" t="s">
        <v>12469</v>
      </c>
      <c r="K20" s="6">
        <f>B3L847C3</f>
        <v>2.1153846153846154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569.77960075858766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1157.4867469076119</v>
      </c>
      <c r="AZ20" s="16" t="s">
        <v>46912</v>
      </c>
      <c r="BA20" s="6">
        <f>B6L213C35</f>
        <v>7.6810133915848606</v>
      </c>
      <c r="BB20" s="16" t="s">
        <v>46913</v>
      </c>
      <c r="BC20" s="6">
        <f>B6L213C36</f>
        <v>4.2245573653716724</v>
      </c>
      <c r="BD20" s="16" t="s">
        <v>46914</v>
      </c>
      <c r="BE20" s="6">
        <f>B6L213C37</f>
        <v>11.521520087377292</v>
      </c>
      <c r="BF20" s="16" t="s">
        <v>46915</v>
      </c>
      <c r="BG20" s="6">
        <f>B6L213C38</f>
        <v>9.2172160699018342</v>
      </c>
      <c r="BH20" s="16" t="s">
        <v>46916</v>
      </c>
      <c r="BI20" s="6">
        <f>B6L213C39</f>
        <v>1.9202533478962152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2.0486717391710756</v>
      </c>
      <c r="H21" s="16" t="s">
        <v>46918</v>
      </c>
      <c r="I21" s="6">
        <f>B3L830C3</f>
        <v>1.9091351794054496</v>
      </c>
      <c r="J21" s="16" t="s">
        <v>12508</v>
      </c>
      <c r="K21" s="6">
        <f>B3L848C3</f>
        <v>1.984782300239186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569.77960075858755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567.03176849992974</v>
      </c>
      <c r="AZ21" s="16" t="s">
        <v>46924</v>
      </c>
      <c r="BA21" s="6">
        <f>B6L214C35</f>
        <v>7.6810133915848615</v>
      </c>
      <c r="BB21" s="16" t="s">
        <v>46925</v>
      </c>
      <c r="BC21" s="6">
        <f>B6L214C36</f>
        <v>4.2245573653716733</v>
      </c>
      <c r="BD21" s="16" t="s">
        <v>46926</v>
      </c>
      <c r="BE21" s="6">
        <f>B6L214C37</f>
        <v>11.521520087377294</v>
      </c>
      <c r="BF21" s="16" t="s">
        <v>46927</v>
      </c>
      <c r="BG21" s="6">
        <f>B6L214C38</f>
        <v>9.2172160699018324</v>
      </c>
      <c r="BH21" s="16" t="s">
        <v>46928</v>
      </c>
      <c r="BI21" s="6">
        <f>B6L214C39</f>
        <v>1.9202533478962152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2.0161859629942041</v>
      </c>
      <c r="J22" s="16" t="s">
        <v>46930</v>
      </c>
      <c r="K22" s="6">
        <f>B3L849C3</f>
        <v>2.0161859629942041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2.0016434291979692</v>
      </c>
      <c r="J23" s="16" t="s">
        <v>46932</v>
      </c>
      <c r="K23" s="6">
        <f>B3L850C3</f>
        <v>2.0016434291979692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38.1</v>
      </c>
      <c r="F24" s="16" t="s">
        <v>16435</v>
      </c>
      <c r="G24" s="6">
        <f>B3L815C3</f>
        <v>1.0283225612672844</v>
      </c>
      <c r="H24" s="16" t="s">
        <v>46934</v>
      </c>
      <c r="I24" s="6">
        <f>B3L833C3</f>
        <v>1.2960630727486817</v>
      </c>
      <c r="J24" s="16" t="s">
        <v>12547</v>
      </c>
      <c r="K24" s="6">
        <f>B3L852C3</f>
        <v>1.8329600577744023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569.77960075858766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1569.8656869419726</v>
      </c>
      <c r="AZ24" s="16" t="s">
        <v>46940</v>
      </c>
      <c r="BA24" s="6">
        <f>B6L215C35</f>
        <v>7.6810133915848615</v>
      </c>
      <c r="BB24" s="16" t="s">
        <v>46941</v>
      </c>
      <c r="BC24" s="6">
        <f>B6L215C36</f>
        <v>4.2245573653716741</v>
      </c>
      <c r="BD24" s="16" t="s">
        <v>46942</v>
      </c>
      <c r="BE24" s="6">
        <f>B6L215C37</f>
        <v>11.521520087377292</v>
      </c>
      <c r="BF24" s="16" t="s">
        <v>46943</v>
      </c>
      <c r="BG24" s="6">
        <f>B6L215C38</f>
        <v>9.2172160699018324</v>
      </c>
      <c r="BH24" s="16" t="s">
        <v>46944</v>
      </c>
      <c r="BI24" s="6">
        <f>B6L215C39</f>
        <v>1.9202533478962152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34.6</v>
      </c>
      <c r="F25" s="16" t="s">
        <v>16468</v>
      </c>
      <c r="G25" s="6">
        <f>B3L816C3</f>
        <v>1.7694640718289589</v>
      </c>
      <c r="H25" s="16" t="s">
        <v>46946</v>
      </c>
      <c r="I25" s="6">
        <f>B3L834C3</f>
        <v>1.7084656142206656</v>
      </c>
      <c r="J25" s="16" t="s">
        <v>46947</v>
      </c>
      <c r="K25" s="6">
        <f>B3L853C3</f>
        <v>1.7273051613663073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569.77960075858755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1161.9448565316857</v>
      </c>
      <c r="AZ25" s="16" t="s">
        <v>46953</v>
      </c>
      <c r="BA25" s="6">
        <f>IF(B6L216C3=0,0,B6L216C29/B6L216C3)</f>
        <v>7.6810133915848624</v>
      </c>
      <c r="BB25" s="16" t="s">
        <v>46954</v>
      </c>
      <c r="BC25" s="6">
        <f>IF(B6L216C8=0,0,B6L216C30/B6L216C8)</f>
        <v>4.2245573653716741</v>
      </c>
      <c r="BD25" s="16" t="s">
        <v>46955</v>
      </c>
      <c r="BE25" s="6">
        <f>IF(B6L216C13=0,0,B6L216C31/B6L216C13)</f>
        <v>11.521520087377294</v>
      </c>
      <c r="BF25" s="16" t="s">
        <v>46956</v>
      </c>
      <c r="BG25" s="6">
        <f>IF(B6L216C18=0,0,B6L216C32/B6L216C18)</f>
        <v>9.2172160699018324</v>
      </c>
      <c r="BH25" s="16" t="s">
        <v>46957</v>
      </c>
      <c r="BI25" s="6">
        <f>IF(B6L216C24=0,0,B6L216C33/B6L216C24)</f>
        <v>1.9202533478962149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24.258159798127856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4.6018590000000001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2.4189428699448081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1.5492666357373073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2.4463270009420475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7425.5965723305108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1786.4843891097105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5518.2303491340344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619532.56629948958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808529.47526984254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1428062.0415693321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172691.769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8.2694273724726983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1.1556580803157048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1.4127819587115775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2015</v>
      </c>
      <c r="B8" s="11">
        <f>RRICC</f>
        <v>900004</v>
      </c>
      <c r="C8" s="7">
        <f>RR_ID</f>
        <v>8</v>
      </c>
      <c r="D8" s="1" t="str">
        <f>RR_SHORT_NAME</f>
        <v>EAST</v>
      </c>
      <c r="E8" s="1" t="str">
        <f>RR_NAME</f>
        <v>Eastern Railroads</v>
      </c>
      <c r="F8" s="1" t="s">
        <v>47008</v>
      </c>
      <c r="G8" s="6">
        <f>E1L101C1</f>
        <v>2.8805105351094374E-3</v>
      </c>
    </row>
    <row r="9" spans="1:7" x14ac:dyDescent="0.2">
      <c r="A9" s="11">
        <f>CURRENT_YEAR</f>
        <v>2015</v>
      </c>
      <c r="B9" s="11">
        <f>RRICC</f>
        <v>900004</v>
      </c>
      <c r="C9" s="7">
        <f>RR_ID</f>
        <v>8</v>
      </c>
      <c r="D9" s="1" t="str">
        <f>RR_SHORT_NAME</f>
        <v>EAST</v>
      </c>
      <c r="E9" s="1" t="str">
        <f>RR_NAME</f>
        <v>Eastern Railroads</v>
      </c>
      <c r="F9" s="1" t="s">
        <v>47009</v>
      </c>
      <c r="G9" s="6">
        <f>E1L101C2</f>
        <v>1.2449528881579234E-3</v>
      </c>
    </row>
    <row r="10" spans="1:7" x14ac:dyDescent="0.2">
      <c r="A10" s="11">
        <f>CURRENT_YEAR</f>
        <v>2015</v>
      </c>
      <c r="B10" s="11">
        <f>RRICC</f>
        <v>900004</v>
      </c>
      <c r="C10" s="7">
        <f>RR_ID</f>
        <v>8</v>
      </c>
      <c r="D10" s="1" t="str">
        <f>RR_SHORT_NAME</f>
        <v>EAST</v>
      </c>
      <c r="E10" s="1" t="str">
        <f>RR_NAME</f>
        <v>Eastern Railroads</v>
      </c>
      <c r="F10" s="1" t="s">
        <v>47010</v>
      </c>
      <c r="G10" s="6">
        <f>E1L101C3</f>
        <v>2.6125253000683327E-3</v>
      </c>
    </row>
    <row r="11" spans="1:7" x14ac:dyDescent="0.2">
      <c r="A11" s="11">
        <f>CURRENT_YEAR</f>
        <v>2015</v>
      </c>
      <c r="B11" s="11">
        <f>RRICC</f>
        <v>900004</v>
      </c>
      <c r="C11" s="7">
        <f>RR_ID</f>
        <v>8</v>
      </c>
      <c r="D11" s="1" t="str">
        <f>RR_SHORT_NAME</f>
        <v>EAST</v>
      </c>
      <c r="E11" s="1" t="str">
        <f>RR_NAME</f>
        <v>Eastern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2015</v>
      </c>
      <c r="B12" s="11">
        <f>RRICC</f>
        <v>900004</v>
      </c>
      <c r="C12" s="7">
        <f>RR_ID</f>
        <v>8</v>
      </c>
      <c r="D12" s="1" t="str">
        <f>RR_SHORT_NAME</f>
        <v>EAST</v>
      </c>
      <c r="E12" s="1" t="str">
        <f>RR_NAME</f>
        <v>Eastern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2015</v>
      </c>
      <c r="B13" s="11">
        <f>RRICC</f>
        <v>900004</v>
      </c>
      <c r="C13" s="7">
        <f>RR_ID</f>
        <v>8</v>
      </c>
      <c r="D13" s="1" t="str">
        <f>RR_SHORT_NAME</f>
        <v>EAST</v>
      </c>
      <c r="E13" s="1" t="str">
        <f>RR_NAME</f>
        <v>Eastern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2015</v>
      </c>
      <c r="B14" s="11">
        <f>RRICC</f>
        <v>900004</v>
      </c>
      <c r="C14" s="7">
        <f>RR_ID</f>
        <v>8</v>
      </c>
      <c r="D14" s="1" t="str">
        <f>RR_SHORT_NAME</f>
        <v>EAST</v>
      </c>
      <c r="E14" s="1" t="str">
        <f>RR_NAME</f>
        <v>Eastern Railroads</v>
      </c>
      <c r="F14" s="1" t="s">
        <v>47014</v>
      </c>
      <c r="G14" s="6">
        <f>E1L103C1</f>
        <v>0.86601947781842159</v>
      </c>
    </row>
    <row r="15" spans="1:7" x14ac:dyDescent="0.2">
      <c r="A15" s="11">
        <f>CURRENT_YEAR</f>
        <v>2015</v>
      </c>
      <c r="B15" s="11">
        <f>RRICC</f>
        <v>900004</v>
      </c>
      <c r="C15" s="7">
        <f>RR_ID</f>
        <v>8</v>
      </c>
      <c r="D15" s="1" t="str">
        <f>RR_SHORT_NAME</f>
        <v>EAST</v>
      </c>
      <c r="E15" s="1" t="str">
        <f>RR_NAME</f>
        <v>Eastern Railroads</v>
      </c>
      <c r="F15" s="1" t="s">
        <v>47015</v>
      </c>
      <c r="G15" s="6">
        <f>E1L103C2</f>
        <v>5.1503476828025912E-4</v>
      </c>
    </row>
    <row r="16" spans="1:7" x14ac:dyDescent="0.2">
      <c r="A16" s="11">
        <f>CURRENT_YEAR</f>
        <v>2015</v>
      </c>
      <c r="B16" s="11">
        <f>RRICC</f>
        <v>900004</v>
      </c>
      <c r="C16" s="7">
        <f>RR_ID</f>
        <v>8</v>
      </c>
      <c r="D16" s="1" t="str">
        <f>RR_SHORT_NAME</f>
        <v>EAST</v>
      </c>
      <c r="E16" s="1" t="str">
        <f>RR_NAME</f>
        <v>Eastern Railroads</v>
      </c>
      <c r="F16" s="1" t="s">
        <v>47016</v>
      </c>
      <c r="G16" s="6">
        <f>E1L103C3</f>
        <v>3.8189649219822382E-3</v>
      </c>
    </row>
    <row r="17" spans="1:7" x14ac:dyDescent="0.2">
      <c r="A17" s="11">
        <f>CURRENT_YEAR</f>
        <v>2015</v>
      </c>
      <c r="B17" s="11">
        <f>RRICC</f>
        <v>900004</v>
      </c>
      <c r="C17" s="7">
        <f>RR_ID</f>
        <v>8</v>
      </c>
      <c r="D17" s="1" t="str">
        <f>RR_SHORT_NAME</f>
        <v>EAST</v>
      </c>
      <c r="E17" s="1" t="str">
        <f>RR_NAME</f>
        <v>Eastern Railroads</v>
      </c>
      <c r="F17" s="1" t="s">
        <v>47017</v>
      </c>
      <c r="G17" s="6">
        <f>E1L104C1</f>
        <v>11.206206182607419</v>
      </c>
    </row>
    <row r="18" spans="1:7" x14ac:dyDescent="0.2">
      <c r="A18" s="11">
        <f>CURRENT_YEAR</f>
        <v>2015</v>
      </c>
      <c r="B18" s="11">
        <f>RRICC</f>
        <v>900004</v>
      </c>
      <c r="C18" s="7">
        <f>RR_ID</f>
        <v>8</v>
      </c>
      <c r="D18" s="1" t="str">
        <f>RR_SHORT_NAME</f>
        <v>EAST</v>
      </c>
      <c r="E18" s="1" t="str">
        <f>RR_NAME</f>
        <v>Eastern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2015</v>
      </c>
      <c r="B19" s="11">
        <f>RRICC</f>
        <v>900004</v>
      </c>
      <c r="C19" s="7">
        <f>RR_ID</f>
        <v>8</v>
      </c>
      <c r="D19" s="1" t="str">
        <f>RR_SHORT_NAME</f>
        <v>EAST</v>
      </c>
      <c r="E19" s="1" t="str">
        <f>RR_NAME</f>
        <v>Eastern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2015</v>
      </c>
      <c r="B20" s="11">
        <f>RRICC</f>
        <v>900004</v>
      </c>
      <c r="C20" s="7">
        <f>RR_ID</f>
        <v>8</v>
      </c>
      <c r="D20" s="1" t="str">
        <f>RR_SHORT_NAME</f>
        <v>EAST</v>
      </c>
      <c r="E20" s="1" t="str">
        <f>RR_NAME</f>
        <v>Eastern Railroads</v>
      </c>
      <c r="F20" s="1" t="s">
        <v>47020</v>
      </c>
      <c r="G20" s="6">
        <f>E1L105C1</f>
        <v>4.7758477997638904</v>
      </c>
    </row>
    <row r="21" spans="1:7" x14ac:dyDescent="0.2">
      <c r="A21" s="11">
        <f>CURRENT_YEAR</f>
        <v>2015</v>
      </c>
      <c r="B21" s="11">
        <f>RRICC</f>
        <v>900004</v>
      </c>
      <c r="C21" s="7">
        <f>RR_ID</f>
        <v>8</v>
      </c>
      <c r="D21" s="1" t="str">
        <f>RR_SHORT_NAME</f>
        <v>EAST</v>
      </c>
      <c r="E21" s="1" t="str">
        <f>RR_NAME</f>
        <v>Eastern Railroads</v>
      </c>
      <c r="F21" s="1" t="s">
        <v>47021</v>
      </c>
      <c r="G21" s="6">
        <f>E1L105C2</f>
        <v>0.51031024878814069</v>
      </c>
    </row>
    <row r="22" spans="1:7" x14ac:dyDescent="0.2">
      <c r="A22" s="11">
        <f>CURRENT_YEAR</f>
        <v>2015</v>
      </c>
      <c r="B22" s="11">
        <f>RRICC</f>
        <v>900004</v>
      </c>
      <c r="C22" s="7">
        <f>RR_ID</f>
        <v>8</v>
      </c>
      <c r="D22" s="1" t="str">
        <f>RR_SHORT_NAME</f>
        <v>EAST</v>
      </c>
      <c r="E22" s="1" t="str">
        <f>RR_NAME</f>
        <v>Eastern Railroads</v>
      </c>
      <c r="F22" s="1" t="s">
        <v>47022</v>
      </c>
      <c r="G22" s="6">
        <f>E1L105C3</f>
        <v>0.92699764070375057</v>
      </c>
    </row>
    <row r="23" spans="1:7" x14ac:dyDescent="0.2">
      <c r="A23" s="11">
        <f>CURRENT_YEAR</f>
        <v>2015</v>
      </c>
      <c r="B23" s="11">
        <f>RRICC</f>
        <v>900004</v>
      </c>
      <c r="C23" s="7">
        <f>RR_ID</f>
        <v>8</v>
      </c>
      <c r="D23" s="1" t="str">
        <f>RR_SHORT_NAME</f>
        <v>EAST</v>
      </c>
      <c r="E23" s="1" t="str">
        <f>RR_NAME</f>
        <v>Eastern Railroads</v>
      </c>
      <c r="F23" s="1" t="s">
        <v>47023</v>
      </c>
      <c r="G23" s="6">
        <f>E1L106C1</f>
        <v>2.9031123440811135</v>
      </c>
    </row>
    <row r="24" spans="1:7" x14ac:dyDescent="0.2">
      <c r="A24" s="11">
        <f>CURRENT_YEAR</f>
        <v>2015</v>
      </c>
      <c r="B24" s="11">
        <f>RRICC</f>
        <v>900004</v>
      </c>
      <c r="C24" s="7">
        <f>RR_ID</f>
        <v>8</v>
      </c>
      <c r="D24" s="1" t="str">
        <f>RR_SHORT_NAME</f>
        <v>EAST</v>
      </c>
      <c r="E24" s="1" t="str">
        <f>RR_NAME</f>
        <v>Eastern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2015</v>
      </c>
      <c r="B25" s="11">
        <f>RRICC</f>
        <v>900004</v>
      </c>
      <c r="C25" s="7">
        <f>RR_ID</f>
        <v>8</v>
      </c>
      <c r="D25" s="1" t="str">
        <f>RR_SHORT_NAME</f>
        <v>EAST</v>
      </c>
      <c r="E25" s="1" t="str">
        <f>RR_NAME</f>
        <v>Eastern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2015</v>
      </c>
      <c r="B26" s="11">
        <f>RRICC</f>
        <v>900004</v>
      </c>
      <c r="C26" s="7">
        <f>RR_ID</f>
        <v>8</v>
      </c>
      <c r="D26" s="1" t="str">
        <f>RR_SHORT_NAME</f>
        <v>EAST</v>
      </c>
      <c r="E26" s="1" t="str">
        <f>RR_NAME</f>
        <v>Eastern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2015</v>
      </c>
      <c r="B27" s="11">
        <f>RRICC</f>
        <v>900004</v>
      </c>
      <c r="C27" s="7">
        <f>RR_ID</f>
        <v>8</v>
      </c>
      <c r="D27" s="1" t="str">
        <f>RR_SHORT_NAME</f>
        <v>EAST</v>
      </c>
      <c r="E27" s="1" t="str">
        <f>RR_NAME</f>
        <v>Eastern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2015</v>
      </c>
      <c r="B28" s="11">
        <f>RRICC</f>
        <v>900004</v>
      </c>
      <c r="C28" s="7">
        <f>RR_ID</f>
        <v>8</v>
      </c>
      <c r="D28" s="1" t="str">
        <f>RR_SHORT_NAME</f>
        <v>EAST</v>
      </c>
      <c r="E28" s="1" t="str">
        <f>RR_NAME</f>
        <v>Eastern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2015</v>
      </c>
      <c r="B29" s="11">
        <f>RRICC</f>
        <v>900004</v>
      </c>
      <c r="C29" s="7">
        <f>RR_ID</f>
        <v>8</v>
      </c>
      <c r="D29" s="1" t="str">
        <f>RR_SHORT_NAME</f>
        <v>EAST</v>
      </c>
      <c r="E29" s="1" t="str">
        <f>RR_NAME</f>
        <v>Eastern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2015</v>
      </c>
      <c r="B30" s="11">
        <f>RRICC</f>
        <v>900004</v>
      </c>
      <c r="C30" s="7">
        <f>RR_ID</f>
        <v>8</v>
      </c>
      <c r="D30" s="1" t="str">
        <f>RR_SHORT_NAME</f>
        <v>EAST</v>
      </c>
      <c r="E30" s="1" t="str">
        <f>RR_NAME</f>
        <v>Eastern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2015</v>
      </c>
      <c r="B31" s="11">
        <f>RRICC</f>
        <v>900004</v>
      </c>
      <c r="C31" s="7">
        <f>RR_ID</f>
        <v>8</v>
      </c>
      <c r="D31" s="1" t="str">
        <f>RR_SHORT_NAME</f>
        <v>EAST</v>
      </c>
      <c r="E31" s="1" t="str">
        <f>RR_NAME</f>
        <v>Eastern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2015</v>
      </c>
      <c r="B32" s="11">
        <f>RRICC</f>
        <v>900004</v>
      </c>
      <c r="C32" s="7">
        <f>RR_ID</f>
        <v>8</v>
      </c>
      <c r="D32" s="1" t="str">
        <f>RR_SHORT_NAME</f>
        <v>EAST</v>
      </c>
      <c r="E32" s="1" t="str">
        <f>RR_NAME</f>
        <v>Eastern Railroads</v>
      </c>
      <c r="F32" s="1" t="s">
        <v>47032</v>
      </c>
      <c r="G32" s="6">
        <f>E1L109C1</f>
        <v>8.7443353064833893</v>
      </c>
    </row>
    <row r="33" spans="1:7" x14ac:dyDescent="0.2">
      <c r="A33" s="11">
        <f>CURRENT_YEAR</f>
        <v>2015</v>
      </c>
      <c r="B33" s="11">
        <f>RRICC</f>
        <v>900004</v>
      </c>
      <c r="C33" s="7">
        <f>RR_ID</f>
        <v>8</v>
      </c>
      <c r="D33" s="1" t="str">
        <f>RR_SHORT_NAME</f>
        <v>EAST</v>
      </c>
      <c r="E33" s="1" t="str">
        <f>RR_NAME</f>
        <v>Eastern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2015</v>
      </c>
      <c r="B34" s="11">
        <f>RRICC</f>
        <v>900004</v>
      </c>
      <c r="C34" s="7">
        <f>RR_ID</f>
        <v>8</v>
      </c>
      <c r="D34" s="1" t="str">
        <f>RR_SHORT_NAME</f>
        <v>EAST</v>
      </c>
      <c r="E34" s="1" t="str">
        <f>RR_NAME</f>
        <v>Eastern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2015</v>
      </c>
      <c r="B35" s="11">
        <f>RRICC</f>
        <v>900004</v>
      </c>
      <c r="C35" s="7">
        <f>RR_ID</f>
        <v>8</v>
      </c>
      <c r="D35" s="1" t="str">
        <f>RR_SHORT_NAME</f>
        <v>EAST</v>
      </c>
      <c r="E35" s="1" t="str">
        <f>RR_NAME</f>
        <v>Eastern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2015</v>
      </c>
      <c r="B36" s="11">
        <f>RRICC</f>
        <v>900004</v>
      </c>
      <c r="C36" s="7">
        <f>RR_ID</f>
        <v>8</v>
      </c>
      <c r="D36" s="1" t="str">
        <f>RR_SHORT_NAME</f>
        <v>EAST</v>
      </c>
      <c r="E36" s="1" t="str">
        <f>RR_NAME</f>
        <v>Eastern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2015</v>
      </c>
      <c r="B37" s="11">
        <f>RRICC</f>
        <v>900004</v>
      </c>
      <c r="C37" s="7">
        <f>RR_ID</f>
        <v>8</v>
      </c>
      <c r="D37" s="1" t="str">
        <f>RR_SHORT_NAME</f>
        <v>EAST</v>
      </c>
      <c r="E37" s="1" t="str">
        <f>RR_NAME</f>
        <v>Eastern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2015</v>
      </c>
      <c r="B38" s="11">
        <f>RRICC</f>
        <v>900004</v>
      </c>
      <c r="C38" s="7">
        <f>RR_ID</f>
        <v>8</v>
      </c>
      <c r="D38" s="1" t="str">
        <f>RR_SHORT_NAME</f>
        <v>EAST</v>
      </c>
      <c r="E38" s="1" t="str">
        <f>RR_NAME</f>
        <v>Eastern Railroads</v>
      </c>
      <c r="F38" s="1" t="s">
        <v>47038</v>
      </c>
      <c r="G38" s="6">
        <f>E1L111C1</f>
        <v>4.1545914057335462</v>
      </c>
    </row>
    <row r="39" spans="1:7" x14ac:dyDescent="0.2">
      <c r="A39" s="11">
        <f>CURRENT_YEAR</f>
        <v>2015</v>
      </c>
      <c r="B39" s="11">
        <f>RRICC</f>
        <v>900004</v>
      </c>
      <c r="C39" s="7">
        <f>RR_ID</f>
        <v>8</v>
      </c>
      <c r="D39" s="1" t="str">
        <f>RR_SHORT_NAME</f>
        <v>EAST</v>
      </c>
      <c r="E39" s="1" t="str">
        <f>RR_NAME</f>
        <v>Eastern Railroads</v>
      </c>
      <c r="F39" s="1" t="s">
        <v>47039</v>
      </c>
      <c r="G39" s="6">
        <f>E1L111C2</f>
        <v>0.35594819277814099</v>
      </c>
    </row>
    <row r="40" spans="1:7" x14ac:dyDescent="0.2">
      <c r="A40" s="11">
        <f>CURRENT_YEAR</f>
        <v>2015</v>
      </c>
      <c r="B40" s="11">
        <f>RRICC</f>
        <v>900004</v>
      </c>
      <c r="C40" s="7">
        <f>RR_ID</f>
        <v>8</v>
      </c>
      <c r="D40" s="1" t="str">
        <f>RR_SHORT_NAME</f>
        <v>EAST</v>
      </c>
      <c r="E40" s="1" t="str">
        <f>RR_NAME</f>
        <v>Eastern Railroads</v>
      </c>
      <c r="F40" s="1" t="s">
        <v>47040</v>
      </c>
      <c r="G40" s="6">
        <f>E1L111C3</f>
        <v>1.341639457157944</v>
      </c>
    </row>
    <row r="41" spans="1:7" x14ac:dyDescent="0.2">
      <c r="A41" s="11">
        <f>CURRENT_YEAR</f>
        <v>2015</v>
      </c>
      <c r="B41" s="11">
        <f>RRICC</f>
        <v>900004</v>
      </c>
      <c r="C41" s="7">
        <f>RR_ID</f>
        <v>8</v>
      </c>
      <c r="D41" s="1" t="str">
        <f>RR_SHORT_NAME</f>
        <v>EAST</v>
      </c>
      <c r="E41" s="1" t="str">
        <f>RR_NAME</f>
        <v>Eastern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2015</v>
      </c>
      <c r="B42" s="11">
        <f>RRICC</f>
        <v>900004</v>
      </c>
      <c r="C42" s="7">
        <f>RR_ID</f>
        <v>8</v>
      </c>
      <c r="D42" s="1" t="str">
        <f>RR_SHORT_NAME</f>
        <v>EAST</v>
      </c>
      <c r="E42" s="1" t="str">
        <f>RR_NAME</f>
        <v>Eastern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2015</v>
      </c>
      <c r="B43" s="11">
        <f>RRICC</f>
        <v>900004</v>
      </c>
      <c r="C43" s="7">
        <f>RR_ID</f>
        <v>8</v>
      </c>
      <c r="D43" s="1" t="str">
        <f>RR_SHORT_NAME</f>
        <v>EAST</v>
      </c>
      <c r="E43" s="1" t="str">
        <f>RR_NAME</f>
        <v>Eastern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2015</v>
      </c>
      <c r="B44" s="11">
        <f>RRICC</f>
        <v>900004</v>
      </c>
      <c r="C44" s="7">
        <f>RR_ID</f>
        <v>8</v>
      </c>
      <c r="D44" s="1" t="str">
        <f>RR_SHORT_NAME</f>
        <v>EAST</v>
      </c>
      <c r="E44" s="1" t="str">
        <f>RR_NAME</f>
        <v>Eastern Railroads</v>
      </c>
      <c r="F44" s="1" t="s">
        <v>47044</v>
      </c>
      <c r="G44" s="6">
        <f>E1L113C1</f>
        <v>2.7035427252052022</v>
      </c>
    </row>
    <row r="45" spans="1:7" x14ac:dyDescent="0.2">
      <c r="A45" s="11">
        <f>CURRENT_YEAR</f>
        <v>2015</v>
      </c>
      <c r="B45" s="11">
        <f>RRICC</f>
        <v>900004</v>
      </c>
      <c r="C45" s="7">
        <f>RR_ID</f>
        <v>8</v>
      </c>
      <c r="D45" s="1" t="str">
        <f>RR_SHORT_NAME</f>
        <v>EAST</v>
      </c>
      <c r="E45" s="1" t="str">
        <f>RR_NAME</f>
        <v>Eastern Railroads</v>
      </c>
      <c r="F45" s="1" t="s">
        <v>47045</v>
      </c>
      <c r="G45" s="6">
        <f>E1L113C2</f>
        <v>0.16901066501373191</v>
      </c>
    </row>
    <row r="46" spans="1:7" x14ac:dyDescent="0.2">
      <c r="A46" s="11">
        <f>CURRENT_YEAR</f>
        <v>2015</v>
      </c>
      <c r="B46" s="11">
        <f>RRICC</f>
        <v>900004</v>
      </c>
      <c r="C46" s="7">
        <f>RR_ID</f>
        <v>8</v>
      </c>
      <c r="D46" s="1" t="str">
        <f>RR_SHORT_NAME</f>
        <v>EAST</v>
      </c>
      <c r="E46" s="1" t="str">
        <f>RR_NAME</f>
        <v>Eastern Railroads</v>
      </c>
      <c r="F46" s="1" t="s">
        <v>47046</v>
      </c>
      <c r="G46" s="6">
        <f>E1L113C3</f>
        <v>0.34618354880268309</v>
      </c>
    </row>
    <row r="47" spans="1:7" x14ac:dyDescent="0.2">
      <c r="A47" s="11">
        <f>CURRENT_YEAR</f>
        <v>2015</v>
      </c>
      <c r="B47" s="11">
        <f>RRICC</f>
        <v>900004</v>
      </c>
      <c r="C47" s="7">
        <f>RR_ID</f>
        <v>8</v>
      </c>
      <c r="D47" s="1" t="str">
        <f>RR_SHORT_NAME</f>
        <v>EAST</v>
      </c>
      <c r="E47" s="1" t="str">
        <f>RR_NAME</f>
        <v>Eastern Railroads</v>
      </c>
      <c r="F47" s="1" t="s">
        <v>47047</v>
      </c>
      <c r="G47" s="6">
        <f>E1L114C1</f>
        <v>1.3021349185124866</v>
      </c>
    </row>
    <row r="48" spans="1:7" x14ac:dyDescent="0.2">
      <c r="A48" s="11">
        <f>CURRENT_YEAR</f>
        <v>2015</v>
      </c>
      <c r="B48" s="11">
        <f>RRICC</f>
        <v>900004</v>
      </c>
      <c r="C48" s="7">
        <f>RR_ID</f>
        <v>8</v>
      </c>
      <c r="D48" s="1" t="str">
        <f>RR_SHORT_NAME</f>
        <v>EAST</v>
      </c>
      <c r="E48" s="1" t="str">
        <f>RR_NAME</f>
        <v>Eastern Railroads</v>
      </c>
      <c r="F48" s="1" t="s">
        <v>47048</v>
      </c>
      <c r="G48" s="6">
        <f>E1L114C2</f>
        <v>0.16633549387850469</v>
      </c>
    </row>
    <row r="49" spans="1:7" x14ac:dyDescent="0.2">
      <c r="A49" s="11">
        <f>CURRENT_YEAR</f>
        <v>2015</v>
      </c>
      <c r="B49" s="11">
        <f>RRICC</f>
        <v>900004</v>
      </c>
      <c r="C49" s="7">
        <f>RR_ID</f>
        <v>8</v>
      </c>
      <c r="D49" s="1" t="str">
        <f>RR_SHORT_NAME</f>
        <v>EAST</v>
      </c>
      <c r="E49" s="1" t="str">
        <f>RR_NAME</f>
        <v>Eastern Railroads</v>
      </c>
      <c r="F49" s="1" t="s">
        <v>47049</v>
      </c>
      <c r="G49" s="6">
        <f>E1L114C3</f>
        <v>0.34070401153695951</v>
      </c>
    </row>
    <row r="50" spans="1:7" x14ac:dyDescent="0.2">
      <c r="A50" s="11">
        <f>CURRENT_YEAR</f>
        <v>2015</v>
      </c>
      <c r="B50" s="11">
        <f>RRICC</f>
        <v>900004</v>
      </c>
      <c r="C50" s="7">
        <f>RR_ID</f>
        <v>8</v>
      </c>
      <c r="D50" s="1" t="str">
        <f>RR_SHORT_NAME</f>
        <v>EAST</v>
      </c>
      <c r="E50" s="1" t="str">
        <f>RR_NAME</f>
        <v>Eastern Railroads</v>
      </c>
      <c r="F50" s="1" t="s">
        <v>47050</v>
      </c>
      <c r="G50" s="6">
        <f>E1L115C1</f>
        <v>7.4177549776598992</v>
      </c>
    </row>
    <row r="51" spans="1:7" x14ac:dyDescent="0.2">
      <c r="A51" s="11">
        <f>CURRENT_YEAR</f>
        <v>2015</v>
      </c>
      <c r="B51" s="11">
        <f>RRICC</f>
        <v>900004</v>
      </c>
      <c r="C51" s="7">
        <f>RR_ID</f>
        <v>8</v>
      </c>
      <c r="D51" s="1" t="str">
        <f>RR_SHORT_NAME</f>
        <v>EAST</v>
      </c>
      <c r="E51" s="1" t="str">
        <f>RR_NAME</f>
        <v>Eastern Railroads</v>
      </c>
      <c r="F51" s="1" t="s">
        <v>47051</v>
      </c>
      <c r="G51" s="6">
        <f>E1L115C2</f>
        <v>0.33462608568288493</v>
      </c>
    </row>
    <row r="52" spans="1:7" x14ac:dyDescent="0.2">
      <c r="A52" s="11">
        <f>CURRENT_YEAR</f>
        <v>2015</v>
      </c>
      <c r="B52" s="11">
        <f>RRICC</f>
        <v>900004</v>
      </c>
      <c r="C52" s="7">
        <f>RR_ID</f>
        <v>8</v>
      </c>
      <c r="D52" s="1" t="str">
        <f>RR_SHORT_NAME</f>
        <v>EAST</v>
      </c>
      <c r="E52" s="1" t="str">
        <f>RR_NAME</f>
        <v>Eastern Railroads</v>
      </c>
      <c r="F52" s="1" t="s">
        <v>47052</v>
      </c>
      <c r="G52" s="6">
        <f>E1L115C3</f>
        <v>0.85915817732046518</v>
      </c>
    </row>
    <row r="53" spans="1:7" x14ac:dyDescent="0.2">
      <c r="A53" s="11">
        <f>CURRENT_YEAR</f>
        <v>2015</v>
      </c>
      <c r="B53" s="11">
        <f>RRICC</f>
        <v>900004</v>
      </c>
      <c r="C53" s="7">
        <f>RR_ID</f>
        <v>8</v>
      </c>
      <c r="D53" s="1" t="str">
        <f>RR_SHORT_NAME</f>
        <v>EAST</v>
      </c>
      <c r="E53" s="1" t="str">
        <f>RR_NAME</f>
        <v>Eastern Railroads</v>
      </c>
      <c r="F53" s="1" t="s">
        <v>47053</v>
      </c>
      <c r="G53" s="6">
        <f>E1L116C1</f>
        <v>1.9926990327872325E-2</v>
      </c>
    </row>
    <row r="54" spans="1:7" x14ac:dyDescent="0.2">
      <c r="A54" s="11">
        <f>CURRENT_YEAR</f>
        <v>2015</v>
      </c>
      <c r="B54" s="11">
        <f>RRICC</f>
        <v>900004</v>
      </c>
      <c r="C54" s="7">
        <f>RR_ID</f>
        <v>8</v>
      </c>
      <c r="D54" s="1" t="str">
        <f>RR_SHORT_NAME</f>
        <v>EAST</v>
      </c>
      <c r="E54" s="1" t="str">
        <f>RR_NAME</f>
        <v>Eastern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2015</v>
      </c>
      <c r="B55" s="11">
        <f>RRICC</f>
        <v>900004</v>
      </c>
      <c r="C55" s="7">
        <f>RR_ID</f>
        <v>8</v>
      </c>
      <c r="D55" s="1" t="str">
        <f>RR_SHORT_NAME</f>
        <v>EAST</v>
      </c>
      <c r="E55" s="1" t="str">
        <f>RR_NAME</f>
        <v>Eastern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2015</v>
      </c>
      <c r="B56" s="11">
        <f>RRICC</f>
        <v>900004</v>
      </c>
      <c r="C56" s="7">
        <f>RR_ID</f>
        <v>8</v>
      </c>
      <c r="D56" s="1" t="str">
        <f>RR_SHORT_NAME</f>
        <v>EAST</v>
      </c>
      <c r="E56" s="1" t="str">
        <f>RR_NAME</f>
        <v>Eastern Railroads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2015</v>
      </c>
      <c r="B57" s="11">
        <f>RRICC</f>
        <v>900004</v>
      </c>
      <c r="C57" s="7">
        <f>RR_ID</f>
        <v>8</v>
      </c>
      <c r="D57" s="1" t="str">
        <f>RR_SHORT_NAME</f>
        <v>EAST</v>
      </c>
      <c r="E57" s="1" t="str">
        <f>RR_NAME</f>
        <v>Eastern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2015</v>
      </c>
      <c r="B58" s="11">
        <f>RRICC</f>
        <v>900004</v>
      </c>
      <c r="C58" s="7">
        <f>RR_ID</f>
        <v>8</v>
      </c>
      <c r="D58" s="1" t="str">
        <f>RR_SHORT_NAME</f>
        <v>EAST</v>
      </c>
      <c r="E58" s="1" t="str">
        <f>RR_NAME</f>
        <v>Eastern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2015</v>
      </c>
      <c r="B59" s="11">
        <f>RRICC</f>
        <v>900004</v>
      </c>
      <c r="C59" s="7">
        <f>RR_ID</f>
        <v>8</v>
      </c>
      <c r="D59" s="1" t="str">
        <f>RR_SHORT_NAME</f>
        <v>EAST</v>
      </c>
      <c r="E59" s="1" t="str">
        <f>RR_NAME</f>
        <v>Eastern Railroads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2015</v>
      </c>
      <c r="B60" s="11">
        <f>RRICC</f>
        <v>900004</v>
      </c>
      <c r="C60" s="7">
        <f>RR_ID</f>
        <v>8</v>
      </c>
      <c r="D60" s="1" t="str">
        <f>RR_SHORT_NAME</f>
        <v>EAST</v>
      </c>
      <c r="E60" s="1" t="str">
        <f>RR_NAME</f>
        <v>Eastern Railroads</v>
      </c>
      <c r="F60" s="1" t="s">
        <v>47060</v>
      </c>
      <c r="G60" s="6">
        <f>E1L118C2</f>
        <v>6.9795635227416983E-2</v>
      </c>
    </row>
    <row r="61" spans="1:7" x14ac:dyDescent="0.2">
      <c r="A61" s="11">
        <f>CURRENT_YEAR</f>
        <v>2015</v>
      </c>
      <c r="B61" s="11">
        <f>RRICC</f>
        <v>900004</v>
      </c>
      <c r="C61" s="7">
        <f>RR_ID</f>
        <v>8</v>
      </c>
      <c r="D61" s="1" t="str">
        <f>RR_SHORT_NAME</f>
        <v>EAST</v>
      </c>
      <c r="E61" s="1" t="str">
        <f>RR_NAME</f>
        <v>Eastern Railroads</v>
      </c>
      <c r="F61" s="1" t="s">
        <v>47061</v>
      </c>
      <c r="G61" s="6">
        <f>E1L118C3</f>
        <v>1.1783208144803889E-2</v>
      </c>
    </row>
    <row r="62" spans="1:7" x14ac:dyDescent="0.2">
      <c r="A62" s="11">
        <f>CURRENT_YEAR</f>
        <v>2015</v>
      </c>
      <c r="B62" s="11">
        <f>RRICC</f>
        <v>900004</v>
      </c>
      <c r="C62" s="7">
        <f>RR_ID</f>
        <v>8</v>
      </c>
      <c r="D62" s="1" t="str">
        <f>RR_SHORT_NAME</f>
        <v>EAST</v>
      </c>
      <c r="E62" s="1" t="str">
        <f>RR_NAME</f>
        <v>Eastern Railroads</v>
      </c>
      <c r="F62" s="1" t="s">
        <v>47062</v>
      </c>
      <c r="G62" s="6">
        <f>E1L119C1</f>
        <v>3.1808780250514155</v>
      </c>
    </row>
    <row r="63" spans="1:7" x14ac:dyDescent="0.2">
      <c r="A63" s="11">
        <f>CURRENT_YEAR</f>
        <v>2015</v>
      </c>
      <c r="B63" s="11">
        <f>RRICC</f>
        <v>900004</v>
      </c>
      <c r="C63" s="7">
        <f>RR_ID</f>
        <v>8</v>
      </c>
      <c r="D63" s="1" t="str">
        <f>RR_SHORT_NAME</f>
        <v>EAST</v>
      </c>
      <c r="E63" s="1" t="str">
        <f>RR_NAME</f>
        <v>Eastern Railroads</v>
      </c>
      <c r="F63" s="1" t="s">
        <v>47063</v>
      </c>
      <c r="G63" s="6">
        <f>E1L119C2</f>
        <v>3.5099379359860192</v>
      </c>
    </row>
    <row r="64" spans="1:7" x14ac:dyDescent="0.2">
      <c r="A64" s="11">
        <f>CURRENT_YEAR</f>
        <v>2015</v>
      </c>
      <c r="B64" s="11">
        <f>RRICC</f>
        <v>900004</v>
      </c>
      <c r="C64" s="7">
        <f>RR_ID</f>
        <v>8</v>
      </c>
      <c r="D64" s="1" t="str">
        <f>RR_SHORT_NAME</f>
        <v>EAST</v>
      </c>
      <c r="E64" s="1" t="str">
        <f>RR_NAME</f>
        <v>Eastern Railroads</v>
      </c>
      <c r="F64" s="1" t="s">
        <v>47064</v>
      </c>
      <c r="G64" s="6">
        <f>E1L119C3</f>
        <v>1.8275114952016287</v>
      </c>
    </row>
    <row r="65" spans="1:7" x14ac:dyDescent="0.2">
      <c r="A65" s="11">
        <f>CURRENT_YEAR</f>
        <v>2015</v>
      </c>
      <c r="B65" s="11">
        <f>RRICC</f>
        <v>900004</v>
      </c>
      <c r="C65" s="7">
        <f>RR_ID</f>
        <v>8</v>
      </c>
      <c r="D65" s="1" t="str">
        <f>RR_SHORT_NAME</f>
        <v>EAST</v>
      </c>
      <c r="E65" s="1" t="str">
        <f>RR_NAME</f>
        <v>Eastern Railroads</v>
      </c>
      <c r="F65" s="1" t="s">
        <v>47065</v>
      </c>
      <c r="G65" s="6">
        <f>E1L120C1</f>
        <v>98.638457573275176</v>
      </c>
    </row>
    <row r="66" spans="1:7" x14ac:dyDescent="0.2">
      <c r="A66" s="11">
        <f>CURRENT_YEAR</f>
        <v>2015</v>
      </c>
      <c r="B66" s="11">
        <f>RRICC</f>
        <v>900004</v>
      </c>
      <c r="C66" s="7">
        <f>RR_ID</f>
        <v>8</v>
      </c>
      <c r="D66" s="1" t="str">
        <f>RR_SHORT_NAME</f>
        <v>EAST</v>
      </c>
      <c r="E66" s="1" t="str">
        <f>RR_NAME</f>
        <v>Eastern Railroads</v>
      </c>
      <c r="F66" s="1" t="s">
        <v>47066</v>
      </c>
      <c r="G66" s="6">
        <f>E1L120C2</f>
        <v>1.652414925945912</v>
      </c>
    </row>
    <row r="67" spans="1:7" x14ac:dyDescent="0.2">
      <c r="A67" s="11">
        <f>CURRENT_YEAR</f>
        <v>2015</v>
      </c>
      <c r="B67" s="11">
        <f>RRICC</f>
        <v>900004</v>
      </c>
      <c r="C67" s="7">
        <f>RR_ID</f>
        <v>8</v>
      </c>
      <c r="D67" s="1" t="str">
        <f>RR_SHORT_NAME</f>
        <v>EAST</v>
      </c>
      <c r="E67" s="1" t="str">
        <f>RR_NAME</f>
        <v>Eastern Railroads</v>
      </c>
      <c r="F67" s="1" t="s">
        <v>47067</v>
      </c>
      <c r="G67" s="6">
        <f>E1L120C3</f>
        <v>2.5880140881369056</v>
      </c>
    </row>
    <row r="68" spans="1:7" x14ac:dyDescent="0.2">
      <c r="A68" s="11">
        <f>CURRENT_YEAR</f>
        <v>2015</v>
      </c>
      <c r="B68" s="11">
        <f>RRICC</f>
        <v>900004</v>
      </c>
      <c r="C68" s="7">
        <f>RR_ID</f>
        <v>8</v>
      </c>
      <c r="D68" s="1" t="str">
        <f>RR_SHORT_NAME</f>
        <v>EAST</v>
      </c>
      <c r="E68" s="1" t="str">
        <f>RR_NAME</f>
        <v>Eastern Railroads</v>
      </c>
      <c r="F68" s="1" t="s">
        <v>47068</v>
      </c>
      <c r="G68" s="6">
        <f>E1L121C1</f>
        <v>23.189407323150927</v>
      </c>
    </row>
    <row r="69" spans="1:7" x14ac:dyDescent="0.2">
      <c r="A69" s="11">
        <f>CURRENT_YEAR</f>
        <v>2015</v>
      </c>
      <c r="B69" s="11">
        <f>RRICC</f>
        <v>900004</v>
      </c>
      <c r="C69" s="7">
        <f>RR_ID</f>
        <v>8</v>
      </c>
      <c r="D69" s="1" t="str">
        <f>RR_SHORT_NAME</f>
        <v>EAST</v>
      </c>
      <c r="E69" s="1" t="str">
        <f>RR_NAME</f>
        <v>Eastern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2015</v>
      </c>
      <c r="B70" s="11">
        <f>RRICC</f>
        <v>900004</v>
      </c>
      <c r="C70" s="7">
        <f>RR_ID</f>
        <v>8</v>
      </c>
      <c r="D70" s="1" t="str">
        <f>RR_SHORT_NAME</f>
        <v>EAST</v>
      </c>
      <c r="E70" s="1" t="str">
        <f>RR_NAME</f>
        <v>Eastern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2015</v>
      </c>
      <c r="B71" s="11">
        <f>RRICC</f>
        <v>900004</v>
      </c>
      <c r="C71" s="7">
        <f>RR_ID</f>
        <v>8</v>
      </c>
      <c r="D71" s="1" t="str">
        <f>RR_SHORT_NAME</f>
        <v>EAST</v>
      </c>
      <c r="E71" s="1" t="str">
        <f>RR_NAME</f>
        <v>Eastern Railroads</v>
      </c>
      <c r="F71" s="1" t="s">
        <v>47071</v>
      </c>
      <c r="G71" s="6">
        <f>E1L122C1</f>
        <v>173.16009070592455</v>
      </c>
    </row>
    <row r="72" spans="1:7" x14ac:dyDescent="0.2">
      <c r="A72" s="11">
        <f>CURRENT_YEAR</f>
        <v>2015</v>
      </c>
      <c r="B72" s="11">
        <f>RRICC</f>
        <v>900004</v>
      </c>
      <c r="C72" s="7">
        <f>RR_ID</f>
        <v>8</v>
      </c>
      <c r="D72" s="1" t="str">
        <f>RR_SHORT_NAME</f>
        <v>EAST</v>
      </c>
      <c r="E72" s="1" t="str">
        <f>RR_NAME</f>
        <v>Eastern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2015</v>
      </c>
      <c r="B73" s="11">
        <f>RRICC</f>
        <v>900004</v>
      </c>
      <c r="C73" s="7">
        <f>RR_ID</f>
        <v>8</v>
      </c>
      <c r="D73" s="1" t="str">
        <f>RR_SHORT_NAME</f>
        <v>EAST</v>
      </c>
      <c r="E73" s="1" t="str">
        <f>RR_NAME</f>
        <v>Eastern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2015</v>
      </c>
      <c r="B74" s="11">
        <f>RRICC</f>
        <v>900004</v>
      </c>
      <c r="C74" s="7">
        <f>RR_ID</f>
        <v>8</v>
      </c>
      <c r="D74" s="1" t="str">
        <f>RR_SHORT_NAME</f>
        <v>EAST</v>
      </c>
      <c r="E74" s="1" t="str">
        <f>RR_NAME</f>
        <v>Eastern Railroads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2015</v>
      </c>
      <c r="B75" s="11">
        <f>RRICC</f>
        <v>900004</v>
      </c>
      <c r="C75" s="7">
        <f>RR_ID</f>
        <v>8</v>
      </c>
      <c r="D75" s="1" t="str">
        <f>RR_SHORT_NAME</f>
        <v>EAST</v>
      </c>
      <c r="E75" s="1" t="str">
        <f>RR_NAME</f>
        <v>Eastern Railroads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2015</v>
      </c>
      <c r="B76" s="11">
        <f>RRICC</f>
        <v>900004</v>
      </c>
      <c r="C76" s="7">
        <f>RR_ID</f>
        <v>8</v>
      </c>
      <c r="D76" s="1" t="str">
        <f>RR_SHORT_NAME</f>
        <v>EAST</v>
      </c>
      <c r="E76" s="1" t="str">
        <f>RR_NAME</f>
        <v>Eastern Railroads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2015</v>
      </c>
      <c r="B77" s="11">
        <f>RRICC</f>
        <v>900004</v>
      </c>
      <c r="C77" s="7">
        <f>RR_ID</f>
        <v>8</v>
      </c>
      <c r="D77" s="1" t="str">
        <f>RR_SHORT_NAME</f>
        <v>EAST</v>
      </c>
      <c r="E77" s="1" t="str">
        <f>RR_NAME</f>
        <v>Eastern Railroads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2015</v>
      </c>
      <c r="B78" s="11">
        <f>RRICC</f>
        <v>900004</v>
      </c>
      <c r="C78" s="7">
        <f>RR_ID</f>
        <v>8</v>
      </c>
      <c r="D78" s="1" t="str">
        <f>RR_SHORT_NAME</f>
        <v>EAST</v>
      </c>
      <c r="E78" s="1" t="str">
        <f>RR_NAME</f>
        <v>Eastern Railroads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2015</v>
      </c>
      <c r="B79" s="11">
        <f>RRICC</f>
        <v>900004</v>
      </c>
      <c r="C79" s="7">
        <f>RR_ID</f>
        <v>8</v>
      </c>
      <c r="D79" s="1" t="str">
        <f>RR_SHORT_NAME</f>
        <v>EAST</v>
      </c>
      <c r="E79" s="1" t="str">
        <f>RR_NAME</f>
        <v>Eastern Railroads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2015</v>
      </c>
      <c r="B80" s="11">
        <f>RRICC</f>
        <v>900004</v>
      </c>
      <c r="C80" s="7">
        <f>RR_ID</f>
        <v>8</v>
      </c>
      <c r="D80" s="1" t="str">
        <f>RR_SHORT_NAME</f>
        <v>EAST</v>
      </c>
      <c r="E80" s="1" t="str">
        <f>RR_NAME</f>
        <v>Eastern Railroads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2015</v>
      </c>
      <c r="B81" s="11">
        <f>RRICC</f>
        <v>900004</v>
      </c>
      <c r="C81" s="7">
        <f>RR_ID</f>
        <v>8</v>
      </c>
      <c r="D81" s="1" t="str">
        <f>RR_SHORT_NAME</f>
        <v>EAST</v>
      </c>
      <c r="E81" s="1" t="str">
        <f>RR_NAME</f>
        <v>Eastern Railroads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2015</v>
      </c>
      <c r="B82" s="11">
        <f>RRICC</f>
        <v>900004</v>
      </c>
      <c r="C82" s="7">
        <f>RR_ID</f>
        <v>8</v>
      </c>
      <c r="D82" s="1" t="str">
        <f>RR_SHORT_NAME</f>
        <v>EAST</v>
      </c>
      <c r="E82" s="1" t="str">
        <f>RR_NAME</f>
        <v>Eastern Railroads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2015</v>
      </c>
      <c r="B83" s="11">
        <f>RRICC</f>
        <v>900004</v>
      </c>
      <c r="C83" s="7">
        <f>RR_ID</f>
        <v>8</v>
      </c>
      <c r="D83" s="1" t="str">
        <f>RR_SHORT_NAME</f>
        <v>EAST</v>
      </c>
      <c r="E83" s="1" t="str">
        <f>RR_NAME</f>
        <v>Eastern Railroads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2015</v>
      </c>
      <c r="B84" s="11">
        <f>RRICC</f>
        <v>900004</v>
      </c>
      <c r="C84" s="7">
        <f>RR_ID</f>
        <v>8</v>
      </c>
      <c r="D84" s="1" t="str">
        <f>RR_SHORT_NAME</f>
        <v>EAST</v>
      </c>
      <c r="E84" s="1" t="str">
        <f>RR_NAME</f>
        <v>Eastern Railroads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2015</v>
      </c>
      <c r="B85" s="11">
        <f>RRICC</f>
        <v>900004</v>
      </c>
      <c r="C85" s="7">
        <f>RR_ID</f>
        <v>8</v>
      </c>
      <c r="D85" s="1" t="str">
        <f>RR_SHORT_NAME</f>
        <v>EAST</v>
      </c>
      <c r="E85" s="1" t="str">
        <f>RR_NAME</f>
        <v>Eastern Railroads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2015</v>
      </c>
      <c r="B86" s="11">
        <f>RRICC</f>
        <v>900004</v>
      </c>
      <c r="C86" s="7">
        <f>RR_ID</f>
        <v>8</v>
      </c>
      <c r="D86" s="1" t="str">
        <f>RR_SHORT_NAME</f>
        <v>EAST</v>
      </c>
      <c r="E86" s="1" t="str">
        <f>RR_NAME</f>
        <v>Eastern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2015</v>
      </c>
      <c r="B87" s="11">
        <f>RRICC</f>
        <v>900004</v>
      </c>
      <c r="C87" s="7">
        <f>RR_ID</f>
        <v>8</v>
      </c>
      <c r="D87" s="1" t="str">
        <f>RR_SHORT_NAME</f>
        <v>EAST</v>
      </c>
      <c r="E87" s="1" t="str">
        <f>RR_NAME</f>
        <v>Eastern Railroads</v>
      </c>
      <c r="F87" s="1" t="s">
        <v>47087</v>
      </c>
      <c r="G87" s="6">
        <f>E1L202C1</f>
        <v>2.0522178638088733E-2</v>
      </c>
    </row>
    <row r="88" spans="1:7" x14ac:dyDescent="0.2">
      <c r="A88" s="11">
        <f>CURRENT_YEAR</f>
        <v>2015</v>
      </c>
      <c r="B88" s="11">
        <f>RRICC</f>
        <v>900004</v>
      </c>
      <c r="C88" s="7">
        <f>RR_ID</f>
        <v>8</v>
      </c>
      <c r="D88" s="1" t="str">
        <f>RR_SHORT_NAME</f>
        <v>EAST</v>
      </c>
      <c r="E88" s="1" t="str">
        <f>RR_NAME</f>
        <v>Eastern Railroads</v>
      </c>
      <c r="F88" s="1" t="s">
        <v>47088</v>
      </c>
      <c r="G88" s="6">
        <f>E1L202C2</f>
        <v>9.1013588867905226E-2</v>
      </c>
    </row>
    <row r="89" spans="1:7" x14ac:dyDescent="0.2">
      <c r="A89" s="11">
        <f>CURRENT_YEAR</f>
        <v>2015</v>
      </c>
      <c r="B89" s="11">
        <f>RRICC</f>
        <v>900004</v>
      </c>
      <c r="C89" s="7">
        <f>RR_ID</f>
        <v>8</v>
      </c>
      <c r="D89" s="1" t="str">
        <f>RR_SHORT_NAME</f>
        <v>EAST</v>
      </c>
      <c r="E89" s="1" t="str">
        <f>RR_NAME</f>
        <v>Eastern Railroads</v>
      </c>
      <c r="F89" s="1" t="s">
        <v>47089</v>
      </c>
      <c r="G89" s="6">
        <f>E1L202C3</f>
        <v>3.2163967484150125E-3</v>
      </c>
    </row>
    <row r="90" spans="1:7" x14ac:dyDescent="0.2">
      <c r="A90" s="11">
        <f>CURRENT_YEAR</f>
        <v>2015</v>
      </c>
      <c r="B90" s="11">
        <f>RRICC</f>
        <v>900004</v>
      </c>
      <c r="C90" s="7">
        <f>RR_ID</f>
        <v>8</v>
      </c>
      <c r="D90" s="1" t="str">
        <f>RR_SHORT_NAME</f>
        <v>EAST</v>
      </c>
      <c r="E90" s="1" t="str">
        <f>RR_NAME</f>
        <v>Eastern Railroads</v>
      </c>
      <c r="F90" s="1" t="s">
        <v>47090</v>
      </c>
      <c r="G90" s="6">
        <f>E1L202C4</f>
        <v>5.3357664459030785E-2</v>
      </c>
    </row>
    <row r="91" spans="1:7" x14ac:dyDescent="0.2">
      <c r="A91" s="11">
        <f>CURRENT_YEAR</f>
        <v>2015</v>
      </c>
      <c r="B91" s="11">
        <f>RRICC</f>
        <v>900004</v>
      </c>
      <c r="C91" s="7">
        <f>RR_ID</f>
        <v>8</v>
      </c>
      <c r="D91" s="1" t="str">
        <f>RR_SHORT_NAME</f>
        <v>EAST</v>
      </c>
      <c r="E91" s="1" t="str">
        <f>RR_NAME</f>
        <v>Eastern Railroads</v>
      </c>
      <c r="F91" s="1" t="s">
        <v>47091</v>
      </c>
      <c r="G91" s="6">
        <f>E1L202C5</f>
        <v>0.23663533105655327</v>
      </c>
    </row>
    <row r="92" spans="1:7" x14ac:dyDescent="0.2">
      <c r="A92" s="11">
        <f>CURRENT_YEAR</f>
        <v>2015</v>
      </c>
      <c r="B92" s="11">
        <f>RRICC</f>
        <v>900004</v>
      </c>
      <c r="C92" s="7">
        <f>RR_ID</f>
        <v>8</v>
      </c>
      <c r="D92" s="1" t="str">
        <f>RR_SHORT_NAME</f>
        <v>EAST</v>
      </c>
      <c r="E92" s="1" t="str">
        <f>RR_NAME</f>
        <v>Eastern Railroads</v>
      </c>
      <c r="F92" s="1" t="s">
        <v>47092</v>
      </c>
      <c r="G92" s="6">
        <f>E1L202C6</f>
        <v>8.362631545879037E-3</v>
      </c>
    </row>
    <row r="93" spans="1:7" x14ac:dyDescent="0.2">
      <c r="A93" s="11">
        <f>CURRENT_YEAR</f>
        <v>2015</v>
      </c>
      <c r="B93" s="11">
        <f>RRICC</f>
        <v>900004</v>
      </c>
      <c r="C93" s="7">
        <f>RR_ID</f>
        <v>8</v>
      </c>
      <c r="D93" s="1" t="str">
        <f>RR_SHORT_NAME</f>
        <v>EAST</v>
      </c>
      <c r="E93" s="1" t="str">
        <f>RR_NAME</f>
        <v>Eastern Railroads</v>
      </c>
      <c r="F93" s="1" t="s">
        <v>47093</v>
      </c>
      <c r="G93" s="6">
        <f>E1L202C7</f>
        <v>2.5490102319241084</v>
      </c>
    </row>
    <row r="94" spans="1:7" x14ac:dyDescent="0.2">
      <c r="A94" s="11">
        <f>CURRENT_YEAR</f>
        <v>2015</v>
      </c>
      <c r="B94" s="11">
        <f>RRICC</f>
        <v>900004</v>
      </c>
      <c r="C94" s="7">
        <f>RR_ID</f>
        <v>8</v>
      </c>
      <c r="D94" s="1" t="str">
        <f>RR_SHORT_NAME</f>
        <v>EAST</v>
      </c>
      <c r="E94" s="1" t="str">
        <f>RR_NAME</f>
        <v>Eastern Railroads</v>
      </c>
      <c r="F94" s="1" t="s">
        <v>47094</v>
      </c>
      <c r="G94" s="6">
        <f>E1L202C8</f>
        <v>38.417408920719453</v>
      </c>
    </row>
    <row r="95" spans="1:7" x14ac:dyDescent="0.2">
      <c r="A95" s="11">
        <f>CURRENT_YEAR</f>
        <v>2015</v>
      </c>
      <c r="B95" s="11">
        <f>RRICC</f>
        <v>900004</v>
      </c>
      <c r="C95" s="7">
        <f>RR_ID</f>
        <v>8</v>
      </c>
      <c r="D95" s="1" t="str">
        <f>RR_SHORT_NAME</f>
        <v>EAST</v>
      </c>
      <c r="E95" s="1" t="str">
        <f>RR_NAME</f>
        <v>Eastern Railroads</v>
      </c>
      <c r="F95" s="1" t="s">
        <v>47095</v>
      </c>
      <c r="G95" s="6">
        <f>E1L202C9</f>
        <v>0.57453972236865247</v>
      </c>
    </row>
    <row r="96" spans="1:7" x14ac:dyDescent="0.2">
      <c r="A96" s="11">
        <f>CURRENT_YEAR</f>
        <v>2015</v>
      </c>
      <c r="B96" s="11">
        <f>RRICC</f>
        <v>900004</v>
      </c>
      <c r="C96" s="7">
        <f>RR_ID</f>
        <v>8</v>
      </c>
      <c r="D96" s="1" t="str">
        <f>RR_SHORT_NAME</f>
        <v>EAST</v>
      </c>
      <c r="E96" s="1" t="str">
        <f>RR_NAME</f>
        <v>Eastern Railroads</v>
      </c>
      <c r="F96" s="1" t="s">
        <v>47096</v>
      </c>
      <c r="G96" s="6">
        <f>E1L202C10</f>
        <v>2.5490102319241084</v>
      </c>
    </row>
    <row r="97" spans="1:7" x14ac:dyDescent="0.2">
      <c r="A97" s="11">
        <f>CURRENT_YEAR</f>
        <v>2015</v>
      </c>
      <c r="B97" s="11">
        <f>RRICC</f>
        <v>900004</v>
      </c>
      <c r="C97" s="7">
        <f>RR_ID</f>
        <v>8</v>
      </c>
      <c r="D97" s="1" t="str">
        <f>RR_SHORT_NAME</f>
        <v>EAST</v>
      </c>
      <c r="E97" s="1" t="str">
        <f>RR_NAME</f>
        <v>Eastern Railroads</v>
      </c>
      <c r="F97" s="1" t="s">
        <v>47097</v>
      </c>
      <c r="G97" s="6">
        <f>E1L202C11</f>
        <v>38.417408920719453</v>
      </c>
    </row>
    <row r="98" spans="1:7" x14ac:dyDescent="0.2">
      <c r="A98" s="11">
        <f>CURRENT_YEAR</f>
        <v>2015</v>
      </c>
      <c r="B98" s="11">
        <f>RRICC</f>
        <v>900004</v>
      </c>
      <c r="C98" s="7">
        <f>RR_ID</f>
        <v>8</v>
      </c>
      <c r="D98" s="1" t="str">
        <f>RR_SHORT_NAME</f>
        <v>EAST</v>
      </c>
      <c r="E98" s="1" t="str">
        <f>RR_NAME</f>
        <v>Eastern Railroads</v>
      </c>
      <c r="F98" s="1" t="s">
        <v>47098</v>
      </c>
      <c r="G98" s="6">
        <f>E1L202C12</f>
        <v>0.57453972236865225</v>
      </c>
    </row>
    <row r="99" spans="1:7" x14ac:dyDescent="0.2">
      <c r="A99" s="11">
        <f>CURRENT_YEAR</f>
        <v>2015</v>
      </c>
      <c r="B99" s="11">
        <f>RRICC</f>
        <v>900004</v>
      </c>
      <c r="C99" s="7">
        <f>RR_ID</f>
        <v>8</v>
      </c>
      <c r="D99" s="1" t="str">
        <f>RR_SHORT_NAME</f>
        <v>EAST</v>
      </c>
      <c r="E99" s="1" t="str">
        <f>RR_NAME</f>
        <v>Eastern Railroads</v>
      </c>
      <c r="F99" s="1" t="s">
        <v>47099</v>
      </c>
      <c r="G99" s="6">
        <f>E1L202C13</f>
        <v>0.53421858723121662</v>
      </c>
    </row>
    <row r="100" spans="1:7" x14ac:dyDescent="0.2">
      <c r="A100" s="11">
        <f>CURRENT_YEAR</f>
        <v>2015</v>
      </c>
      <c r="B100" s="11">
        <f>RRICC</f>
        <v>900004</v>
      </c>
      <c r="C100" s="7">
        <f>RR_ID</f>
        <v>8</v>
      </c>
      <c r="D100" s="1" t="str">
        <f>RR_SHORT_NAME</f>
        <v>EAST</v>
      </c>
      <c r="E100" s="1" t="str">
        <f>RR_NAME</f>
        <v>Eastern Railroads</v>
      </c>
      <c r="F100" s="1" t="s">
        <v>47100</v>
      </c>
      <c r="G100" s="6">
        <f>E1L203C1</f>
        <v>6.0516194386195661E-2</v>
      </c>
    </row>
    <row r="101" spans="1:7" x14ac:dyDescent="0.2">
      <c r="A101" s="11">
        <f>CURRENT_YEAR</f>
        <v>2015</v>
      </c>
      <c r="B101" s="11">
        <f>RRICC</f>
        <v>900004</v>
      </c>
      <c r="C101" s="7">
        <f>RR_ID</f>
        <v>8</v>
      </c>
      <c r="D101" s="1" t="str">
        <f>RR_SHORT_NAME</f>
        <v>EAST</v>
      </c>
      <c r="E101" s="1" t="str">
        <f>RR_NAME</f>
        <v>Eastern Railroads</v>
      </c>
      <c r="F101" s="1" t="s">
        <v>47101</v>
      </c>
      <c r="G101" s="6">
        <f>E1L203C2</f>
        <v>3.8697230641555135E-2</v>
      </c>
    </row>
    <row r="102" spans="1:7" x14ac:dyDescent="0.2">
      <c r="A102" s="11">
        <f>CURRENT_YEAR</f>
        <v>2015</v>
      </c>
      <c r="B102" s="11">
        <f>RRICC</f>
        <v>900004</v>
      </c>
      <c r="C102" s="7">
        <f>RR_ID</f>
        <v>8</v>
      </c>
      <c r="D102" s="1" t="str">
        <f>RR_SHORT_NAME</f>
        <v>EAST</v>
      </c>
      <c r="E102" s="1" t="str">
        <f>RR_NAME</f>
        <v>Eastern Railroads</v>
      </c>
      <c r="F102" s="1" t="s">
        <v>47102</v>
      </c>
      <c r="G102" s="6">
        <f>E1L203C3</f>
        <v>2.39870967088117E-2</v>
      </c>
    </row>
    <row r="103" spans="1:7" x14ac:dyDescent="0.2">
      <c r="A103" s="11">
        <f>CURRENT_YEAR</f>
        <v>2015</v>
      </c>
      <c r="B103" s="11">
        <f>RRICC</f>
        <v>900004</v>
      </c>
      <c r="C103" s="7">
        <f>RR_ID</f>
        <v>8</v>
      </c>
      <c r="D103" s="1" t="str">
        <f>RR_SHORT_NAME</f>
        <v>EAST</v>
      </c>
      <c r="E103" s="1" t="str">
        <f>RR_NAME</f>
        <v>Eastern Railroads</v>
      </c>
      <c r="F103" s="1" t="s">
        <v>47103</v>
      </c>
      <c r="G103" s="6">
        <f>E1L203C4</f>
        <v>0.15734210540410898</v>
      </c>
    </row>
    <row r="104" spans="1:7" x14ac:dyDescent="0.2">
      <c r="A104" s="11">
        <f>CURRENT_YEAR</f>
        <v>2015</v>
      </c>
      <c r="B104" s="11">
        <f>RRICC</f>
        <v>900004</v>
      </c>
      <c r="C104" s="7">
        <f>RR_ID</f>
        <v>8</v>
      </c>
      <c r="D104" s="1" t="str">
        <f>RR_SHORT_NAME</f>
        <v>EAST</v>
      </c>
      <c r="E104" s="1" t="str">
        <f>RR_NAME</f>
        <v>Eastern Railroads</v>
      </c>
      <c r="F104" s="1" t="s">
        <v>47104</v>
      </c>
      <c r="G104" s="6">
        <f>E1L203C5</f>
        <v>0.10061279966804348</v>
      </c>
    </row>
    <row r="105" spans="1:7" x14ac:dyDescent="0.2">
      <c r="A105" s="11">
        <f>CURRENT_YEAR</f>
        <v>2015</v>
      </c>
      <c r="B105" s="11">
        <f>RRICC</f>
        <v>900004</v>
      </c>
      <c r="C105" s="7">
        <f>RR_ID</f>
        <v>8</v>
      </c>
      <c r="D105" s="1" t="str">
        <f>RR_SHORT_NAME</f>
        <v>EAST</v>
      </c>
      <c r="E105" s="1" t="str">
        <f>RR_NAME</f>
        <v>Eastern Railroads</v>
      </c>
      <c r="F105" s="1" t="s">
        <v>47105</v>
      </c>
      <c r="G105" s="6">
        <f>E1L203C6</f>
        <v>6.2366451442910517E-2</v>
      </c>
    </row>
    <row r="106" spans="1:7" x14ac:dyDescent="0.2">
      <c r="A106" s="11">
        <f>CURRENT_YEAR</f>
        <v>2015</v>
      </c>
      <c r="B106" s="11">
        <f>RRICC</f>
        <v>900004</v>
      </c>
      <c r="C106" s="7">
        <f>RR_ID</f>
        <v>8</v>
      </c>
      <c r="D106" s="1" t="str">
        <f>RR_SHORT_NAME</f>
        <v>EAST</v>
      </c>
      <c r="E106" s="1" t="str">
        <f>RR_NAME</f>
        <v>Eastern Railroads</v>
      </c>
      <c r="F106" s="1" t="s">
        <v>47106</v>
      </c>
      <c r="G106" s="6">
        <f>E1L203C7</f>
        <v>6.4133315936163307</v>
      </c>
    </row>
    <row r="107" spans="1:7" x14ac:dyDescent="0.2">
      <c r="A107" s="11">
        <f>CURRENT_YEAR</f>
        <v>2015</v>
      </c>
      <c r="B107" s="11">
        <f>RRICC</f>
        <v>900004</v>
      </c>
      <c r="C107" s="7">
        <f>RR_ID</f>
        <v>8</v>
      </c>
      <c r="D107" s="1" t="str">
        <f>RR_SHORT_NAME</f>
        <v>EAST</v>
      </c>
      <c r="E107" s="1" t="str">
        <f>RR_NAME</f>
        <v>Eastern Railroads</v>
      </c>
      <c r="F107" s="1" t="s">
        <v>47107</v>
      </c>
      <c r="G107" s="6">
        <f>E1L203C8</f>
        <v>15.394297681941357</v>
      </c>
    </row>
    <row r="108" spans="1:7" x14ac:dyDescent="0.2">
      <c r="A108" s="11">
        <f>CURRENT_YEAR</f>
        <v>2015</v>
      </c>
      <c r="B108" s="11">
        <f>RRICC</f>
        <v>900004</v>
      </c>
      <c r="C108" s="7">
        <f>RR_ID</f>
        <v>8</v>
      </c>
      <c r="D108" s="1" t="str">
        <f>RR_SHORT_NAME</f>
        <v>EAST</v>
      </c>
      <c r="E108" s="1" t="str">
        <f>RR_NAME</f>
        <v>Eastern Railroads</v>
      </c>
      <c r="F108" s="1" t="s">
        <v>47108</v>
      </c>
      <c r="G108" s="6">
        <f>E1L203C9</f>
        <v>3.7992473670063509</v>
      </c>
    </row>
    <row r="109" spans="1:7" x14ac:dyDescent="0.2">
      <c r="A109" s="11">
        <f>CURRENT_YEAR</f>
        <v>2015</v>
      </c>
      <c r="B109" s="11">
        <f>RRICC</f>
        <v>900004</v>
      </c>
      <c r="C109" s="7">
        <f>RR_ID</f>
        <v>8</v>
      </c>
      <c r="D109" s="1" t="str">
        <f>RR_SHORT_NAME</f>
        <v>EAST</v>
      </c>
      <c r="E109" s="1" t="str">
        <f>RR_NAME</f>
        <v>Eastern Railroads</v>
      </c>
      <c r="F109" s="1" t="s">
        <v>47109</v>
      </c>
      <c r="G109" s="6">
        <f>E1L203C10</f>
        <v>6.4133315936163307</v>
      </c>
    </row>
    <row r="110" spans="1:7" x14ac:dyDescent="0.2">
      <c r="A110" s="11">
        <f>CURRENT_YEAR</f>
        <v>2015</v>
      </c>
      <c r="B110" s="11">
        <f>RRICC</f>
        <v>900004</v>
      </c>
      <c r="C110" s="7">
        <f>RR_ID</f>
        <v>8</v>
      </c>
      <c r="D110" s="1" t="str">
        <f>RR_SHORT_NAME</f>
        <v>EAST</v>
      </c>
      <c r="E110" s="1" t="str">
        <f>RR_NAME</f>
        <v>Eastern Railroads</v>
      </c>
      <c r="F110" s="1" t="s">
        <v>47110</v>
      </c>
      <c r="G110" s="6">
        <f>E1L203C11</f>
        <v>15.394297681941358</v>
      </c>
    </row>
    <row r="111" spans="1:7" x14ac:dyDescent="0.2">
      <c r="A111" s="11">
        <f>CURRENT_YEAR</f>
        <v>2015</v>
      </c>
      <c r="B111" s="11">
        <f>RRICC</f>
        <v>900004</v>
      </c>
      <c r="C111" s="7">
        <f>RR_ID</f>
        <v>8</v>
      </c>
      <c r="D111" s="1" t="str">
        <f>RR_SHORT_NAME</f>
        <v>EAST</v>
      </c>
      <c r="E111" s="1" t="str">
        <f>RR_NAME</f>
        <v>Eastern Railroads</v>
      </c>
      <c r="F111" s="1" t="s">
        <v>47111</v>
      </c>
      <c r="G111" s="6">
        <f>E1L203C12</f>
        <v>3.7992473670063514</v>
      </c>
    </row>
    <row r="112" spans="1:7" x14ac:dyDescent="0.2">
      <c r="A112" s="11">
        <f>CURRENT_YEAR</f>
        <v>2015</v>
      </c>
      <c r="B112" s="11">
        <f>RRICC</f>
        <v>900004</v>
      </c>
      <c r="C112" s="7">
        <f>RR_ID</f>
        <v>8</v>
      </c>
      <c r="D112" s="1" t="str">
        <f>RR_SHORT_NAME</f>
        <v>EAST</v>
      </c>
      <c r="E112" s="1" t="str">
        <f>RR_NAME</f>
        <v>Eastern Railroads</v>
      </c>
      <c r="F112" s="1" t="s">
        <v>47112</v>
      </c>
      <c r="G112" s="6">
        <f>E1L203C13</f>
        <v>0.21341578626135885</v>
      </c>
    </row>
    <row r="113" spans="1:7" x14ac:dyDescent="0.2">
      <c r="A113" s="11">
        <f>CURRENT_YEAR</f>
        <v>2015</v>
      </c>
      <c r="B113" s="11">
        <f>RRICC</f>
        <v>900004</v>
      </c>
      <c r="C113" s="7">
        <f>RR_ID</f>
        <v>8</v>
      </c>
      <c r="D113" s="1" t="str">
        <f>RR_SHORT_NAME</f>
        <v>EAST</v>
      </c>
      <c r="E113" s="1" t="str">
        <f>RR_NAME</f>
        <v>Eastern Railroads</v>
      </c>
      <c r="F113" s="1" t="s">
        <v>47113</v>
      </c>
      <c r="G113" s="6">
        <f>E1L204C1</f>
        <v>4.9136149276029009E-2</v>
      </c>
    </row>
    <row r="114" spans="1:7" x14ac:dyDescent="0.2">
      <c r="A114" s="11">
        <f>CURRENT_YEAR</f>
        <v>2015</v>
      </c>
      <c r="B114" s="11">
        <f>RRICC</f>
        <v>900004</v>
      </c>
      <c r="C114" s="7">
        <f>RR_ID</f>
        <v>8</v>
      </c>
      <c r="D114" s="1" t="str">
        <f>RR_SHORT_NAME</f>
        <v>EAST</v>
      </c>
      <c r="E114" s="1" t="str">
        <f>RR_NAME</f>
        <v>Eastern Railroads</v>
      </c>
      <c r="F114" s="1" t="s">
        <v>47114</v>
      </c>
      <c r="G114" s="6">
        <f>E1L204C2</f>
        <v>2.1077520952976391E-2</v>
      </c>
    </row>
    <row r="115" spans="1:7" x14ac:dyDescent="0.2">
      <c r="A115" s="11">
        <f>CURRENT_YEAR</f>
        <v>2015</v>
      </c>
      <c r="B115" s="11">
        <f>RRICC</f>
        <v>900004</v>
      </c>
      <c r="C115" s="7">
        <f>RR_ID</f>
        <v>8</v>
      </c>
      <c r="D115" s="1" t="str">
        <f>RR_SHORT_NAME</f>
        <v>EAST</v>
      </c>
      <c r="E115" s="1" t="str">
        <f>RR_NAME</f>
        <v>Eastern Railroads</v>
      </c>
      <c r="F115" s="1" t="s">
        <v>47115</v>
      </c>
      <c r="G115" s="6">
        <f>E1L204C3</f>
        <v>7.7334355634628135E-2</v>
      </c>
    </row>
    <row r="116" spans="1:7" x14ac:dyDescent="0.2">
      <c r="A116" s="11">
        <f>CURRENT_YEAR</f>
        <v>2015</v>
      </c>
      <c r="B116" s="11">
        <f>RRICC</f>
        <v>900004</v>
      </c>
      <c r="C116" s="7">
        <f>RR_ID</f>
        <v>8</v>
      </c>
      <c r="D116" s="1" t="str">
        <f>RR_SHORT_NAME</f>
        <v>EAST</v>
      </c>
      <c r="E116" s="1" t="str">
        <f>RR_NAME</f>
        <v>Eastern Railroads</v>
      </c>
      <c r="F116" s="1" t="s">
        <v>47116</v>
      </c>
      <c r="G116" s="6">
        <f>E1L204C4</f>
        <v>0.12775398811767549</v>
      </c>
    </row>
    <row r="117" spans="1:7" x14ac:dyDescent="0.2">
      <c r="A117" s="11">
        <f>CURRENT_YEAR</f>
        <v>2015</v>
      </c>
      <c r="B117" s="11">
        <f>RRICC</f>
        <v>900004</v>
      </c>
      <c r="C117" s="7">
        <f>RR_ID</f>
        <v>8</v>
      </c>
      <c r="D117" s="1" t="str">
        <f>RR_SHORT_NAME</f>
        <v>EAST</v>
      </c>
      <c r="E117" s="1" t="str">
        <f>RR_NAME</f>
        <v>Eastern Railroads</v>
      </c>
      <c r="F117" s="1" t="s">
        <v>47117</v>
      </c>
      <c r="G117" s="6">
        <f>E1L204C5</f>
        <v>5.4801554477738615E-2</v>
      </c>
    </row>
    <row r="118" spans="1:7" x14ac:dyDescent="0.2">
      <c r="A118" s="11">
        <f>CURRENT_YEAR</f>
        <v>2015</v>
      </c>
      <c r="B118" s="11">
        <f>RRICC</f>
        <v>900004</v>
      </c>
      <c r="C118" s="7">
        <f>RR_ID</f>
        <v>8</v>
      </c>
      <c r="D118" s="1" t="str">
        <f>RR_SHORT_NAME</f>
        <v>EAST</v>
      </c>
      <c r="E118" s="1" t="str">
        <f>RR_NAME</f>
        <v>Eastern Railroads</v>
      </c>
      <c r="F118" s="1" t="s">
        <v>47118</v>
      </c>
      <c r="G118" s="6">
        <f>E1L204C6</f>
        <v>0.20106932465003316</v>
      </c>
    </row>
    <row r="119" spans="1:7" x14ac:dyDescent="0.2">
      <c r="A119" s="11">
        <f>CURRENT_YEAR</f>
        <v>2015</v>
      </c>
      <c r="B119" s="11">
        <f>RRICC</f>
        <v>900004</v>
      </c>
      <c r="C119" s="7">
        <f>RR_ID</f>
        <v>8</v>
      </c>
      <c r="D119" s="1" t="str">
        <f>RR_SHORT_NAME</f>
        <v>EAST</v>
      </c>
      <c r="E119" s="1" t="str">
        <f>RR_NAME</f>
        <v>Eastern Railroads</v>
      </c>
      <c r="F119" s="1" t="s">
        <v>47119</v>
      </c>
      <c r="G119" s="6">
        <f>E1L204C7</f>
        <v>3.4765102662514749</v>
      </c>
    </row>
    <row r="120" spans="1:7" x14ac:dyDescent="0.2">
      <c r="A120" s="11">
        <f>CURRENT_YEAR</f>
        <v>2015</v>
      </c>
      <c r="B120" s="11">
        <f>RRICC</f>
        <v>900004</v>
      </c>
      <c r="C120" s="7">
        <f>RR_ID</f>
        <v>8</v>
      </c>
      <c r="D120" s="1" t="str">
        <f>RR_SHORT_NAME</f>
        <v>EAST</v>
      </c>
      <c r="E120" s="1" t="str">
        <f>RR_NAME</f>
        <v>Eastern Railroads</v>
      </c>
      <c r="F120" s="1" t="s">
        <v>47120</v>
      </c>
      <c r="G120" s="6">
        <f>E1L204C8</f>
        <v>4.9828615595766426</v>
      </c>
    </row>
    <row r="121" spans="1:7" x14ac:dyDescent="0.2">
      <c r="A121" s="11">
        <f>CURRENT_YEAR</f>
        <v>2015</v>
      </c>
      <c r="B121" s="11">
        <f>RRICC</f>
        <v>900004</v>
      </c>
      <c r="C121" s="7">
        <f>RR_ID</f>
        <v>8</v>
      </c>
      <c r="D121" s="1" t="str">
        <f>RR_SHORT_NAME</f>
        <v>EAST</v>
      </c>
      <c r="E121" s="1" t="str">
        <f>RR_NAME</f>
        <v>Eastern Railroads</v>
      </c>
      <c r="F121" s="1" t="s">
        <v>47121</v>
      </c>
      <c r="G121" s="6">
        <f>E1L204C9</f>
        <v>8.0590483740066361</v>
      </c>
    </row>
    <row r="122" spans="1:7" x14ac:dyDescent="0.2">
      <c r="A122" s="11">
        <f>CURRENT_YEAR</f>
        <v>2015</v>
      </c>
      <c r="B122" s="11">
        <f>RRICC</f>
        <v>900004</v>
      </c>
      <c r="C122" s="7">
        <f>RR_ID</f>
        <v>8</v>
      </c>
      <c r="D122" s="1" t="str">
        <f>RR_SHORT_NAME</f>
        <v>EAST</v>
      </c>
      <c r="E122" s="1" t="str">
        <f>RR_NAME</f>
        <v>Eastern Railroads</v>
      </c>
      <c r="F122" s="1" t="s">
        <v>47122</v>
      </c>
      <c r="G122" s="6">
        <f>E1L204C10</f>
        <v>3.4765102662514749</v>
      </c>
    </row>
    <row r="123" spans="1:7" x14ac:dyDescent="0.2">
      <c r="A123" s="11">
        <f>CURRENT_YEAR</f>
        <v>2015</v>
      </c>
      <c r="B123" s="11">
        <f>RRICC</f>
        <v>900004</v>
      </c>
      <c r="C123" s="7">
        <f>RR_ID</f>
        <v>8</v>
      </c>
      <c r="D123" s="1" t="str">
        <f>RR_SHORT_NAME</f>
        <v>EAST</v>
      </c>
      <c r="E123" s="1" t="str">
        <f>RR_NAME</f>
        <v>Eastern Railroads</v>
      </c>
      <c r="F123" s="1" t="s">
        <v>47123</v>
      </c>
      <c r="G123" s="6">
        <f>E1L204C11</f>
        <v>4.9828615595766426</v>
      </c>
    </row>
    <row r="124" spans="1:7" x14ac:dyDescent="0.2">
      <c r="A124" s="11">
        <f>CURRENT_YEAR</f>
        <v>2015</v>
      </c>
      <c r="B124" s="11">
        <f>RRICC</f>
        <v>900004</v>
      </c>
      <c r="C124" s="7">
        <f>RR_ID</f>
        <v>8</v>
      </c>
      <c r="D124" s="1" t="str">
        <f>RR_SHORT_NAME</f>
        <v>EAST</v>
      </c>
      <c r="E124" s="1" t="str">
        <f>RR_NAME</f>
        <v>Eastern Railroads</v>
      </c>
      <c r="F124" s="1" t="s">
        <v>47124</v>
      </c>
      <c r="G124" s="6">
        <f>E1L204C12</f>
        <v>8.0590483740066361</v>
      </c>
    </row>
    <row r="125" spans="1:7" x14ac:dyDescent="0.2">
      <c r="A125" s="11">
        <f>CURRENT_YEAR</f>
        <v>2015</v>
      </c>
      <c r="B125" s="11">
        <f>RRICC</f>
        <v>900004</v>
      </c>
      <c r="C125" s="7">
        <f>RR_ID</f>
        <v>8</v>
      </c>
      <c r="D125" s="1" t="str">
        <f>RR_SHORT_NAME</f>
        <v>EAST</v>
      </c>
      <c r="E125" s="1" t="str">
        <f>RR_NAME</f>
        <v>Eastern Railroads</v>
      </c>
      <c r="F125" s="1" t="s">
        <v>47125</v>
      </c>
      <c r="G125" s="6">
        <f>E1L204C13</f>
        <v>2.3762679653870029E-2</v>
      </c>
    </row>
    <row r="126" spans="1:7" x14ac:dyDescent="0.2">
      <c r="A126" s="11">
        <f>CURRENT_YEAR</f>
        <v>2015</v>
      </c>
      <c r="B126" s="11">
        <f>RRICC</f>
        <v>900004</v>
      </c>
      <c r="C126" s="7">
        <f>RR_ID</f>
        <v>8</v>
      </c>
      <c r="D126" s="1" t="str">
        <f>RR_SHORT_NAME</f>
        <v>EAST</v>
      </c>
      <c r="E126" s="1" t="str">
        <f>RR_NAME</f>
        <v>Eastern Railroads</v>
      </c>
      <c r="F126" s="1" t="s">
        <v>47126</v>
      </c>
      <c r="G126" s="6">
        <f>E1L205C1</f>
        <v>7.6190498406003768E-2</v>
      </c>
    </row>
    <row r="127" spans="1:7" x14ac:dyDescent="0.2">
      <c r="A127" s="11">
        <f>CURRENT_YEAR</f>
        <v>2015</v>
      </c>
      <c r="B127" s="11">
        <f>RRICC</f>
        <v>900004</v>
      </c>
      <c r="C127" s="7">
        <f>RR_ID</f>
        <v>8</v>
      </c>
      <c r="D127" s="1" t="str">
        <f>RR_SHORT_NAME</f>
        <v>EAST</v>
      </c>
      <c r="E127" s="1" t="str">
        <f>RR_NAME</f>
        <v>Eastern Railroads</v>
      </c>
      <c r="F127" s="1" t="s">
        <v>47127</v>
      </c>
      <c r="G127" s="6">
        <f>E1L205C2</f>
        <v>2.1352350701976695E-2</v>
      </c>
    </row>
    <row r="128" spans="1:7" x14ac:dyDescent="0.2">
      <c r="A128" s="11">
        <f>CURRENT_YEAR</f>
        <v>2015</v>
      </c>
      <c r="B128" s="11">
        <f>RRICC</f>
        <v>900004</v>
      </c>
      <c r="C128" s="7">
        <f>RR_ID</f>
        <v>8</v>
      </c>
      <c r="D128" s="1" t="str">
        <f>RR_SHORT_NAME</f>
        <v>EAST</v>
      </c>
      <c r="E128" s="1" t="str">
        <f>RR_NAME</f>
        <v>Eastern Railroads</v>
      </c>
      <c r="F128" s="1" t="s">
        <v>47128</v>
      </c>
      <c r="G128" s="6">
        <f>E1L205C3</f>
        <v>8.1849095344805584E-2</v>
      </c>
    </row>
    <row r="129" spans="1:7" x14ac:dyDescent="0.2">
      <c r="A129" s="11">
        <f>CURRENT_YEAR</f>
        <v>2015</v>
      </c>
      <c r="B129" s="11">
        <f>RRICC</f>
        <v>900004</v>
      </c>
      <c r="C129" s="7">
        <f>RR_ID</f>
        <v>8</v>
      </c>
      <c r="D129" s="1" t="str">
        <f>RR_SHORT_NAME</f>
        <v>EAST</v>
      </c>
      <c r="E129" s="1" t="str">
        <f>RR_NAME</f>
        <v>Eastern Railroads</v>
      </c>
      <c r="F129" s="1" t="s">
        <v>47129</v>
      </c>
      <c r="G129" s="6">
        <f>E1L205C4</f>
        <v>0.19809529585560956</v>
      </c>
    </row>
    <row r="130" spans="1:7" x14ac:dyDescent="0.2">
      <c r="A130" s="11">
        <f>CURRENT_YEAR</f>
        <v>2015</v>
      </c>
      <c r="B130" s="11">
        <f>RRICC</f>
        <v>900004</v>
      </c>
      <c r="C130" s="7">
        <f>RR_ID</f>
        <v>8</v>
      </c>
      <c r="D130" s="1" t="str">
        <f>RR_SHORT_NAME</f>
        <v>EAST</v>
      </c>
      <c r="E130" s="1" t="str">
        <f>RR_NAME</f>
        <v>Eastern Railroads</v>
      </c>
      <c r="F130" s="1" t="s">
        <v>47130</v>
      </c>
      <c r="G130" s="6">
        <f>E1L205C5</f>
        <v>5.551611182513929E-2</v>
      </c>
    </row>
    <row r="131" spans="1:7" x14ac:dyDescent="0.2">
      <c r="A131" s="11">
        <f>CURRENT_YEAR</f>
        <v>2015</v>
      </c>
      <c r="B131" s="11">
        <f>RRICC</f>
        <v>900004</v>
      </c>
      <c r="C131" s="7">
        <f>RR_ID</f>
        <v>8</v>
      </c>
      <c r="D131" s="1" t="str">
        <f>RR_SHORT_NAME</f>
        <v>EAST</v>
      </c>
      <c r="E131" s="1" t="str">
        <f>RR_NAME</f>
        <v>Eastern Railroads</v>
      </c>
      <c r="F131" s="1" t="s">
        <v>47131</v>
      </c>
      <c r="G131" s="6">
        <f>E1L205C6</f>
        <v>0.21280764789649395</v>
      </c>
    </row>
    <row r="132" spans="1:7" x14ac:dyDescent="0.2">
      <c r="A132" s="11">
        <f>CURRENT_YEAR</f>
        <v>2015</v>
      </c>
      <c r="B132" s="11">
        <f>RRICC</f>
        <v>900004</v>
      </c>
      <c r="C132" s="7">
        <f>RR_ID</f>
        <v>8</v>
      </c>
      <c r="D132" s="1" t="str">
        <f>RR_SHORT_NAME</f>
        <v>EAST</v>
      </c>
      <c r="E132" s="1" t="str">
        <f>RR_NAME</f>
        <v>Eastern Railroads</v>
      </c>
      <c r="F132" s="1" t="s">
        <v>47132</v>
      </c>
      <c r="G132" s="6">
        <f>E1L205C7</f>
        <v>6.0460907720255381</v>
      </c>
    </row>
    <row r="133" spans="1:7" x14ac:dyDescent="0.2">
      <c r="A133" s="11">
        <f>CURRENT_YEAR</f>
        <v>2015</v>
      </c>
      <c r="B133" s="11">
        <f>RRICC</f>
        <v>900004</v>
      </c>
      <c r="C133" s="7">
        <f>RR_ID</f>
        <v>8</v>
      </c>
      <c r="D133" s="1" t="str">
        <f>RR_SHORT_NAME</f>
        <v>EAST</v>
      </c>
      <c r="E133" s="1" t="str">
        <f>RR_NAME</f>
        <v>Eastern Railroads</v>
      </c>
      <c r="F133" s="1" t="s">
        <v>47133</v>
      </c>
      <c r="G133" s="6">
        <f>E1L205C8</f>
        <v>4.9574927328979603</v>
      </c>
    </row>
    <row r="134" spans="1:7" x14ac:dyDescent="0.2">
      <c r="A134" s="11">
        <f>CURRENT_YEAR</f>
        <v>2015</v>
      </c>
      <c r="B134" s="11">
        <f>RRICC</f>
        <v>900004</v>
      </c>
      <c r="C134" s="7">
        <f>RR_ID</f>
        <v>8</v>
      </c>
      <c r="D134" s="1" t="str">
        <f>RR_SHORT_NAME</f>
        <v>EAST</v>
      </c>
      <c r="E134" s="1" t="str">
        <f>RR_NAME</f>
        <v>Eastern Railroads</v>
      </c>
      <c r="F134" s="1" t="s">
        <v>47134</v>
      </c>
      <c r="G134" s="6">
        <f>E1L205C9</f>
        <v>9.7365117185428751</v>
      </c>
    </row>
    <row r="135" spans="1:7" x14ac:dyDescent="0.2">
      <c r="A135" s="11">
        <f>CURRENT_YEAR</f>
        <v>2015</v>
      </c>
      <c r="B135" s="11">
        <f>RRICC</f>
        <v>900004</v>
      </c>
      <c r="C135" s="7">
        <f>RR_ID</f>
        <v>8</v>
      </c>
      <c r="D135" s="1" t="str">
        <f>RR_SHORT_NAME</f>
        <v>EAST</v>
      </c>
      <c r="E135" s="1" t="str">
        <f>RR_NAME</f>
        <v>Eastern Railroads</v>
      </c>
      <c r="F135" s="1" t="s">
        <v>47135</v>
      </c>
      <c r="G135" s="6">
        <f>E1L205C10</f>
        <v>6.046090772025539</v>
      </c>
    </row>
    <row r="136" spans="1:7" x14ac:dyDescent="0.2">
      <c r="A136" s="11">
        <f>CURRENT_YEAR</f>
        <v>2015</v>
      </c>
      <c r="B136" s="11">
        <f>RRICC</f>
        <v>900004</v>
      </c>
      <c r="C136" s="7">
        <f>RR_ID</f>
        <v>8</v>
      </c>
      <c r="D136" s="1" t="str">
        <f>RR_SHORT_NAME</f>
        <v>EAST</v>
      </c>
      <c r="E136" s="1" t="str">
        <f>RR_NAME</f>
        <v>Eastern Railroads</v>
      </c>
      <c r="F136" s="1" t="s">
        <v>47136</v>
      </c>
      <c r="G136" s="6">
        <f>E1L205C11</f>
        <v>4.9574927328979603</v>
      </c>
    </row>
    <row r="137" spans="1:7" x14ac:dyDescent="0.2">
      <c r="A137" s="11">
        <f>CURRENT_YEAR</f>
        <v>2015</v>
      </c>
      <c r="B137" s="11">
        <f>RRICC</f>
        <v>900004</v>
      </c>
      <c r="C137" s="7">
        <f>RR_ID</f>
        <v>8</v>
      </c>
      <c r="D137" s="1" t="str">
        <f>RR_SHORT_NAME</f>
        <v>EAST</v>
      </c>
      <c r="E137" s="1" t="str">
        <f>RR_NAME</f>
        <v>Eastern Railroads</v>
      </c>
      <c r="F137" s="1" t="s">
        <v>47137</v>
      </c>
      <c r="G137" s="6">
        <f>E1L205C12</f>
        <v>9.7365117185428733</v>
      </c>
    </row>
    <row r="138" spans="1:7" x14ac:dyDescent="0.2">
      <c r="A138" s="11">
        <f>CURRENT_YEAR</f>
        <v>2015</v>
      </c>
      <c r="B138" s="11">
        <f>RRICC</f>
        <v>900004</v>
      </c>
      <c r="C138" s="7">
        <f>RR_ID</f>
        <v>8</v>
      </c>
      <c r="D138" s="1" t="str">
        <f>RR_SHORT_NAME</f>
        <v>EAST</v>
      </c>
      <c r="E138" s="1" t="str">
        <f>RR_NAME</f>
        <v>Eastern Railroads</v>
      </c>
      <c r="F138" s="1" t="s">
        <v>47138</v>
      </c>
      <c r="G138" s="6">
        <f>E1L205C13</f>
        <v>3.0376113618873612E-2</v>
      </c>
    </row>
    <row r="139" spans="1:7" x14ac:dyDescent="0.2">
      <c r="A139" s="11">
        <f>CURRENT_YEAR</f>
        <v>2015</v>
      </c>
      <c r="B139" s="11">
        <f>RRICC</f>
        <v>900004</v>
      </c>
      <c r="C139" s="7">
        <f>RR_ID</f>
        <v>8</v>
      </c>
      <c r="D139" s="1" t="str">
        <f>RR_SHORT_NAME</f>
        <v>EAST</v>
      </c>
      <c r="E139" s="1" t="str">
        <f>RR_NAME</f>
        <v>Eastern Railroads</v>
      </c>
      <c r="F139" s="1" t="s">
        <v>47139</v>
      </c>
      <c r="G139" s="6">
        <f>E1L206C1</f>
        <v>5.8446505006560609E-2</v>
      </c>
    </row>
    <row r="140" spans="1:7" x14ac:dyDescent="0.2">
      <c r="A140" s="11">
        <f>CURRENT_YEAR</f>
        <v>2015</v>
      </c>
      <c r="B140" s="11">
        <f>RRICC</f>
        <v>900004</v>
      </c>
      <c r="C140" s="7">
        <f>RR_ID</f>
        <v>8</v>
      </c>
      <c r="D140" s="1" t="str">
        <f>RR_SHORT_NAME</f>
        <v>EAST</v>
      </c>
      <c r="E140" s="1" t="str">
        <f>RR_NAME</f>
        <v>Eastern Railroads</v>
      </c>
      <c r="F140" s="1" t="s">
        <v>47140</v>
      </c>
      <c r="G140" s="6">
        <f>E1L206C2</f>
        <v>2.8614597754937493E-2</v>
      </c>
    </row>
    <row r="141" spans="1:7" x14ac:dyDescent="0.2">
      <c r="A141" s="11">
        <f>CURRENT_YEAR</f>
        <v>2015</v>
      </c>
      <c r="B141" s="11">
        <f>RRICC</f>
        <v>900004</v>
      </c>
      <c r="C141" s="7">
        <f>RR_ID</f>
        <v>8</v>
      </c>
      <c r="D141" s="1" t="str">
        <f>RR_SHORT_NAME</f>
        <v>EAST</v>
      </c>
      <c r="E141" s="1" t="str">
        <f>RR_NAME</f>
        <v>Eastern Railroads</v>
      </c>
      <c r="F141" s="1" t="s">
        <v>47141</v>
      </c>
      <c r="G141" s="6">
        <f>E1L206C3</f>
        <v>4.0312851617575578E-2</v>
      </c>
    </row>
    <row r="142" spans="1:7" x14ac:dyDescent="0.2">
      <c r="A142" s="11">
        <f>CURRENT_YEAR</f>
        <v>2015</v>
      </c>
      <c r="B142" s="11">
        <f>RRICC</f>
        <v>900004</v>
      </c>
      <c r="C142" s="7">
        <f>RR_ID</f>
        <v>8</v>
      </c>
      <c r="D142" s="1" t="str">
        <f>RR_SHORT_NAME</f>
        <v>EAST</v>
      </c>
      <c r="E142" s="1" t="str">
        <f>RR_NAME</f>
        <v>Eastern Railroads</v>
      </c>
      <c r="F142" s="1" t="s">
        <v>47142</v>
      </c>
      <c r="G142" s="6">
        <f>E1L206C4</f>
        <v>0.15196091301705747</v>
      </c>
    </row>
    <row r="143" spans="1:7" x14ac:dyDescent="0.2">
      <c r="A143" s="11">
        <f>CURRENT_YEAR</f>
        <v>2015</v>
      </c>
      <c r="B143" s="11">
        <f>RRICC</f>
        <v>900004</v>
      </c>
      <c r="C143" s="7">
        <f>RR_ID</f>
        <v>8</v>
      </c>
      <c r="D143" s="1" t="str">
        <f>RR_SHORT_NAME</f>
        <v>EAST</v>
      </c>
      <c r="E143" s="1" t="str">
        <f>RR_NAME</f>
        <v>Eastern Railroads</v>
      </c>
      <c r="F143" s="1" t="s">
        <v>47143</v>
      </c>
      <c r="G143" s="6">
        <f>E1L206C5</f>
        <v>7.439795416283744E-2</v>
      </c>
    </row>
    <row r="144" spans="1:7" x14ac:dyDescent="0.2">
      <c r="A144" s="11">
        <f>CURRENT_YEAR</f>
        <v>2015</v>
      </c>
      <c r="B144" s="11">
        <f>RRICC</f>
        <v>900004</v>
      </c>
      <c r="C144" s="7">
        <f>RR_ID</f>
        <v>8</v>
      </c>
      <c r="D144" s="1" t="str">
        <f>RR_SHORT_NAME</f>
        <v>EAST</v>
      </c>
      <c r="E144" s="1" t="str">
        <f>RR_NAME</f>
        <v>Eastern Railroads</v>
      </c>
      <c r="F144" s="1" t="s">
        <v>47144</v>
      </c>
      <c r="G144" s="6">
        <f>E1L206C6</f>
        <v>0.10481341420569644</v>
      </c>
    </row>
    <row r="145" spans="1:7" x14ac:dyDescent="0.2">
      <c r="A145" s="11">
        <f>CURRENT_YEAR</f>
        <v>2015</v>
      </c>
      <c r="B145" s="11">
        <f>RRICC</f>
        <v>900004</v>
      </c>
      <c r="C145" s="7">
        <f>RR_ID</f>
        <v>8</v>
      </c>
      <c r="D145" s="1" t="str">
        <f>RR_SHORT_NAME</f>
        <v>EAST</v>
      </c>
      <c r="E145" s="1" t="str">
        <f>RR_NAME</f>
        <v>Eastern Railroads</v>
      </c>
      <c r="F145" s="1" t="s">
        <v>47145</v>
      </c>
      <c r="G145" s="6">
        <f>E1L206C7</f>
        <v>6.4664192796240458</v>
      </c>
    </row>
    <row r="146" spans="1:7" x14ac:dyDescent="0.2">
      <c r="A146" s="11">
        <f>CURRENT_YEAR</f>
        <v>2015</v>
      </c>
      <c r="B146" s="11">
        <f>RRICC</f>
        <v>900004</v>
      </c>
      <c r="C146" s="7">
        <f>RR_ID</f>
        <v>8</v>
      </c>
      <c r="D146" s="1" t="str">
        <f>RR_SHORT_NAME</f>
        <v>EAST</v>
      </c>
      <c r="E146" s="1" t="str">
        <f>RR_NAME</f>
        <v>Eastern Railroads</v>
      </c>
      <c r="F146" s="1" t="s">
        <v>47146</v>
      </c>
      <c r="G146" s="6">
        <f>E1L206C8</f>
        <v>6.3440068127412577</v>
      </c>
    </row>
    <row r="147" spans="1:7" x14ac:dyDescent="0.2">
      <c r="A147" s="11">
        <f>CURRENT_YEAR</f>
        <v>2015</v>
      </c>
      <c r="B147" s="11">
        <f>RRICC</f>
        <v>900004</v>
      </c>
      <c r="C147" s="7">
        <f>RR_ID</f>
        <v>8</v>
      </c>
      <c r="D147" s="1" t="str">
        <f>RR_SHORT_NAME</f>
        <v>EAST</v>
      </c>
      <c r="E147" s="1" t="str">
        <f>RR_NAME</f>
        <v>Eastern Railroads</v>
      </c>
      <c r="F147" s="1" t="s">
        <v>47147</v>
      </c>
      <c r="G147" s="6">
        <f>E1L206C9</f>
        <v>6.6469825667572993</v>
      </c>
    </row>
    <row r="148" spans="1:7" x14ac:dyDescent="0.2">
      <c r="A148" s="11">
        <f>CURRENT_YEAR</f>
        <v>2015</v>
      </c>
      <c r="B148" s="11">
        <f>RRICC</f>
        <v>900004</v>
      </c>
      <c r="C148" s="7">
        <f>RR_ID</f>
        <v>8</v>
      </c>
      <c r="D148" s="1" t="str">
        <f>RR_SHORT_NAME</f>
        <v>EAST</v>
      </c>
      <c r="E148" s="1" t="str">
        <f>RR_NAME</f>
        <v>Eastern Railroads</v>
      </c>
      <c r="F148" s="1" t="s">
        <v>47148</v>
      </c>
      <c r="G148" s="6">
        <f>E1L206C10</f>
        <v>6.4664192796240467</v>
      </c>
    </row>
    <row r="149" spans="1:7" x14ac:dyDescent="0.2">
      <c r="A149" s="11">
        <f>CURRENT_YEAR</f>
        <v>2015</v>
      </c>
      <c r="B149" s="11">
        <f>RRICC</f>
        <v>900004</v>
      </c>
      <c r="C149" s="7">
        <f>RR_ID</f>
        <v>8</v>
      </c>
      <c r="D149" s="1" t="str">
        <f>RR_SHORT_NAME</f>
        <v>EAST</v>
      </c>
      <c r="E149" s="1" t="str">
        <f>RR_NAME</f>
        <v>Eastern Railroads</v>
      </c>
      <c r="F149" s="1" t="s">
        <v>47149</v>
      </c>
      <c r="G149" s="6">
        <f>E1L206C11</f>
        <v>6.3440068127412568</v>
      </c>
    </row>
    <row r="150" spans="1:7" x14ac:dyDescent="0.2">
      <c r="A150" s="11">
        <f>CURRENT_YEAR</f>
        <v>2015</v>
      </c>
      <c r="B150" s="11">
        <f>RRICC</f>
        <v>900004</v>
      </c>
      <c r="C150" s="7">
        <f>RR_ID</f>
        <v>8</v>
      </c>
      <c r="D150" s="1" t="str">
        <f>RR_SHORT_NAME</f>
        <v>EAST</v>
      </c>
      <c r="E150" s="1" t="str">
        <f>RR_NAME</f>
        <v>Eastern Railroads</v>
      </c>
      <c r="F150" s="1" t="s">
        <v>47150</v>
      </c>
      <c r="G150" s="6">
        <f>E1L206C12</f>
        <v>6.6469825667572993</v>
      </c>
    </row>
    <row r="151" spans="1:7" x14ac:dyDescent="0.2">
      <c r="A151" s="11">
        <f>CURRENT_YEAR</f>
        <v>2015</v>
      </c>
      <c r="B151" s="11">
        <f>RRICC</f>
        <v>900004</v>
      </c>
      <c r="C151" s="7">
        <f>RR_ID</f>
        <v>8</v>
      </c>
      <c r="D151" s="1" t="str">
        <f>RR_SHORT_NAME</f>
        <v>EAST</v>
      </c>
      <c r="E151" s="1" t="str">
        <f>RR_NAME</f>
        <v>Eastern Railroads</v>
      </c>
      <c r="F151" s="1" t="s">
        <v>47151</v>
      </c>
      <c r="G151" s="6">
        <f>E1L206C13</f>
        <v>7.805714807877142E-3</v>
      </c>
    </row>
    <row r="152" spans="1:7" x14ac:dyDescent="0.2">
      <c r="A152" s="11">
        <f>CURRENT_YEAR</f>
        <v>2015</v>
      </c>
      <c r="B152" s="11">
        <f>RRICC</f>
        <v>900004</v>
      </c>
      <c r="C152" s="7">
        <f>RR_ID</f>
        <v>8</v>
      </c>
      <c r="D152" s="1" t="str">
        <f>RR_SHORT_NAME</f>
        <v>EAST</v>
      </c>
      <c r="E152" s="1" t="str">
        <f>RR_NAME</f>
        <v>Eastern Railroads</v>
      </c>
      <c r="F152" s="1" t="s">
        <v>47152</v>
      </c>
      <c r="G152" s="6">
        <f>E1L207C1</f>
        <v>3.9633481427829097E-2</v>
      </c>
    </row>
    <row r="153" spans="1:7" x14ac:dyDescent="0.2">
      <c r="A153" s="11">
        <f>CURRENT_YEAR</f>
        <v>2015</v>
      </c>
      <c r="B153" s="11">
        <f>RRICC</f>
        <v>900004</v>
      </c>
      <c r="C153" s="7">
        <f>RR_ID</f>
        <v>8</v>
      </c>
      <c r="D153" s="1" t="str">
        <f>RR_SHORT_NAME</f>
        <v>EAST</v>
      </c>
      <c r="E153" s="1" t="str">
        <f>RR_NAME</f>
        <v>Eastern Railroads</v>
      </c>
      <c r="F153" s="1" t="s">
        <v>47153</v>
      </c>
      <c r="G153" s="6">
        <f>E1L207C2</f>
        <v>5.109287098389366E-2</v>
      </c>
    </row>
    <row r="154" spans="1:7" x14ac:dyDescent="0.2">
      <c r="A154" s="11">
        <f>CURRENT_YEAR</f>
        <v>2015</v>
      </c>
      <c r="B154" s="11">
        <f>RRICC</f>
        <v>900004</v>
      </c>
      <c r="C154" s="7">
        <f>RR_ID</f>
        <v>8</v>
      </c>
      <c r="D154" s="1" t="str">
        <f>RR_SHORT_NAME</f>
        <v>EAST</v>
      </c>
      <c r="E154" s="1" t="str">
        <f>RR_NAME</f>
        <v>Eastern Railroads</v>
      </c>
      <c r="F154" s="1" t="s">
        <v>47154</v>
      </c>
      <c r="G154" s="6">
        <f>E1L207C3</f>
        <v>0.1409290337221755</v>
      </c>
    </row>
    <row r="155" spans="1:7" x14ac:dyDescent="0.2">
      <c r="A155" s="11">
        <f>CURRENT_YEAR</f>
        <v>2015</v>
      </c>
      <c r="B155" s="11">
        <f>RRICC</f>
        <v>900004</v>
      </c>
      <c r="C155" s="7">
        <f>RR_ID</f>
        <v>8</v>
      </c>
      <c r="D155" s="1" t="str">
        <f>RR_SHORT_NAME</f>
        <v>EAST</v>
      </c>
      <c r="E155" s="1" t="str">
        <f>RR_NAME</f>
        <v>Eastern Railroads</v>
      </c>
      <c r="F155" s="1" t="s">
        <v>47155</v>
      </c>
      <c r="G155" s="6">
        <f>E1L207C4</f>
        <v>0.10304705171235554</v>
      </c>
    </row>
    <row r="156" spans="1:7" x14ac:dyDescent="0.2">
      <c r="A156" s="11">
        <f>CURRENT_YEAR</f>
        <v>2015</v>
      </c>
      <c r="B156" s="11">
        <f>RRICC</f>
        <v>900004</v>
      </c>
      <c r="C156" s="7">
        <f>RR_ID</f>
        <v>8</v>
      </c>
      <c r="D156" s="1" t="str">
        <f>RR_SHORT_NAME</f>
        <v>EAST</v>
      </c>
      <c r="E156" s="1" t="str">
        <f>RR_NAME</f>
        <v>Eastern Railroads</v>
      </c>
      <c r="F156" s="1" t="s">
        <v>47156</v>
      </c>
      <c r="G156" s="6">
        <f>E1L207C5</f>
        <v>0.13284146455812346</v>
      </c>
    </row>
    <row r="157" spans="1:7" x14ac:dyDescent="0.2">
      <c r="A157" s="11">
        <f>CURRENT_YEAR</f>
        <v>2015</v>
      </c>
      <c r="B157" s="11">
        <f>RRICC</f>
        <v>900004</v>
      </c>
      <c r="C157" s="7">
        <f>RR_ID</f>
        <v>8</v>
      </c>
      <c r="D157" s="1" t="str">
        <f>RR_SHORT_NAME</f>
        <v>EAST</v>
      </c>
      <c r="E157" s="1" t="str">
        <f>RR_NAME</f>
        <v>Eastern Railroads</v>
      </c>
      <c r="F157" s="1" t="s">
        <v>47157</v>
      </c>
      <c r="G157" s="6">
        <f>E1L207C6</f>
        <v>0.36641548767765686</v>
      </c>
    </row>
    <row r="158" spans="1:7" x14ac:dyDescent="0.2">
      <c r="A158" s="11">
        <f>CURRENT_YEAR</f>
        <v>2015</v>
      </c>
      <c r="B158" s="11">
        <f>RRICC</f>
        <v>900004</v>
      </c>
      <c r="C158" s="7">
        <f>RR_ID</f>
        <v>8</v>
      </c>
      <c r="D158" s="1" t="str">
        <f>RR_SHORT_NAME</f>
        <v>EAST</v>
      </c>
      <c r="E158" s="1" t="str">
        <f>RR_NAME</f>
        <v>Eastern Railroads</v>
      </c>
      <c r="F158" s="1" t="s">
        <v>47158</v>
      </c>
      <c r="G158" s="6">
        <f>E1L207C7</f>
        <v>2.5847101526894236</v>
      </c>
    </row>
    <row r="159" spans="1:7" x14ac:dyDescent="0.2">
      <c r="A159" s="11">
        <f>CURRENT_YEAR</f>
        <v>2015</v>
      </c>
      <c r="B159" s="11">
        <f>RRICC</f>
        <v>900004</v>
      </c>
      <c r="C159" s="7">
        <f>RR_ID</f>
        <v>8</v>
      </c>
      <c r="D159" s="1" t="str">
        <f>RR_SHORT_NAME</f>
        <v>EAST</v>
      </c>
      <c r="E159" s="1" t="str">
        <f>RR_NAME</f>
        <v>Eastern Railroads</v>
      </c>
      <c r="F159" s="1" t="s">
        <v>47159</v>
      </c>
      <c r="G159" s="6">
        <f>E1L207C8</f>
        <v>4.7542439137618722</v>
      </c>
    </row>
    <row r="160" spans="1:7" x14ac:dyDescent="0.2">
      <c r="A160" s="11">
        <f>CURRENT_YEAR</f>
        <v>2015</v>
      </c>
      <c r="B160" s="11">
        <f>RRICC</f>
        <v>900004</v>
      </c>
      <c r="C160" s="7">
        <f>RR_ID</f>
        <v>8</v>
      </c>
      <c r="D160" s="1" t="str">
        <f>RR_SHORT_NAME</f>
        <v>EAST</v>
      </c>
      <c r="E160" s="1" t="str">
        <f>RR_NAME</f>
        <v>Eastern Railroads</v>
      </c>
      <c r="F160" s="1" t="s">
        <v>47160</v>
      </c>
      <c r="G160" s="6">
        <f>E1L207C9</f>
        <v>13.324733788598218</v>
      </c>
    </row>
    <row r="161" spans="1:7" x14ac:dyDescent="0.2">
      <c r="A161" s="11">
        <f>CURRENT_YEAR</f>
        <v>2015</v>
      </c>
      <c r="B161" s="11">
        <f>RRICC</f>
        <v>900004</v>
      </c>
      <c r="C161" s="7">
        <f>RR_ID</f>
        <v>8</v>
      </c>
      <c r="D161" s="1" t="str">
        <f>RR_SHORT_NAME</f>
        <v>EAST</v>
      </c>
      <c r="E161" s="1" t="str">
        <f>RR_NAME</f>
        <v>Eastern Railroads</v>
      </c>
      <c r="F161" s="1" t="s">
        <v>47161</v>
      </c>
      <c r="G161" s="6">
        <f>E1L207C10</f>
        <v>2.5847101526894236</v>
      </c>
    </row>
    <row r="162" spans="1:7" x14ac:dyDescent="0.2">
      <c r="A162" s="11">
        <f>CURRENT_YEAR</f>
        <v>2015</v>
      </c>
      <c r="B162" s="11">
        <f>RRICC</f>
        <v>900004</v>
      </c>
      <c r="C162" s="7">
        <f>RR_ID</f>
        <v>8</v>
      </c>
      <c r="D162" s="1" t="str">
        <f>RR_SHORT_NAME</f>
        <v>EAST</v>
      </c>
      <c r="E162" s="1" t="str">
        <f>RR_NAME</f>
        <v>Eastern Railroads</v>
      </c>
      <c r="F162" s="1" t="s">
        <v>47162</v>
      </c>
      <c r="G162" s="6">
        <f>E1L207C11</f>
        <v>4.7542439137618713</v>
      </c>
    </row>
    <row r="163" spans="1:7" x14ac:dyDescent="0.2">
      <c r="A163" s="11">
        <f>CURRENT_YEAR</f>
        <v>2015</v>
      </c>
      <c r="B163" s="11">
        <f>RRICC</f>
        <v>900004</v>
      </c>
      <c r="C163" s="7">
        <f>RR_ID</f>
        <v>8</v>
      </c>
      <c r="D163" s="1" t="str">
        <f>RR_SHORT_NAME</f>
        <v>EAST</v>
      </c>
      <c r="E163" s="1" t="str">
        <f>RR_NAME</f>
        <v>Eastern Railroads</v>
      </c>
      <c r="F163" s="1" t="s">
        <v>47163</v>
      </c>
      <c r="G163" s="6">
        <f>E1L207C12</f>
        <v>13.324733788598216</v>
      </c>
    </row>
    <row r="164" spans="1:7" x14ac:dyDescent="0.2">
      <c r="A164" s="11">
        <f>CURRENT_YEAR</f>
        <v>2015</v>
      </c>
      <c r="B164" s="11">
        <f>RRICC</f>
        <v>900004</v>
      </c>
      <c r="C164" s="7">
        <f>RR_ID</f>
        <v>8</v>
      </c>
      <c r="D164" s="1" t="str">
        <f>RR_SHORT_NAME</f>
        <v>EAST</v>
      </c>
      <c r="E164" s="1" t="str">
        <f>RR_NAME</f>
        <v>Eastern Railroads</v>
      </c>
      <c r="F164" s="1" t="s">
        <v>47164</v>
      </c>
      <c r="G164" s="6">
        <f>E1L207C13</f>
        <v>4.739713528031899E-3</v>
      </c>
    </row>
    <row r="165" spans="1:7" x14ac:dyDescent="0.2">
      <c r="A165" s="11">
        <f>CURRENT_YEAR</f>
        <v>2015</v>
      </c>
      <c r="B165" s="11">
        <f>RRICC</f>
        <v>900004</v>
      </c>
      <c r="C165" s="7">
        <f>RR_ID</f>
        <v>8</v>
      </c>
      <c r="D165" s="1" t="str">
        <f>RR_SHORT_NAME</f>
        <v>EAST</v>
      </c>
      <c r="E165" s="1" t="str">
        <f>RR_NAME</f>
        <v>Eastern Railroads</v>
      </c>
      <c r="F165" s="1" t="s">
        <v>47165</v>
      </c>
      <c r="G165" s="6">
        <f>E1L208C1</f>
        <v>5.7238601980663224E-2</v>
      </c>
    </row>
    <row r="166" spans="1:7" x14ac:dyDescent="0.2">
      <c r="A166" s="11">
        <f>CURRENT_YEAR</f>
        <v>2015</v>
      </c>
      <c r="B166" s="11">
        <f>RRICC</f>
        <v>900004</v>
      </c>
      <c r="C166" s="7">
        <f>RR_ID</f>
        <v>8</v>
      </c>
      <c r="D166" s="1" t="str">
        <f>RR_SHORT_NAME</f>
        <v>EAST</v>
      </c>
      <c r="E166" s="1" t="str">
        <f>RR_NAME</f>
        <v>Eastern Railroads</v>
      </c>
      <c r="F166" s="1" t="s">
        <v>47166</v>
      </c>
      <c r="G166" s="6">
        <f>E1L208C2</f>
        <v>2.1877461008520612E-2</v>
      </c>
    </row>
    <row r="167" spans="1:7" x14ac:dyDescent="0.2">
      <c r="A167" s="11">
        <f>CURRENT_YEAR</f>
        <v>2015</v>
      </c>
      <c r="B167" s="11">
        <f>RRICC</f>
        <v>900004</v>
      </c>
      <c r="C167" s="7">
        <f>RR_ID</f>
        <v>8</v>
      </c>
      <c r="D167" s="1" t="str">
        <f>RR_SHORT_NAME</f>
        <v>EAST</v>
      </c>
      <c r="E167" s="1" t="str">
        <f>RR_NAME</f>
        <v>Eastern Railroads</v>
      </c>
      <c r="F167" s="1" t="s">
        <v>47167</v>
      </c>
      <c r="G167" s="6">
        <f>E1L208C3</f>
        <v>5.7378927215805647E-2</v>
      </c>
    </row>
    <row r="168" spans="1:7" x14ac:dyDescent="0.2">
      <c r="A168" s="11">
        <f>CURRENT_YEAR</f>
        <v>2015</v>
      </c>
      <c r="B168" s="11">
        <f>RRICC</f>
        <v>900004</v>
      </c>
      <c r="C168" s="7">
        <f>RR_ID</f>
        <v>8</v>
      </c>
      <c r="D168" s="1" t="str">
        <f>RR_SHORT_NAME</f>
        <v>EAST</v>
      </c>
      <c r="E168" s="1" t="str">
        <f>RR_NAME</f>
        <v>Eastern Railroads</v>
      </c>
      <c r="F168" s="1" t="s">
        <v>47168</v>
      </c>
      <c r="G168" s="6">
        <f>E1L208C4</f>
        <v>0.14882036514972449</v>
      </c>
    </row>
    <row r="169" spans="1:7" x14ac:dyDescent="0.2">
      <c r="A169" s="11">
        <f>CURRENT_YEAR</f>
        <v>2015</v>
      </c>
      <c r="B169" s="11">
        <f>RRICC</f>
        <v>900004</v>
      </c>
      <c r="C169" s="7">
        <f>RR_ID</f>
        <v>8</v>
      </c>
      <c r="D169" s="1" t="str">
        <f>RR_SHORT_NAME</f>
        <v>EAST</v>
      </c>
      <c r="E169" s="1" t="str">
        <f>RR_NAME</f>
        <v>Eastern Railroads</v>
      </c>
      <c r="F169" s="1" t="s">
        <v>47169</v>
      </c>
      <c r="G169" s="6">
        <f>E1L208C5</f>
        <v>5.6881398622153571E-2</v>
      </c>
    </row>
    <row r="170" spans="1:7" x14ac:dyDescent="0.2">
      <c r="A170" s="11">
        <f>CURRENT_YEAR</f>
        <v>2015</v>
      </c>
      <c r="B170" s="11">
        <f>RRICC</f>
        <v>900004</v>
      </c>
      <c r="C170" s="7">
        <f>RR_ID</f>
        <v>8</v>
      </c>
      <c r="D170" s="1" t="str">
        <f>RR_SHORT_NAME</f>
        <v>EAST</v>
      </c>
      <c r="E170" s="1" t="str">
        <f>RR_NAME</f>
        <v>Eastern Railroads</v>
      </c>
      <c r="F170" s="1" t="s">
        <v>47170</v>
      </c>
      <c r="G170" s="6">
        <f>E1L208C6</f>
        <v>0.14918521076109462</v>
      </c>
    </row>
    <row r="171" spans="1:7" x14ac:dyDescent="0.2">
      <c r="A171" s="11">
        <f>CURRENT_YEAR</f>
        <v>2015</v>
      </c>
      <c r="B171" s="11">
        <f>RRICC</f>
        <v>900004</v>
      </c>
      <c r="C171" s="7">
        <f>RR_ID</f>
        <v>8</v>
      </c>
      <c r="D171" s="1" t="str">
        <f>RR_SHORT_NAME</f>
        <v>EAST</v>
      </c>
      <c r="E171" s="1" t="str">
        <f>RR_NAME</f>
        <v>Eastern Railroads</v>
      </c>
      <c r="F171" s="1" t="s">
        <v>47171</v>
      </c>
      <c r="G171" s="6">
        <f>E1L208C7</f>
        <v>1.5172833682451299</v>
      </c>
    </row>
    <row r="172" spans="1:7" x14ac:dyDescent="0.2">
      <c r="A172" s="11">
        <f>CURRENT_YEAR</f>
        <v>2015</v>
      </c>
      <c r="B172" s="11">
        <f>RRICC</f>
        <v>900004</v>
      </c>
      <c r="C172" s="7">
        <f>RR_ID</f>
        <v>8</v>
      </c>
      <c r="D172" s="1" t="str">
        <f>RR_SHORT_NAME</f>
        <v>EAST</v>
      </c>
      <c r="E172" s="1" t="str">
        <f>RR_NAME</f>
        <v>Eastern Railroads</v>
      </c>
      <c r="F172" s="1" t="s">
        <v>47172</v>
      </c>
      <c r="G172" s="6">
        <f>E1L208C8</f>
        <v>0.90394772533593659</v>
      </c>
    </row>
    <row r="173" spans="1:7" x14ac:dyDescent="0.2">
      <c r="A173" s="11">
        <f>CURRENT_YEAR</f>
        <v>2015</v>
      </c>
      <c r="B173" s="11">
        <f>RRICC</f>
        <v>900004</v>
      </c>
      <c r="C173" s="7">
        <f>RR_ID</f>
        <v>8</v>
      </c>
      <c r="D173" s="1" t="str">
        <f>RR_SHORT_NAME</f>
        <v>EAST</v>
      </c>
      <c r="E173" s="1" t="str">
        <f>RR_NAME</f>
        <v>Eastern Railroads</v>
      </c>
      <c r="F173" s="1" t="s">
        <v>47173</v>
      </c>
      <c r="G173" s="6">
        <f>E1L208C9</f>
        <v>2.3338029921564352</v>
      </c>
    </row>
    <row r="174" spans="1:7" x14ac:dyDescent="0.2">
      <c r="A174" s="11">
        <f>CURRENT_YEAR</f>
        <v>2015</v>
      </c>
      <c r="B174" s="11">
        <f>RRICC</f>
        <v>900004</v>
      </c>
      <c r="C174" s="7">
        <f>RR_ID</f>
        <v>8</v>
      </c>
      <c r="D174" s="1" t="str">
        <f>RR_SHORT_NAME</f>
        <v>EAST</v>
      </c>
      <c r="E174" s="1" t="str">
        <f>RR_NAME</f>
        <v>Eastern Railroads</v>
      </c>
      <c r="F174" s="1" t="s">
        <v>47174</v>
      </c>
      <c r="G174" s="6">
        <f>E1L208C10</f>
        <v>1.5172833682451299</v>
      </c>
    </row>
    <row r="175" spans="1:7" x14ac:dyDescent="0.2">
      <c r="A175" s="11">
        <f>CURRENT_YEAR</f>
        <v>2015</v>
      </c>
      <c r="B175" s="11">
        <f>RRICC</f>
        <v>900004</v>
      </c>
      <c r="C175" s="7">
        <f>RR_ID</f>
        <v>8</v>
      </c>
      <c r="D175" s="1" t="str">
        <f>RR_SHORT_NAME</f>
        <v>EAST</v>
      </c>
      <c r="E175" s="1" t="str">
        <f>RR_NAME</f>
        <v>Eastern Railroads</v>
      </c>
      <c r="F175" s="1" t="s">
        <v>47175</v>
      </c>
      <c r="G175" s="6">
        <f>E1L208C11</f>
        <v>0.90394772533593659</v>
      </c>
    </row>
    <row r="176" spans="1:7" x14ac:dyDescent="0.2">
      <c r="A176" s="11">
        <f>CURRENT_YEAR</f>
        <v>2015</v>
      </c>
      <c r="B176" s="11">
        <f>RRICC</f>
        <v>900004</v>
      </c>
      <c r="C176" s="7">
        <f>RR_ID</f>
        <v>8</v>
      </c>
      <c r="D176" s="1" t="str">
        <f>RR_SHORT_NAME</f>
        <v>EAST</v>
      </c>
      <c r="E176" s="1" t="str">
        <f>RR_NAME</f>
        <v>Eastern Railroads</v>
      </c>
      <c r="F176" s="1" t="s">
        <v>47176</v>
      </c>
      <c r="G176" s="6">
        <f>E1L208C12</f>
        <v>2.3338029921564352</v>
      </c>
    </row>
    <row r="177" spans="1:7" x14ac:dyDescent="0.2">
      <c r="A177" s="11">
        <f>CURRENT_YEAR</f>
        <v>2015</v>
      </c>
      <c r="B177" s="11">
        <f>RRICC</f>
        <v>900004</v>
      </c>
      <c r="C177" s="7">
        <f>RR_ID</f>
        <v>8</v>
      </c>
      <c r="D177" s="1" t="str">
        <f>RR_SHORT_NAME</f>
        <v>EAST</v>
      </c>
      <c r="E177" s="1" t="str">
        <f>RR_NAME</f>
        <v>Eastern Railroads</v>
      </c>
      <c r="F177" s="1" t="s">
        <v>47177</v>
      </c>
      <c r="G177" s="6">
        <f>E1L208C13</f>
        <v>6.5708676698200681E-6</v>
      </c>
    </row>
    <row r="178" spans="1:7" x14ac:dyDescent="0.2">
      <c r="A178" s="11">
        <f>CURRENT_YEAR</f>
        <v>2015</v>
      </c>
      <c r="B178" s="11">
        <f>RRICC</f>
        <v>900004</v>
      </c>
      <c r="C178" s="7">
        <f>RR_ID</f>
        <v>8</v>
      </c>
      <c r="D178" s="1" t="str">
        <f>RR_SHORT_NAME</f>
        <v>EAST</v>
      </c>
      <c r="E178" s="1" t="str">
        <f>RR_NAME</f>
        <v>Eastern Railroads</v>
      </c>
      <c r="F178" s="1" t="s">
        <v>47178</v>
      </c>
      <c r="G178" s="6">
        <f>E1L209C1</f>
        <v>3.6535064917105581E-3</v>
      </c>
    </row>
    <row r="179" spans="1:7" x14ac:dyDescent="0.2">
      <c r="A179" s="11">
        <f>CURRENT_YEAR</f>
        <v>2015</v>
      </c>
      <c r="B179" s="11">
        <f>RRICC</f>
        <v>900004</v>
      </c>
      <c r="C179" s="7">
        <f>RR_ID</f>
        <v>8</v>
      </c>
      <c r="D179" s="1" t="str">
        <f>RR_SHORT_NAME</f>
        <v>EAST</v>
      </c>
      <c r="E179" s="1" t="str">
        <f>RR_NAME</f>
        <v>Eastern Railroads</v>
      </c>
      <c r="F179" s="1" t="s">
        <v>47179</v>
      </c>
      <c r="G179" s="6">
        <f>E1L209C2</f>
        <v>0.13299294364180619</v>
      </c>
    </row>
    <row r="180" spans="1:7" x14ac:dyDescent="0.2">
      <c r="A180" s="11">
        <f>CURRENT_YEAR</f>
        <v>2015</v>
      </c>
      <c r="B180" s="11">
        <f>RRICC</f>
        <v>900004</v>
      </c>
      <c r="C180" s="7">
        <f>RR_ID</f>
        <v>8</v>
      </c>
      <c r="D180" s="1" t="str">
        <f>RR_SHORT_NAME</f>
        <v>EAST</v>
      </c>
      <c r="E180" s="1" t="str">
        <f>RR_NAME</f>
        <v>Eastern Railroads</v>
      </c>
      <c r="F180" s="1" t="s">
        <v>47180</v>
      </c>
      <c r="G180" s="6">
        <f>E1L209C3</f>
        <v>1.0024160392107873E-3</v>
      </c>
    </row>
    <row r="181" spans="1:7" x14ac:dyDescent="0.2">
      <c r="A181" s="11">
        <f>CURRENT_YEAR</f>
        <v>2015</v>
      </c>
      <c r="B181" s="11">
        <f>RRICC</f>
        <v>900004</v>
      </c>
      <c r="C181" s="7">
        <f>RR_ID</f>
        <v>8</v>
      </c>
      <c r="D181" s="1" t="str">
        <f>RR_SHORT_NAME</f>
        <v>EAST</v>
      </c>
      <c r="E181" s="1" t="str">
        <f>RR_NAME</f>
        <v>Eastern Railroads</v>
      </c>
      <c r="F181" s="1" t="s">
        <v>47181</v>
      </c>
      <c r="G181" s="6">
        <f>E1L209C4</f>
        <v>9.4991168784474677E-3</v>
      </c>
    </row>
    <row r="182" spans="1:7" x14ac:dyDescent="0.2">
      <c r="A182" s="11">
        <f>CURRENT_YEAR</f>
        <v>2015</v>
      </c>
      <c r="B182" s="11">
        <f>RRICC</f>
        <v>900004</v>
      </c>
      <c r="C182" s="7">
        <f>RR_ID</f>
        <v>8</v>
      </c>
      <c r="D182" s="1" t="str">
        <f>RR_SHORT_NAME</f>
        <v>EAST</v>
      </c>
      <c r="E182" s="1" t="str">
        <f>RR_NAME</f>
        <v>Eastern Railroads</v>
      </c>
      <c r="F182" s="1" t="s">
        <v>47182</v>
      </c>
      <c r="G182" s="6">
        <f>E1L209C5</f>
        <v>0.34578165346869644</v>
      </c>
    </row>
    <row r="183" spans="1:7" x14ac:dyDescent="0.2">
      <c r="A183" s="11">
        <f>CURRENT_YEAR</f>
        <v>2015</v>
      </c>
      <c r="B183" s="11">
        <f>RRICC</f>
        <v>900004</v>
      </c>
      <c r="C183" s="7">
        <f>RR_ID</f>
        <v>8</v>
      </c>
      <c r="D183" s="1" t="str">
        <f>RR_SHORT_NAME</f>
        <v>EAST</v>
      </c>
      <c r="E183" s="1" t="str">
        <f>RR_NAME</f>
        <v>Eastern Railroads</v>
      </c>
      <c r="F183" s="1" t="s">
        <v>47183</v>
      </c>
      <c r="G183" s="6">
        <f>E1L209C6</f>
        <v>2.606281701948042E-3</v>
      </c>
    </row>
    <row r="184" spans="1:7" x14ac:dyDescent="0.2">
      <c r="A184" s="11">
        <f>CURRENT_YEAR</f>
        <v>2015</v>
      </c>
      <c r="B184" s="11">
        <f>RRICC</f>
        <v>900004</v>
      </c>
      <c r="C184" s="7">
        <f>RR_ID</f>
        <v>8</v>
      </c>
      <c r="D184" s="1" t="str">
        <f>RR_SHORT_NAME</f>
        <v>EAST</v>
      </c>
      <c r="E184" s="1" t="str">
        <f>RR_NAME</f>
        <v>Eastern Railroads</v>
      </c>
      <c r="F184" s="1" t="s">
        <v>47184</v>
      </c>
      <c r="G184" s="6">
        <f>E1L209C7</f>
        <v>0.51815999642308253</v>
      </c>
    </row>
    <row r="185" spans="1:7" x14ac:dyDescent="0.2">
      <c r="A185" s="11">
        <f>CURRENT_YEAR</f>
        <v>2015</v>
      </c>
      <c r="B185" s="11">
        <f>RRICC</f>
        <v>900004</v>
      </c>
      <c r="C185" s="7">
        <f>RR_ID</f>
        <v>8</v>
      </c>
      <c r="D185" s="1" t="str">
        <f>RR_SHORT_NAME</f>
        <v>EAST</v>
      </c>
      <c r="E185" s="1" t="str">
        <f>RR_NAME</f>
        <v>Eastern Railroads</v>
      </c>
      <c r="F185" s="1" t="s">
        <v>47185</v>
      </c>
      <c r="G185" s="6">
        <f>E1L209C8</f>
        <v>46.497659354839598</v>
      </c>
    </row>
    <row r="186" spans="1:7" x14ac:dyDescent="0.2">
      <c r="A186" s="11">
        <f>CURRENT_YEAR</f>
        <v>2015</v>
      </c>
      <c r="B186" s="11">
        <f>RRICC</f>
        <v>900004</v>
      </c>
      <c r="C186" s="7">
        <f>RR_ID</f>
        <v>8</v>
      </c>
      <c r="D186" s="1" t="str">
        <f>RR_SHORT_NAME</f>
        <v>EAST</v>
      </c>
      <c r="E186" s="1" t="str">
        <f>RR_NAME</f>
        <v>Eastern Railroads</v>
      </c>
      <c r="F186" s="1" t="s">
        <v>47186</v>
      </c>
      <c r="G186" s="6">
        <f>E1L209C9</f>
        <v>0.21119405374181227</v>
      </c>
    </row>
    <row r="187" spans="1:7" x14ac:dyDescent="0.2">
      <c r="A187" s="11">
        <f>CURRENT_YEAR</f>
        <v>2015</v>
      </c>
      <c r="B187" s="11">
        <f>RRICC</f>
        <v>900004</v>
      </c>
      <c r="C187" s="7">
        <f>RR_ID</f>
        <v>8</v>
      </c>
      <c r="D187" s="1" t="str">
        <f>RR_SHORT_NAME</f>
        <v>EAST</v>
      </c>
      <c r="E187" s="1" t="str">
        <f>RR_NAME</f>
        <v>Eastern Railroads</v>
      </c>
      <c r="F187" s="1" t="s">
        <v>47187</v>
      </c>
      <c r="G187" s="6">
        <f>E1L209C10</f>
        <v>0.51815999642308253</v>
      </c>
    </row>
    <row r="188" spans="1:7" x14ac:dyDescent="0.2">
      <c r="A188" s="11">
        <f>CURRENT_YEAR</f>
        <v>2015</v>
      </c>
      <c r="B188" s="11">
        <f>RRICC</f>
        <v>900004</v>
      </c>
      <c r="C188" s="7">
        <f>RR_ID</f>
        <v>8</v>
      </c>
      <c r="D188" s="1" t="str">
        <f>RR_SHORT_NAME</f>
        <v>EAST</v>
      </c>
      <c r="E188" s="1" t="str">
        <f>RR_NAME</f>
        <v>Eastern Railroads</v>
      </c>
      <c r="F188" s="1" t="s">
        <v>47188</v>
      </c>
      <c r="G188" s="6">
        <f>E1L209C11</f>
        <v>46.497659354839598</v>
      </c>
    </row>
    <row r="189" spans="1:7" x14ac:dyDescent="0.2">
      <c r="A189" s="11">
        <f>CURRENT_YEAR</f>
        <v>2015</v>
      </c>
      <c r="B189" s="11">
        <f>RRICC</f>
        <v>900004</v>
      </c>
      <c r="C189" s="7">
        <f>RR_ID</f>
        <v>8</v>
      </c>
      <c r="D189" s="1" t="str">
        <f>RR_SHORT_NAME</f>
        <v>EAST</v>
      </c>
      <c r="E189" s="1" t="str">
        <f>RR_NAME</f>
        <v>Eastern Railroads</v>
      </c>
      <c r="F189" s="1" t="s">
        <v>47189</v>
      </c>
      <c r="G189" s="6">
        <f>E1L209C12</f>
        <v>0.2111940537418123</v>
      </c>
    </row>
    <row r="190" spans="1:7" x14ac:dyDescent="0.2">
      <c r="A190" s="11">
        <f>CURRENT_YEAR</f>
        <v>2015</v>
      </c>
      <c r="B190" s="11">
        <f>RRICC</f>
        <v>900004</v>
      </c>
      <c r="C190" s="7">
        <f>RR_ID</f>
        <v>8</v>
      </c>
      <c r="D190" s="1" t="str">
        <f>RR_SHORT_NAME</f>
        <v>EAST</v>
      </c>
      <c r="E190" s="1" t="str">
        <f>RR_NAME</f>
        <v>Eastern Railroads</v>
      </c>
      <c r="F190" s="1" t="s">
        <v>47190</v>
      </c>
      <c r="G190" s="6">
        <f>E1L209C13</f>
        <v>7.4394550194554587E-4</v>
      </c>
    </row>
    <row r="191" spans="1:7" x14ac:dyDescent="0.2">
      <c r="A191" s="11">
        <f>CURRENT_YEAR</f>
        <v>2015</v>
      </c>
      <c r="B191" s="11">
        <f>RRICC</f>
        <v>900004</v>
      </c>
      <c r="C191" s="7">
        <f>RR_ID</f>
        <v>8</v>
      </c>
      <c r="D191" s="1" t="str">
        <f>RR_SHORT_NAME</f>
        <v>EAST</v>
      </c>
      <c r="E191" s="1" t="str">
        <f>RR_NAME</f>
        <v>Eastern Railroads</v>
      </c>
      <c r="F191" s="1" t="s">
        <v>47191</v>
      </c>
      <c r="G191" s="6">
        <f>E1L210C1</f>
        <v>6.7456256085183085E-3</v>
      </c>
    </row>
    <row r="192" spans="1:7" x14ac:dyDescent="0.2">
      <c r="A192" s="11">
        <f>CURRENT_YEAR</f>
        <v>2015</v>
      </c>
      <c r="B192" s="11">
        <f>RRICC</f>
        <v>900004</v>
      </c>
      <c r="C192" s="7">
        <f>RR_ID</f>
        <v>8</v>
      </c>
      <c r="D192" s="1" t="str">
        <f>RR_SHORT_NAME</f>
        <v>EAST</v>
      </c>
      <c r="E192" s="1" t="str">
        <f>RR_NAME</f>
        <v>Eastern Railroads</v>
      </c>
      <c r="F192" s="1" t="s">
        <v>47192</v>
      </c>
      <c r="G192" s="6">
        <f>E1L210C2</f>
        <v>5.9036588789876596E-2</v>
      </c>
    </row>
    <row r="193" spans="1:7" x14ac:dyDescent="0.2">
      <c r="A193" s="11">
        <f>CURRENT_YEAR</f>
        <v>2015</v>
      </c>
      <c r="B193" s="11">
        <f>RRICC</f>
        <v>900004</v>
      </c>
      <c r="C193" s="7">
        <f>RR_ID</f>
        <v>8</v>
      </c>
      <c r="D193" s="1" t="str">
        <f>RR_SHORT_NAME</f>
        <v>EAST</v>
      </c>
      <c r="E193" s="1" t="str">
        <f>RR_NAME</f>
        <v>Eastern Railroads</v>
      </c>
      <c r="F193" s="1" t="s">
        <v>47193</v>
      </c>
      <c r="G193" s="6">
        <f>E1L210C3</f>
        <v>1.7098370546919687E-3</v>
      </c>
    </row>
    <row r="194" spans="1:7" x14ac:dyDescent="0.2">
      <c r="A194" s="11">
        <f>CURRENT_YEAR</f>
        <v>2015</v>
      </c>
      <c r="B194" s="11">
        <f>RRICC</f>
        <v>900004</v>
      </c>
      <c r="C194" s="7">
        <f>RR_ID</f>
        <v>8</v>
      </c>
      <c r="D194" s="1" t="str">
        <f>RR_SHORT_NAME</f>
        <v>EAST</v>
      </c>
      <c r="E194" s="1" t="str">
        <f>RR_NAME</f>
        <v>Eastern Railroads</v>
      </c>
      <c r="F194" s="1" t="s">
        <v>47194</v>
      </c>
      <c r="G194" s="6">
        <f>E1L210C4</f>
        <v>1.7538626582147599E-2</v>
      </c>
    </row>
    <row r="195" spans="1:7" x14ac:dyDescent="0.2">
      <c r="A195" s="11">
        <f>CURRENT_YEAR</f>
        <v>2015</v>
      </c>
      <c r="B195" s="11">
        <f>RRICC</f>
        <v>900004</v>
      </c>
      <c r="C195" s="7">
        <f>RR_ID</f>
        <v>8</v>
      </c>
      <c r="D195" s="1" t="str">
        <f>RR_SHORT_NAME</f>
        <v>EAST</v>
      </c>
      <c r="E195" s="1" t="str">
        <f>RR_NAME</f>
        <v>Eastern Railroads</v>
      </c>
      <c r="F195" s="1" t="s">
        <v>47195</v>
      </c>
      <c r="G195" s="6">
        <f>E1L210C5</f>
        <v>0.1534951308536798</v>
      </c>
    </row>
    <row r="196" spans="1:7" x14ac:dyDescent="0.2">
      <c r="A196" s="11">
        <f>CURRENT_YEAR</f>
        <v>2015</v>
      </c>
      <c r="B196" s="11">
        <f>RRICC</f>
        <v>900004</v>
      </c>
      <c r="C196" s="7">
        <f>RR_ID</f>
        <v>8</v>
      </c>
      <c r="D196" s="1" t="str">
        <f>RR_SHORT_NAME</f>
        <v>EAST</v>
      </c>
      <c r="E196" s="1" t="str">
        <f>RR_NAME</f>
        <v>Eastern Railroads</v>
      </c>
      <c r="F196" s="1" t="s">
        <v>47196</v>
      </c>
      <c r="G196" s="6">
        <f>E1L210C6</f>
        <v>4.4455763421991255E-3</v>
      </c>
    </row>
    <row r="197" spans="1:7" x14ac:dyDescent="0.2">
      <c r="A197" s="11">
        <f>CURRENT_YEAR</f>
        <v>2015</v>
      </c>
      <c r="B197" s="11">
        <f>RRICC</f>
        <v>900004</v>
      </c>
      <c r="C197" s="7">
        <f>RR_ID</f>
        <v>8</v>
      </c>
      <c r="D197" s="1" t="str">
        <f>RR_SHORT_NAME</f>
        <v>EAST</v>
      </c>
      <c r="E197" s="1" t="str">
        <f>RR_NAME</f>
        <v>Eastern Railroads</v>
      </c>
      <c r="F197" s="1" t="s">
        <v>47197</v>
      </c>
      <c r="G197" s="6">
        <f>E1L210C7</f>
        <v>1.0421813460943814</v>
      </c>
    </row>
    <row r="198" spans="1:7" x14ac:dyDescent="0.2">
      <c r="A198" s="11">
        <f>CURRENT_YEAR</f>
        <v>2015</v>
      </c>
      <c r="B198" s="11">
        <f>RRICC</f>
        <v>900004</v>
      </c>
      <c r="C198" s="7">
        <f>RR_ID</f>
        <v>8</v>
      </c>
      <c r="D198" s="1" t="str">
        <f>RR_SHORT_NAME</f>
        <v>EAST</v>
      </c>
      <c r="E198" s="1" t="str">
        <f>RR_NAME</f>
        <v>Eastern Railroads</v>
      </c>
      <c r="F198" s="1" t="s">
        <v>47198</v>
      </c>
      <c r="G198" s="6">
        <f>E1L210C8</f>
        <v>20.572485609990462</v>
      </c>
    </row>
    <row r="199" spans="1:7" x14ac:dyDescent="0.2">
      <c r="A199" s="11">
        <f>CURRENT_YEAR</f>
        <v>2015</v>
      </c>
      <c r="B199" s="11">
        <f>RRICC</f>
        <v>900004</v>
      </c>
      <c r="C199" s="7">
        <f>RR_ID</f>
        <v>8</v>
      </c>
      <c r="D199" s="1" t="str">
        <f>RR_SHORT_NAME</f>
        <v>EAST</v>
      </c>
      <c r="E199" s="1" t="str">
        <f>RR_NAME</f>
        <v>Eastern Railroads</v>
      </c>
      <c r="F199" s="1" t="s">
        <v>47199</v>
      </c>
      <c r="G199" s="6">
        <f>E1L210C9</f>
        <v>0.39154328117522241</v>
      </c>
    </row>
    <row r="200" spans="1:7" x14ac:dyDescent="0.2">
      <c r="A200" s="11">
        <f>CURRENT_YEAR</f>
        <v>2015</v>
      </c>
      <c r="B200" s="11">
        <f>RRICC</f>
        <v>900004</v>
      </c>
      <c r="C200" s="7">
        <f>RR_ID</f>
        <v>8</v>
      </c>
      <c r="D200" s="1" t="str">
        <f>RR_SHORT_NAME</f>
        <v>EAST</v>
      </c>
      <c r="E200" s="1" t="str">
        <f>RR_NAME</f>
        <v>Eastern Railroads</v>
      </c>
      <c r="F200" s="1" t="s">
        <v>47200</v>
      </c>
      <c r="G200" s="6">
        <f>E1L210C10</f>
        <v>1.0421813460943814</v>
      </c>
    </row>
    <row r="201" spans="1:7" x14ac:dyDescent="0.2">
      <c r="A201" s="11">
        <f>CURRENT_YEAR</f>
        <v>2015</v>
      </c>
      <c r="B201" s="11">
        <f>RRICC</f>
        <v>900004</v>
      </c>
      <c r="C201" s="7">
        <f>RR_ID</f>
        <v>8</v>
      </c>
      <c r="D201" s="1" t="str">
        <f>RR_SHORT_NAME</f>
        <v>EAST</v>
      </c>
      <c r="E201" s="1" t="str">
        <f>RR_NAME</f>
        <v>Eastern Railroads</v>
      </c>
      <c r="F201" s="1" t="s">
        <v>47201</v>
      </c>
      <c r="G201" s="6">
        <f>E1L210C11</f>
        <v>20.572485609990462</v>
      </c>
    </row>
    <row r="202" spans="1:7" x14ac:dyDescent="0.2">
      <c r="A202" s="11">
        <f>CURRENT_YEAR</f>
        <v>2015</v>
      </c>
      <c r="B202" s="11">
        <f>RRICC</f>
        <v>900004</v>
      </c>
      <c r="C202" s="7">
        <f>RR_ID</f>
        <v>8</v>
      </c>
      <c r="D202" s="1" t="str">
        <f>RR_SHORT_NAME</f>
        <v>EAST</v>
      </c>
      <c r="E202" s="1" t="str">
        <f>RR_NAME</f>
        <v>Eastern Railroads</v>
      </c>
      <c r="F202" s="1" t="s">
        <v>47202</v>
      </c>
      <c r="G202" s="6">
        <f>E1L210C12</f>
        <v>0.39154328117522236</v>
      </c>
    </row>
    <row r="203" spans="1:7" x14ac:dyDescent="0.2">
      <c r="A203" s="11">
        <f>CURRENT_YEAR</f>
        <v>2015</v>
      </c>
      <c r="B203" s="11">
        <f>RRICC</f>
        <v>900004</v>
      </c>
      <c r="C203" s="7">
        <f>RR_ID</f>
        <v>8</v>
      </c>
      <c r="D203" s="1" t="str">
        <f>RR_SHORT_NAME</f>
        <v>EAST</v>
      </c>
      <c r="E203" s="1" t="str">
        <f>RR_NAME</f>
        <v>Eastern Railroads</v>
      </c>
      <c r="F203" s="1" t="s">
        <v>47203</v>
      </c>
      <c r="G203" s="6">
        <f>E1L210C13</f>
        <v>1.0189270516069405E-3</v>
      </c>
    </row>
    <row r="204" spans="1:7" x14ac:dyDescent="0.2">
      <c r="A204" s="11">
        <f>CURRENT_YEAR</f>
        <v>2015</v>
      </c>
      <c r="B204" s="11">
        <f>RRICC</f>
        <v>900004</v>
      </c>
      <c r="C204" s="7">
        <f>RR_ID</f>
        <v>8</v>
      </c>
      <c r="D204" s="1" t="str">
        <f>RR_SHORT_NAME</f>
        <v>EAST</v>
      </c>
      <c r="E204" s="1" t="str">
        <f>RR_NAME</f>
        <v>Eastern Railroads</v>
      </c>
      <c r="F204" s="1" t="s">
        <v>47204</v>
      </c>
      <c r="G204" s="6">
        <f>E1L211C1</f>
        <v>4.1973491644272456E-3</v>
      </c>
    </row>
    <row r="205" spans="1:7" x14ac:dyDescent="0.2">
      <c r="A205" s="11">
        <f>CURRENT_YEAR</f>
        <v>2015</v>
      </c>
      <c r="B205" s="11">
        <f>RRICC</f>
        <v>900004</v>
      </c>
      <c r="C205" s="7">
        <f>RR_ID</f>
        <v>8</v>
      </c>
      <c r="D205" s="1" t="str">
        <f>RR_SHORT_NAME</f>
        <v>EAST</v>
      </c>
      <c r="E205" s="1" t="str">
        <f>RR_NAME</f>
        <v>Eastern Railroads</v>
      </c>
      <c r="F205" s="1" t="s">
        <v>47205</v>
      </c>
      <c r="G205" s="6">
        <f>E1L211C2</f>
        <v>4.088959115259945E-2</v>
      </c>
    </row>
    <row r="206" spans="1:7" x14ac:dyDescent="0.2">
      <c r="A206" s="11">
        <f>CURRENT_YEAR</f>
        <v>2015</v>
      </c>
      <c r="B206" s="11">
        <f>RRICC</f>
        <v>900004</v>
      </c>
      <c r="C206" s="7">
        <f>RR_ID</f>
        <v>8</v>
      </c>
      <c r="D206" s="1" t="str">
        <f>RR_SHORT_NAME</f>
        <v>EAST</v>
      </c>
      <c r="E206" s="1" t="str">
        <f>RR_NAME</f>
        <v>Eastern Railroads</v>
      </c>
      <c r="F206" s="1" t="s">
        <v>47206</v>
      </c>
      <c r="G206" s="6">
        <f>E1L211C3</f>
        <v>9.6034434796405809E-4</v>
      </c>
    </row>
    <row r="207" spans="1:7" x14ac:dyDescent="0.2">
      <c r="A207" s="11">
        <f>CURRENT_YEAR</f>
        <v>2015</v>
      </c>
      <c r="B207" s="11">
        <f>RRICC</f>
        <v>900004</v>
      </c>
      <c r="C207" s="7">
        <f>RR_ID</f>
        <v>8</v>
      </c>
      <c r="D207" s="1" t="str">
        <f>RR_SHORT_NAME</f>
        <v>EAST</v>
      </c>
      <c r="E207" s="1" t="str">
        <f>RR_NAME</f>
        <v>Eastern Railroads</v>
      </c>
      <c r="F207" s="1" t="s">
        <v>47207</v>
      </c>
      <c r="G207" s="6">
        <f>E1L211C4</f>
        <v>1.0913107827510827E-2</v>
      </c>
    </row>
    <row r="208" spans="1:7" x14ac:dyDescent="0.2">
      <c r="A208" s="11">
        <f>CURRENT_YEAR</f>
        <v>2015</v>
      </c>
      <c r="B208" s="11">
        <f>RRICC</f>
        <v>900004</v>
      </c>
      <c r="C208" s="7">
        <f>RR_ID</f>
        <v>8</v>
      </c>
      <c r="D208" s="1" t="str">
        <f>RR_SHORT_NAME</f>
        <v>EAST</v>
      </c>
      <c r="E208" s="1" t="str">
        <f>RR_NAME</f>
        <v>Eastern Railroads</v>
      </c>
      <c r="F208" s="1" t="s">
        <v>47208</v>
      </c>
      <c r="G208" s="6">
        <f>E1L211C5</f>
        <v>0.10631293699675863</v>
      </c>
    </row>
    <row r="209" spans="1:7" x14ac:dyDescent="0.2">
      <c r="A209" s="11">
        <f>CURRENT_YEAR</f>
        <v>2015</v>
      </c>
      <c r="B209" s="11">
        <f>RRICC</f>
        <v>900004</v>
      </c>
      <c r="C209" s="7">
        <f>RR_ID</f>
        <v>8</v>
      </c>
      <c r="D209" s="1" t="str">
        <f>RR_SHORT_NAME</f>
        <v>EAST</v>
      </c>
      <c r="E209" s="1" t="str">
        <f>RR_NAME</f>
        <v>Eastern Railroads</v>
      </c>
      <c r="F209" s="1" t="s">
        <v>47209</v>
      </c>
      <c r="G209" s="6">
        <f>E1L211C6</f>
        <v>2.4968953047065498E-3</v>
      </c>
    </row>
    <row r="210" spans="1:7" x14ac:dyDescent="0.2">
      <c r="A210" s="11">
        <f>CURRENT_YEAR</f>
        <v>2015</v>
      </c>
      <c r="B210" s="11">
        <f>RRICC</f>
        <v>900004</v>
      </c>
      <c r="C210" s="7">
        <f>RR_ID</f>
        <v>8</v>
      </c>
      <c r="D210" s="1" t="str">
        <f>RR_SHORT_NAME</f>
        <v>EAST</v>
      </c>
      <c r="E210" s="1" t="str">
        <f>RR_NAME</f>
        <v>Eastern Railroads</v>
      </c>
      <c r="F210" s="1" t="s">
        <v>47210</v>
      </c>
      <c r="G210" s="6">
        <f>E1L211C7</f>
        <v>0.26422534854842472</v>
      </c>
    </row>
    <row r="211" spans="1:7" x14ac:dyDescent="0.2">
      <c r="A211" s="11">
        <f>CURRENT_YEAR</f>
        <v>2015</v>
      </c>
      <c r="B211" s="11">
        <f>RRICC</f>
        <v>900004</v>
      </c>
      <c r="C211" s="7">
        <f>RR_ID</f>
        <v>8</v>
      </c>
      <c r="D211" s="1" t="str">
        <f>RR_SHORT_NAME</f>
        <v>EAST</v>
      </c>
      <c r="E211" s="1" t="str">
        <f>RR_NAME</f>
        <v>Eastern Railroads</v>
      </c>
      <c r="F211" s="1" t="s">
        <v>47211</v>
      </c>
      <c r="G211" s="6">
        <f>E1L211C8</f>
        <v>7.1641001424395778</v>
      </c>
    </row>
    <row r="212" spans="1:7" x14ac:dyDescent="0.2">
      <c r="A212" s="11">
        <f>CURRENT_YEAR</f>
        <v>2015</v>
      </c>
      <c r="B212" s="11">
        <f>RRICC</f>
        <v>900004</v>
      </c>
      <c r="C212" s="7">
        <f>RR_ID</f>
        <v>8</v>
      </c>
      <c r="D212" s="1" t="str">
        <f>RR_SHORT_NAME</f>
        <v>EAST</v>
      </c>
      <c r="E212" s="1" t="str">
        <f>RR_NAME</f>
        <v>Eastern Railroads</v>
      </c>
      <c r="F212" s="1" t="s">
        <v>47212</v>
      </c>
      <c r="G212" s="6">
        <f>E1L211C9</f>
        <v>8.6320029347172963E-2</v>
      </c>
    </row>
    <row r="213" spans="1:7" x14ac:dyDescent="0.2">
      <c r="A213" s="11">
        <f>CURRENT_YEAR</f>
        <v>2015</v>
      </c>
      <c r="B213" s="11">
        <f>RRICC</f>
        <v>900004</v>
      </c>
      <c r="C213" s="7">
        <f>RR_ID</f>
        <v>8</v>
      </c>
      <c r="D213" s="1" t="str">
        <f>RR_SHORT_NAME</f>
        <v>EAST</v>
      </c>
      <c r="E213" s="1" t="str">
        <f>RR_NAME</f>
        <v>Eastern Railroads</v>
      </c>
      <c r="F213" s="1" t="s">
        <v>47213</v>
      </c>
      <c r="G213" s="6">
        <f>E1L211C10</f>
        <v>0.26422534854842472</v>
      </c>
    </row>
    <row r="214" spans="1:7" x14ac:dyDescent="0.2">
      <c r="A214" s="11">
        <f>CURRENT_YEAR</f>
        <v>2015</v>
      </c>
      <c r="B214" s="11">
        <f>RRICC</f>
        <v>900004</v>
      </c>
      <c r="C214" s="7">
        <f>RR_ID</f>
        <v>8</v>
      </c>
      <c r="D214" s="1" t="str">
        <f>RR_SHORT_NAME</f>
        <v>EAST</v>
      </c>
      <c r="E214" s="1" t="str">
        <f>RR_NAME</f>
        <v>Eastern Railroads</v>
      </c>
      <c r="F214" s="1" t="s">
        <v>47214</v>
      </c>
      <c r="G214" s="6">
        <f>E1L211C11</f>
        <v>7.1641001424395787</v>
      </c>
    </row>
    <row r="215" spans="1:7" x14ac:dyDescent="0.2">
      <c r="A215" s="11">
        <f>CURRENT_YEAR</f>
        <v>2015</v>
      </c>
      <c r="B215" s="11">
        <f>RRICC</f>
        <v>900004</v>
      </c>
      <c r="C215" s="7">
        <f>RR_ID</f>
        <v>8</v>
      </c>
      <c r="D215" s="1" t="str">
        <f>RR_SHORT_NAME</f>
        <v>EAST</v>
      </c>
      <c r="E215" s="1" t="str">
        <f>RR_NAME</f>
        <v>Eastern Railroads</v>
      </c>
      <c r="F215" s="1" t="s">
        <v>47215</v>
      </c>
      <c r="G215" s="6">
        <f>E1L211C12</f>
        <v>8.632002934717295E-2</v>
      </c>
    </row>
    <row r="216" spans="1:7" x14ac:dyDescent="0.2">
      <c r="A216" s="11">
        <f>CURRENT_YEAR</f>
        <v>2015</v>
      </c>
      <c r="B216" s="11">
        <f>RRICC</f>
        <v>900004</v>
      </c>
      <c r="C216" s="7">
        <f>RR_ID</f>
        <v>8</v>
      </c>
      <c r="D216" s="1" t="str">
        <f>RR_SHORT_NAME</f>
        <v>EAST</v>
      </c>
      <c r="E216" s="1" t="str">
        <f>RR_NAME</f>
        <v>Eastern Railroads</v>
      </c>
      <c r="F216" s="1" t="s">
        <v>47216</v>
      </c>
      <c r="G216" s="6">
        <f>E1L211C13</f>
        <v>0.20261394450820713</v>
      </c>
    </row>
    <row r="217" spans="1:7" x14ac:dyDescent="0.2">
      <c r="A217" s="11">
        <f>CURRENT_YEAR</f>
        <v>2015</v>
      </c>
      <c r="B217" s="11">
        <f>RRICC</f>
        <v>900004</v>
      </c>
      <c r="C217" s="7">
        <f>RR_ID</f>
        <v>8</v>
      </c>
      <c r="D217" s="1" t="str">
        <f>RR_SHORT_NAME</f>
        <v>EAST</v>
      </c>
      <c r="E217" s="1" t="str">
        <f>RR_NAME</f>
        <v>Eastern Railroads</v>
      </c>
      <c r="F217" s="1" t="s">
        <v>47217</v>
      </c>
      <c r="G217" s="6">
        <f>E1L212C1</f>
        <v>0.1684668224877178</v>
      </c>
    </row>
    <row r="218" spans="1:7" x14ac:dyDescent="0.2">
      <c r="A218" s="11">
        <f>CURRENT_YEAR</f>
        <v>2015</v>
      </c>
      <c r="B218" s="11">
        <f>RRICC</f>
        <v>900004</v>
      </c>
      <c r="C218" s="7">
        <f>RR_ID</f>
        <v>8</v>
      </c>
      <c r="D218" s="1" t="str">
        <f>RR_SHORT_NAME</f>
        <v>EAST</v>
      </c>
      <c r="E218" s="1" t="str">
        <f>RR_NAME</f>
        <v>Eastern Railroads</v>
      </c>
      <c r="F218" s="1" t="s">
        <v>47218</v>
      </c>
      <c r="G218" s="6">
        <f>E1L212C2</f>
        <v>0.1866129910060195</v>
      </c>
    </row>
    <row r="219" spans="1:7" x14ac:dyDescent="0.2">
      <c r="A219" s="11">
        <f>CURRENT_YEAR</f>
        <v>2015</v>
      </c>
      <c r="B219" s="11">
        <f>RRICC</f>
        <v>900004</v>
      </c>
      <c r="C219" s="7">
        <f>RR_ID</f>
        <v>8</v>
      </c>
      <c r="D219" s="1" t="str">
        <f>RR_SHORT_NAME</f>
        <v>EAST</v>
      </c>
      <c r="E219" s="1" t="str">
        <f>RR_NAME</f>
        <v>Eastern Railroads</v>
      </c>
      <c r="F219" s="1" t="s">
        <v>47219</v>
      </c>
      <c r="G219" s="6">
        <f>E1L212C3</f>
        <v>0.24942938369695389</v>
      </c>
    </row>
    <row r="220" spans="1:7" x14ac:dyDescent="0.2">
      <c r="A220" s="11">
        <f>CURRENT_YEAR</f>
        <v>2015</v>
      </c>
      <c r="B220" s="11">
        <f>RRICC</f>
        <v>900004</v>
      </c>
      <c r="C220" s="7">
        <f>RR_ID</f>
        <v>8</v>
      </c>
      <c r="D220" s="1" t="str">
        <f>RR_SHORT_NAME</f>
        <v>EAST</v>
      </c>
      <c r="E220" s="1" t="str">
        <f>RR_NAME</f>
        <v>Eastern Railroads</v>
      </c>
      <c r="F220" s="1" t="s">
        <v>47220</v>
      </c>
      <c r="G220" s="6">
        <f>E1L212C4</f>
        <v>0.43801373846806652</v>
      </c>
    </row>
    <row r="221" spans="1:7" x14ac:dyDescent="0.2">
      <c r="A221" s="11">
        <f>CURRENT_YEAR</f>
        <v>2015</v>
      </c>
      <c r="B221" s="11">
        <f>RRICC</f>
        <v>900004</v>
      </c>
      <c r="C221" s="7">
        <f>RR_ID</f>
        <v>8</v>
      </c>
      <c r="D221" s="1" t="str">
        <f>RR_SHORT_NAME</f>
        <v>EAST</v>
      </c>
      <c r="E221" s="1" t="str">
        <f>RR_NAME</f>
        <v>Eastern Railroads</v>
      </c>
      <c r="F221" s="1" t="s">
        <v>47221</v>
      </c>
      <c r="G221" s="6">
        <f>E1L212C5</f>
        <v>0.48519377661565111</v>
      </c>
    </row>
    <row r="222" spans="1:7" x14ac:dyDescent="0.2">
      <c r="A222" s="11">
        <f>CURRENT_YEAR</f>
        <v>2015</v>
      </c>
      <c r="B222" s="11">
        <f>RRICC</f>
        <v>900004</v>
      </c>
      <c r="C222" s="7">
        <f>RR_ID</f>
        <v>8</v>
      </c>
      <c r="D222" s="1" t="str">
        <f>RR_SHORT_NAME</f>
        <v>EAST</v>
      </c>
      <c r="E222" s="1" t="str">
        <f>RR_NAME</f>
        <v>Eastern Railroads</v>
      </c>
      <c r="F222" s="1" t="s">
        <v>47222</v>
      </c>
      <c r="G222" s="6">
        <f>E1L212C6</f>
        <v>0.64851639761208157</v>
      </c>
    </row>
    <row r="223" spans="1:7" x14ac:dyDescent="0.2">
      <c r="A223" s="11">
        <f>CURRENT_YEAR</f>
        <v>2015</v>
      </c>
      <c r="B223" s="11">
        <f>RRICC</f>
        <v>900004</v>
      </c>
      <c r="C223" s="7">
        <f>RR_ID</f>
        <v>8</v>
      </c>
      <c r="D223" s="1" t="str">
        <f>RR_SHORT_NAME</f>
        <v>EAST</v>
      </c>
      <c r="E223" s="1" t="str">
        <f>RR_NAME</f>
        <v>Eastern Railroads</v>
      </c>
      <c r="F223" s="1" t="s">
        <v>47223</v>
      </c>
      <c r="G223" s="6">
        <f>E1L212C7</f>
        <v>17.253408022636719</v>
      </c>
    </row>
    <row r="224" spans="1:7" x14ac:dyDescent="0.2">
      <c r="A224" s="11">
        <f>CURRENT_YEAR</f>
        <v>2015</v>
      </c>
      <c r="B224" s="11">
        <f>RRICC</f>
        <v>900004</v>
      </c>
      <c r="C224" s="7">
        <f>RR_ID</f>
        <v>8</v>
      </c>
      <c r="D224" s="1" t="str">
        <f>RR_SHORT_NAME</f>
        <v>EAST</v>
      </c>
      <c r="E224" s="1" t="str">
        <f>RR_NAME</f>
        <v>Eastern Railroads</v>
      </c>
      <c r="F224" s="1" t="s">
        <v>47224</v>
      </c>
      <c r="G224" s="6">
        <f>E1L212C8</f>
        <v>20.300954977353101</v>
      </c>
    </row>
    <row r="225" spans="1:7" x14ac:dyDescent="0.2">
      <c r="A225" s="11">
        <f>CURRENT_YEAR</f>
        <v>2015</v>
      </c>
      <c r="B225" s="11">
        <f>RRICC</f>
        <v>900004</v>
      </c>
      <c r="C225" s="7">
        <f>RR_ID</f>
        <v>8</v>
      </c>
      <c r="D225" s="1" t="str">
        <f>RR_SHORT_NAME</f>
        <v>EAST</v>
      </c>
      <c r="E225" s="1" t="str">
        <f>RR_NAME</f>
        <v>Eastern Railroads</v>
      </c>
      <c r="F225" s="1" t="s">
        <v>47225</v>
      </c>
      <c r="G225" s="6">
        <f>E1L212C9</f>
        <v>38.124578130981284</v>
      </c>
    </row>
    <row r="226" spans="1:7" x14ac:dyDescent="0.2">
      <c r="A226" s="11">
        <f>CURRENT_YEAR</f>
        <v>2015</v>
      </c>
      <c r="B226" s="11">
        <f>RRICC</f>
        <v>900004</v>
      </c>
      <c r="C226" s="7">
        <f>RR_ID</f>
        <v>8</v>
      </c>
      <c r="D226" s="1" t="str">
        <f>RR_SHORT_NAME</f>
        <v>EAST</v>
      </c>
      <c r="E226" s="1" t="str">
        <f>RR_NAME</f>
        <v>Eastern Railroads</v>
      </c>
      <c r="F226" s="1" t="s">
        <v>47226</v>
      </c>
      <c r="G226" s="6">
        <f>E1L212C10</f>
        <v>17.253408022636719</v>
      </c>
    </row>
    <row r="227" spans="1:7" x14ac:dyDescent="0.2">
      <c r="A227" s="11">
        <f>CURRENT_YEAR</f>
        <v>2015</v>
      </c>
      <c r="B227" s="11">
        <f>RRICC</f>
        <v>900004</v>
      </c>
      <c r="C227" s="7">
        <f>RR_ID</f>
        <v>8</v>
      </c>
      <c r="D227" s="1" t="str">
        <f>RR_SHORT_NAME</f>
        <v>EAST</v>
      </c>
      <c r="E227" s="1" t="str">
        <f>RR_NAME</f>
        <v>Eastern Railroads</v>
      </c>
      <c r="F227" s="1" t="s">
        <v>47227</v>
      </c>
      <c r="G227" s="6">
        <f>E1L212C11</f>
        <v>20.300954977353101</v>
      </c>
    </row>
    <row r="228" spans="1:7" x14ac:dyDescent="0.2">
      <c r="A228" s="11">
        <f>CURRENT_YEAR</f>
        <v>2015</v>
      </c>
      <c r="B228" s="11">
        <f>RRICC</f>
        <v>900004</v>
      </c>
      <c r="C228" s="7">
        <f>RR_ID</f>
        <v>8</v>
      </c>
      <c r="D228" s="1" t="str">
        <f>RR_SHORT_NAME</f>
        <v>EAST</v>
      </c>
      <c r="E228" s="1" t="str">
        <f>RR_NAME</f>
        <v>Eastern Railroads</v>
      </c>
      <c r="F228" s="1" t="s">
        <v>47228</v>
      </c>
      <c r="G228" s="6">
        <f>E1L212C12</f>
        <v>38.124578130981284</v>
      </c>
    </row>
    <row r="229" spans="1:7" x14ac:dyDescent="0.2">
      <c r="A229" s="11">
        <f>CURRENT_YEAR</f>
        <v>2015</v>
      </c>
      <c r="B229" s="11">
        <f>RRICC</f>
        <v>900004</v>
      </c>
      <c r="C229" s="7">
        <f>RR_ID</f>
        <v>8</v>
      </c>
      <c r="D229" s="1" t="str">
        <f>RR_SHORT_NAME</f>
        <v>EAST</v>
      </c>
      <c r="E229" s="1" t="str">
        <f>RR_NAME</f>
        <v>Eastern Railroads</v>
      </c>
      <c r="F229" s="1" t="s">
        <v>47229</v>
      </c>
      <c r="G229" s="6">
        <f>E1L212C13</f>
        <v>0.20495403248157995</v>
      </c>
    </row>
    <row r="230" spans="1:7" x14ac:dyDescent="0.2">
      <c r="A230" s="11">
        <f>CURRENT_YEAR</f>
        <v>2015</v>
      </c>
      <c r="B230" s="11">
        <f>RRICC</f>
        <v>900004</v>
      </c>
      <c r="C230" s="7">
        <f>RR_ID</f>
        <v>8</v>
      </c>
      <c r="D230" s="1" t="str">
        <f>RR_SHORT_NAME</f>
        <v>EAST</v>
      </c>
      <c r="E230" s="1" t="str">
        <f>RR_NAME</f>
        <v>Eastern Railroads</v>
      </c>
      <c r="F230" s="1" t="s">
        <v>47230</v>
      </c>
      <c r="G230" s="6">
        <f>E1L213C1</f>
        <v>0.13025873917341677</v>
      </c>
    </row>
    <row r="231" spans="1:7" x14ac:dyDescent="0.2">
      <c r="A231" s="11">
        <f>CURRENT_YEAR</f>
        <v>2015</v>
      </c>
      <c r="B231" s="11">
        <f>RRICC</f>
        <v>900004</v>
      </c>
      <c r="C231" s="7">
        <f>RR_ID</f>
        <v>8</v>
      </c>
      <c r="D231" s="1" t="str">
        <f>RR_SHORT_NAME</f>
        <v>EAST</v>
      </c>
      <c r="E231" s="1" t="str">
        <f>RR_NAME</f>
        <v>Eastern Railroads</v>
      </c>
      <c r="F231" s="1" t="s">
        <v>47231</v>
      </c>
      <c r="G231" s="6">
        <f>E1L213C2</f>
        <v>0.68334881249963275</v>
      </c>
    </row>
    <row r="232" spans="1:7" x14ac:dyDescent="0.2">
      <c r="A232" s="11">
        <f>CURRENT_YEAR</f>
        <v>2015</v>
      </c>
      <c r="B232" s="11">
        <f>RRICC</f>
        <v>900004</v>
      </c>
      <c r="C232" s="7">
        <f>RR_ID</f>
        <v>8</v>
      </c>
      <c r="D232" s="1" t="str">
        <f>RR_SHORT_NAME</f>
        <v>EAST</v>
      </c>
      <c r="E232" s="1" t="str">
        <f>RR_NAME</f>
        <v>Eastern Railroads</v>
      </c>
      <c r="F232" s="1" t="s">
        <v>47232</v>
      </c>
      <c r="G232" s="6">
        <f>E1L213C3</f>
        <v>1.6735101259234488</v>
      </c>
    </row>
    <row r="233" spans="1:7" x14ac:dyDescent="0.2">
      <c r="A233" s="11">
        <f>CURRENT_YEAR</f>
        <v>2015</v>
      </c>
      <c r="B233" s="11">
        <f>RRICC</f>
        <v>900004</v>
      </c>
      <c r="C233" s="7">
        <f>RR_ID</f>
        <v>8</v>
      </c>
      <c r="D233" s="1" t="str">
        <f>RR_SHORT_NAME</f>
        <v>EAST</v>
      </c>
      <c r="E233" s="1" t="str">
        <f>RR_NAME</f>
        <v>Eastern Railroads</v>
      </c>
      <c r="F233" s="1" t="s">
        <v>47233</v>
      </c>
      <c r="G233" s="6">
        <f>E1L213C4</f>
        <v>0.33867272185088282</v>
      </c>
    </row>
    <row r="234" spans="1:7" x14ac:dyDescent="0.2">
      <c r="A234" s="11">
        <f>CURRENT_YEAR</f>
        <v>2015</v>
      </c>
      <c r="B234" s="11">
        <f>RRICC</f>
        <v>900004</v>
      </c>
      <c r="C234" s="7">
        <f>RR_ID</f>
        <v>8</v>
      </c>
      <c r="D234" s="1" t="str">
        <f>RR_SHORT_NAME</f>
        <v>EAST</v>
      </c>
      <c r="E234" s="1" t="str">
        <f>RR_NAME</f>
        <v>Eastern Railroads</v>
      </c>
      <c r="F234" s="1" t="s">
        <v>47234</v>
      </c>
      <c r="G234" s="6">
        <f>E1L213C5</f>
        <v>1.776706912499042</v>
      </c>
    </row>
    <row r="235" spans="1:7" x14ac:dyDescent="0.2">
      <c r="A235" s="11">
        <f>CURRENT_YEAR</f>
        <v>2015</v>
      </c>
      <c r="B235" s="11">
        <f>RRICC</f>
        <v>900004</v>
      </c>
      <c r="C235" s="7">
        <f>RR_ID</f>
        <v>8</v>
      </c>
      <c r="D235" s="1" t="str">
        <f>RR_SHORT_NAME</f>
        <v>EAST</v>
      </c>
      <c r="E235" s="1" t="str">
        <f>RR_NAME</f>
        <v>Eastern Railroads</v>
      </c>
      <c r="F235" s="1" t="s">
        <v>47235</v>
      </c>
      <c r="G235" s="6">
        <f>E1L213C6</f>
        <v>4.3511263274009595</v>
      </c>
    </row>
    <row r="236" spans="1:7" x14ac:dyDescent="0.2">
      <c r="A236" s="11">
        <f>CURRENT_YEAR</f>
        <v>2015</v>
      </c>
      <c r="B236" s="11">
        <f>RRICC</f>
        <v>900004</v>
      </c>
      <c r="C236" s="7">
        <f>RR_ID</f>
        <v>8</v>
      </c>
      <c r="D236" s="1" t="str">
        <f>RR_SHORT_NAME</f>
        <v>EAST</v>
      </c>
      <c r="E236" s="1" t="str">
        <f>RR_NAME</f>
        <v>Eastern Railroads</v>
      </c>
      <c r="F236" s="1" t="s">
        <v>47236</v>
      </c>
      <c r="G236" s="6">
        <f>E1L213C7</f>
        <v>15.601980772787932</v>
      </c>
    </row>
    <row r="237" spans="1:7" x14ac:dyDescent="0.2">
      <c r="A237" s="11">
        <f>CURRENT_YEAR</f>
        <v>2015</v>
      </c>
      <c r="B237" s="11">
        <f>RRICC</f>
        <v>900004</v>
      </c>
      <c r="C237" s="7">
        <f>RR_ID</f>
        <v>8</v>
      </c>
      <c r="D237" s="1" t="str">
        <f>RR_SHORT_NAME</f>
        <v>EAST</v>
      </c>
      <c r="E237" s="1" t="str">
        <f>RR_NAME</f>
        <v>Eastern Railroads</v>
      </c>
      <c r="F237" s="1" t="s">
        <v>47237</v>
      </c>
      <c r="G237" s="6">
        <f>E1L213C8</f>
        <v>212.15050502045338</v>
      </c>
    </row>
    <row r="238" spans="1:7" x14ac:dyDescent="0.2">
      <c r="A238" s="11">
        <f>CURRENT_YEAR</f>
        <v>2015</v>
      </c>
      <c r="B238" s="11">
        <f>RRICC</f>
        <v>900004</v>
      </c>
      <c r="C238" s="7">
        <f>RR_ID</f>
        <v>8</v>
      </c>
      <c r="D238" s="1" t="str">
        <f>RR_SHORT_NAME</f>
        <v>EAST</v>
      </c>
      <c r="E238" s="1" t="str">
        <f>RR_NAME</f>
        <v>Eastern Railroads</v>
      </c>
      <c r="F238" s="1" t="s">
        <v>47238</v>
      </c>
      <c r="G238" s="6">
        <f>E1L213C9</f>
        <v>285.81386104728693</v>
      </c>
    </row>
    <row r="239" spans="1:7" x14ac:dyDescent="0.2">
      <c r="A239" s="11">
        <f>CURRENT_YEAR</f>
        <v>2015</v>
      </c>
      <c r="B239" s="11">
        <f>RRICC</f>
        <v>900004</v>
      </c>
      <c r="C239" s="7">
        <f>RR_ID</f>
        <v>8</v>
      </c>
      <c r="D239" s="1" t="str">
        <f>RR_SHORT_NAME</f>
        <v>EAST</v>
      </c>
      <c r="E239" s="1" t="str">
        <f>RR_NAME</f>
        <v>Eastern Railroads</v>
      </c>
      <c r="F239" s="1" t="s">
        <v>47239</v>
      </c>
      <c r="G239" s="6">
        <f>E1L213C10</f>
        <v>15.601980772787934</v>
      </c>
    </row>
    <row r="240" spans="1:7" x14ac:dyDescent="0.2">
      <c r="A240" s="11">
        <f>CURRENT_YEAR</f>
        <v>2015</v>
      </c>
      <c r="B240" s="11">
        <f>RRICC</f>
        <v>900004</v>
      </c>
      <c r="C240" s="7">
        <f>RR_ID</f>
        <v>8</v>
      </c>
      <c r="D240" s="1" t="str">
        <f>RR_SHORT_NAME</f>
        <v>EAST</v>
      </c>
      <c r="E240" s="1" t="str">
        <f>RR_NAME</f>
        <v>Eastern Railroads</v>
      </c>
      <c r="F240" s="1" t="s">
        <v>47240</v>
      </c>
      <c r="G240" s="6">
        <f>E1L213C11</f>
        <v>212.15050502045341</v>
      </c>
    </row>
    <row r="241" spans="1:7" x14ac:dyDescent="0.2">
      <c r="A241" s="11">
        <f>CURRENT_YEAR</f>
        <v>2015</v>
      </c>
      <c r="B241" s="11">
        <f>RRICC</f>
        <v>900004</v>
      </c>
      <c r="C241" s="7">
        <f>RR_ID</f>
        <v>8</v>
      </c>
      <c r="D241" s="1" t="str">
        <f>RR_SHORT_NAME</f>
        <v>EAST</v>
      </c>
      <c r="E241" s="1" t="str">
        <f>RR_NAME</f>
        <v>Eastern Railroads</v>
      </c>
      <c r="F241" s="1" t="s">
        <v>47241</v>
      </c>
      <c r="G241" s="6">
        <f>E1L213C12</f>
        <v>285.81386104728693</v>
      </c>
    </row>
    <row r="242" spans="1:7" x14ac:dyDescent="0.2">
      <c r="A242" s="11">
        <f>CURRENT_YEAR</f>
        <v>2015</v>
      </c>
      <c r="B242" s="11">
        <f>RRICC</f>
        <v>900004</v>
      </c>
      <c r="C242" s="7">
        <f>RR_ID</f>
        <v>8</v>
      </c>
      <c r="D242" s="1" t="str">
        <f>RR_SHORT_NAME</f>
        <v>EAST</v>
      </c>
      <c r="E242" s="1" t="str">
        <f>RR_NAME</f>
        <v>Eastern Railroads</v>
      </c>
      <c r="F242" s="1" t="s">
        <v>47242</v>
      </c>
      <c r="G242" s="6">
        <f>E1L213C13</f>
        <v>1.8246181444888385</v>
      </c>
    </row>
    <row r="243" spans="1:7" x14ac:dyDescent="0.2">
      <c r="A243" s="11">
        <f>CURRENT_YEAR</f>
        <v>2015</v>
      </c>
      <c r="B243" s="11">
        <f>RRICC</f>
        <v>900004</v>
      </c>
      <c r="C243" s="7">
        <f>RR_ID</f>
        <v>8</v>
      </c>
      <c r="D243" s="1" t="str">
        <f>RR_SHORT_NAME</f>
        <v>EAST</v>
      </c>
      <c r="E243" s="1" t="str">
        <f>RR_NAME</f>
        <v>Eastern Railroads</v>
      </c>
      <c r="F243" s="1" t="s">
        <v>47243</v>
      </c>
      <c r="G243" s="6">
        <f>E1L214C1</f>
        <v>6.1883393956008156E-2</v>
      </c>
    </row>
    <row r="244" spans="1:7" x14ac:dyDescent="0.2">
      <c r="A244" s="11">
        <f>CURRENT_YEAR</f>
        <v>2015</v>
      </c>
      <c r="B244" s="11">
        <f>RRICC</f>
        <v>900004</v>
      </c>
      <c r="C244" s="7">
        <f>RR_ID</f>
        <v>8</v>
      </c>
      <c r="D244" s="1" t="str">
        <f>RR_SHORT_NAME</f>
        <v>EAST</v>
      </c>
      <c r="E244" s="1" t="str">
        <f>RR_NAME</f>
        <v>Eastern Railroads</v>
      </c>
      <c r="F244" s="1" t="s">
        <v>47244</v>
      </c>
      <c r="G244" s="6">
        <f>E1L214C2</f>
        <v>3.0217017432990888E-2</v>
      </c>
    </row>
    <row r="245" spans="1:7" x14ac:dyDescent="0.2">
      <c r="A245" s="11">
        <f>CURRENT_YEAR</f>
        <v>2015</v>
      </c>
      <c r="B245" s="11">
        <f>RRICC</f>
        <v>900004</v>
      </c>
      <c r="C245" s="7">
        <f>RR_ID</f>
        <v>8</v>
      </c>
      <c r="D245" s="1" t="str">
        <f>RR_SHORT_NAME</f>
        <v>EAST</v>
      </c>
      <c r="E245" s="1" t="str">
        <f>RR_NAME</f>
        <v>Eastern Railroads</v>
      </c>
      <c r="F245" s="1" t="s">
        <v>47245</v>
      </c>
      <c r="G245" s="6">
        <f>E1L214C3</f>
        <v>1.669503631040789E-2</v>
      </c>
    </row>
    <row r="246" spans="1:7" x14ac:dyDescent="0.2">
      <c r="A246" s="11">
        <f>CURRENT_YEAR</f>
        <v>2015</v>
      </c>
      <c r="B246" s="11">
        <f>RRICC</f>
        <v>900004</v>
      </c>
      <c r="C246" s="7">
        <f>RR_ID</f>
        <v>8</v>
      </c>
      <c r="D246" s="1" t="str">
        <f>RR_SHORT_NAME</f>
        <v>EAST</v>
      </c>
      <c r="E246" s="1" t="str">
        <f>RR_NAME</f>
        <v>Eastern Railroads</v>
      </c>
      <c r="F246" s="1" t="s">
        <v>47246</v>
      </c>
      <c r="G246" s="6">
        <f>E1L214C4</f>
        <v>0.16089682428562088</v>
      </c>
    </row>
    <row r="247" spans="1:7" x14ac:dyDescent="0.2">
      <c r="A247" s="11">
        <f>CURRENT_YEAR</f>
        <v>2015</v>
      </c>
      <c r="B247" s="11">
        <f>RRICC</f>
        <v>900004</v>
      </c>
      <c r="C247" s="7">
        <f>RR_ID</f>
        <v>8</v>
      </c>
      <c r="D247" s="1" t="str">
        <f>RR_SHORT_NAME</f>
        <v>EAST</v>
      </c>
      <c r="E247" s="1" t="str">
        <f>RR_NAME</f>
        <v>Eastern Railroads</v>
      </c>
      <c r="F247" s="1" t="s">
        <v>47247</v>
      </c>
      <c r="G247" s="6">
        <f>E1L214C5</f>
        <v>7.8564245325776286E-2</v>
      </c>
    </row>
    <row r="248" spans="1:7" x14ac:dyDescent="0.2">
      <c r="A248" s="11">
        <f>CURRENT_YEAR</f>
        <v>2015</v>
      </c>
      <c r="B248" s="11">
        <f>RRICC</f>
        <v>900004</v>
      </c>
      <c r="C248" s="7">
        <f>RR_ID</f>
        <v>8</v>
      </c>
      <c r="D248" s="1" t="str">
        <f>RR_SHORT_NAME</f>
        <v>EAST</v>
      </c>
      <c r="E248" s="1" t="str">
        <f>RR_NAME</f>
        <v>Eastern Railroads</v>
      </c>
      <c r="F248" s="1" t="s">
        <v>47248</v>
      </c>
      <c r="G248" s="6">
        <f>E1L214C6</f>
        <v>4.340709440706058E-2</v>
      </c>
    </row>
    <row r="249" spans="1:7" x14ac:dyDescent="0.2">
      <c r="A249" s="11">
        <f>CURRENT_YEAR</f>
        <v>2015</v>
      </c>
      <c r="B249" s="11">
        <f>RRICC</f>
        <v>900004</v>
      </c>
      <c r="C249" s="7">
        <f>RR_ID</f>
        <v>8</v>
      </c>
      <c r="D249" s="1" t="str">
        <f>RR_SHORT_NAME</f>
        <v>EAST</v>
      </c>
      <c r="E249" s="1" t="str">
        <f>RR_NAME</f>
        <v>Eastern Railroads</v>
      </c>
      <c r="F249" s="1" t="s">
        <v>47249</v>
      </c>
      <c r="G249" s="6">
        <f>E1L214C7</f>
        <v>7.3430788046718378</v>
      </c>
    </row>
    <row r="250" spans="1:7" x14ac:dyDescent="0.2">
      <c r="A250" s="11">
        <f>CURRENT_YEAR</f>
        <v>2015</v>
      </c>
      <c r="B250" s="11">
        <f>RRICC</f>
        <v>900004</v>
      </c>
      <c r="C250" s="7">
        <f>RR_ID</f>
        <v>8</v>
      </c>
      <c r="D250" s="1" t="str">
        <f>RR_SHORT_NAME</f>
        <v>EAST</v>
      </c>
      <c r="E250" s="1" t="str">
        <f>RR_NAME</f>
        <v>Eastern Railroads</v>
      </c>
      <c r="F250" s="1" t="s">
        <v>47250</v>
      </c>
      <c r="G250" s="6">
        <f>E1L214C8</f>
        <v>16.09407341779773</v>
      </c>
    </row>
    <row r="251" spans="1:7" x14ac:dyDescent="0.2">
      <c r="A251" s="11">
        <f>CURRENT_YEAR</f>
        <v>2015</v>
      </c>
      <c r="B251" s="11">
        <f>RRICC</f>
        <v>900004</v>
      </c>
      <c r="C251" s="7">
        <f>RR_ID</f>
        <v>8</v>
      </c>
      <c r="D251" s="1" t="str">
        <f>RR_SHORT_NAME</f>
        <v>EAST</v>
      </c>
      <c r="E251" s="1" t="str">
        <f>RR_NAME</f>
        <v>Eastern Railroads</v>
      </c>
      <c r="F251" s="1" t="s">
        <v>47251</v>
      </c>
      <c r="G251" s="6">
        <f>E1L214C9</f>
        <v>2.9884066282568389</v>
      </c>
    </row>
    <row r="252" spans="1:7" x14ac:dyDescent="0.2">
      <c r="A252" s="11">
        <f>CURRENT_YEAR</f>
        <v>2015</v>
      </c>
      <c r="B252" s="11">
        <f>RRICC</f>
        <v>900004</v>
      </c>
      <c r="C252" s="7">
        <f>RR_ID</f>
        <v>8</v>
      </c>
      <c r="D252" s="1" t="str">
        <f>RR_SHORT_NAME</f>
        <v>EAST</v>
      </c>
      <c r="E252" s="1" t="str">
        <f>RR_NAME</f>
        <v>Eastern Railroads</v>
      </c>
      <c r="F252" s="1" t="s">
        <v>47252</v>
      </c>
      <c r="G252" s="6">
        <f>E1L214C10</f>
        <v>7.3430788046718378</v>
      </c>
    </row>
    <row r="253" spans="1:7" x14ac:dyDescent="0.2">
      <c r="A253" s="11">
        <f>CURRENT_YEAR</f>
        <v>2015</v>
      </c>
      <c r="B253" s="11">
        <f>RRICC</f>
        <v>900004</v>
      </c>
      <c r="C253" s="7">
        <f>RR_ID</f>
        <v>8</v>
      </c>
      <c r="D253" s="1" t="str">
        <f>RR_SHORT_NAME</f>
        <v>EAST</v>
      </c>
      <c r="E253" s="1" t="str">
        <f>RR_NAME</f>
        <v>Eastern Railroads</v>
      </c>
      <c r="F253" s="1" t="s">
        <v>47253</v>
      </c>
      <c r="G253" s="6">
        <f>E1L214C11</f>
        <v>16.09407341779773</v>
      </c>
    </row>
    <row r="254" spans="1:7" x14ac:dyDescent="0.2">
      <c r="A254" s="11">
        <f>CURRENT_YEAR</f>
        <v>2015</v>
      </c>
      <c r="B254" s="11">
        <f>RRICC</f>
        <v>900004</v>
      </c>
      <c r="C254" s="7">
        <f>RR_ID</f>
        <v>8</v>
      </c>
      <c r="D254" s="1" t="str">
        <f>RR_SHORT_NAME</f>
        <v>EAST</v>
      </c>
      <c r="E254" s="1" t="str">
        <f>RR_NAME</f>
        <v>Eastern Railroads</v>
      </c>
      <c r="F254" s="1" t="s">
        <v>47254</v>
      </c>
      <c r="G254" s="6">
        <f>E1L214C12</f>
        <v>2.9884066282568389</v>
      </c>
    </row>
    <row r="255" spans="1:7" x14ac:dyDescent="0.2">
      <c r="A255" s="11">
        <f>CURRENT_YEAR</f>
        <v>2015</v>
      </c>
      <c r="B255" s="11">
        <f>RRICC</f>
        <v>900004</v>
      </c>
      <c r="C255" s="7">
        <f>RR_ID</f>
        <v>8</v>
      </c>
      <c r="D255" s="1" t="str">
        <f>RR_SHORT_NAME</f>
        <v>EAST</v>
      </c>
      <c r="E255" s="1" t="str">
        <f>RR_NAME</f>
        <v>Eastern Railroads</v>
      </c>
      <c r="F255" s="1" t="s">
        <v>47255</v>
      </c>
      <c r="G255" s="6">
        <f>E1L214C13</f>
        <v>0.28676715593724567</v>
      </c>
    </row>
    <row r="256" spans="1:7" x14ac:dyDescent="0.2">
      <c r="A256" s="11">
        <f>CURRENT_YEAR</f>
        <v>2015</v>
      </c>
      <c r="B256" s="11">
        <f>RRICC</f>
        <v>900004</v>
      </c>
      <c r="C256" s="7">
        <f>RR_ID</f>
        <v>8</v>
      </c>
      <c r="D256" s="1" t="str">
        <f>RR_SHORT_NAME</f>
        <v>EAST</v>
      </c>
      <c r="E256" s="1" t="str">
        <f>RR_NAME</f>
        <v>Eastern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2015</v>
      </c>
      <c r="B257" s="11">
        <f>RRICC</f>
        <v>900004</v>
      </c>
      <c r="C257" s="7">
        <f>RR_ID</f>
        <v>8</v>
      </c>
      <c r="D257" s="1" t="str">
        <f>RR_SHORT_NAME</f>
        <v>EAST</v>
      </c>
      <c r="E257" s="1" t="str">
        <f>RR_NAME</f>
        <v>Eastern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2015</v>
      </c>
      <c r="B258" s="11">
        <f>RRICC</f>
        <v>900004</v>
      </c>
      <c r="C258" s="7">
        <f>RR_ID</f>
        <v>8</v>
      </c>
      <c r="D258" s="1" t="str">
        <f>RR_SHORT_NAME</f>
        <v>EAST</v>
      </c>
      <c r="E258" s="1" t="str">
        <f>RR_NAME</f>
        <v>Eastern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2015</v>
      </c>
      <c r="B259" s="11">
        <f>RRICC</f>
        <v>900004</v>
      </c>
      <c r="C259" s="7">
        <f>RR_ID</f>
        <v>8</v>
      </c>
      <c r="D259" s="1" t="str">
        <f>RR_SHORT_NAME</f>
        <v>EAST</v>
      </c>
      <c r="E259" s="1" t="str">
        <f>RR_NAME</f>
        <v>Eastern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2015</v>
      </c>
      <c r="B260" s="11">
        <f>RRICC</f>
        <v>900004</v>
      </c>
      <c r="C260" s="7">
        <f>RR_ID</f>
        <v>8</v>
      </c>
      <c r="D260" s="1" t="str">
        <f>RR_SHORT_NAME</f>
        <v>EAST</v>
      </c>
      <c r="E260" s="1" t="str">
        <f>RR_NAME</f>
        <v>Eastern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2015</v>
      </c>
      <c r="B261" s="11">
        <f>RRICC</f>
        <v>900004</v>
      </c>
      <c r="C261" s="7">
        <f>RR_ID</f>
        <v>8</v>
      </c>
      <c r="D261" s="1" t="str">
        <f>RR_SHORT_NAME</f>
        <v>EAST</v>
      </c>
      <c r="E261" s="1" t="str">
        <f>RR_NAME</f>
        <v>Eastern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2015</v>
      </c>
      <c r="B262" s="11">
        <f>RRICC</f>
        <v>900004</v>
      </c>
      <c r="C262" s="7">
        <f>RR_ID</f>
        <v>8</v>
      </c>
      <c r="D262" s="1" t="str">
        <f>RR_SHORT_NAME</f>
        <v>EAST</v>
      </c>
      <c r="E262" s="1" t="str">
        <f>RR_NAME</f>
        <v>Eastern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2015</v>
      </c>
      <c r="B263" s="11">
        <f>RRICC</f>
        <v>900004</v>
      </c>
      <c r="C263" s="7">
        <f>RR_ID</f>
        <v>8</v>
      </c>
      <c r="D263" s="1" t="str">
        <f>RR_SHORT_NAME</f>
        <v>EAST</v>
      </c>
      <c r="E263" s="1" t="str">
        <f>RR_NAME</f>
        <v>Eastern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2015</v>
      </c>
      <c r="B264" s="11">
        <f>RRICC</f>
        <v>900004</v>
      </c>
      <c r="C264" s="7">
        <f>RR_ID</f>
        <v>8</v>
      </c>
      <c r="D264" s="1" t="str">
        <f>RR_SHORT_NAME</f>
        <v>EAST</v>
      </c>
      <c r="E264" s="1" t="str">
        <f>RR_NAME</f>
        <v>Eastern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2015</v>
      </c>
      <c r="B265" s="11">
        <f>RRICC</f>
        <v>900004</v>
      </c>
      <c r="C265" s="7">
        <f>RR_ID</f>
        <v>8</v>
      </c>
      <c r="D265" s="1" t="str">
        <f>RR_SHORT_NAME</f>
        <v>EAST</v>
      </c>
      <c r="E265" s="1" t="str">
        <f>RR_NAME</f>
        <v>Eastern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2015</v>
      </c>
      <c r="B266" s="11">
        <f>RRICC</f>
        <v>900004</v>
      </c>
      <c r="C266" s="7">
        <f>RR_ID</f>
        <v>8</v>
      </c>
      <c r="D266" s="1" t="str">
        <f>RR_SHORT_NAME</f>
        <v>EAST</v>
      </c>
      <c r="E266" s="1" t="str">
        <f>RR_NAME</f>
        <v>Eastern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2015</v>
      </c>
      <c r="B267" s="11">
        <f>RRICC</f>
        <v>900004</v>
      </c>
      <c r="C267" s="7">
        <f>RR_ID</f>
        <v>8</v>
      </c>
      <c r="D267" s="1" t="str">
        <f>RR_SHORT_NAME</f>
        <v>EAST</v>
      </c>
      <c r="E267" s="1" t="str">
        <f>RR_NAME</f>
        <v>Eastern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2015</v>
      </c>
      <c r="B268" s="11">
        <f>RRICC</f>
        <v>900004</v>
      </c>
      <c r="C268" s="7">
        <f>RR_ID</f>
        <v>8</v>
      </c>
      <c r="D268" s="1" t="str">
        <f>RR_SHORT_NAME</f>
        <v>EAST</v>
      </c>
      <c r="E268" s="1" t="str">
        <f>RR_NAME</f>
        <v>Eastern Railroads</v>
      </c>
      <c r="F268" s="1" t="s">
        <v>47268</v>
      </c>
      <c r="G268" s="6">
        <f>E1L215C13</f>
        <v>5.3032404581388323E-3</v>
      </c>
    </row>
    <row r="269" spans="1:7" x14ac:dyDescent="0.2">
      <c r="A269" s="11">
        <f>CURRENT_YEAR</f>
        <v>2015</v>
      </c>
      <c r="B269" s="11">
        <f>RRICC</f>
        <v>900004</v>
      </c>
      <c r="C269" s="7">
        <f>RR_ID</f>
        <v>8</v>
      </c>
      <c r="D269" s="1" t="str">
        <f>RR_SHORT_NAME</f>
        <v>EAST</v>
      </c>
      <c r="E269" s="1" t="str">
        <f>RR_NAME</f>
        <v>Eastern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2015</v>
      </c>
      <c r="B270" s="11">
        <f>RRICC</f>
        <v>900004</v>
      </c>
      <c r="C270" s="7">
        <f>RR_ID</f>
        <v>8</v>
      </c>
      <c r="D270" s="1" t="str">
        <f>RR_SHORT_NAME</f>
        <v>EAST</v>
      </c>
      <c r="E270" s="1" t="str">
        <f>RR_NAME</f>
        <v>Eastern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2015</v>
      </c>
      <c r="B271" s="11">
        <f>RRICC</f>
        <v>900004</v>
      </c>
      <c r="C271" s="7">
        <f>RR_ID</f>
        <v>8</v>
      </c>
      <c r="D271" s="1" t="str">
        <f>RR_SHORT_NAME</f>
        <v>EAST</v>
      </c>
      <c r="E271" s="1" t="str">
        <f>RR_NAME</f>
        <v>Eastern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2015</v>
      </c>
      <c r="B272" s="11">
        <f>RRICC</f>
        <v>900004</v>
      </c>
      <c r="C272" s="7">
        <f>RR_ID</f>
        <v>8</v>
      </c>
      <c r="D272" s="1" t="str">
        <f>RR_SHORT_NAME</f>
        <v>EAST</v>
      </c>
      <c r="E272" s="1" t="str">
        <f>RR_NAME</f>
        <v>Eastern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2015</v>
      </c>
      <c r="B273" s="11">
        <f>RRICC</f>
        <v>900004</v>
      </c>
      <c r="C273" s="7">
        <f>RR_ID</f>
        <v>8</v>
      </c>
      <c r="D273" s="1" t="str">
        <f>RR_SHORT_NAME</f>
        <v>EAST</v>
      </c>
      <c r="E273" s="1" t="str">
        <f>RR_NAME</f>
        <v>Eastern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2015</v>
      </c>
      <c r="B274" s="11">
        <f>RRICC</f>
        <v>900004</v>
      </c>
      <c r="C274" s="7">
        <f>RR_ID</f>
        <v>8</v>
      </c>
      <c r="D274" s="1" t="str">
        <f>RR_SHORT_NAME</f>
        <v>EAST</v>
      </c>
      <c r="E274" s="1" t="str">
        <f>RR_NAME</f>
        <v>Eastern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2015</v>
      </c>
      <c r="B275" s="11">
        <f>RRICC</f>
        <v>900004</v>
      </c>
      <c r="C275" s="7">
        <f>RR_ID</f>
        <v>8</v>
      </c>
      <c r="D275" s="1" t="str">
        <f>RR_SHORT_NAME</f>
        <v>EAST</v>
      </c>
      <c r="E275" s="1" t="str">
        <f>RR_NAME</f>
        <v>Eastern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2015</v>
      </c>
      <c r="B276" s="11">
        <f>RRICC</f>
        <v>900004</v>
      </c>
      <c r="C276" s="7">
        <f>RR_ID</f>
        <v>8</v>
      </c>
      <c r="D276" s="1" t="str">
        <f>RR_SHORT_NAME</f>
        <v>EAST</v>
      </c>
      <c r="E276" s="1" t="str">
        <f>RR_NAME</f>
        <v>Eastern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2015</v>
      </c>
      <c r="B277" s="11">
        <f>RRICC</f>
        <v>900004</v>
      </c>
      <c r="C277" s="7">
        <f>RR_ID</f>
        <v>8</v>
      </c>
      <c r="D277" s="1" t="str">
        <f>RR_SHORT_NAME</f>
        <v>EAST</v>
      </c>
      <c r="E277" s="1" t="str">
        <f>RR_NAME</f>
        <v>Eastern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2015</v>
      </c>
      <c r="B278" s="11">
        <f>RRICC</f>
        <v>900004</v>
      </c>
      <c r="C278" s="7">
        <f>RR_ID</f>
        <v>8</v>
      </c>
      <c r="D278" s="1" t="str">
        <f>RR_SHORT_NAME</f>
        <v>EAST</v>
      </c>
      <c r="E278" s="1" t="str">
        <f>RR_NAME</f>
        <v>Eastern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2015</v>
      </c>
      <c r="B279" s="11">
        <f>RRICC</f>
        <v>900004</v>
      </c>
      <c r="C279" s="7">
        <f>RR_ID</f>
        <v>8</v>
      </c>
      <c r="D279" s="1" t="str">
        <f>RR_SHORT_NAME</f>
        <v>EAST</v>
      </c>
      <c r="E279" s="1" t="str">
        <f>RR_NAME</f>
        <v>Eastern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2015</v>
      </c>
      <c r="B280" s="11">
        <f>RRICC</f>
        <v>900004</v>
      </c>
      <c r="C280" s="7">
        <f>RR_ID</f>
        <v>8</v>
      </c>
      <c r="D280" s="1" t="str">
        <f>RR_SHORT_NAME</f>
        <v>EAST</v>
      </c>
      <c r="E280" s="1" t="str">
        <f>RR_NAME</f>
        <v>Eastern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2015</v>
      </c>
      <c r="B281" s="11">
        <f>RRICC</f>
        <v>900004</v>
      </c>
      <c r="C281" s="7">
        <f>RR_ID</f>
        <v>8</v>
      </c>
      <c r="D281" s="1" t="str">
        <f>RR_SHORT_NAME</f>
        <v>EAST</v>
      </c>
      <c r="E281" s="1" t="str">
        <f>RR_NAME</f>
        <v>Eastern Railroads</v>
      </c>
      <c r="F281" s="1" t="s">
        <v>47281</v>
      </c>
      <c r="G281" s="6">
        <f>E1L216C13</f>
        <v>6.4300410176499094E-3</v>
      </c>
    </row>
    <row r="282" spans="1:7" x14ac:dyDescent="0.2">
      <c r="A282" s="11">
        <f>CURRENT_YEAR</f>
        <v>2015</v>
      </c>
      <c r="B282" s="11">
        <f>RRICC</f>
        <v>900004</v>
      </c>
      <c r="C282" s="7">
        <f>RR_ID</f>
        <v>8</v>
      </c>
      <c r="D282" s="1" t="str">
        <f>RR_SHORT_NAME</f>
        <v>EAST</v>
      </c>
      <c r="E282" s="1" t="str">
        <f>RR_NAME</f>
        <v>Eastern Railroads</v>
      </c>
      <c r="F282" s="1" t="s">
        <v>47282</v>
      </c>
      <c r="G282" s="6">
        <f>E1L217C1</f>
        <v>3.0005189537764741E-2</v>
      </c>
    </row>
    <row r="283" spans="1:7" x14ac:dyDescent="0.2">
      <c r="A283" s="11">
        <f>CURRENT_YEAR</f>
        <v>2015</v>
      </c>
      <c r="B283" s="11">
        <f>RRICC</f>
        <v>900004</v>
      </c>
      <c r="C283" s="7">
        <f>RR_ID</f>
        <v>8</v>
      </c>
      <c r="D283" s="1" t="str">
        <f>RR_SHORT_NAME</f>
        <v>EAST</v>
      </c>
      <c r="E283" s="1" t="str">
        <f>RR_NAME</f>
        <v>Eastern Railroads</v>
      </c>
      <c r="F283" s="1" t="s">
        <v>47283</v>
      </c>
      <c r="G283" s="6">
        <f>E1L217C2</f>
        <v>3.4075573088423933E-2</v>
      </c>
    </row>
    <row r="284" spans="1:7" x14ac:dyDescent="0.2">
      <c r="A284" s="11">
        <f>CURRENT_YEAR</f>
        <v>2015</v>
      </c>
      <c r="B284" s="11">
        <f>RRICC</f>
        <v>900004</v>
      </c>
      <c r="C284" s="7">
        <f>RR_ID</f>
        <v>8</v>
      </c>
      <c r="D284" s="1" t="str">
        <f>RR_SHORT_NAME</f>
        <v>EAST</v>
      </c>
      <c r="E284" s="1" t="str">
        <f>RR_NAME</f>
        <v>Eastern Railroads</v>
      </c>
      <c r="F284" s="1" t="s">
        <v>47284</v>
      </c>
      <c r="G284" s="6">
        <f>E1L217C3</f>
        <v>8.5298145355474468E-3</v>
      </c>
    </row>
    <row r="285" spans="1:7" x14ac:dyDescent="0.2">
      <c r="A285" s="11">
        <f>CURRENT_YEAR</f>
        <v>2015</v>
      </c>
      <c r="B285" s="11">
        <f>RRICC</f>
        <v>900004</v>
      </c>
      <c r="C285" s="7">
        <f>RR_ID</f>
        <v>8</v>
      </c>
      <c r="D285" s="1" t="str">
        <f>RR_SHORT_NAME</f>
        <v>EAST</v>
      </c>
      <c r="E285" s="1" t="str">
        <f>RR_NAME</f>
        <v>Eastern Railroads</v>
      </c>
      <c r="F285" s="1" t="s">
        <v>47285</v>
      </c>
      <c r="G285" s="6">
        <f>E1L217C4</f>
        <v>7.8013492798188172E-2</v>
      </c>
    </row>
    <row r="286" spans="1:7" x14ac:dyDescent="0.2">
      <c r="A286" s="11">
        <f>CURRENT_YEAR</f>
        <v>2015</v>
      </c>
      <c r="B286" s="11">
        <f>RRICC</f>
        <v>900004</v>
      </c>
      <c r="C286" s="7">
        <f>RR_ID</f>
        <v>8</v>
      </c>
      <c r="D286" s="1" t="str">
        <f>RR_SHORT_NAME</f>
        <v>EAST</v>
      </c>
      <c r="E286" s="1" t="str">
        <f>RR_NAME</f>
        <v>Eastern Railroads</v>
      </c>
      <c r="F286" s="1" t="s">
        <v>47286</v>
      </c>
      <c r="G286" s="6">
        <f>E1L217C5</f>
        <v>8.8596490029901928E-2</v>
      </c>
    </row>
    <row r="287" spans="1:7" x14ac:dyDescent="0.2">
      <c r="A287" s="11">
        <f>CURRENT_YEAR</f>
        <v>2015</v>
      </c>
      <c r="B287" s="11">
        <f>RRICC</f>
        <v>900004</v>
      </c>
      <c r="C287" s="7">
        <f>RR_ID</f>
        <v>8</v>
      </c>
      <c r="D287" s="1" t="str">
        <f>RR_SHORT_NAME</f>
        <v>EAST</v>
      </c>
      <c r="E287" s="1" t="str">
        <f>RR_NAME</f>
        <v>Eastern Railroads</v>
      </c>
      <c r="F287" s="1" t="s">
        <v>47287</v>
      </c>
      <c r="G287" s="6">
        <f>E1L217C6</f>
        <v>2.2177517792423392E-2</v>
      </c>
    </row>
    <row r="288" spans="1:7" x14ac:dyDescent="0.2">
      <c r="A288" s="11">
        <f>CURRENT_YEAR</f>
        <v>2015</v>
      </c>
      <c r="B288" s="11">
        <f>RRICC</f>
        <v>900004</v>
      </c>
      <c r="C288" s="7">
        <f>RR_ID</f>
        <v>8</v>
      </c>
      <c r="D288" s="1" t="str">
        <f>RR_SHORT_NAME</f>
        <v>EAST</v>
      </c>
      <c r="E288" s="1" t="str">
        <f>RR_NAME</f>
        <v>Eastern Railroads</v>
      </c>
      <c r="F288" s="1" t="s">
        <v>47288</v>
      </c>
      <c r="G288" s="6">
        <f>E1L217C7</f>
        <v>6.1798635413010352</v>
      </c>
    </row>
    <row r="289" spans="1:7" x14ac:dyDescent="0.2">
      <c r="A289" s="11">
        <f>CURRENT_YEAR</f>
        <v>2015</v>
      </c>
      <c r="B289" s="11">
        <f>RRICC</f>
        <v>900004</v>
      </c>
      <c r="C289" s="7">
        <f>RR_ID</f>
        <v>8</v>
      </c>
      <c r="D289" s="1" t="str">
        <f>RR_SHORT_NAME</f>
        <v>EAST</v>
      </c>
      <c r="E289" s="1" t="str">
        <f>RR_NAME</f>
        <v>Eastern Railroads</v>
      </c>
      <c r="F289" s="1" t="s">
        <v>47289</v>
      </c>
      <c r="G289" s="6">
        <f>E1L217C8</f>
        <v>5.4567985800764207</v>
      </c>
    </row>
    <row r="290" spans="1:7" x14ac:dyDescent="0.2">
      <c r="A290" s="11">
        <f>CURRENT_YEAR</f>
        <v>2015</v>
      </c>
      <c r="B290" s="11">
        <f>RRICC</f>
        <v>900004</v>
      </c>
      <c r="C290" s="7">
        <f>RR_ID</f>
        <v>8</v>
      </c>
      <c r="D290" s="1" t="str">
        <f>RR_SHORT_NAME</f>
        <v>EAST</v>
      </c>
      <c r="E290" s="1" t="str">
        <f>RR_NAME</f>
        <v>Eastern Railroads</v>
      </c>
      <c r="F290" s="1" t="s">
        <v>47290</v>
      </c>
      <c r="G290" s="6">
        <f>E1L217C9</f>
        <v>2.329876918024107</v>
      </c>
    </row>
    <row r="291" spans="1:7" x14ac:dyDescent="0.2">
      <c r="A291" s="11">
        <f>CURRENT_YEAR</f>
        <v>2015</v>
      </c>
      <c r="B291" s="11">
        <f>RRICC</f>
        <v>900004</v>
      </c>
      <c r="C291" s="7">
        <f>RR_ID</f>
        <v>8</v>
      </c>
      <c r="D291" s="1" t="str">
        <f>RR_SHORT_NAME</f>
        <v>EAST</v>
      </c>
      <c r="E291" s="1" t="str">
        <f>RR_NAME</f>
        <v>Eastern Railroads</v>
      </c>
      <c r="F291" s="1" t="s">
        <v>47291</v>
      </c>
      <c r="G291" s="6">
        <f>E1L217C10</f>
        <v>6.1798635413010352</v>
      </c>
    </row>
    <row r="292" spans="1:7" x14ac:dyDescent="0.2">
      <c r="A292" s="11">
        <f>CURRENT_YEAR</f>
        <v>2015</v>
      </c>
      <c r="B292" s="11">
        <f>RRICC</f>
        <v>900004</v>
      </c>
      <c r="C292" s="7">
        <f>RR_ID</f>
        <v>8</v>
      </c>
      <c r="D292" s="1" t="str">
        <f>RR_SHORT_NAME</f>
        <v>EAST</v>
      </c>
      <c r="E292" s="1" t="str">
        <f>RR_NAME</f>
        <v>Eastern Railroads</v>
      </c>
      <c r="F292" s="1" t="s">
        <v>47292</v>
      </c>
      <c r="G292" s="6">
        <f>E1L217C11</f>
        <v>5.4567985800764216</v>
      </c>
    </row>
    <row r="293" spans="1:7" x14ac:dyDescent="0.2">
      <c r="A293" s="11">
        <f>CURRENT_YEAR</f>
        <v>2015</v>
      </c>
      <c r="B293" s="11">
        <f>RRICC</f>
        <v>900004</v>
      </c>
      <c r="C293" s="7">
        <f>RR_ID</f>
        <v>8</v>
      </c>
      <c r="D293" s="1" t="str">
        <f>RR_SHORT_NAME</f>
        <v>EAST</v>
      </c>
      <c r="E293" s="1" t="str">
        <f>RR_NAME</f>
        <v>Eastern Railroads</v>
      </c>
      <c r="F293" s="1" t="s">
        <v>47293</v>
      </c>
      <c r="G293" s="6">
        <f>E1L217C12</f>
        <v>2.329876918024107</v>
      </c>
    </row>
    <row r="294" spans="1:7" x14ac:dyDescent="0.2">
      <c r="A294" s="11">
        <f>CURRENT_YEAR</f>
        <v>2015</v>
      </c>
      <c r="B294" s="11">
        <f>RRICC</f>
        <v>900004</v>
      </c>
      <c r="C294" s="7">
        <f>RR_ID</f>
        <v>8</v>
      </c>
      <c r="D294" s="1" t="str">
        <f>RR_SHORT_NAME</f>
        <v>EAST</v>
      </c>
      <c r="E294" s="1" t="str">
        <f>RR_NAME</f>
        <v>Eastern Railroads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2015</v>
      </c>
      <c r="B295" s="11">
        <f>RRICC</f>
        <v>900004</v>
      </c>
      <c r="C295" s="7">
        <f>RR_ID</f>
        <v>8</v>
      </c>
      <c r="D295" s="1" t="str">
        <f>RR_SHORT_NAME</f>
        <v>EAST</v>
      </c>
      <c r="E295" s="1" t="str">
        <f>RR_NAME</f>
        <v>Eastern Railroads</v>
      </c>
      <c r="F295" s="1" t="s">
        <v>47295</v>
      </c>
      <c r="G295" s="6">
        <f>E1L218C1</f>
        <v>0.11506470060208568</v>
      </c>
    </row>
    <row r="296" spans="1:7" x14ac:dyDescent="0.2">
      <c r="A296" s="11">
        <f>CURRENT_YEAR</f>
        <v>2015</v>
      </c>
      <c r="B296" s="11">
        <f>RRICC</f>
        <v>900004</v>
      </c>
      <c r="C296" s="7">
        <f>RR_ID</f>
        <v>8</v>
      </c>
      <c r="D296" s="1" t="str">
        <f>RR_SHORT_NAME</f>
        <v>EAST</v>
      </c>
      <c r="E296" s="1" t="str">
        <f>RR_NAME</f>
        <v>Eastern Railroads</v>
      </c>
      <c r="F296" s="1" t="s">
        <v>47296</v>
      </c>
      <c r="G296" s="6">
        <f>E1L218C2</f>
        <v>0.11652678319440844</v>
      </c>
    </row>
    <row r="297" spans="1:7" x14ac:dyDescent="0.2">
      <c r="A297" s="11">
        <f>CURRENT_YEAR</f>
        <v>2015</v>
      </c>
      <c r="B297" s="11">
        <f>RRICC</f>
        <v>900004</v>
      </c>
      <c r="C297" s="7">
        <f>RR_ID</f>
        <v>8</v>
      </c>
      <c r="D297" s="1" t="str">
        <f>RR_SHORT_NAME</f>
        <v>EAST</v>
      </c>
      <c r="E297" s="1" t="str">
        <f>RR_NAME</f>
        <v>Eastern Railroads</v>
      </c>
      <c r="F297" s="1" t="s">
        <v>47297</v>
      </c>
      <c r="G297" s="6">
        <f>E1L218C3</f>
        <v>0.22730757533295951</v>
      </c>
    </row>
    <row r="298" spans="1:7" x14ac:dyDescent="0.2">
      <c r="A298" s="11">
        <f>CURRENT_YEAR</f>
        <v>2015</v>
      </c>
      <c r="B298" s="11">
        <f>RRICC</f>
        <v>900004</v>
      </c>
      <c r="C298" s="7">
        <f>RR_ID</f>
        <v>8</v>
      </c>
      <c r="D298" s="1" t="str">
        <f>RR_SHORT_NAME</f>
        <v>EAST</v>
      </c>
      <c r="E298" s="1" t="str">
        <f>RR_NAME</f>
        <v>Eastern Railroads</v>
      </c>
      <c r="F298" s="1" t="s">
        <v>47298</v>
      </c>
      <c r="G298" s="6">
        <f>E1L218C4</f>
        <v>0.299168221565423</v>
      </c>
    </row>
    <row r="299" spans="1:7" x14ac:dyDescent="0.2">
      <c r="A299" s="11">
        <f>CURRENT_YEAR</f>
        <v>2015</v>
      </c>
      <c r="B299" s="11">
        <f>RRICC</f>
        <v>900004</v>
      </c>
      <c r="C299" s="7">
        <f>RR_ID</f>
        <v>8</v>
      </c>
      <c r="D299" s="1" t="str">
        <f>RR_SHORT_NAME</f>
        <v>EAST</v>
      </c>
      <c r="E299" s="1" t="str">
        <f>RR_NAME</f>
        <v>Eastern Railroads</v>
      </c>
      <c r="F299" s="1" t="s">
        <v>47299</v>
      </c>
      <c r="G299" s="6">
        <f>E1L218C5</f>
        <v>0.30296963630546209</v>
      </c>
    </row>
    <row r="300" spans="1:7" x14ac:dyDescent="0.2">
      <c r="A300" s="11">
        <f>CURRENT_YEAR</f>
        <v>2015</v>
      </c>
      <c r="B300" s="11">
        <f>RRICC</f>
        <v>900004</v>
      </c>
      <c r="C300" s="7">
        <f>RR_ID</f>
        <v>8</v>
      </c>
      <c r="D300" s="1" t="str">
        <f>RR_SHORT_NAME</f>
        <v>EAST</v>
      </c>
      <c r="E300" s="1" t="str">
        <f>RR_NAME</f>
        <v>Eastern Railroads</v>
      </c>
      <c r="F300" s="1" t="s">
        <v>47300</v>
      </c>
      <c r="G300" s="6">
        <f>E1L218C6</f>
        <v>0.59099969586569601</v>
      </c>
    </row>
    <row r="301" spans="1:7" x14ac:dyDescent="0.2">
      <c r="A301" s="11">
        <f>CURRENT_YEAR</f>
        <v>2015</v>
      </c>
      <c r="B301" s="11">
        <f>RRICC</f>
        <v>900004</v>
      </c>
      <c r="C301" s="7">
        <f>RR_ID</f>
        <v>8</v>
      </c>
      <c r="D301" s="1" t="str">
        <f>RR_SHORT_NAME</f>
        <v>EAST</v>
      </c>
      <c r="E301" s="1" t="str">
        <f>RR_NAME</f>
        <v>Eastern Railroads</v>
      </c>
      <c r="F301" s="1" t="s">
        <v>47301</v>
      </c>
      <c r="G301" s="6">
        <f>E1L218C7</f>
        <v>11.784268256350916</v>
      </c>
    </row>
    <row r="302" spans="1:7" x14ac:dyDescent="0.2">
      <c r="A302" s="11">
        <f>CURRENT_YEAR</f>
        <v>2015</v>
      </c>
      <c r="B302" s="11">
        <f>RRICC</f>
        <v>900004</v>
      </c>
      <c r="C302" s="7">
        <f>RR_ID</f>
        <v>8</v>
      </c>
      <c r="D302" s="1" t="str">
        <f>RR_SHORT_NAME</f>
        <v>EAST</v>
      </c>
      <c r="E302" s="1" t="str">
        <f>RR_NAME</f>
        <v>Eastern Railroads</v>
      </c>
      <c r="F302" s="1" t="s">
        <v>47302</v>
      </c>
      <c r="G302" s="6">
        <f>E1L218C8</f>
        <v>17.44644589502283</v>
      </c>
    </row>
    <row r="303" spans="1:7" x14ac:dyDescent="0.2">
      <c r="A303" s="11">
        <f>CURRENT_YEAR</f>
        <v>2015</v>
      </c>
      <c r="B303" s="11">
        <f>RRICC</f>
        <v>900004</v>
      </c>
      <c r="C303" s="7">
        <f>RR_ID</f>
        <v>8</v>
      </c>
      <c r="D303" s="1" t="str">
        <f>RR_SHORT_NAME</f>
        <v>EAST</v>
      </c>
      <c r="E303" s="1" t="str">
        <f>RR_NAME</f>
        <v>Eastern Railroads</v>
      </c>
      <c r="F303" s="1" t="s">
        <v>47303</v>
      </c>
      <c r="G303" s="6">
        <f>E1L218C9</f>
        <v>34.775120204395193</v>
      </c>
    </row>
    <row r="304" spans="1:7" x14ac:dyDescent="0.2">
      <c r="A304" s="11">
        <f>CURRENT_YEAR</f>
        <v>2015</v>
      </c>
      <c r="B304" s="11">
        <f>RRICC</f>
        <v>900004</v>
      </c>
      <c r="C304" s="7">
        <f>RR_ID</f>
        <v>8</v>
      </c>
      <c r="D304" s="1" t="str">
        <f>RR_SHORT_NAME</f>
        <v>EAST</v>
      </c>
      <c r="E304" s="1" t="str">
        <f>RR_NAME</f>
        <v>Eastern Railroads</v>
      </c>
      <c r="F304" s="1" t="s">
        <v>47304</v>
      </c>
      <c r="G304" s="6">
        <f>E1L218C10</f>
        <v>11.784268256350916</v>
      </c>
    </row>
    <row r="305" spans="1:7" x14ac:dyDescent="0.2">
      <c r="A305" s="11">
        <f>CURRENT_YEAR</f>
        <v>2015</v>
      </c>
      <c r="B305" s="11">
        <f>RRICC</f>
        <v>900004</v>
      </c>
      <c r="C305" s="7">
        <f>RR_ID</f>
        <v>8</v>
      </c>
      <c r="D305" s="1" t="str">
        <f>RR_SHORT_NAME</f>
        <v>EAST</v>
      </c>
      <c r="E305" s="1" t="str">
        <f>RR_NAME</f>
        <v>Eastern Railroads</v>
      </c>
      <c r="F305" s="1" t="s">
        <v>47305</v>
      </c>
      <c r="G305" s="6">
        <f>E1L218C11</f>
        <v>17.44644589502283</v>
      </c>
    </row>
    <row r="306" spans="1:7" x14ac:dyDescent="0.2">
      <c r="A306" s="11">
        <f>CURRENT_YEAR</f>
        <v>2015</v>
      </c>
      <c r="B306" s="11">
        <f>RRICC</f>
        <v>900004</v>
      </c>
      <c r="C306" s="7">
        <f>RR_ID</f>
        <v>8</v>
      </c>
      <c r="D306" s="1" t="str">
        <f>RR_SHORT_NAME</f>
        <v>EAST</v>
      </c>
      <c r="E306" s="1" t="str">
        <f>RR_NAME</f>
        <v>Eastern Railroads</v>
      </c>
      <c r="F306" s="1" t="s">
        <v>47306</v>
      </c>
      <c r="G306" s="6">
        <f>E1L218C12</f>
        <v>34.775120204395193</v>
      </c>
    </row>
    <row r="307" spans="1:7" x14ac:dyDescent="0.2">
      <c r="A307" s="11">
        <f>CURRENT_YEAR</f>
        <v>2015</v>
      </c>
      <c r="B307" s="11">
        <f>RRICC</f>
        <v>900004</v>
      </c>
      <c r="C307" s="7">
        <f>RR_ID</f>
        <v>8</v>
      </c>
      <c r="D307" s="1" t="str">
        <f>RR_SHORT_NAME</f>
        <v>EAST</v>
      </c>
      <c r="E307" s="1" t="str">
        <f>RR_NAME</f>
        <v>Eastern Railroads</v>
      </c>
      <c r="F307" s="1" t="s">
        <v>47307</v>
      </c>
      <c r="G307" s="6">
        <f>E1L218C13</f>
        <v>1.3010497484403404E-2</v>
      </c>
    </row>
    <row r="308" spans="1:7" x14ac:dyDescent="0.2">
      <c r="A308" s="11">
        <f>CURRENT_YEAR</f>
        <v>2015</v>
      </c>
      <c r="B308" s="11">
        <f>RRICC</f>
        <v>900004</v>
      </c>
      <c r="C308" s="7">
        <f>RR_ID</f>
        <v>8</v>
      </c>
      <c r="D308" s="1" t="str">
        <f>RR_SHORT_NAME</f>
        <v>EAST</v>
      </c>
      <c r="E308" s="1" t="str">
        <f>RR_NAME</f>
        <v>Eastern Railroads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2015</v>
      </c>
      <c r="B309" s="11">
        <f>RRICC</f>
        <v>900004</v>
      </c>
      <c r="C309" s="7">
        <f>RR_ID</f>
        <v>8</v>
      </c>
      <c r="D309" s="1" t="str">
        <f>RR_SHORT_NAME</f>
        <v>EAST</v>
      </c>
      <c r="E309" s="1" t="str">
        <f>RR_NAME</f>
        <v>Eastern Railroads</v>
      </c>
      <c r="F309" s="1" t="s">
        <v>47309</v>
      </c>
      <c r="G309" s="6">
        <f>E1L219C2</f>
        <v>7.1363910929109895E-5</v>
      </c>
    </row>
    <row r="310" spans="1:7" x14ac:dyDescent="0.2">
      <c r="A310" s="11">
        <f>CURRENT_YEAR</f>
        <v>2015</v>
      </c>
      <c r="B310" s="11">
        <f>RRICC</f>
        <v>900004</v>
      </c>
      <c r="C310" s="7">
        <f>RR_ID</f>
        <v>8</v>
      </c>
      <c r="D310" s="1" t="str">
        <f>RR_SHORT_NAME</f>
        <v>EAST</v>
      </c>
      <c r="E310" s="1" t="str">
        <f>RR_NAME</f>
        <v>Eastern Railroads</v>
      </c>
      <c r="F310" s="1" t="s">
        <v>47310</v>
      </c>
      <c r="G310" s="6">
        <f>E1L219C3</f>
        <v>3.2795639244238726E-5</v>
      </c>
    </row>
    <row r="311" spans="1:7" x14ac:dyDescent="0.2">
      <c r="A311" s="11">
        <f>CURRENT_YEAR</f>
        <v>2015</v>
      </c>
      <c r="B311" s="11">
        <f>RRICC</f>
        <v>900004</v>
      </c>
      <c r="C311" s="7">
        <f>RR_ID</f>
        <v>8</v>
      </c>
      <c r="D311" s="1" t="str">
        <f>RR_SHORT_NAME</f>
        <v>EAST</v>
      </c>
      <c r="E311" s="1" t="str">
        <f>RR_NAME</f>
        <v>Eastern Railroads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2015</v>
      </c>
      <c r="B312" s="11">
        <f>RRICC</f>
        <v>900004</v>
      </c>
      <c r="C312" s="7">
        <f>RR_ID</f>
        <v>8</v>
      </c>
      <c r="D312" s="1" t="str">
        <f>RR_SHORT_NAME</f>
        <v>EAST</v>
      </c>
      <c r="E312" s="1" t="str">
        <f>RR_NAME</f>
        <v>Eastern Railroads</v>
      </c>
      <c r="F312" s="1" t="s">
        <v>47312</v>
      </c>
      <c r="G312" s="6">
        <f>E1L219C5</f>
        <v>1.8554616841568559E-4</v>
      </c>
    </row>
    <row r="313" spans="1:7" x14ac:dyDescent="0.2">
      <c r="A313" s="11">
        <f>CURRENT_YEAR</f>
        <v>2015</v>
      </c>
      <c r="B313" s="11">
        <f>RRICC</f>
        <v>900004</v>
      </c>
      <c r="C313" s="7">
        <f>RR_ID</f>
        <v>8</v>
      </c>
      <c r="D313" s="1" t="str">
        <f>RR_SHORT_NAME</f>
        <v>EAST</v>
      </c>
      <c r="E313" s="1" t="str">
        <f>RR_NAME</f>
        <v>Eastern Railroads</v>
      </c>
      <c r="F313" s="1" t="s">
        <v>47313</v>
      </c>
      <c r="G313" s="6">
        <f>E1L219C6</f>
        <v>8.5268662035020552E-5</v>
      </c>
    </row>
    <row r="314" spans="1:7" x14ac:dyDescent="0.2">
      <c r="A314" s="11">
        <f>CURRENT_YEAR</f>
        <v>2015</v>
      </c>
      <c r="B314" s="11">
        <f>RRICC</f>
        <v>900004</v>
      </c>
      <c r="C314" s="7">
        <f>RR_ID</f>
        <v>8</v>
      </c>
      <c r="D314" s="1" t="str">
        <f>RR_SHORT_NAME</f>
        <v>EAST</v>
      </c>
      <c r="E314" s="1" t="str">
        <f>RR_NAME</f>
        <v>Eastern Railroads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2015</v>
      </c>
      <c r="B315" s="11">
        <f>RRICC</f>
        <v>900004</v>
      </c>
      <c r="C315" s="7">
        <f>RR_ID</f>
        <v>8</v>
      </c>
      <c r="D315" s="1" t="str">
        <f>RR_SHORT_NAME</f>
        <v>EAST</v>
      </c>
      <c r="E315" s="1" t="str">
        <f>RR_NAME</f>
        <v>Eastern Railroads</v>
      </c>
      <c r="F315" s="1" t="s">
        <v>47315</v>
      </c>
      <c r="G315" s="6">
        <f>E1L219C8</f>
        <v>8.2326033460009898E-3</v>
      </c>
    </row>
    <row r="316" spans="1:7" x14ac:dyDescent="0.2">
      <c r="A316" s="11">
        <f>CURRENT_YEAR</f>
        <v>2015</v>
      </c>
      <c r="B316" s="11">
        <f>RRICC</f>
        <v>900004</v>
      </c>
      <c r="C316" s="7">
        <f>RR_ID</f>
        <v>8</v>
      </c>
      <c r="D316" s="1" t="str">
        <f>RR_SHORT_NAME</f>
        <v>EAST</v>
      </c>
      <c r="E316" s="1" t="str">
        <f>RR_NAME</f>
        <v>Eastern Railroads</v>
      </c>
      <c r="F316" s="1" t="s">
        <v>47316</v>
      </c>
      <c r="G316" s="6">
        <f>E1L219C9</f>
        <v>3.7260981221738342E-3</v>
      </c>
    </row>
    <row r="317" spans="1:7" x14ac:dyDescent="0.2">
      <c r="A317" s="11">
        <f>CURRENT_YEAR</f>
        <v>2015</v>
      </c>
      <c r="B317" s="11">
        <f>RRICC</f>
        <v>900004</v>
      </c>
      <c r="C317" s="7">
        <f>RR_ID</f>
        <v>8</v>
      </c>
      <c r="D317" s="1" t="str">
        <f>RR_SHORT_NAME</f>
        <v>EAST</v>
      </c>
      <c r="E317" s="1" t="str">
        <f>RR_NAME</f>
        <v>Eastern Railroads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2015</v>
      </c>
      <c r="B318" s="11">
        <f>RRICC</f>
        <v>900004</v>
      </c>
      <c r="C318" s="7">
        <f>RR_ID</f>
        <v>8</v>
      </c>
      <c r="D318" s="1" t="str">
        <f>RR_SHORT_NAME</f>
        <v>EAST</v>
      </c>
      <c r="E318" s="1" t="str">
        <f>RR_NAME</f>
        <v>Eastern Railroads</v>
      </c>
      <c r="F318" s="1" t="s">
        <v>47318</v>
      </c>
      <c r="G318" s="6">
        <f>E1L219C11</f>
        <v>8.2326033460009898E-3</v>
      </c>
    </row>
    <row r="319" spans="1:7" x14ac:dyDescent="0.2">
      <c r="A319" s="11">
        <f>CURRENT_YEAR</f>
        <v>2015</v>
      </c>
      <c r="B319" s="11">
        <f>RRICC</f>
        <v>900004</v>
      </c>
      <c r="C319" s="7">
        <f>RR_ID</f>
        <v>8</v>
      </c>
      <c r="D319" s="1" t="str">
        <f>RR_SHORT_NAME</f>
        <v>EAST</v>
      </c>
      <c r="E319" s="1" t="str">
        <f>RR_NAME</f>
        <v>Eastern Railroads</v>
      </c>
      <c r="F319" s="1" t="s">
        <v>47319</v>
      </c>
      <c r="G319" s="6">
        <f>E1L219C12</f>
        <v>3.7260981221738342E-3</v>
      </c>
    </row>
    <row r="320" spans="1:7" x14ac:dyDescent="0.2">
      <c r="A320" s="11">
        <f>CURRENT_YEAR</f>
        <v>2015</v>
      </c>
      <c r="B320" s="11">
        <f>RRICC</f>
        <v>900004</v>
      </c>
      <c r="C320" s="7">
        <f>RR_ID</f>
        <v>8</v>
      </c>
      <c r="D320" s="1" t="str">
        <f>RR_SHORT_NAME</f>
        <v>EAST</v>
      </c>
      <c r="E320" s="1" t="str">
        <f>RR_NAME</f>
        <v>Eastern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2015</v>
      </c>
      <c r="B321" s="11">
        <f>RRICC</f>
        <v>900004</v>
      </c>
      <c r="C321" s="7">
        <f>RR_ID</f>
        <v>8</v>
      </c>
      <c r="D321" s="1" t="str">
        <f>RR_SHORT_NAME</f>
        <v>EAST</v>
      </c>
      <c r="E321" s="1" t="str">
        <f>RR_NAME</f>
        <v>Eastern Railroads</v>
      </c>
      <c r="F321" s="1" t="s">
        <v>47321</v>
      </c>
      <c r="G321" s="6">
        <f>E1L220C1</f>
        <v>5.6000426022066854E-2</v>
      </c>
    </row>
    <row r="322" spans="1:7" x14ac:dyDescent="0.2">
      <c r="A322" s="11">
        <f>CURRENT_YEAR</f>
        <v>2015</v>
      </c>
      <c r="B322" s="11">
        <f>RRICC</f>
        <v>900004</v>
      </c>
      <c r="C322" s="7">
        <f>RR_ID</f>
        <v>8</v>
      </c>
      <c r="D322" s="1" t="str">
        <f>RR_SHORT_NAME</f>
        <v>EAST</v>
      </c>
      <c r="E322" s="1" t="str">
        <f>RR_NAME</f>
        <v>Eastern Railroads</v>
      </c>
      <c r="F322" s="1" t="s">
        <v>47322</v>
      </c>
      <c r="G322" s="6">
        <f>E1L220C2</f>
        <v>3.7844458234610294E-2</v>
      </c>
    </row>
    <row r="323" spans="1:7" x14ac:dyDescent="0.2">
      <c r="A323" s="11">
        <f>CURRENT_YEAR</f>
        <v>2015</v>
      </c>
      <c r="B323" s="11">
        <f>RRICC</f>
        <v>900004</v>
      </c>
      <c r="C323" s="7">
        <f>RR_ID</f>
        <v>8</v>
      </c>
      <c r="D323" s="1" t="str">
        <f>RR_SHORT_NAME</f>
        <v>EAST</v>
      </c>
      <c r="E323" s="1" t="str">
        <f>RR_NAME</f>
        <v>Eastern Railroads</v>
      </c>
      <c r="F323" s="1" t="s">
        <v>47323</v>
      </c>
      <c r="G323" s="6">
        <f>E1L220C3</f>
        <v>5.3565006895358994E-2</v>
      </c>
    </row>
    <row r="324" spans="1:7" x14ac:dyDescent="0.2">
      <c r="A324" s="11">
        <f>CURRENT_YEAR</f>
        <v>2015</v>
      </c>
      <c r="B324" s="11">
        <f>RRICC</f>
        <v>900004</v>
      </c>
      <c r="C324" s="7">
        <f>RR_ID</f>
        <v>8</v>
      </c>
      <c r="D324" s="1" t="str">
        <f>RR_SHORT_NAME</f>
        <v>EAST</v>
      </c>
      <c r="E324" s="1" t="str">
        <f>RR_NAME</f>
        <v>Eastern Railroads</v>
      </c>
      <c r="F324" s="1" t="s">
        <v>47324</v>
      </c>
      <c r="G324" s="6">
        <f>E1L220C4</f>
        <v>0.14483502229171963</v>
      </c>
    </row>
    <row r="325" spans="1:7" x14ac:dyDescent="0.2">
      <c r="A325" s="11">
        <f>CURRENT_YEAR</f>
        <v>2015</v>
      </c>
      <c r="B325" s="11">
        <f>RRICC</f>
        <v>900004</v>
      </c>
      <c r="C325" s="7">
        <f>RR_ID</f>
        <v>8</v>
      </c>
      <c r="D325" s="1" t="str">
        <f>RR_SHORT_NAME</f>
        <v>EAST</v>
      </c>
      <c r="E325" s="1" t="str">
        <f>RR_NAME</f>
        <v>Eastern Railroads</v>
      </c>
      <c r="F325" s="1" t="s">
        <v>47325</v>
      </c>
      <c r="G325" s="6">
        <f>E1L220C5</f>
        <v>8.6279355703970551E-2</v>
      </c>
    </row>
    <row r="326" spans="1:7" x14ac:dyDescent="0.2">
      <c r="A326" s="11">
        <f>CURRENT_YEAR</f>
        <v>2015</v>
      </c>
      <c r="B326" s="11">
        <f>RRICC</f>
        <v>900004</v>
      </c>
      <c r="C326" s="7">
        <f>RR_ID</f>
        <v>8</v>
      </c>
      <c r="D326" s="1" t="str">
        <f>RR_SHORT_NAME</f>
        <v>EAST</v>
      </c>
      <c r="E326" s="1" t="str">
        <f>RR_NAME</f>
        <v>Eastern Railroads</v>
      </c>
      <c r="F326" s="1" t="s">
        <v>47326</v>
      </c>
      <c r="G326" s="6">
        <f>E1L220C6</f>
        <v>0.14934602660322097</v>
      </c>
    </row>
    <row r="327" spans="1:7" x14ac:dyDescent="0.2">
      <c r="A327" s="11">
        <f>CURRENT_YEAR</f>
        <v>2015</v>
      </c>
      <c r="B327" s="11">
        <f>RRICC</f>
        <v>900004</v>
      </c>
      <c r="C327" s="7">
        <f>RR_ID</f>
        <v>8</v>
      </c>
      <c r="D327" s="1" t="str">
        <f>RR_SHORT_NAME</f>
        <v>EAST</v>
      </c>
      <c r="E327" s="1" t="str">
        <f>RR_NAME</f>
        <v>Eastern Railroads</v>
      </c>
      <c r="F327" s="1" t="s">
        <v>47327</v>
      </c>
      <c r="G327" s="6">
        <f>E1L220C7</f>
        <v>5.2363463383628064</v>
      </c>
    </row>
    <row r="328" spans="1:7" x14ac:dyDescent="0.2">
      <c r="A328" s="11">
        <f>CURRENT_YEAR</f>
        <v>2015</v>
      </c>
      <c r="B328" s="11">
        <f>RRICC</f>
        <v>900004</v>
      </c>
      <c r="C328" s="7">
        <f>RR_ID</f>
        <v>8</v>
      </c>
      <c r="D328" s="1" t="str">
        <f>RR_SHORT_NAME</f>
        <v>EAST</v>
      </c>
      <c r="E328" s="1" t="str">
        <f>RR_NAME</f>
        <v>Eastern Railroads</v>
      </c>
      <c r="F328" s="1" t="s">
        <v>47328</v>
      </c>
      <c r="G328" s="6">
        <f>E1L220C8</f>
        <v>9.1484993975515678</v>
      </c>
    </row>
    <row r="329" spans="1:7" x14ac:dyDescent="0.2">
      <c r="A329" s="11">
        <f>CURRENT_YEAR</f>
        <v>2015</v>
      </c>
      <c r="B329" s="11">
        <f>RRICC</f>
        <v>900004</v>
      </c>
      <c r="C329" s="7">
        <f>RR_ID</f>
        <v>8</v>
      </c>
      <c r="D329" s="1" t="str">
        <f>RR_SHORT_NAME</f>
        <v>EAST</v>
      </c>
      <c r="E329" s="1" t="str">
        <f>RR_NAME</f>
        <v>Eastern Railroads</v>
      </c>
      <c r="F329" s="1" t="s">
        <v>47329</v>
      </c>
      <c r="G329" s="6">
        <f>E1L220C9</f>
        <v>6.6577091328366853</v>
      </c>
    </row>
    <row r="330" spans="1:7" x14ac:dyDescent="0.2">
      <c r="A330" s="11">
        <f>CURRENT_YEAR</f>
        <v>2015</v>
      </c>
      <c r="B330" s="11">
        <f>RRICC</f>
        <v>900004</v>
      </c>
      <c r="C330" s="7">
        <f>RR_ID</f>
        <v>8</v>
      </c>
      <c r="D330" s="1" t="str">
        <f>RR_SHORT_NAME</f>
        <v>EAST</v>
      </c>
      <c r="E330" s="1" t="str">
        <f>RR_NAME</f>
        <v>Eastern Railroads</v>
      </c>
      <c r="F330" s="1" t="s">
        <v>47330</v>
      </c>
      <c r="G330" s="6">
        <f>E1L220C10</f>
        <v>4.1976747624646853</v>
      </c>
    </row>
    <row r="331" spans="1:7" x14ac:dyDescent="0.2">
      <c r="A331" s="11">
        <f>CURRENT_YEAR</f>
        <v>2015</v>
      </c>
      <c r="B331" s="11">
        <f>RRICC</f>
        <v>900004</v>
      </c>
      <c r="C331" s="7">
        <f>RR_ID</f>
        <v>8</v>
      </c>
      <c r="D331" s="1" t="str">
        <f>RR_SHORT_NAME</f>
        <v>EAST</v>
      </c>
      <c r="E331" s="1" t="str">
        <f>RR_NAME</f>
        <v>Eastern Railroads</v>
      </c>
      <c r="F331" s="1" t="s">
        <v>47331</v>
      </c>
      <c r="G331" s="6">
        <f>E1L220C11</f>
        <v>6.9567762470517298</v>
      </c>
    </row>
    <row r="332" spans="1:7" x14ac:dyDescent="0.2">
      <c r="A332" s="11">
        <f>CURRENT_YEAR</f>
        <v>2015</v>
      </c>
      <c r="B332" s="11">
        <f>RRICC</f>
        <v>900004</v>
      </c>
      <c r="C332" s="7">
        <f>RR_ID</f>
        <v>8</v>
      </c>
      <c r="D332" s="1" t="str">
        <f>RR_SHORT_NAME</f>
        <v>EAST</v>
      </c>
      <c r="E332" s="1" t="str">
        <f>RR_NAME</f>
        <v>Eastern Railroads</v>
      </c>
      <c r="F332" s="1" t="s">
        <v>47332</v>
      </c>
      <c r="G332" s="6">
        <f>E1L220C12</f>
        <v>6.1166886325660084</v>
      </c>
    </row>
    <row r="333" spans="1:7" x14ac:dyDescent="0.2">
      <c r="A333" s="11">
        <f>CURRENT_YEAR</f>
        <v>2015</v>
      </c>
      <c r="B333" s="11">
        <f>RRICC</f>
        <v>900004</v>
      </c>
      <c r="C333" s="7">
        <f>RR_ID</f>
        <v>8</v>
      </c>
      <c r="D333" s="1" t="str">
        <f>RR_SHORT_NAME</f>
        <v>EAST</v>
      </c>
      <c r="E333" s="1" t="str">
        <f>RR_NAME</f>
        <v>Eastern Railroads</v>
      </c>
      <c r="F333" s="1" t="s">
        <v>47333</v>
      </c>
      <c r="G333" s="6">
        <f>E1L220C13</f>
        <v>6.4784245764985135E-2</v>
      </c>
    </row>
    <row r="334" spans="1:7" x14ac:dyDescent="0.2">
      <c r="A334" s="11">
        <f>CURRENT_YEAR</f>
        <v>2015</v>
      </c>
      <c r="B334" s="11">
        <f>RRICC</f>
        <v>900004</v>
      </c>
      <c r="C334" s="7">
        <f>RR_ID</f>
        <v>8</v>
      </c>
      <c r="D334" s="1" t="str">
        <f>RR_SHORT_NAME</f>
        <v>EAST</v>
      </c>
      <c r="E334" s="1" t="str">
        <f>RR_NAME</f>
        <v>Eastern Railroads</v>
      </c>
      <c r="F334" s="1" t="s">
        <v>47334</v>
      </c>
      <c r="G334" s="6">
        <f>E1L221C1</f>
        <v>0.1684668224877178</v>
      </c>
    </row>
    <row r="335" spans="1:7" x14ac:dyDescent="0.2">
      <c r="A335" s="11">
        <f>CURRENT_YEAR</f>
        <v>2015</v>
      </c>
      <c r="B335" s="11">
        <f>RRICC</f>
        <v>900004</v>
      </c>
      <c r="C335" s="7">
        <f>RR_ID</f>
        <v>8</v>
      </c>
      <c r="D335" s="1" t="str">
        <f>RR_SHORT_NAME</f>
        <v>EAST</v>
      </c>
      <c r="E335" s="1" t="str">
        <f>RR_NAME</f>
        <v>Eastern Railroads</v>
      </c>
      <c r="F335" s="1" t="s">
        <v>47335</v>
      </c>
      <c r="G335" s="6">
        <f>E1L221C2</f>
        <v>0.1866129910060195</v>
      </c>
    </row>
    <row r="336" spans="1:7" x14ac:dyDescent="0.2">
      <c r="A336" s="11">
        <f>CURRENT_YEAR</f>
        <v>2015</v>
      </c>
      <c r="B336" s="11">
        <f>RRICC</f>
        <v>900004</v>
      </c>
      <c r="C336" s="7">
        <f>RR_ID</f>
        <v>8</v>
      </c>
      <c r="D336" s="1" t="str">
        <f>RR_SHORT_NAME</f>
        <v>EAST</v>
      </c>
      <c r="E336" s="1" t="str">
        <f>RR_NAME</f>
        <v>Eastern Railroads</v>
      </c>
      <c r="F336" s="1" t="s">
        <v>47336</v>
      </c>
      <c r="G336" s="6">
        <f>E1L221C3</f>
        <v>0.24942938369695389</v>
      </c>
    </row>
    <row r="337" spans="1:7" x14ac:dyDescent="0.2">
      <c r="A337" s="11">
        <f>CURRENT_YEAR</f>
        <v>2015</v>
      </c>
      <c r="B337" s="11">
        <f>RRICC</f>
        <v>900004</v>
      </c>
      <c r="C337" s="7">
        <f>RR_ID</f>
        <v>8</v>
      </c>
      <c r="D337" s="1" t="str">
        <f>RR_SHORT_NAME</f>
        <v>EAST</v>
      </c>
      <c r="E337" s="1" t="str">
        <f>RR_NAME</f>
        <v>Eastern Railroads</v>
      </c>
      <c r="F337" s="1" t="s">
        <v>47337</v>
      </c>
      <c r="G337" s="6">
        <f>E1L221C4</f>
        <v>0.43801373846806652</v>
      </c>
    </row>
    <row r="338" spans="1:7" x14ac:dyDescent="0.2">
      <c r="A338" s="11">
        <f>CURRENT_YEAR</f>
        <v>2015</v>
      </c>
      <c r="B338" s="11">
        <f>RRICC</f>
        <v>900004</v>
      </c>
      <c r="C338" s="7">
        <f>RR_ID</f>
        <v>8</v>
      </c>
      <c r="D338" s="1" t="str">
        <f>RR_SHORT_NAME</f>
        <v>EAST</v>
      </c>
      <c r="E338" s="1" t="str">
        <f>RR_NAME</f>
        <v>Eastern Railroads</v>
      </c>
      <c r="F338" s="1" t="s">
        <v>47338</v>
      </c>
      <c r="G338" s="6">
        <f>E1L221C5</f>
        <v>0.48519377661565111</v>
      </c>
    </row>
    <row r="339" spans="1:7" x14ac:dyDescent="0.2">
      <c r="A339" s="11">
        <f>CURRENT_YEAR</f>
        <v>2015</v>
      </c>
      <c r="B339" s="11">
        <f>RRICC</f>
        <v>900004</v>
      </c>
      <c r="C339" s="7">
        <f>RR_ID</f>
        <v>8</v>
      </c>
      <c r="D339" s="1" t="str">
        <f>RR_SHORT_NAME</f>
        <v>EAST</v>
      </c>
      <c r="E339" s="1" t="str">
        <f>RR_NAME</f>
        <v>Eastern Railroads</v>
      </c>
      <c r="F339" s="1" t="s">
        <v>47339</v>
      </c>
      <c r="G339" s="6">
        <f>E1L221C6</f>
        <v>0.64851639761208157</v>
      </c>
    </row>
    <row r="340" spans="1:7" x14ac:dyDescent="0.2">
      <c r="A340" s="11">
        <f>CURRENT_YEAR</f>
        <v>2015</v>
      </c>
      <c r="B340" s="11">
        <f>RRICC</f>
        <v>900004</v>
      </c>
      <c r="C340" s="7">
        <f>RR_ID</f>
        <v>8</v>
      </c>
      <c r="D340" s="1" t="str">
        <f>RR_SHORT_NAME</f>
        <v>EAST</v>
      </c>
      <c r="E340" s="1" t="str">
        <f>RR_NAME</f>
        <v>Eastern Railroads</v>
      </c>
      <c r="F340" s="1" t="s">
        <v>47340</v>
      </c>
      <c r="G340" s="6">
        <f>E1L221C7</f>
        <v>17.253408022636719</v>
      </c>
    </row>
    <row r="341" spans="1:7" x14ac:dyDescent="0.2">
      <c r="A341" s="11">
        <f>CURRENT_YEAR</f>
        <v>2015</v>
      </c>
      <c r="B341" s="11">
        <f>RRICC</f>
        <v>900004</v>
      </c>
      <c r="C341" s="7">
        <f>RR_ID</f>
        <v>8</v>
      </c>
      <c r="D341" s="1" t="str">
        <f>RR_SHORT_NAME</f>
        <v>EAST</v>
      </c>
      <c r="E341" s="1" t="str">
        <f>RR_NAME</f>
        <v>Eastern Railroads</v>
      </c>
      <c r="F341" s="1" t="s">
        <v>47341</v>
      </c>
      <c r="G341" s="6">
        <f>E1L221C8</f>
        <v>20.300954977353101</v>
      </c>
    </row>
    <row r="342" spans="1:7" x14ac:dyDescent="0.2">
      <c r="A342" s="11">
        <f>CURRENT_YEAR</f>
        <v>2015</v>
      </c>
      <c r="B342" s="11">
        <f>RRICC</f>
        <v>900004</v>
      </c>
      <c r="C342" s="7">
        <f>RR_ID</f>
        <v>8</v>
      </c>
      <c r="D342" s="1" t="str">
        <f>RR_SHORT_NAME</f>
        <v>EAST</v>
      </c>
      <c r="E342" s="1" t="str">
        <f>RR_NAME</f>
        <v>Eastern Railroads</v>
      </c>
      <c r="F342" s="1" t="s">
        <v>47342</v>
      </c>
      <c r="G342" s="6">
        <f>E1L221C9</f>
        <v>38.124578130981284</v>
      </c>
    </row>
    <row r="343" spans="1:7" x14ac:dyDescent="0.2">
      <c r="A343" s="11">
        <f>CURRENT_YEAR</f>
        <v>2015</v>
      </c>
      <c r="B343" s="11">
        <f>RRICC</f>
        <v>900004</v>
      </c>
      <c r="C343" s="7">
        <f>RR_ID</f>
        <v>8</v>
      </c>
      <c r="D343" s="1" t="str">
        <f>RR_SHORT_NAME</f>
        <v>EAST</v>
      </c>
      <c r="E343" s="1" t="str">
        <f>RR_NAME</f>
        <v>Eastern Railroads</v>
      </c>
      <c r="F343" s="1" t="s">
        <v>47343</v>
      </c>
      <c r="G343" s="6">
        <f>E1L221C10</f>
        <v>17.253408022636719</v>
      </c>
    </row>
    <row r="344" spans="1:7" x14ac:dyDescent="0.2">
      <c r="A344" s="11">
        <f>CURRENT_YEAR</f>
        <v>2015</v>
      </c>
      <c r="B344" s="11">
        <f>RRICC</f>
        <v>900004</v>
      </c>
      <c r="C344" s="7">
        <f>RR_ID</f>
        <v>8</v>
      </c>
      <c r="D344" s="1" t="str">
        <f>RR_SHORT_NAME</f>
        <v>EAST</v>
      </c>
      <c r="E344" s="1" t="str">
        <f>RR_NAME</f>
        <v>Eastern Railroads</v>
      </c>
      <c r="F344" s="1" t="s">
        <v>47344</v>
      </c>
      <c r="G344" s="6">
        <f>E1L221C11</f>
        <v>20.300954977353101</v>
      </c>
    </row>
    <row r="345" spans="1:7" x14ac:dyDescent="0.2">
      <c r="A345" s="11">
        <f>CURRENT_YEAR</f>
        <v>2015</v>
      </c>
      <c r="B345" s="11">
        <f>RRICC</f>
        <v>900004</v>
      </c>
      <c r="C345" s="7">
        <f>RR_ID</f>
        <v>8</v>
      </c>
      <c r="D345" s="1" t="str">
        <f>RR_SHORT_NAME</f>
        <v>EAST</v>
      </c>
      <c r="E345" s="1" t="str">
        <f>RR_NAME</f>
        <v>Eastern Railroads</v>
      </c>
      <c r="F345" s="1" t="s">
        <v>47345</v>
      </c>
      <c r="G345" s="6">
        <f>E1L221C12</f>
        <v>38.124578130981284</v>
      </c>
    </row>
    <row r="346" spans="1:7" x14ac:dyDescent="0.2">
      <c r="A346" s="11">
        <f>CURRENT_YEAR</f>
        <v>2015</v>
      </c>
      <c r="B346" s="11">
        <f>RRICC</f>
        <v>900004</v>
      </c>
      <c r="C346" s="7">
        <f>RR_ID</f>
        <v>8</v>
      </c>
      <c r="D346" s="1" t="str">
        <f>RR_SHORT_NAME</f>
        <v>EAST</v>
      </c>
      <c r="E346" s="1" t="str">
        <f>RR_NAME</f>
        <v>Eastern Railroads</v>
      </c>
      <c r="F346" s="1" t="s">
        <v>47346</v>
      </c>
      <c r="G346" s="6">
        <f>E1L221C13</f>
        <v>0.20495403248157995</v>
      </c>
    </row>
    <row r="347" spans="1:7" x14ac:dyDescent="0.2">
      <c r="A347" s="11">
        <f>CURRENT_YEAR</f>
        <v>2015</v>
      </c>
      <c r="B347" s="11">
        <f>RRICC</f>
        <v>900004</v>
      </c>
      <c r="C347" s="7">
        <f>RR_ID</f>
        <v>8</v>
      </c>
      <c r="D347" s="1" t="str">
        <f>RR_SHORT_NAME</f>
        <v>EAST</v>
      </c>
      <c r="E347" s="1" t="str">
        <f>RR_NAME</f>
        <v>Eastern Railroads</v>
      </c>
      <c r="F347" s="1" t="s">
        <v>47347</v>
      </c>
      <c r="G347" s="6">
        <f>E1L301C1</f>
        <v>4.0740445742439256E-2</v>
      </c>
    </row>
    <row r="348" spans="1:7" x14ac:dyDescent="0.2">
      <c r="A348" s="11">
        <f>CURRENT_YEAR</f>
        <v>2015</v>
      </c>
      <c r="B348" s="11">
        <f>RRICC</f>
        <v>900004</v>
      </c>
      <c r="C348" s="7">
        <f>RR_ID</f>
        <v>8</v>
      </c>
      <c r="D348" s="1" t="str">
        <f>RR_SHORT_NAME</f>
        <v>EAST</v>
      </c>
      <c r="E348" s="1" t="str">
        <f>RR_NAME</f>
        <v>Eastern Railroads</v>
      </c>
      <c r="F348" s="1" t="s">
        <v>47348</v>
      </c>
      <c r="G348" s="6">
        <f>E1L302C1</f>
        <v>3.1673053208722345E-2</v>
      </c>
    </row>
    <row r="349" spans="1:7" x14ac:dyDescent="0.2">
      <c r="A349" s="11">
        <f>CURRENT_YEAR</f>
        <v>2015</v>
      </c>
      <c r="B349" s="11">
        <f>RRICC</f>
        <v>900004</v>
      </c>
      <c r="C349" s="7">
        <f>RR_ID</f>
        <v>8</v>
      </c>
      <c r="D349" s="1" t="str">
        <f>RR_SHORT_NAME</f>
        <v>EAST</v>
      </c>
      <c r="E349" s="1" t="str">
        <f>RR_NAME</f>
        <v>Eastern Railroads</v>
      </c>
      <c r="F349" s="1" t="s">
        <v>47349</v>
      </c>
      <c r="G349" s="6">
        <f>E1L303C1</f>
        <v>2.5113004886776564</v>
      </c>
    </row>
    <row r="350" spans="1:7" x14ac:dyDescent="0.2">
      <c r="A350" s="11">
        <f>CURRENT_YEAR</f>
        <v>2015</v>
      </c>
      <c r="B350" s="11">
        <f>RRICC</f>
        <v>900004</v>
      </c>
      <c r="C350" s="7">
        <f>RR_ID</f>
        <v>8</v>
      </c>
      <c r="D350" s="1" t="str">
        <f>RR_SHORT_NAME</f>
        <v>EAST</v>
      </c>
      <c r="E350" s="1" t="str">
        <f>RR_NAME</f>
        <v>Eastern Railroads</v>
      </c>
      <c r="F350" s="1" t="s">
        <v>47350</v>
      </c>
      <c r="G350" s="6">
        <f>E1L304C1</f>
        <v>8.2599028253724782E-2</v>
      </c>
    </row>
    <row r="351" spans="1:7" x14ac:dyDescent="0.2">
      <c r="A351" s="11">
        <f>CURRENT_YEAR</f>
        <v>2015</v>
      </c>
      <c r="B351" s="11">
        <f>RRICC</f>
        <v>900004</v>
      </c>
      <c r="C351" s="7">
        <f>RR_ID</f>
        <v>8</v>
      </c>
      <c r="D351" s="1" t="str">
        <f>RR_SHORT_NAME</f>
        <v>EAST</v>
      </c>
      <c r="E351" s="1" t="str">
        <f>RR_NAME</f>
        <v>Eastern Railroads</v>
      </c>
      <c r="F351" s="1" t="s">
        <v>47351</v>
      </c>
      <c r="G351" s="6">
        <f>E1L305C1</f>
        <v>0.41470897303029569</v>
      </c>
    </row>
    <row r="352" spans="1:7" x14ac:dyDescent="0.2">
      <c r="A352" s="11">
        <f>CURRENT_YEAR</f>
        <v>2015</v>
      </c>
      <c r="B352" s="11">
        <f>RRICC</f>
        <v>900004</v>
      </c>
      <c r="C352" s="7">
        <f>RR_ID</f>
        <v>8</v>
      </c>
      <c r="D352" s="1" t="str">
        <f>RR_SHORT_NAME</f>
        <v>EAST</v>
      </c>
      <c r="E352" s="1" t="str">
        <f>RR_NAME</f>
        <v>Eastern Railroads</v>
      </c>
      <c r="F352" s="1" t="s">
        <v>47352</v>
      </c>
      <c r="G352" s="6">
        <f>E1L306C1</f>
        <v>9.5663520052149849E-3</v>
      </c>
    </row>
    <row r="353" spans="1:7" x14ac:dyDescent="0.2">
      <c r="A353" s="11">
        <f>CURRENT_YEAR</f>
        <v>2015</v>
      </c>
      <c r="B353" s="11">
        <f>RRICC</f>
        <v>900004</v>
      </c>
      <c r="C353" s="7">
        <f>RR_ID</f>
        <v>8</v>
      </c>
      <c r="D353" s="1" t="str">
        <f>RR_SHORT_NAME</f>
        <v>EAST</v>
      </c>
      <c r="E353" s="1" t="str">
        <f>RR_NAME</f>
        <v>Eastern Railroads</v>
      </c>
      <c r="F353" s="1" t="s">
        <v>47353</v>
      </c>
      <c r="G353" s="6">
        <f>E1L307C1</f>
        <v>1.244003863721943E-2</v>
      </c>
    </row>
    <row r="354" spans="1:7" x14ac:dyDescent="0.2">
      <c r="A354" s="11">
        <f>CURRENT_YEAR</f>
        <v>2015</v>
      </c>
      <c r="B354" s="11">
        <f>RRICC</f>
        <v>900004</v>
      </c>
      <c r="C354" s="7">
        <f>RR_ID</f>
        <v>8</v>
      </c>
      <c r="D354" s="1" t="str">
        <f>RR_SHORT_NAME</f>
        <v>EAST</v>
      </c>
      <c r="E354" s="1" t="str">
        <f>RR_NAME</f>
        <v>Eastern Railroads</v>
      </c>
      <c r="F354" s="1" t="s">
        <v>47354</v>
      </c>
      <c r="G354" s="6">
        <f>E1L308C1</f>
        <v>2.1434620094145235E-3</v>
      </c>
    </row>
    <row r="355" spans="1:7" x14ac:dyDescent="0.2">
      <c r="A355" s="11">
        <f>CURRENT_YEAR</f>
        <v>2015</v>
      </c>
      <c r="B355" s="11">
        <f>RRICC</f>
        <v>900004</v>
      </c>
      <c r="C355" s="7">
        <f>RR_ID</f>
        <v>8</v>
      </c>
      <c r="D355" s="1" t="str">
        <f>RR_SHORT_NAME</f>
        <v>EAST</v>
      </c>
      <c r="E355" s="1" t="str">
        <f>RR_NAME</f>
        <v>Eastern Railroads</v>
      </c>
      <c r="F355" s="1" t="s">
        <v>47355</v>
      </c>
      <c r="G355" s="6">
        <f>E1L309C1</f>
        <v>7.1841635102270181E-3</v>
      </c>
    </row>
    <row r="356" spans="1:7" x14ac:dyDescent="0.2">
      <c r="A356" s="11">
        <f>CURRENT_YEAR</f>
        <v>2015</v>
      </c>
      <c r="B356" s="11">
        <f>RRICC</f>
        <v>900004</v>
      </c>
      <c r="C356" s="7">
        <f>RR_ID</f>
        <v>8</v>
      </c>
      <c r="D356" s="1" t="str">
        <f>RR_SHORT_NAME</f>
        <v>EAST</v>
      </c>
      <c r="E356" s="1" t="str">
        <f>RR_NAME</f>
        <v>Eastern Railroads</v>
      </c>
      <c r="F356" s="1" t="s">
        <v>47356</v>
      </c>
      <c r="G356" s="6">
        <f>E1L310C1</f>
        <v>0.15586935285406867</v>
      </c>
    </row>
    <row r="357" spans="1:7" x14ac:dyDescent="0.2">
      <c r="A357" s="11">
        <f>CURRENT_YEAR</f>
        <v>2015</v>
      </c>
      <c r="B357" s="11">
        <f>RRICC</f>
        <v>900004</v>
      </c>
      <c r="C357" s="7">
        <f>RR_ID</f>
        <v>8</v>
      </c>
      <c r="D357" s="1" t="str">
        <f>RR_SHORT_NAME</f>
        <v>EAST</v>
      </c>
      <c r="E357" s="1" t="str">
        <f>RR_NAME</f>
        <v>Eastern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2015</v>
      </c>
      <c r="B358" s="11">
        <f>RRICC</f>
        <v>900004</v>
      </c>
      <c r="C358" s="7">
        <f>RR_ID</f>
        <v>8</v>
      </c>
      <c r="D358" s="1" t="str">
        <f>RR_SHORT_NAME</f>
        <v>EAST</v>
      </c>
      <c r="E358" s="1" t="str">
        <f>RR_NAME</f>
        <v>Eastern Railroads</v>
      </c>
      <c r="F358" s="1" t="s">
        <v>47358</v>
      </c>
      <c r="G358" s="6">
        <f>E1L312C1</f>
        <v>2.0809273501940719</v>
      </c>
    </row>
    <row r="359" spans="1:7" x14ac:dyDescent="0.2">
      <c r="A359" s="11">
        <f>CURRENT_YEAR</f>
        <v>2015</v>
      </c>
      <c r="B359" s="11">
        <f>RRICC</f>
        <v>900004</v>
      </c>
      <c r="C359" s="7">
        <f>RR_ID</f>
        <v>8</v>
      </c>
      <c r="D359" s="1" t="str">
        <f>RR_SHORT_NAME</f>
        <v>EAST</v>
      </c>
      <c r="E359" s="1" t="str">
        <f>RR_NAME</f>
        <v>Eastern Railroads</v>
      </c>
      <c r="F359" s="1" t="s">
        <v>47359</v>
      </c>
      <c r="G359" s="6">
        <f>E1L313C1</f>
        <v>0.5430970106633678</v>
      </c>
    </row>
    <row r="360" spans="1:7" x14ac:dyDescent="0.2">
      <c r="A360" s="11">
        <f>CURRENT_YEAR</f>
        <v>2015</v>
      </c>
      <c r="B360" s="11">
        <f>RRICC</f>
        <v>900004</v>
      </c>
      <c r="C360" s="7">
        <f>RR_ID</f>
        <v>8</v>
      </c>
      <c r="D360" s="1" t="str">
        <f>RR_SHORT_NAME</f>
        <v>EAST</v>
      </c>
      <c r="E360" s="1" t="str">
        <f>RR_NAME</f>
        <v>Eastern Railroads</v>
      </c>
      <c r="F360" s="1" t="s">
        <v>47360</v>
      </c>
      <c r="G360" s="6">
        <f>E1L314C1</f>
        <v>3.5506442073018854E-2</v>
      </c>
    </row>
    <row r="361" spans="1:7" x14ac:dyDescent="0.2">
      <c r="A361" s="11">
        <f>CURRENT_YEAR</f>
        <v>2015</v>
      </c>
      <c r="B361" s="11">
        <f>RRICC</f>
        <v>900004</v>
      </c>
      <c r="C361" s="7">
        <f>RR_ID</f>
        <v>8</v>
      </c>
      <c r="D361" s="1" t="str">
        <f>RR_SHORT_NAME</f>
        <v>EAST</v>
      </c>
      <c r="E361" s="1" t="str">
        <f>RR_NAME</f>
        <v>Eastern Railroads</v>
      </c>
      <c r="F361" s="1" t="s">
        <v>47361</v>
      </c>
      <c r="G361" s="6">
        <f>E1L315C1</f>
        <v>5.3978262161745075E-2</v>
      </c>
    </row>
    <row r="362" spans="1:7" x14ac:dyDescent="0.2">
      <c r="A362" s="11">
        <f>CURRENT_YEAR</f>
        <v>2015</v>
      </c>
      <c r="B362" s="11">
        <f>RRICC</f>
        <v>900004</v>
      </c>
      <c r="C362" s="7">
        <f>RR_ID</f>
        <v>8</v>
      </c>
      <c r="D362" s="1" t="str">
        <f>RR_SHORT_NAME</f>
        <v>EAST</v>
      </c>
      <c r="E362" s="1" t="str">
        <f>RR_NAME</f>
        <v>Eastern Railroads</v>
      </c>
      <c r="F362" s="1" t="s">
        <v>47362</v>
      </c>
      <c r="G362" s="6">
        <f>E1L316C1</f>
        <v>3.2849257204589762E-2</v>
      </c>
    </row>
    <row r="363" spans="1:7" x14ac:dyDescent="0.2">
      <c r="A363" s="11">
        <f>CURRENT_YEAR</f>
        <v>2015</v>
      </c>
      <c r="B363" s="11">
        <f>RRICC</f>
        <v>900004</v>
      </c>
      <c r="C363" s="7">
        <f>RR_ID</f>
        <v>8</v>
      </c>
      <c r="D363" s="1" t="str">
        <f>RR_SHORT_NAME</f>
        <v>EAST</v>
      </c>
      <c r="E363" s="1" t="str">
        <f>RR_NAME</f>
        <v>Eastern Railroads</v>
      </c>
      <c r="F363" s="1" t="s">
        <v>47363</v>
      </c>
      <c r="G363" s="6">
        <f>E1L317C1</f>
        <v>2.6903578585962318E-2</v>
      </c>
    </row>
    <row r="364" spans="1:7" x14ac:dyDescent="0.2">
      <c r="A364" s="11">
        <f>CURRENT_YEAR</f>
        <v>2015</v>
      </c>
      <c r="B364" s="11">
        <f>RRICC</f>
        <v>900004</v>
      </c>
      <c r="C364" s="7">
        <f>RR_ID</f>
        <v>8</v>
      </c>
      <c r="D364" s="1" t="str">
        <f>RR_SHORT_NAME</f>
        <v>EAST</v>
      </c>
      <c r="E364" s="1" t="str">
        <f>RR_NAME</f>
        <v>Eastern Railroads</v>
      </c>
      <c r="F364" s="1" t="s">
        <v>47364</v>
      </c>
      <c r="G364" s="6">
        <f>E1L318C1</f>
        <v>0.17195735461600434</v>
      </c>
    </row>
    <row r="365" spans="1:7" x14ac:dyDescent="0.2">
      <c r="A365" s="11">
        <f>CURRENT_YEAR</f>
        <v>2015</v>
      </c>
      <c r="B365" s="11">
        <f>RRICC</f>
        <v>900004</v>
      </c>
      <c r="C365" s="7">
        <f>RR_ID</f>
        <v>8</v>
      </c>
      <c r="D365" s="1" t="str">
        <f>RR_SHORT_NAME</f>
        <v>EAST</v>
      </c>
      <c r="E365" s="1" t="str">
        <f>RR_NAME</f>
        <v>Eastern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2015</v>
      </c>
      <c r="B366" s="11">
        <f>RRICC</f>
        <v>900004</v>
      </c>
      <c r="C366" s="7">
        <f>RR_ID</f>
        <v>8</v>
      </c>
      <c r="D366" s="1" t="str">
        <f>RR_SHORT_NAME</f>
        <v>EAST</v>
      </c>
      <c r="E366" s="1" t="str">
        <f>RR_NAME</f>
        <v>Eastern Railroads</v>
      </c>
      <c r="F366" s="1" t="s">
        <v>47366</v>
      </c>
      <c r="G366" s="6">
        <f>E1L320C1</f>
        <v>4.1817161674595378E-3</v>
      </c>
    </row>
    <row r="367" spans="1:7" x14ac:dyDescent="0.2">
      <c r="A367" s="11">
        <f>CURRENT_YEAR</f>
        <v>2015</v>
      </c>
      <c r="B367" s="11">
        <f>RRICC</f>
        <v>900004</v>
      </c>
      <c r="C367" s="7">
        <f>RR_ID</f>
        <v>8</v>
      </c>
      <c r="D367" s="1" t="str">
        <f>RR_SHORT_NAME</f>
        <v>EAST</v>
      </c>
      <c r="E367" s="1" t="str">
        <f>RR_NAME</f>
        <v>Eastern Railroads</v>
      </c>
      <c r="F367" s="1" t="s">
        <v>47367</v>
      </c>
      <c r="G367" s="6">
        <f>E1L321C1</f>
        <v>0.19669764508510393</v>
      </c>
    </row>
    <row r="368" spans="1:7" x14ac:dyDescent="0.2">
      <c r="A368" s="11">
        <f>CURRENT_YEAR</f>
        <v>2015</v>
      </c>
      <c r="B368" s="11">
        <f>RRICC</f>
        <v>900004</v>
      </c>
      <c r="C368" s="7">
        <f>RR_ID</f>
        <v>8</v>
      </c>
      <c r="D368" s="1" t="str">
        <f>RR_SHORT_NAME</f>
        <v>EAST</v>
      </c>
      <c r="E368" s="1" t="str">
        <f>RR_NAME</f>
        <v>Eastern Railroads</v>
      </c>
      <c r="F368" s="1" t="s">
        <v>47368</v>
      </c>
      <c r="G368" s="6">
        <f>E1L322C1</f>
        <v>1.0174552404741621</v>
      </c>
    </row>
    <row r="369" spans="1:7" x14ac:dyDescent="0.2">
      <c r="A369" s="11">
        <f>CURRENT_YEAR</f>
        <v>2015</v>
      </c>
      <c r="B369" s="11">
        <f>RRICC</f>
        <v>900004</v>
      </c>
      <c r="C369" s="7">
        <f>RR_ID</f>
        <v>8</v>
      </c>
      <c r="D369" s="1" t="str">
        <f>RR_SHORT_NAME</f>
        <v>EAST</v>
      </c>
      <c r="E369" s="1" t="str">
        <f>RR_NAME</f>
        <v>Eastern Railroads</v>
      </c>
      <c r="F369" s="1" t="s">
        <v>47369</v>
      </c>
      <c r="G369" s="6">
        <f>E1L323C1</f>
        <v>1.3542726014443254</v>
      </c>
    </row>
    <row r="370" spans="1:7" x14ac:dyDescent="0.2">
      <c r="A370" s="11">
        <f>CURRENT_YEAR</f>
        <v>2015</v>
      </c>
      <c r="B370" s="11">
        <f>RRICC</f>
        <v>900004</v>
      </c>
      <c r="C370" s="7">
        <f>RR_ID</f>
        <v>8</v>
      </c>
      <c r="D370" s="1" t="str">
        <f>RR_SHORT_NAME</f>
        <v>EAST</v>
      </c>
      <c r="E370" s="1" t="str">
        <f>RR_NAME</f>
        <v>Eastern Railroads</v>
      </c>
      <c r="F370" s="1" t="s">
        <v>47370</v>
      </c>
      <c r="G370" s="6">
        <f>E1L324C1</f>
        <v>0.41291941120203041</v>
      </c>
    </row>
    <row r="371" spans="1:7" x14ac:dyDescent="0.2">
      <c r="A371" s="11">
        <f>CURRENT_YEAR</f>
        <v>2015</v>
      </c>
      <c r="B371" s="11">
        <f>RRICC</f>
        <v>900004</v>
      </c>
      <c r="C371" s="7">
        <f>RR_ID</f>
        <v>8</v>
      </c>
      <c r="D371" s="1" t="str">
        <f>RR_SHORT_NAME</f>
        <v>EAST</v>
      </c>
      <c r="E371" s="1" t="str">
        <f>RR_NAME</f>
        <v>Eastern Railroads</v>
      </c>
      <c r="F371" s="1" t="s">
        <v>47371</v>
      </c>
      <c r="G371" s="6">
        <f>E1L325C1</f>
        <v>4.7256400580346122E-2</v>
      </c>
    </row>
    <row r="372" spans="1:7" x14ac:dyDescent="0.2">
      <c r="A372" s="11">
        <f>CURRENT_YEAR</f>
        <v>2015</v>
      </c>
      <c r="B372" s="11">
        <f>RRICC</f>
        <v>900004</v>
      </c>
      <c r="C372" s="7">
        <f>RR_ID</f>
        <v>8</v>
      </c>
      <c r="D372" s="1" t="str">
        <f>RR_SHORT_NAME</f>
        <v>EAST</v>
      </c>
      <c r="E372" s="1" t="str">
        <f>RR_NAME</f>
        <v>Eastern Railroads</v>
      </c>
      <c r="F372" s="1" t="s">
        <v>47372</v>
      </c>
      <c r="G372" s="6">
        <f>E1L326C1</f>
        <v>7.9923448269122996E-2</v>
      </c>
    </row>
    <row r="373" spans="1:7" x14ac:dyDescent="0.2">
      <c r="A373" s="11">
        <f>CURRENT_YEAR</f>
        <v>2015</v>
      </c>
      <c r="B373" s="11">
        <f>RRICC</f>
        <v>900004</v>
      </c>
      <c r="C373" s="7">
        <f>RR_ID</f>
        <v>8</v>
      </c>
      <c r="D373" s="1" t="str">
        <f>RR_SHORT_NAME</f>
        <v>EAST</v>
      </c>
      <c r="E373" s="1" t="str">
        <f>RR_NAME</f>
        <v>Eastern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2015</v>
      </c>
      <c r="B374" s="11">
        <f>RRICC</f>
        <v>900004</v>
      </c>
      <c r="C374" s="7">
        <f>RR_ID</f>
        <v>8</v>
      </c>
      <c r="D374" s="1" t="str">
        <f>RR_SHORT_NAME</f>
        <v>EAST</v>
      </c>
      <c r="E374" s="1" t="str">
        <f>RR_NAME</f>
        <v>Eastern Railroads</v>
      </c>
      <c r="F374" s="1" t="s">
        <v>47374</v>
      </c>
      <c r="G374" s="6">
        <f>E1L328C1</f>
        <v>5.5634208764431092E-2</v>
      </c>
    </row>
    <row r="375" spans="1:7" x14ac:dyDescent="0.2">
      <c r="A375" s="11">
        <f>CURRENT_YEAR</f>
        <v>2015</v>
      </c>
      <c r="B375" s="11">
        <f>RRICC</f>
        <v>900004</v>
      </c>
      <c r="C375" s="7">
        <f>RR_ID</f>
        <v>8</v>
      </c>
      <c r="D375" s="1" t="str">
        <f>RR_SHORT_NAME</f>
        <v>EAST</v>
      </c>
      <c r="E375" s="1" t="str">
        <f>RR_NAME</f>
        <v>Eastern Railroads</v>
      </c>
      <c r="F375" s="1" t="s">
        <v>47375</v>
      </c>
      <c r="G375" s="6">
        <f>E1L329C1</f>
        <v>6.5480499825039812E-2</v>
      </c>
    </row>
    <row r="376" spans="1:7" x14ac:dyDescent="0.2">
      <c r="A376" s="11">
        <f>CURRENT_YEAR</f>
        <v>2015</v>
      </c>
      <c r="B376" s="11">
        <f>RRICC</f>
        <v>900004</v>
      </c>
      <c r="C376" s="7">
        <f>RR_ID</f>
        <v>8</v>
      </c>
      <c r="D376" s="1" t="str">
        <f>RR_SHORT_NAME</f>
        <v>EAST</v>
      </c>
      <c r="E376" s="1" t="str">
        <f>RR_NAME</f>
        <v>Eastern Railroads</v>
      </c>
      <c r="F376" s="1" t="s">
        <v>47376</v>
      </c>
      <c r="G376" s="6">
        <f>E1L330C1</f>
        <v>0.12145549472462927</v>
      </c>
    </row>
    <row r="377" spans="1:7" x14ac:dyDescent="0.2">
      <c r="A377" s="11">
        <f>CURRENT_YEAR</f>
        <v>2015</v>
      </c>
      <c r="B377" s="11">
        <f>RRICC</f>
        <v>900004</v>
      </c>
      <c r="C377" s="7">
        <f>RR_ID</f>
        <v>8</v>
      </c>
      <c r="D377" s="1" t="str">
        <f>RR_SHORT_NAME</f>
        <v>EAST</v>
      </c>
      <c r="E377" s="1" t="str">
        <f>RR_NAME</f>
        <v>Eastern Railroads</v>
      </c>
      <c r="F377" s="1" t="s">
        <v>47377</v>
      </c>
      <c r="G377" s="6">
        <f>E1L331C1</f>
        <v>3.42567023876479E-2</v>
      </c>
    </row>
    <row r="378" spans="1:7" x14ac:dyDescent="0.2">
      <c r="A378" s="11">
        <f>CURRENT_YEAR</f>
        <v>2015</v>
      </c>
      <c r="B378" s="11">
        <f>RRICC</f>
        <v>900004</v>
      </c>
      <c r="C378" s="7">
        <f>RR_ID</f>
        <v>8</v>
      </c>
      <c r="D378" s="1" t="str">
        <f>RR_SHORT_NAME</f>
        <v>EAST</v>
      </c>
      <c r="E378" s="1" t="str">
        <f>RR_NAME</f>
        <v>Eastern Railroads</v>
      </c>
      <c r="F378" s="1" t="s">
        <v>47378</v>
      </c>
      <c r="G378" s="6">
        <f>E1L332C1</f>
        <v>0.8792095170439751</v>
      </c>
    </row>
    <row r="379" spans="1:7" x14ac:dyDescent="0.2">
      <c r="A379" s="11">
        <f>CURRENT_YEAR</f>
        <v>2015</v>
      </c>
      <c r="B379" s="11">
        <f>RRICC</f>
        <v>900004</v>
      </c>
      <c r="C379" s="7">
        <f>RR_ID</f>
        <v>8</v>
      </c>
      <c r="D379" s="1" t="str">
        <f>RR_SHORT_NAME</f>
        <v>EAST</v>
      </c>
      <c r="E379" s="1" t="str">
        <f>RR_NAME</f>
        <v>Eastern Railroads</v>
      </c>
      <c r="F379" s="1" t="s">
        <v>47379</v>
      </c>
      <c r="G379" s="6">
        <f>E1L333C1</f>
        <v>0.12844722302165984</v>
      </c>
    </row>
    <row r="380" spans="1:7" x14ac:dyDescent="0.2">
      <c r="A380" s="11">
        <f>CURRENT_YEAR</f>
        <v>2015</v>
      </c>
      <c r="B380" s="11">
        <f>RRICC</f>
        <v>900004</v>
      </c>
      <c r="C380" s="7">
        <f>RR_ID</f>
        <v>8</v>
      </c>
      <c r="D380" s="1" t="str">
        <f>RR_SHORT_NAME</f>
        <v>EAST</v>
      </c>
      <c r="E380" s="1" t="str">
        <f>RR_NAME</f>
        <v>Eastern Railroads</v>
      </c>
      <c r="F380" s="1" t="s">
        <v>47380</v>
      </c>
      <c r="G380" s="6">
        <f>E1L334C1</f>
        <v>0.192825144881663</v>
      </c>
    </row>
    <row r="381" spans="1:7" x14ac:dyDescent="0.2">
      <c r="A381" s="11">
        <f>CURRENT_YEAR</f>
        <v>2015</v>
      </c>
      <c r="B381" s="11">
        <f>RRICC</f>
        <v>900004</v>
      </c>
      <c r="C381" s="7">
        <f>RR_ID</f>
        <v>8</v>
      </c>
      <c r="D381" s="1" t="str">
        <f>RR_SHORT_NAME</f>
        <v>EAST</v>
      </c>
      <c r="E381" s="1" t="str">
        <f>RR_NAME</f>
        <v>Eastern Railroads</v>
      </c>
      <c r="F381" s="1" t="s">
        <v>47381</v>
      </c>
      <c r="G381" s="6">
        <f>E1L335C1</f>
        <v>0.39925658646490669</v>
      </c>
    </row>
    <row r="382" spans="1:7" x14ac:dyDescent="0.2">
      <c r="A382" s="11">
        <f>CURRENT_YEAR</f>
        <v>2015</v>
      </c>
      <c r="B382" s="11">
        <f>RRICC</f>
        <v>900004</v>
      </c>
      <c r="C382" s="7">
        <f>RR_ID</f>
        <v>8</v>
      </c>
      <c r="D382" s="1" t="str">
        <f>RR_SHORT_NAME</f>
        <v>EAST</v>
      </c>
      <c r="E382" s="1" t="str">
        <f>RR_NAME</f>
        <v>Eastern Railroads</v>
      </c>
      <c r="F382" s="1" t="s">
        <v>47382</v>
      </c>
      <c r="G382" s="6">
        <f>E1L336C1</f>
        <v>0.13845131328341351</v>
      </c>
    </row>
    <row r="383" spans="1:7" x14ac:dyDescent="0.2">
      <c r="A383" s="11">
        <f>CURRENT_YEAR</f>
        <v>2015</v>
      </c>
      <c r="B383" s="11">
        <f>RRICC</f>
        <v>900004</v>
      </c>
      <c r="C383" s="7">
        <f>RR_ID</f>
        <v>8</v>
      </c>
      <c r="D383" s="1" t="str">
        <f>RR_SHORT_NAME</f>
        <v>EAST</v>
      </c>
      <c r="E383" s="1" t="str">
        <f>RR_NAME</f>
        <v>Eastern Railroads</v>
      </c>
      <c r="F383" s="1" t="s">
        <v>47383</v>
      </c>
      <c r="G383" s="6">
        <f>E1L337C1</f>
        <v>8.9984059162479313E-2</v>
      </c>
    </row>
    <row r="384" spans="1:7" x14ac:dyDescent="0.2">
      <c r="A384" s="11">
        <f>CURRENT_YEAR</f>
        <v>2015</v>
      </c>
      <c r="B384" s="11">
        <f>RRICC</f>
        <v>900004</v>
      </c>
      <c r="C384" s="7">
        <f>RR_ID</f>
        <v>8</v>
      </c>
      <c r="D384" s="1" t="str">
        <f>RR_SHORT_NAME</f>
        <v>EAST</v>
      </c>
      <c r="E384" s="1" t="str">
        <f>RR_NAME</f>
        <v>Eastern Railroads</v>
      </c>
      <c r="F384" s="1" t="s">
        <v>47384</v>
      </c>
      <c r="G384" s="6">
        <f>E1L338C1</f>
        <v>2.9207028751322178E-2</v>
      </c>
    </row>
    <row r="385" spans="1:7" x14ac:dyDescent="0.2">
      <c r="A385" s="11">
        <f>CURRENT_YEAR</f>
        <v>2015</v>
      </c>
      <c r="B385" s="11">
        <f>RRICC</f>
        <v>900004</v>
      </c>
      <c r="C385" s="7">
        <f>RR_ID</f>
        <v>8</v>
      </c>
      <c r="D385" s="1" t="str">
        <f>RR_SHORT_NAME</f>
        <v>EAST</v>
      </c>
      <c r="E385" s="1" t="str">
        <f>RR_NAME</f>
        <v>Eastern Railroads</v>
      </c>
      <c r="F385" s="1" t="s">
        <v>47385</v>
      </c>
      <c r="G385" s="6">
        <f>E1L339C1</f>
        <v>5.6488843821234667E-2</v>
      </c>
    </row>
    <row r="386" spans="1:7" x14ac:dyDescent="0.2">
      <c r="A386" s="11">
        <f>CURRENT_YEAR</f>
        <v>2015</v>
      </c>
      <c r="B386" s="11">
        <f>RRICC</f>
        <v>900004</v>
      </c>
      <c r="C386" s="7">
        <f>RR_ID</f>
        <v>8</v>
      </c>
      <c r="D386" s="1" t="str">
        <f>RR_SHORT_NAME</f>
        <v>EAST</v>
      </c>
      <c r="E386" s="1" t="str">
        <f>RR_NAME</f>
        <v>Eastern Railroads</v>
      </c>
      <c r="F386" s="1" t="s">
        <v>47386</v>
      </c>
      <c r="G386" s="6">
        <f>E1L340C1</f>
        <v>3.2152053773539489E-2</v>
      </c>
    </row>
    <row r="387" spans="1:7" x14ac:dyDescent="0.2">
      <c r="A387" s="11">
        <f>CURRENT_YEAR</f>
        <v>2015</v>
      </c>
      <c r="B387" s="11">
        <f>RRICC</f>
        <v>900004</v>
      </c>
      <c r="C387" s="7">
        <f>RR_ID</f>
        <v>8</v>
      </c>
      <c r="D387" s="1" t="str">
        <f>RR_SHORT_NAME</f>
        <v>EAST</v>
      </c>
      <c r="E387" s="1" t="str">
        <f>RR_NAME</f>
        <v>Eastern Railroads</v>
      </c>
      <c r="F387" s="1" t="s">
        <v>47387</v>
      </c>
      <c r="G387" s="6">
        <f>E1L341C1</f>
        <v>7.1057580517135347E-3</v>
      </c>
    </row>
    <row r="388" spans="1:7" x14ac:dyDescent="0.2">
      <c r="A388" s="11">
        <f>CURRENT_YEAR</f>
        <v>2015</v>
      </c>
      <c r="B388" s="11">
        <f>RRICC</f>
        <v>900004</v>
      </c>
      <c r="C388" s="7">
        <f>RR_ID</f>
        <v>8</v>
      </c>
      <c r="D388" s="1" t="str">
        <f>RR_SHORT_NAME</f>
        <v>EAST</v>
      </c>
      <c r="E388" s="1" t="str">
        <f>RR_NAME</f>
        <v>Eastern Railroads</v>
      </c>
      <c r="F388" s="1" t="s">
        <v>47388</v>
      </c>
      <c r="G388" s="6">
        <f>E1L342C1</f>
        <v>8.5684775629813071E-3</v>
      </c>
    </row>
    <row r="389" spans="1:7" x14ac:dyDescent="0.2">
      <c r="A389" s="11">
        <f>CURRENT_YEAR</f>
        <v>2015</v>
      </c>
      <c r="B389" s="11">
        <f>RRICC</f>
        <v>900004</v>
      </c>
      <c r="C389" s="7">
        <f>RR_ID</f>
        <v>8</v>
      </c>
      <c r="D389" s="1" t="str">
        <f>RR_SHORT_NAME</f>
        <v>EAST</v>
      </c>
      <c r="E389" s="1" t="str">
        <f>RR_NAME</f>
        <v>Eastern Railroads</v>
      </c>
      <c r="F389" s="1" t="s">
        <v>47389</v>
      </c>
      <c r="G389" s="6">
        <f>E1L343C1</f>
        <v>8.3801154952120344E-2</v>
      </c>
    </row>
    <row r="390" spans="1:7" x14ac:dyDescent="0.2">
      <c r="A390" s="11">
        <f>CURRENT_YEAR</f>
        <v>2015</v>
      </c>
      <c r="B390" s="11">
        <f>RRICC</f>
        <v>900004</v>
      </c>
      <c r="C390" s="7">
        <f>RR_ID</f>
        <v>8</v>
      </c>
      <c r="D390" s="1" t="str">
        <f>RR_SHORT_NAME</f>
        <v>EAST</v>
      </c>
      <c r="E390" s="1" t="str">
        <f>RR_NAME</f>
        <v>Eastern Railroads</v>
      </c>
      <c r="F390" s="1" t="s">
        <v>47390</v>
      </c>
      <c r="G390" s="6">
        <f>E1L344C1</f>
        <v>5.2866308194148691E-2</v>
      </c>
    </row>
    <row r="391" spans="1:7" x14ac:dyDescent="0.2">
      <c r="A391" s="11">
        <f>CURRENT_YEAR</f>
        <v>2015</v>
      </c>
      <c r="B391" s="11">
        <f>RRICC</f>
        <v>900004</v>
      </c>
      <c r="C391" s="7">
        <f>RR_ID</f>
        <v>8</v>
      </c>
      <c r="D391" s="1" t="str">
        <f>RR_SHORT_NAME</f>
        <v>EAST</v>
      </c>
      <c r="E391" s="1" t="str">
        <f>RR_NAME</f>
        <v>Eastern Railroads</v>
      </c>
      <c r="F391" s="1" t="s">
        <v>47391</v>
      </c>
      <c r="G391" s="6">
        <f>E1L345C1</f>
        <v>2.2599386791942896E-2</v>
      </c>
    </row>
    <row r="392" spans="1:7" x14ac:dyDescent="0.2">
      <c r="A392" s="11">
        <f>CURRENT_YEAR</f>
        <v>2015</v>
      </c>
      <c r="B392" s="11">
        <f>RRICC</f>
        <v>900004</v>
      </c>
      <c r="C392" s="7">
        <f>RR_ID</f>
        <v>8</v>
      </c>
      <c r="D392" s="1" t="str">
        <f>RR_SHORT_NAME</f>
        <v>EAST</v>
      </c>
      <c r="E392" s="1" t="str">
        <f>RR_NAME</f>
        <v>Eastern Railroads</v>
      </c>
      <c r="F392" s="1" t="s">
        <v>47392</v>
      </c>
      <c r="G392" s="6">
        <f>E1L346C1</f>
        <v>2.880619244000804E-3</v>
      </c>
    </row>
    <row r="393" spans="1:7" x14ac:dyDescent="0.2">
      <c r="A393" s="11">
        <f>CURRENT_YEAR</f>
        <v>2015</v>
      </c>
      <c r="B393" s="11">
        <f>RRICC</f>
        <v>900004</v>
      </c>
      <c r="C393" s="7">
        <f>RR_ID</f>
        <v>8</v>
      </c>
      <c r="D393" s="1" t="str">
        <f>RR_SHORT_NAME</f>
        <v>EAST</v>
      </c>
      <c r="E393" s="1" t="str">
        <f>RR_NAME</f>
        <v>Eastern Railroads</v>
      </c>
      <c r="F393" s="1" t="s">
        <v>47393</v>
      </c>
      <c r="G393" s="6">
        <f>E1L347C1</f>
        <v>2.8642241838434432E-2</v>
      </c>
    </row>
    <row r="394" spans="1:7" x14ac:dyDescent="0.2">
      <c r="A394" s="11">
        <f>CURRENT_YEAR</f>
        <v>2015</v>
      </c>
      <c r="B394" s="11">
        <f>RRICC</f>
        <v>900004</v>
      </c>
      <c r="C394" s="7">
        <f>RR_ID</f>
        <v>8</v>
      </c>
      <c r="D394" s="1" t="str">
        <f>RR_SHORT_NAME</f>
        <v>EAST</v>
      </c>
      <c r="E394" s="1" t="str">
        <f>RR_NAME</f>
        <v>Eastern Railroads</v>
      </c>
      <c r="F394" s="1" t="s">
        <v>47394</v>
      </c>
      <c r="G394" s="6">
        <f>E1L348C1</f>
        <v>5.1709465437767159E-2</v>
      </c>
    </row>
    <row r="395" spans="1:7" x14ac:dyDescent="0.2">
      <c r="A395" s="11">
        <f>CURRENT_YEAR</f>
        <v>2015</v>
      </c>
      <c r="B395" s="11">
        <f>RRICC</f>
        <v>900004</v>
      </c>
      <c r="C395" s="7">
        <f>RR_ID</f>
        <v>8</v>
      </c>
      <c r="D395" s="1" t="str">
        <f>RR_SHORT_NAME</f>
        <v>EAST</v>
      </c>
      <c r="E395" s="1" t="str">
        <f>RR_NAME</f>
        <v>Eastern Railroads</v>
      </c>
      <c r="F395" s="1" t="s">
        <v>47395</v>
      </c>
      <c r="G395" s="6">
        <f>E1L349C1</f>
        <v>1.3225251985217779E-2</v>
      </c>
    </row>
    <row r="396" spans="1:7" x14ac:dyDescent="0.2">
      <c r="A396" s="11">
        <f>CURRENT_YEAR</f>
        <v>2015</v>
      </c>
      <c r="B396" s="11">
        <f>RRICC</f>
        <v>900004</v>
      </c>
      <c r="C396" s="7">
        <f>RR_ID</f>
        <v>8</v>
      </c>
      <c r="D396" s="1" t="str">
        <f>RR_SHORT_NAME</f>
        <v>EAST</v>
      </c>
      <c r="E396" s="1" t="str">
        <f>RR_NAME</f>
        <v>Eastern Railroads</v>
      </c>
      <c r="F396" s="1" t="s">
        <v>47396</v>
      </c>
      <c r="G396" s="6">
        <f>E1L350C1</f>
        <v>1.867242285262205E-2</v>
      </c>
    </row>
    <row r="397" spans="1:7" x14ac:dyDescent="0.2">
      <c r="A397" s="11">
        <f>CURRENT_YEAR</f>
        <v>2015</v>
      </c>
      <c r="B397" s="11">
        <f>RRICC</f>
        <v>900004</v>
      </c>
      <c r="C397" s="7">
        <f>RR_ID</f>
        <v>8</v>
      </c>
      <c r="D397" s="1" t="str">
        <f>RR_SHORT_NAME</f>
        <v>EAST</v>
      </c>
      <c r="E397" s="1" t="str">
        <f>RR_NAME</f>
        <v>Eastern Railroads</v>
      </c>
      <c r="F397" s="1" t="s">
        <v>47397</v>
      </c>
      <c r="G397" s="6">
        <f>E1L351C1</f>
        <v>7.4834149668299335E-2</v>
      </c>
    </row>
    <row r="398" spans="1:7" x14ac:dyDescent="0.2">
      <c r="A398" s="11">
        <f>CURRENT_YEAR</f>
        <v>2015</v>
      </c>
      <c r="B398" s="11">
        <f>RRICC</f>
        <v>900004</v>
      </c>
      <c r="C398" s="7">
        <f>RR_ID</f>
        <v>8</v>
      </c>
      <c r="D398" s="1" t="str">
        <f>RR_SHORT_NAME</f>
        <v>EAST</v>
      </c>
      <c r="E398" s="1" t="str">
        <f>RR_NAME</f>
        <v>Eastern Railroads</v>
      </c>
      <c r="F398" s="1" t="s">
        <v>47398</v>
      </c>
      <c r="G398" s="6">
        <f>E1L352C1</f>
        <v>2.508951860872036E-2</v>
      </c>
    </row>
    <row r="399" spans="1:7" x14ac:dyDescent="0.2">
      <c r="A399" s="11">
        <f>CURRENT_YEAR</f>
        <v>2015</v>
      </c>
      <c r="B399" s="11">
        <f>RRICC</f>
        <v>900004</v>
      </c>
      <c r="C399" s="7">
        <f>RR_ID</f>
        <v>8</v>
      </c>
      <c r="D399" s="1" t="str">
        <f>RR_SHORT_NAME</f>
        <v>EAST</v>
      </c>
      <c r="E399" s="1" t="str">
        <f>RR_NAME</f>
        <v>Eastern Railroads</v>
      </c>
      <c r="F399" s="1" t="s">
        <v>47399</v>
      </c>
      <c r="G399" s="6">
        <f>E1L353C1</f>
        <v>1.6213023466090923E-2</v>
      </c>
    </row>
    <row r="400" spans="1:7" x14ac:dyDescent="0.2">
      <c r="A400" s="11">
        <f>CURRENT_YEAR</f>
        <v>2015</v>
      </c>
      <c r="B400" s="11">
        <f>RRICC</f>
        <v>900004</v>
      </c>
      <c r="C400" s="7">
        <f>RR_ID</f>
        <v>8</v>
      </c>
      <c r="D400" s="1" t="str">
        <f>RR_SHORT_NAME</f>
        <v>EAST</v>
      </c>
      <c r="E400" s="1" t="str">
        <f>RR_NAME</f>
        <v>Eastern Railroads</v>
      </c>
      <c r="F400" s="1" t="s">
        <v>47400</v>
      </c>
      <c r="G400" s="6">
        <f>E1L354C1</f>
        <v>4.5040043560047496E-2</v>
      </c>
    </row>
    <row r="401" spans="1:7" x14ac:dyDescent="0.2">
      <c r="A401" s="11">
        <f>CURRENT_YEAR</f>
        <v>2015</v>
      </c>
      <c r="B401" s="11">
        <f>RRICC</f>
        <v>900004</v>
      </c>
      <c r="C401" s="7">
        <f>RR_ID</f>
        <v>8</v>
      </c>
      <c r="D401" s="1" t="str">
        <f>RR_SHORT_NAME</f>
        <v>EAST</v>
      </c>
      <c r="E401" s="1" t="str">
        <f>RR_NAME</f>
        <v>Eastern Railroads</v>
      </c>
      <c r="F401" s="1" t="s">
        <v>47401</v>
      </c>
      <c r="G401" s="6">
        <f>E1L355C1</f>
        <v>4.3204064333561207E-2</v>
      </c>
    </row>
    <row r="402" spans="1:7" x14ac:dyDescent="0.2">
      <c r="A402" s="11">
        <f>CURRENT_YEAR</f>
        <v>2015</v>
      </c>
      <c r="B402" s="11">
        <f>RRICC</f>
        <v>900004</v>
      </c>
      <c r="C402" s="7">
        <f>RR_ID</f>
        <v>8</v>
      </c>
      <c r="D402" s="1" t="str">
        <f>RR_SHORT_NAME</f>
        <v>EAST</v>
      </c>
      <c r="E402" s="1" t="str">
        <f>RR_NAME</f>
        <v>Eastern Railroads</v>
      </c>
      <c r="F402" s="1" t="s">
        <v>47402</v>
      </c>
      <c r="G402" s="6">
        <f>E1L356C1</f>
        <v>0.42744687689992322</v>
      </c>
    </row>
    <row r="403" spans="1:7" x14ac:dyDescent="0.2">
      <c r="A403" s="11">
        <f>CURRENT_YEAR</f>
        <v>2015</v>
      </c>
      <c r="B403" s="11">
        <f>RRICC</f>
        <v>900004</v>
      </c>
      <c r="C403" s="7">
        <f>RR_ID</f>
        <v>8</v>
      </c>
      <c r="D403" s="1" t="str">
        <f>RR_SHORT_NAME</f>
        <v>EAST</v>
      </c>
      <c r="E403" s="1" t="str">
        <f>RR_NAME</f>
        <v>Eastern Railroads</v>
      </c>
      <c r="F403" s="1" t="s">
        <v>47403</v>
      </c>
      <c r="G403" s="6">
        <f>E1L357C1</f>
        <v>2.342291518773313E-2</v>
      </c>
    </row>
    <row r="404" spans="1:7" x14ac:dyDescent="0.2">
      <c r="A404" s="11">
        <f>CURRENT_YEAR</f>
        <v>2015</v>
      </c>
      <c r="B404" s="11">
        <f>RRICC</f>
        <v>900004</v>
      </c>
      <c r="C404" s="7">
        <f>RR_ID</f>
        <v>8</v>
      </c>
      <c r="D404" s="1" t="str">
        <f>RR_SHORT_NAME</f>
        <v>EAST</v>
      </c>
      <c r="E404" s="1" t="str">
        <f>RR_NAME</f>
        <v>Eastern Railroads</v>
      </c>
      <c r="F404" s="1" t="s">
        <v>47404</v>
      </c>
      <c r="G404" s="6">
        <f>E1L358C1</f>
        <v>4.4205237424147253E-2</v>
      </c>
    </row>
    <row r="405" spans="1:7" x14ac:dyDescent="0.2">
      <c r="A405" s="11">
        <f>CURRENT_YEAR</f>
        <v>2015</v>
      </c>
      <c r="B405" s="11">
        <f>RRICC</f>
        <v>900004</v>
      </c>
      <c r="C405" s="7">
        <f>RR_ID</f>
        <v>8</v>
      </c>
      <c r="D405" s="1" t="str">
        <f>RR_SHORT_NAME</f>
        <v>EAST</v>
      </c>
      <c r="E405" s="1" t="str">
        <f>RR_NAME</f>
        <v>Eastern Railroads</v>
      </c>
      <c r="F405" s="1" t="s">
        <v>47405</v>
      </c>
      <c r="G405" s="6">
        <f>E1L359C1</f>
        <v>0.1317757916511961</v>
      </c>
    </row>
    <row r="406" spans="1:7" x14ac:dyDescent="0.2">
      <c r="A406" s="11">
        <f>CURRENT_YEAR</f>
        <v>2015</v>
      </c>
      <c r="B406" s="11">
        <f>RRICC</f>
        <v>900004</v>
      </c>
      <c r="C406" s="7">
        <f>RR_ID</f>
        <v>8</v>
      </c>
      <c r="D406" s="1" t="str">
        <f>RR_SHORT_NAME</f>
        <v>EAST</v>
      </c>
      <c r="E406" s="1" t="str">
        <f>RR_NAME</f>
        <v>Eastern Railroads</v>
      </c>
      <c r="F406" s="1" t="s">
        <v>47406</v>
      </c>
      <c r="G406" s="6">
        <f>E1L360C1</f>
        <v>2.6793860444710674E-2</v>
      </c>
    </row>
    <row r="407" spans="1:7" x14ac:dyDescent="0.2">
      <c r="A407" s="11">
        <f>CURRENT_YEAR</f>
        <v>2015</v>
      </c>
      <c r="B407" s="11">
        <f>RRICC</f>
        <v>900004</v>
      </c>
      <c r="C407" s="7">
        <f>RR_ID</f>
        <v>8</v>
      </c>
      <c r="D407" s="1" t="str">
        <f>RR_SHORT_NAME</f>
        <v>EAST</v>
      </c>
      <c r="E407" s="1" t="str">
        <f>RR_NAME</f>
        <v>Eastern Railroads</v>
      </c>
      <c r="F407" s="1" t="s">
        <v>47407</v>
      </c>
      <c r="G407" s="6">
        <f>E1L361C1</f>
        <v>0.23790562049382127</v>
      </c>
    </row>
    <row r="408" spans="1:7" x14ac:dyDescent="0.2">
      <c r="A408" s="11">
        <f>CURRENT_YEAR</f>
        <v>2015</v>
      </c>
      <c r="B408" s="11">
        <f>RRICC</f>
        <v>900004</v>
      </c>
      <c r="C408" s="7">
        <f>RR_ID</f>
        <v>8</v>
      </c>
      <c r="D408" s="1" t="str">
        <f>RR_SHORT_NAME</f>
        <v>EAST</v>
      </c>
      <c r="E408" s="1" t="str">
        <f>RR_NAME</f>
        <v>Eastern Railroads</v>
      </c>
      <c r="F408" s="1" t="s">
        <v>47408</v>
      </c>
      <c r="G408" s="6">
        <f>E1L362C1</f>
        <v>0.10592373868414733</v>
      </c>
    </row>
    <row r="409" spans="1:7" x14ac:dyDescent="0.2">
      <c r="A409" s="11">
        <f>CURRENT_YEAR</f>
        <v>2015</v>
      </c>
      <c r="B409" s="11">
        <f>RRICC</f>
        <v>900004</v>
      </c>
      <c r="C409" s="7">
        <f>RR_ID</f>
        <v>8</v>
      </c>
      <c r="D409" s="1" t="str">
        <f>RR_SHORT_NAME</f>
        <v>EAST</v>
      </c>
      <c r="E409" s="1" t="str">
        <f>RR_NAME</f>
        <v>Eastern Railroads</v>
      </c>
      <c r="F409" s="1" t="s">
        <v>47409</v>
      </c>
      <c r="G409" s="6">
        <f>E1L363C1</f>
        <v>1.3448171672090696</v>
      </c>
    </row>
    <row r="410" spans="1:7" x14ac:dyDescent="0.2">
      <c r="A410" s="11">
        <f>CURRENT_YEAR</f>
        <v>2015</v>
      </c>
      <c r="B410" s="11">
        <f>RRICC</f>
        <v>900004</v>
      </c>
      <c r="C410" s="7">
        <f>RR_ID</f>
        <v>8</v>
      </c>
      <c r="D410" s="1" t="str">
        <f>RR_SHORT_NAME</f>
        <v>EAST</v>
      </c>
      <c r="E410" s="1" t="str">
        <f>RR_NAME</f>
        <v>Eastern Railroads</v>
      </c>
      <c r="F410" s="1" t="s">
        <v>47410</v>
      </c>
      <c r="G410" s="6">
        <f>E1L364C1</f>
        <v>2.4417359235743757E-2</v>
      </c>
    </row>
    <row r="411" spans="1:7" x14ac:dyDescent="0.2">
      <c r="A411" s="11">
        <f>CURRENT_YEAR</f>
        <v>2015</v>
      </c>
      <c r="B411" s="11">
        <f>RRICC</f>
        <v>900004</v>
      </c>
      <c r="C411" s="7">
        <f>RR_ID</f>
        <v>8</v>
      </c>
      <c r="D411" s="1" t="str">
        <f>RR_SHORT_NAME</f>
        <v>EAST</v>
      </c>
      <c r="E411" s="1" t="str">
        <f>RR_NAME</f>
        <v>Eastern Railroads</v>
      </c>
      <c r="F411" s="1" t="s">
        <v>47411</v>
      </c>
      <c r="G411" s="6">
        <f>E1L365C1</f>
        <v>0.15186131419488538</v>
      </c>
    </row>
    <row r="412" spans="1:7" x14ac:dyDescent="0.2">
      <c r="A412" s="11">
        <f>CURRENT_YEAR</f>
        <v>2015</v>
      </c>
      <c r="B412" s="11">
        <f>RRICC</f>
        <v>900004</v>
      </c>
      <c r="C412" s="7">
        <f>RR_ID</f>
        <v>8</v>
      </c>
      <c r="D412" s="1" t="str">
        <f>RR_SHORT_NAME</f>
        <v>EAST</v>
      </c>
      <c r="E412" s="1" t="str">
        <f>RR_NAME</f>
        <v>Eastern Railroads</v>
      </c>
      <c r="F412" s="1" t="s">
        <v>47412</v>
      </c>
      <c r="G412" s="6">
        <f>E1L366C1</f>
        <v>0.44987594767502237</v>
      </c>
    </row>
    <row r="413" spans="1:7" x14ac:dyDescent="0.2">
      <c r="A413" s="11">
        <f>CURRENT_YEAR</f>
        <v>2015</v>
      </c>
      <c r="B413" s="11">
        <f>RRICC</f>
        <v>900004</v>
      </c>
      <c r="C413" s="7">
        <f>RR_ID</f>
        <v>8</v>
      </c>
      <c r="D413" s="1" t="str">
        <f>RR_SHORT_NAME</f>
        <v>EAST</v>
      </c>
      <c r="E413" s="1" t="str">
        <f>RR_NAME</f>
        <v>Eastern Railroads</v>
      </c>
      <c r="F413" s="1" t="s">
        <v>47413</v>
      </c>
      <c r="G413" s="6">
        <f>E1L367C1</f>
        <v>2.4718954756266038</v>
      </c>
    </row>
    <row r="414" spans="1:7" x14ac:dyDescent="0.2">
      <c r="A414" s="11">
        <f>CURRENT_YEAR</f>
        <v>2015</v>
      </c>
      <c r="B414" s="11">
        <f>RRICC</f>
        <v>900004</v>
      </c>
      <c r="C414" s="7">
        <f>RR_ID</f>
        <v>8</v>
      </c>
      <c r="D414" s="1" t="str">
        <f>RR_SHORT_NAME</f>
        <v>EAST</v>
      </c>
      <c r="E414" s="1" t="str">
        <f>RR_NAME</f>
        <v>Eastern Railroads</v>
      </c>
      <c r="F414" s="1" t="s">
        <v>47414</v>
      </c>
      <c r="G414" s="6">
        <f>E1L368C1</f>
        <v>0.40999757319887059</v>
      </c>
    </row>
    <row r="415" spans="1:7" x14ac:dyDescent="0.2">
      <c r="A415" s="11">
        <f>CURRENT_YEAR</f>
        <v>2015</v>
      </c>
      <c r="B415" s="11">
        <f>RRICC</f>
        <v>900004</v>
      </c>
      <c r="C415" s="7">
        <f>RR_ID</f>
        <v>8</v>
      </c>
      <c r="D415" s="1" t="str">
        <f>RR_SHORT_NAME</f>
        <v>EAST</v>
      </c>
      <c r="E415" s="1" t="str">
        <f>RR_NAME</f>
        <v>Eastern Railroads</v>
      </c>
      <c r="F415" s="1" t="s">
        <v>47415</v>
      </c>
      <c r="G415" s="6">
        <f>E1L369C1</f>
        <v>1.0204034771198951</v>
      </c>
    </row>
    <row r="416" spans="1:7" x14ac:dyDescent="0.2">
      <c r="A416" s="11">
        <f>CURRENT_YEAR</f>
        <v>2015</v>
      </c>
      <c r="B416" s="11">
        <f>RRICC</f>
        <v>900004</v>
      </c>
      <c r="C416" s="7">
        <f>RR_ID</f>
        <v>8</v>
      </c>
      <c r="D416" s="1" t="str">
        <f>RR_SHORT_NAME</f>
        <v>EAST</v>
      </c>
      <c r="E416" s="1" t="str">
        <f>RR_NAME</f>
        <v>Eastern Railroads</v>
      </c>
      <c r="F416" s="1" t="s">
        <v>47416</v>
      </c>
      <c r="G416" s="6">
        <f>E1L370C1</f>
        <v>0.11638569092668595</v>
      </c>
    </row>
    <row r="417" spans="1:7" x14ac:dyDescent="0.2">
      <c r="A417" s="11">
        <f>CURRENT_YEAR</f>
        <v>2015</v>
      </c>
      <c r="B417" s="11">
        <f>RRICC</f>
        <v>900004</v>
      </c>
      <c r="C417" s="7">
        <f>RR_ID</f>
        <v>8</v>
      </c>
      <c r="D417" s="1" t="str">
        <f>RR_SHORT_NAME</f>
        <v>EAST</v>
      </c>
      <c r="E417" s="1" t="str">
        <f>RR_NAME</f>
        <v>Eastern Railroads</v>
      </c>
      <c r="F417" s="1" t="s">
        <v>47417</v>
      </c>
      <c r="G417" s="6">
        <f>E1L371C1</f>
        <v>1.4390260176603984</v>
      </c>
    </row>
    <row r="418" spans="1:7" x14ac:dyDescent="0.2">
      <c r="A418" s="11">
        <f>CURRENT_YEAR</f>
        <v>2015</v>
      </c>
      <c r="B418" s="11">
        <f>RRICC</f>
        <v>900004</v>
      </c>
      <c r="C418" s="7">
        <f>RR_ID</f>
        <v>8</v>
      </c>
      <c r="D418" s="1" t="str">
        <f>RR_SHORT_NAME</f>
        <v>EAST</v>
      </c>
      <c r="E418" s="1" t="str">
        <f>RR_NAME</f>
        <v>Eastern Railroads</v>
      </c>
      <c r="F418" s="1" t="s">
        <v>47418</v>
      </c>
      <c r="G418" s="6">
        <f>E1L372C1</f>
        <v>2.2775114836972703</v>
      </c>
    </row>
    <row r="419" spans="1:7" x14ac:dyDescent="0.2">
      <c r="A419" s="11">
        <f>CURRENT_YEAR</f>
        <v>2015</v>
      </c>
      <c r="B419" s="11">
        <f>RRICC</f>
        <v>900004</v>
      </c>
      <c r="C419" s="7">
        <f>RR_ID</f>
        <v>8</v>
      </c>
      <c r="D419" s="1" t="str">
        <f>RR_SHORT_NAME</f>
        <v>EAST</v>
      </c>
      <c r="E419" s="1" t="str">
        <f>RR_NAME</f>
        <v>Eastern Railroads</v>
      </c>
      <c r="F419" s="1" t="s">
        <v>47419</v>
      </c>
      <c r="G419" s="6">
        <f>E1L373C1</f>
        <v>2.397244089044007</v>
      </c>
    </row>
    <row r="420" spans="1:7" x14ac:dyDescent="0.2">
      <c r="A420" s="11">
        <f>CURRENT_YEAR</f>
        <v>2015</v>
      </c>
      <c r="B420" s="11">
        <f>RRICC</f>
        <v>900004</v>
      </c>
      <c r="C420" s="7">
        <f>RR_ID</f>
        <v>8</v>
      </c>
      <c r="D420" s="1" t="str">
        <f>RR_SHORT_NAME</f>
        <v>EAST</v>
      </c>
      <c r="E420" s="1" t="str">
        <f>RR_NAME</f>
        <v>Eastern Railroads</v>
      </c>
      <c r="F420" s="1" t="s">
        <v>47420</v>
      </c>
      <c r="G420" s="6">
        <f>E1L374C1</f>
        <v>8.821992110731558E-2</v>
      </c>
    </row>
    <row r="421" spans="1:7" x14ac:dyDescent="0.2">
      <c r="A421" s="11">
        <f>CURRENT_YEAR</f>
        <v>2015</v>
      </c>
      <c r="B421" s="11">
        <f>RRICC</f>
        <v>900004</v>
      </c>
      <c r="C421" s="7">
        <f>RR_ID</f>
        <v>8</v>
      </c>
      <c r="D421" s="1" t="str">
        <f>RR_SHORT_NAME</f>
        <v>EAST</v>
      </c>
      <c r="E421" s="1" t="str">
        <f>RR_NAME</f>
        <v>Eastern Railroads</v>
      </c>
      <c r="F421" s="1" t="s">
        <v>47421</v>
      </c>
      <c r="G421" s="6">
        <f>E1L375C1</f>
        <v>3.1585700434175704E-2</v>
      </c>
    </row>
    <row r="422" spans="1:7" x14ac:dyDescent="0.2">
      <c r="A422" s="11">
        <f>CURRENT_YEAR</f>
        <v>2015</v>
      </c>
      <c r="B422" s="11">
        <f>RRICC</f>
        <v>900004</v>
      </c>
      <c r="C422" s="7">
        <f>RR_ID</f>
        <v>8</v>
      </c>
      <c r="D422" s="1" t="str">
        <f>RR_SHORT_NAME</f>
        <v>EAST</v>
      </c>
      <c r="E422" s="1" t="str">
        <f>RR_NAME</f>
        <v>Eastern Railroads</v>
      </c>
      <c r="F422" s="1" t="s">
        <v>47422</v>
      </c>
      <c r="G422" s="6">
        <f>E1L376C1</f>
        <v>0.18353578488437131</v>
      </c>
    </row>
    <row r="423" spans="1:7" x14ac:dyDescent="0.2">
      <c r="A423" s="11">
        <f>CURRENT_YEAR</f>
        <v>2015</v>
      </c>
      <c r="B423" s="11">
        <f>RRICC</f>
        <v>900004</v>
      </c>
      <c r="C423" s="7">
        <f>RR_ID</f>
        <v>8</v>
      </c>
      <c r="D423" s="1" t="str">
        <f>RR_SHORT_NAME</f>
        <v>EAST</v>
      </c>
      <c r="E423" s="1" t="str">
        <f>RR_NAME</f>
        <v>Eastern Railroads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2015</v>
      </c>
      <c r="B424" s="11">
        <f>RRICC</f>
        <v>900004</v>
      </c>
      <c r="C424" s="7">
        <f>RR_ID</f>
        <v>8</v>
      </c>
      <c r="D424" s="1" t="str">
        <f>RR_SHORT_NAME</f>
        <v>EAST</v>
      </c>
      <c r="E424" s="1" t="str">
        <f>RR_NAME</f>
        <v>Eastern Railroads</v>
      </c>
      <c r="F424" s="1" t="s">
        <v>47424</v>
      </c>
      <c r="G424" s="6">
        <f>E1L378C1</f>
        <v>4.3720001811019094E-2</v>
      </c>
    </row>
    <row r="425" spans="1:7" x14ac:dyDescent="0.2">
      <c r="A425" s="11">
        <f>CURRENT_YEAR</f>
        <v>2015</v>
      </c>
      <c r="B425" s="11">
        <f>RRICC</f>
        <v>900004</v>
      </c>
      <c r="C425" s="7">
        <f>RR_ID</f>
        <v>8</v>
      </c>
      <c r="D425" s="1" t="str">
        <f>RR_SHORT_NAME</f>
        <v>EAST</v>
      </c>
      <c r="E425" s="1" t="str">
        <f>RR_NAME</f>
        <v>Eastern Railroads</v>
      </c>
      <c r="F425" s="1" t="s">
        <v>47425</v>
      </c>
      <c r="G425" s="6">
        <f>E1L379C1</f>
        <v>4.2502426273880289E-2</v>
      </c>
    </row>
    <row r="426" spans="1:7" x14ac:dyDescent="0.2">
      <c r="A426" s="11">
        <f>CURRENT_YEAR</f>
        <v>2015</v>
      </c>
      <c r="B426" s="11">
        <f>RRICC</f>
        <v>900004</v>
      </c>
      <c r="C426" s="7">
        <f>RR_ID</f>
        <v>8</v>
      </c>
      <c r="D426" s="1" t="str">
        <f>RR_SHORT_NAME</f>
        <v>EAST</v>
      </c>
      <c r="E426" s="1" t="str">
        <f>RR_NAME</f>
        <v>Eastern Railroads</v>
      </c>
      <c r="F426" s="1" t="s">
        <v>47426</v>
      </c>
      <c r="G426" s="6">
        <f>E1L380C1</f>
        <v>0.41680585118308283</v>
      </c>
    </row>
    <row r="427" spans="1:7" x14ac:dyDescent="0.2">
      <c r="A427" s="11">
        <f>CURRENT_YEAR</f>
        <v>2015</v>
      </c>
      <c r="B427" s="11">
        <f>RRICC</f>
        <v>900004</v>
      </c>
      <c r="C427" s="7">
        <f>RR_ID</f>
        <v>8</v>
      </c>
      <c r="D427" s="1" t="str">
        <f>RR_SHORT_NAME</f>
        <v>EAST</v>
      </c>
      <c r="E427" s="1" t="str">
        <f>RR_NAME</f>
        <v>Eastern Railroads</v>
      </c>
      <c r="F427" s="1" t="s">
        <v>47427</v>
      </c>
      <c r="G427" s="6">
        <f>E1L381C1</f>
        <v>2.814548834228451E-2</v>
      </c>
    </row>
    <row r="428" spans="1:7" x14ac:dyDescent="0.2">
      <c r="A428" s="11">
        <f>CURRENT_YEAR</f>
        <v>2015</v>
      </c>
      <c r="B428" s="11">
        <f>RRICC</f>
        <v>900004</v>
      </c>
      <c r="C428" s="7">
        <f>RR_ID</f>
        <v>8</v>
      </c>
      <c r="D428" s="1" t="str">
        <f>RR_SHORT_NAME</f>
        <v>EAST</v>
      </c>
      <c r="E428" s="1" t="str">
        <f>RR_NAME</f>
        <v>Eastern Railroads</v>
      </c>
      <c r="F428" s="1" t="s">
        <v>47428</v>
      </c>
      <c r="G428" s="6">
        <f>E1L382C1</f>
        <v>0.35576115206112774</v>
      </c>
    </row>
    <row r="429" spans="1:7" x14ac:dyDescent="0.2">
      <c r="A429" s="11">
        <f>CURRENT_YEAR</f>
        <v>2015</v>
      </c>
      <c r="B429" s="11">
        <f>RRICC</f>
        <v>900004</v>
      </c>
      <c r="C429" s="7">
        <f>RR_ID</f>
        <v>8</v>
      </c>
      <c r="D429" s="1" t="str">
        <f>RR_SHORT_NAME</f>
        <v>EAST</v>
      </c>
      <c r="E429" s="1" t="str">
        <f>RR_NAME</f>
        <v>Eastern Railroads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2015</v>
      </c>
      <c r="B430" s="11">
        <f>RRICC</f>
        <v>900004</v>
      </c>
      <c r="C430" s="7">
        <f>RR_ID</f>
        <v>8</v>
      </c>
      <c r="D430" s="1" t="str">
        <f>RR_SHORT_NAME</f>
        <v>EAST</v>
      </c>
      <c r="E430" s="1" t="str">
        <f>RR_NAME</f>
        <v>Eastern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2015</v>
      </c>
      <c r="B431" s="11">
        <f>RRICC</f>
        <v>900004</v>
      </c>
      <c r="C431" s="7">
        <f>RR_ID</f>
        <v>8</v>
      </c>
      <c r="D431" s="1" t="str">
        <f>RR_SHORT_NAME</f>
        <v>EAST</v>
      </c>
      <c r="E431" s="1" t="str">
        <f>RR_NAME</f>
        <v>Eastern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2015</v>
      </c>
      <c r="B432" s="11">
        <f>RRICC</f>
        <v>900004</v>
      </c>
      <c r="C432" s="7">
        <f>RR_ID</f>
        <v>8</v>
      </c>
      <c r="D432" s="1" t="str">
        <f>RR_SHORT_NAME</f>
        <v>EAST</v>
      </c>
      <c r="E432" s="1" t="str">
        <f>RR_NAME</f>
        <v>Eastern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2015</v>
      </c>
      <c r="B433" s="11">
        <f>RRICC</f>
        <v>900004</v>
      </c>
      <c r="C433" s="7">
        <f>RR_ID</f>
        <v>8</v>
      </c>
      <c r="D433" s="1" t="str">
        <f>RR_SHORT_NAME</f>
        <v>EAST</v>
      </c>
      <c r="E433" s="1" t="str">
        <f>RR_NAME</f>
        <v>Eastern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2015</v>
      </c>
      <c r="B434" s="11">
        <f>RRICC</f>
        <v>900004</v>
      </c>
      <c r="C434" s="7">
        <f>RR_ID</f>
        <v>8</v>
      </c>
      <c r="D434" s="1" t="str">
        <f>RR_SHORT_NAME</f>
        <v>EAST</v>
      </c>
      <c r="E434" s="1" t="str">
        <f>RR_NAME</f>
        <v>Eastern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2015</v>
      </c>
      <c r="B435" s="11">
        <f>RRICC</f>
        <v>900004</v>
      </c>
      <c r="C435" s="7">
        <f>RR_ID</f>
        <v>8</v>
      </c>
      <c r="D435" s="1" t="str">
        <f>RR_SHORT_NAME</f>
        <v>EAST</v>
      </c>
      <c r="E435" s="1" t="str">
        <f>RR_NAME</f>
        <v>Eastern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2015</v>
      </c>
      <c r="B436" s="11">
        <f>RRICC</f>
        <v>900004</v>
      </c>
      <c r="C436" s="7">
        <f>RR_ID</f>
        <v>8</v>
      </c>
      <c r="D436" s="1" t="str">
        <f>RR_SHORT_NAME</f>
        <v>EAST</v>
      </c>
      <c r="E436" s="1" t="str">
        <f>RR_NAME</f>
        <v>Eastern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2015</v>
      </c>
      <c r="B437" s="11">
        <f>RRICC</f>
        <v>900004</v>
      </c>
      <c r="C437" s="7">
        <f>RR_ID</f>
        <v>8</v>
      </c>
      <c r="D437" s="1" t="str">
        <f>RR_SHORT_NAME</f>
        <v>EAST</v>
      </c>
      <c r="E437" s="1" t="str">
        <f>RR_NAME</f>
        <v>Eastern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2015</v>
      </c>
      <c r="B438" s="11">
        <f>RRICC</f>
        <v>900004</v>
      </c>
      <c r="C438" s="7">
        <f>RR_ID</f>
        <v>8</v>
      </c>
      <c r="D438" s="1" t="str">
        <f>RR_SHORT_NAME</f>
        <v>EAST</v>
      </c>
      <c r="E438" s="1" t="str">
        <f>RR_NAME</f>
        <v>Eastern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2015</v>
      </c>
      <c r="B439" s="11">
        <f>RRICC</f>
        <v>900004</v>
      </c>
      <c r="C439" s="7">
        <f>RR_ID</f>
        <v>8</v>
      </c>
      <c r="D439" s="1" t="str">
        <f>RR_SHORT_NAME</f>
        <v>EAST</v>
      </c>
      <c r="E439" s="1" t="str">
        <f>RR_NAME</f>
        <v>Eastern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2015</v>
      </c>
      <c r="B440" s="11">
        <f>RRICC</f>
        <v>900004</v>
      </c>
      <c r="C440" s="7">
        <f>RR_ID</f>
        <v>8</v>
      </c>
      <c r="D440" s="1" t="str">
        <f>RR_SHORT_NAME</f>
        <v>EAST</v>
      </c>
      <c r="E440" s="1" t="str">
        <f>RR_NAME</f>
        <v>Eastern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2015</v>
      </c>
      <c r="B441" s="11">
        <f>RRICC</f>
        <v>900004</v>
      </c>
      <c r="C441" s="7">
        <f>RR_ID</f>
        <v>8</v>
      </c>
      <c r="D441" s="1" t="str">
        <f>RR_SHORT_NAME</f>
        <v>EAST</v>
      </c>
      <c r="E441" s="1" t="str">
        <f>RR_NAME</f>
        <v>Eastern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2015</v>
      </c>
      <c r="B442" s="11">
        <f>RRICC</f>
        <v>900004</v>
      </c>
      <c r="C442" s="7">
        <f>RR_ID</f>
        <v>8</v>
      </c>
      <c r="D442" s="1" t="str">
        <f>RR_SHORT_NAME</f>
        <v>EAST</v>
      </c>
      <c r="E442" s="1" t="str">
        <f>RR_NAME</f>
        <v>Eastern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2015</v>
      </c>
      <c r="B443" s="11">
        <f>RRICC</f>
        <v>900004</v>
      </c>
      <c r="C443" s="7">
        <f>RR_ID</f>
        <v>8</v>
      </c>
      <c r="D443" s="1" t="str">
        <f>RR_SHORT_NAME</f>
        <v>EAST</v>
      </c>
      <c r="E443" s="1" t="str">
        <f>RR_NAME</f>
        <v>Eastern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2015</v>
      </c>
      <c r="B444" s="11">
        <f>RRICC</f>
        <v>900004</v>
      </c>
      <c r="C444" s="7">
        <f>RR_ID</f>
        <v>8</v>
      </c>
      <c r="D444" s="1" t="str">
        <f>RR_SHORT_NAME</f>
        <v>EAST</v>
      </c>
      <c r="E444" s="1" t="str">
        <f>RR_NAME</f>
        <v>Eastern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2015</v>
      </c>
      <c r="B445" s="11">
        <f>RRICC</f>
        <v>900004</v>
      </c>
      <c r="C445" s="7">
        <f>RR_ID</f>
        <v>8</v>
      </c>
      <c r="D445" s="1" t="str">
        <f>RR_SHORT_NAME</f>
        <v>EAST</v>
      </c>
      <c r="E445" s="1" t="str">
        <f>RR_NAME</f>
        <v>Eastern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2015</v>
      </c>
      <c r="B446" s="11">
        <f>RRICC</f>
        <v>900004</v>
      </c>
      <c r="C446" s="7">
        <f>RR_ID</f>
        <v>8</v>
      </c>
      <c r="D446" s="1" t="str">
        <f>RR_SHORT_NAME</f>
        <v>EAST</v>
      </c>
      <c r="E446" s="1" t="str">
        <f>RR_NAME</f>
        <v>Eastern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2015</v>
      </c>
      <c r="B447" s="11">
        <f>RRICC</f>
        <v>900004</v>
      </c>
      <c r="C447" s="7">
        <f>RR_ID</f>
        <v>8</v>
      </c>
      <c r="D447" s="1" t="str">
        <f>RR_SHORT_NAME</f>
        <v>EAST</v>
      </c>
      <c r="E447" s="1" t="str">
        <f>RR_NAME</f>
        <v>Eastern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2015</v>
      </c>
      <c r="B448" s="11">
        <f>RRICC</f>
        <v>900004</v>
      </c>
      <c r="C448" s="7">
        <f>RR_ID</f>
        <v>8</v>
      </c>
      <c r="D448" s="1" t="str">
        <f>RR_SHORT_NAME</f>
        <v>EAST</v>
      </c>
      <c r="E448" s="1" t="str">
        <f>RR_NAME</f>
        <v>Eastern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2015</v>
      </c>
      <c r="B449" s="11">
        <f>RRICC</f>
        <v>900004</v>
      </c>
      <c r="C449" s="7">
        <f>RR_ID</f>
        <v>8</v>
      </c>
      <c r="D449" s="1" t="str">
        <f>RR_SHORT_NAME</f>
        <v>EAST</v>
      </c>
      <c r="E449" s="1" t="str">
        <f>RR_NAME</f>
        <v>Eastern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2015</v>
      </c>
      <c r="B450" s="11">
        <f>RRICC</f>
        <v>900004</v>
      </c>
      <c r="C450" s="7">
        <f>RR_ID</f>
        <v>8</v>
      </c>
      <c r="D450" s="1" t="str">
        <f>RR_SHORT_NAME</f>
        <v>EAST</v>
      </c>
      <c r="E450" s="1" t="str">
        <f>RR_NAME</f>
        <v>Eastern Railroads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2015</v>
      </c>
      <c r="B451" s="11">
        <f>RRICC</f>
        <v>900004</v>
      </c>
      <c r="C451" s="7">
        <f>RR_ID</f>
        <v>8</v>
      </c>
      <c r="D451" s="1" t="str">
        <f>RR_SHORT_NAME</f>
        <v>EAST</v>
      </c>
      <c r="E451" s="1" t="str">
        <f>RR_NAME</f>
        <v>Eastern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2015</v>
      </c>
      <c r="B452" s="11">
        <f>RRICC</f>
        <v>900004</v>
      </c>
      <c r="C452" s="7">
        <f>RR_ID</f>
        <v>8</v>
      </c>
      <c r="D452" s="1" t="str">
        <f>RR_SHORT_NAME</f>
        <v>EAST</v>
      </c>
      <c r="E452" s="1" t="str">
        <f>RR_NAME</f>
        <v>Eastern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2015</v>
      </c>
      <c r="B453" s="11">
        <f>RRICC</f>
        <v>900004</v>
      </c>
      <c r="C453" s="7">
        <f>RR_ID</f>
        <v>8</v>
      </c>
      <c r="D453" s="1" t="str">
        <f>RR_SHORT_NAME</f>
        <v>EAST</v>
      </c>
      <c r="E453" s="1" t="str">
        <f>RR_NAME</f>
        <v>Eastern Railroads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2015</v>
      </c>
      <c r="B454" s="11">
        <f>RRICC</f>
        <v>900004</v>
      </c>
      <c r="C454" s="7">
        <f>RR_ID</f>
        <v>8</v>
      </c>
      <c r="D454" s="1" t="str">
        <f>RR_SHORT_NAME</f>
        <v>EAST</v>
      </c>
      <c r="E454" s="1" t="str">
        <f>RR_NAME</f>
        <v>Eastern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2015</v>
      </c>
      <c r="B455" s="11">
        <f>RRICC</f>
        <v>900004</v>
      </c>
      <c r="C455" s="7">
        <f>RR_ID</f>
        <v>8</v>
      </c>
      <c r="D455" s="1" t="str">
        <f>RR_SHORT_NAME</f>
        <v>EAST</v>
      </c>
      <c r="E455" s="1" t="str">
        <f>RR_NAME</f>
        <v>Eastern Railroads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2015</v>
      </c>
      <c r="B456" s="11">
        <f>RRICC</f>
        <v>900004</v>
      </c>
      <c r="C456" s="7">
        <f>RR_ID</f>
        <v>8</v>
      </c>
      <c r="D456" s="1" t="str">
        <f>RR_SHORT_NAME</f>
        <v>EAST</v>
      </c>
      <c r="E456" s="1" t="str">
        <f>RR_NAME</f>
        <v>Eastern Railroads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2015</v>
      </c>
      <c r="B457" s="11">
        <f>RRICC</f>
        <v>900004</v>
      </c>
      <c r="C457" s="7">
        <f>RR_ID</f>
        <v>8</v>
      </c>
      <c r="D457" s="1" t="str">
        <f>RR_SHORT_NAME</f>
        <v>EAST</v>
      </c>
      <c r="E457" s="1" t="str">
        <f>RR_NAME</f>
        <v>Eastern Railroads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2015</v>
      </c>
      <c r="B458" s="11">
        <f>RRICC</f>
        <v>900004</v>
      </c>
      <c r="C458" s="7">
        <f>RR_ID</f>
        <v>8</v>
      </c>
      <c r="D458" s="1" t="str">
        <f>RR_SHORT_NAME</f>
        <v>EAST</v>
      </c>
      <c r="E458" s="1" t="str">
        <f>RR_NAME</f>
        <v>Eastern Railroads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2015</v>
      </c>
      <c r="B459" s="11">
        <f>RRICC</f>
        <v>900004</v>
      </c>
      <c r="C459" s="7">
        <f>RR_ID</f>
        <v>8</v>
      </c>
      <c r="D459" s="1" t="str">
        <f>RR_SHORT_NAME</f>
        <v>EAST</v>
      </c>
      <c r="E459" s="1" t="str">
        <f>RR_NAME</f>
        <v>Eastern Railroads</v>
      </c>
      <c r="F459" s="1" t="s">
        <v>47459</v>
      </c>
      <c r="G459" s="6">
        <f>E2L102C2</f>
        <v>1.991898898250162</v>
      </c>
    </row>
    <row r="460" spans="1:7" x14ac:dyDescent="0.2">
      <c r="A460" s="11">
        <f>CURRENT_YEAR</f>
        <v>2015</v>
      </c>
      <c r="B460" s="11">
        <f>RRICC</f>
        <v>900004</v>
      </c>
      <c r="C460" s="7">
        <f>RR_ID</f>
        <v>8</v>
      </c>
      <c r="D460" s="1" t="str">
        <f>RR_SHORT_NAME</f>
        <v>EAST</v>
      </c>
      <c r="E460" s="1" t="str">
        <f>RR_NAME</f>
        <v>Eastern Railroads</v>
      </c>
      <c r="F460" s="1" t="s">
        <v>47460</v>
      </c>
      <c r="G460" s="6">
        <f>E2L102C3</f>
        <v>1.8076899377657281</v>
      </c>
    </row>
    <row r="461" spans="1:7" x14ac:dyDescent="0.2">
      <c r="A461" s="11">
        <f>CURRENT_YEAR</f>
        <v>2015</v>
      </c>
      <c r="B461" s="11">
        <f>RRICC</f>
        <v>900004</v>
      </c>
      <c r="C461" s="7">
        <f>RR_ID</f>
        <v>8</v>
      </c>
      <c r="D461" s="1" t="str">
        <f>RR_SHORT_NAME</f>
        <v>EAST</v>
      </c>
      <c r="E461" s="1" t="str">
        <f>RR_NAME</f>
        <v>Eastern Railroads</v>
      </c>
      <c r="F461" s="1" t="s">
        <v>47461</v>
      </c>
      <c r="G461" s="6">
        <f>E2L102C4</f>
        <v>1.8670439358503175</v>
      </c>
    </row>
    <row r="462" spans="1:7" x14ac:dyDescent="0.2">
      <c r="A462" s="11">
        <f>CURRENT_YEAR</f>
        <v>2015</v>
      </c>
      <c r="B462" s="11">
        <f>RRICC</f>
        <v>900004</v>
      </c>
      <c r="C462" s="7">
        <f>RR_ID</f>
        <v>8</v>
      </c>
      <c r="D462" s="1" t="str">
        <f>RR_SHORT_NAME</f>
        <v>EAST</v>
      </c>
      <c r="E462" s="1" t="str">
        <f>RR_NAME</f>
        <v>Eastern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2015</v>
      </c>
      <c r="B463" s="11">
        <f>RRICC</f>
        <v>900004</v>
      </c>
      <c r="C463" s="7">
        <f>RR_ID</f>
        <v>8</v>
      </c>
      <c r="D463" s="1" t="str">
        <f>RR_SHORT_NAME</f>
        <v>EAST</v>
      </c>
      <c r="E463" s="1" t="str">
        <f>RR_NAME</f>
        <v>Eastern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2015</v>
      </c>
      <c r="B464" s="11">
        <f>RRICC</f>
        <v>900004</v>
      </c>
      <c r="C464" s="7">
        <f>RR_ID</f>
        <v>8</v>
      </c>
      <c r="D464" s="1" t="str">
        <f>RR_SHORT_NAME</f>
        <v>EAST</v>
      </c>
      <c r="E464" s="1" t="str">
        <f>RR_NAME</f>
        <v>Eastern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2015</v>
      </c>
      <c r="B465" s="11">
        <f>RRICC</f>
        <v>900004</v>
      </c>
      <c r="C465" s="7">
        <f>RR_ID</f>
        <v>8</v>
      </c>
      <c r="D465" s="1" t="str">
        <f>RR_SHORT_NAME</f>
        <v>EAST</v>
      </c>
      <c r="E465" s="1" t="str">
        <f>RR_NAME</f>
        <v>Eastern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2015</v>
      </c>
      <c r="B466" s="11">
        <f>RRICC</f>
        <v>900004</v>
      </c>
      <c r="C466" s="7">
        <f>RR_ID</f>
        <v>8</v>
      </c>
      <c r="D466" s="1" t="str">
        <f>RR_SHORT_NAME</f>
        <v>EAST</v>
      </c>
      <c r="E466" s="1" t="str">
        <f>RR_NAME</f>
        <v>Eastern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2015</v>
      </c>
      <c r="B467" s="11">
        <f>RRICC</f>
        <v>900004</v>
      </c>
      <c r="C467" s="7">
        <f>RR_ID</f>
        <v>8</v>
      </c>
      <c r="D467" s="1" t="str">
        <f>RR_SHORT_NAME</f>
        <v>EAST</v>
      </c>
      <c r="E467" s="1" t="str">
        <f>RR_NAME</f>
        <v>Eastern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2015</v>
      </c>
      <c r="B468" s="11">
        <f>RRICC</f>
        <v>900004</v>
      </c>
      <c r="C468" s="7">
        <f>RR_ID</f>
        <v>8</v>
      </c>
      <c r="D468" s="1" t="str">
        <f>RR_SHORT_NAME</f>
        <v>EAST</v>
      </c>
      <c r="E468" s="1" t="str">
        <f>RR_NAME</f>
        <v>Eastern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2015</v>
      </c>
      <c r="B469" s="11">
        <f>RRICC</f>
        <v>900004</v>
      </c>
      <c r="C469" s="7">
        <f>RR_ID</f>
        <v>8</v>
      </c>
      <c r="D469" s="1" t="str">
        <f>RR_SHORT_NAME</f>
        <v>EAST</v>
      </c>
      <c r="E469" s="1" t="str">
        <f>RR_NAME</f>
        <v>Eastern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2015</v>
      </c>
      <c r="B470" s="11">
        <f>RRICC</f>
        <v>900004</v>
      </c>
      <c r="C470" s="7">
        <f>RR_ID</f>
        <v>8</v>
      </c>
      <c r="D470" s="1" t="str">
        <f>RR_SHORT_NAME</f>
        <v>EAST</v>
      </c>
      <c r="E470" s="1" t="str">
        <f>RR_NAME</f>
        <v>Eastern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2015</v>
      </c>
      <c r="B471" s="11">
        <f>RRICC</f>
        <v>900004</v>
      </c>
      <c r="C471" s="7">
        <f>RR_ID</f>
        <v>8</v>
      </c>
      <c r="D471" s="1" t="str">
        <f>RR_SHORT_NAME</f>
        <v>EAST</v>
      </c>
      <c r="E471" s="1" t="str">
        <f>RR_NAME</f>
        <v>Eastern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2015</v>
      </c>
      <c r="B472" s="11">
        <f>RRICC</f>
        <v>900004</v>
      </c>
      <c r="C472" s="7">
        <f>RR_ID</f>
        <v>8</v>
      </c>
      <c r="D472" s="1" t="str">
        <f>RR_SHORT_NAME</f>
        <v>EAST</v>
      </c>
      <c r="E472" s="1" t="str">
        <f>RR_NAME</f>
        <v>Eastern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2015</v>
      </c>
      <c r="B473" s="11">
        <f>RRICC</f>
        <v>900004</v>
      </c>
      <c r="C473" s="7">
        <f>RR_ID</f>
        <v>8</v>
      </c>
      <c r="D473" s="1" t="str">
        <f>RR_SHORT_NAME</f>
        <v>EAST</v>
      </c>
      <c r="E473" s="1" t="str">
        <f>RR_NAME</f>
        <v>Eastern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2015</v>
      </c>
      <c r="B474" s="11">
        <f>RRICC</f>
        <v>900004</v>
      </c>
      <c r="C474" s="7">
        <f>RR_ID</f>
        <v>8</v>
      </c>
      <c r="D474" s="1" t="str">
        <f>RR_SHORT_NAME</f>
        <v>EAST</v>
      </c>
      <c r="E474" s="1" t="str">
        <f>RR_NAME</f>
        <v>Eastern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2015</v>
      </c>
      <c r="B475" s="11">
        <f>RRICC</f>
        <v>900004</v>
      </c>
      <c r="C475" s="7">
        <f>RR_ID</f>
        <v>8</v>
      </c>
      <c r="D475" s="1" t="str">
        <f>RR_SHORT_NAME</f>
        <v>EAST</v>
      </c>
      <c r="E475" s="1" t="str">
        <f>RR_NAME</f>
        <v>Eastern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2015</v>
      </c>
      <c r="B476" s="11">
        <f>RRICC</f>
        <v>900004</v>
      </c>
      <c r="C476" s="7">
        <f>RR_ID</f>
        <v>8</v>
      </c>
      <c r="D476" s="1" t="str">
        <f>RR_SHORT_NAME</f>
        <v>EAST</v>
      </c>
      <c r="E476" s="1" t="str">
        <f>RR_NAME</f>
        <v>Eastern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2015</v>
      </c>
      <c r="B477" s="11">
        <f>RRICC</f>
        <v>900004</v>
      </c>
      <c r="C477" s="7">
        <f>RR_ID</f>
        <v>8</v>
      </c>
      <c r="D477" s="1" t="str">
        <f>RR_SHORT_NAME</f>
        <v>EAST</v>
      </c>
      <c r="E477" s="1" t="str">
        <f>RR_NAME</f>
        <v>Eastern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2015</v>
      </c>
      <c r="B478" s="11">
        <f>RRICC</f>
        <v>900004</v>
      </c>
      <c r="C478" s="7">
        <f>RR_ID</f>
        <v>8</v>
      </c>
      <c r="D478" s="1" t="str">
        <f>RR_SHORT_NAME</f>
        <v>EAST</v>
      </c>
      <c r="E478" s="1" t="str">
        <f>RR_NAME</f>
        <v>Eastern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2015</v>
      </c>
      <c r="B479" s="11">
        <f>RRICC</f>
        <v>900004</v>
      </c>
      <c r="C479" s="7">
        <f>RR_ID</f>
        <v>8</v>
      </c>
      <c r="D479" s="1" t="str">
        <f>RR_SHORT_NAME</f>
        <v>EAST</v>
      </c>
      <c r="E479" s="1" t="str">
        <f>RR_NAME</f>
        <v>Eastern Railroads</v>
      </c>
      <c r="F479" s="1" t="s">
        <v>47479</v>
      </c>
      <c r="G479" s="6">
        <f>E2L102C22</f>
        <v>569.77960075858766</v>
      </c>
    </row>
    <row r="480" spans="1:7" x14ac:dyDescent="0.2">
      <c r="A480" s="11">
        <f>CURRENT_YEAR</f>
        <v>2015</v>
      </c>
      <c r="B480" s="11">
        <f>RRICC</f>
        <v>900004</v>
      </c>
      <c r="C480" s="7">
        <f>RR_ID</f>
        <v>8</v>
      </c>
      <c r="D480" s="1" t="str">
        <f>RR_SHORT_NAME</f>
        <v>EAST</v>
      </c>
      <c r="E480" s="1" t="str">
        <f>RR_NAME</f>
        <v>Eastern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2015</v>
      </c>
      <c r="B481" s="11">
        <f>RRICC</f>
        <v>900004</v>
      </c>
      <c r="C481" s="7">
        <f>RR_ID</f>
        <v>8</v>
      </c>
      <c r="D481" s="1" t="str">
        <f>RR_SHORT_NAME</f>
        <v>EAST</v>
      </c>
      <c r="E481" s="1" t="str">
        <f>RR_NAME</f>
        <v>Eastern Railroads</v>
      </c>
      <c r="F481" s="1" t="s">
        <v>47481</v>
      </c>
      <c r="G481" s="6">
        <f>E2L102C24</f>
        <v>726.80431940623112</v>
      </c>
    </row>
    <row r="482" spans="1:7" x14ac:dyDescent="0.2">
      <c r="A482" s="11">
        <f>CURRENT_YEAR</f>
        <v>2015</v>
      </c>
      <c r="B482" s="11">
        <f>RRICC</f>
        <v>900004</v>
      </c>
      <c r="C482" s="7">
        <f>RR_ID</f>
        <v>8</v>
      </c>
      <c r="D482" s="1" t="str">
        <f>RR_SHORT_NAME</f>
        <v>EAST</v>
      </c>
      <c r="E482" s="1" t="str">
        <f>RR_NAME</f>
        <v>Eastern Railroads</v>
      </c>
      <c r="F482" s="1" t="s">
        <v>47482</v>
      </c>
      <c r="G482" s="6">
        <f>E2L102C25</f>
        <v>7.6810133915848615</v>
      </c>
    </row>
    <row r="483" spans="1:7" x14ac:dyDescent="0.2">
      <c r="A483" s="11">
        <f>CURRENT_YEAR</f>
        <v>2015</v>
      </c>
      <c r="B483" s="11">
        <f>RRICC</f>
        <v>900004</v>
      </c>
      <c r="C483" s="7">
        <f>RR_ID</f>
        <v>8</v>
      </c>
      <c r="D483" s="1" t="str">
        <f>RR_SHORT_NAME</f>
        <v>EAST</v>
      </c>
      <c r="E483" s="1" t="str">
        <f>RR_NAME</f>
        <v>Eastern Railroads</v>
      </c>
      <c r="F483" s="1" t="s">
        <v>47483</v>
      </c>
      <c r="G483" s="6">
        <f>E2L102C26</f>
        <v>4.2245573653716741</v>
      </c>
    </row>
    <row r="484" spans="1:7" x14ac:dyDescent="0.2">
      <c r="A484" s="11">
        <f>CURRENT_YEAR</f>
        <v>2015</v>
      </c>
      <c r="B484" s="11">
        <f>RRICC</f>
        <v>900004</v>
      </c>
      <c r="C484" s="7">
        <f>RR_ID</f>
        <v>8</v>
      </c>
      <c r="D484" s="1" t="str">
        <f>RR_SHORT_NAME</f>
        <v>EAST</v>
      </c>
      <c r="E484" s="1" t="str">
        <f>RR_NAME</f>
        <v>Eastern Railroads</v>
      </c>
      <c r="F484" s="1" t="s">
        <v>47484</v>
      </c>
      <c r="G484" s="6">
        <f>E2L102C27</f>
        <v>11.521520087377292</v>
      </c>
    </row>
    <row r="485" spans="1:7" x14ac:dyDescent="0.2">
      <c r="A485" s="11">
        <f>CURRENT_YEAR</f>
        <v>2015</v>
      </c>
      <c r="B485" s="11">
        <f>RRICC</f>
        <v>900004</v>
      </c>
      <c r="C485" s="7">
        <f>RR_ID</f>
        <v>8</v>
      </c>
      <c r="D485" s="1" t="str">
        <f>RR_SHORT_NAME</f>
        <v>EAST</v>
      </c>
      <c r="E485" s="1" t="str">
        <f>RR_NAME</f>
        <v>Eastern Railroads</v>
      </c>
      <c r="F485" s="1" t="s">
        <v>47485</v>
      </c>
      <c r="G485" s="6">
        <f>E2L102C28</f>
        <v>9.2172160699018324</v>
      </c>
    </row>
    <row r="486" spans="1:7" x14ac:dyDescent="0.2">
      <c r="A486" s="11">
        <f>CURRENT_YEAR</f>
        <v>2015</v>
      </c>
      <c r="B486" s="11">
        <f>RRICC</f>
        <v>900004</v>
      </c>
      <c r="C486" s="7">
        <f>RR_ID</f>
        <v>8</v>
      </c>
      <c r="D486" s="1" t="str">
        <f>RR_SHORT_NAME</f>
        <v>EAST</v>
      </c>
      <c r="E486" s="1" t="str">
        <f>RR_NAME</f>
        <v>Eastern Railroads</v>
      </c>
      <c r="F486" s="1" t="s">
        <v>47486</v>
      </c>
      <c r="G486" s="6">
        <f>E2L102C29</f>
        <v>1.9202533478962152</v>
      </c>
    </row>
    <row r="487" spans="1:7" x14ac:dyDescent="0.2">
      <c r="A487" s="11">
        <f>CURRENT_YEAR</f>
        <v>2015</v>
      </c>
      <c r="B487" s="11">
        <f>RRICC</f>
        <v>900004</v>
      </c>
      <c r="C487" s="7">
        <f>RR_ID</f>
        <v>8</v>
      </c>
      <c r="D487" s="1" t="str">
        <f>RR_SHORT_NAME</f>
        <v>EAST</v>
      </c>
      <c r="E487" s="1" t="str">
        <f>RR_NAME</f>
        <v>Eastern Railroads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2015</v>
      </c>
      <c r="B488" s="11">
        <f>RRICC</f>
        <v>900004</v>
      </c>
      <c r="C488" s="7">
        <f>RR_ID</f>
        <v>8</v>
      </c>
      <c r="D488" s="1" t="str">
        <f>RR_SHORT_NAME</f>
        <v>EAST</v>
      </c>
      <c r="E488" s="1" t="str">
        <f>RR_NAME</f>
        <v>Eastern Railroads</v>
      </c>
      <c r="F488" s="1" t="s">
        <v>47488</v>
      </c>
      <c r="G488" s="6">
        <f>E2L103C2</f>
        <v>1.9302115425432702</v>
      </c>
    </row>
    <row r="489" spans="1:7" x14ac:dyDescent="0.2">
      <c r="A489" s="11">
        <f>CURRENT_YEAR</f>
        <v>2015</v>
      </c>
      <c r="B489" s="11">
        <f>RRICC</f>
        <v>900004</v>
      </c>
      <c r="C489" s="7">
        <f>RR_ID</f>
        <v>8</v>
      </c>
      <c r="D489" s="1" t="str">
        <f>RR_SHORT_NAME</f>
        <v>EAST</v>
      </c>
      <c r="E489" s="1" t="str">
        <f>RR_NAME</f>
        <v>Eastern Railroads</v>
      </c>
      <c r="F489" s="1" t="s">
        <v>47489</v>
      </c>
      <c r="G489" s="6">
        <f>E2L103C3</f>
        <v>1.7473182002310472</v>
      </c>
    </row>
    <row r="490" spans="1:7" x14ac:dyDescent="0.2">
      <c r="A490" s="11">
        <f>CURRENT_YEAR</f>
        <v>2015</v>
      </c>
      <c r="B490" s="11">
        <f>RRICC</f>
        <v>900004</v>
      </c>
      <c r="C490" s="7">
        <f>RR_ID</f>
        <v>8</v>
      </c>
      <c r="D490" s="1" t="str">
        <f>RR_SHORT_NAME</f>
        <v>EAST</v>
      </c>
      <c r="E490" s="1" t="str">
        <f>RR_NAME</f>
        <v>Eastern Railroads</v>
      </c>
      <c r="F490" s="1" t="s">
        <v>47490</v>
      </c>
      <c r="G490" s="6">
        <f>E2L103C4</f>
        <v>1.8979282693382273</v>
      </c>
    </row>
    <row r="491" spans="1:7" x14ac:dyDescent="0.2">
      <c r="A491" s="11">
        <f>CURRENT_YEAR</f>
        <v>2015</v>
      </c>
      <c r="B491" s="11">
        <f>RRICC</f>
        <v>900004</v>
      </c>
      <c r="C491" s="7">
        <f>RR_ID</f>
        <v>8</v>
      </c>
      <c r="D491" s="1" t="str">
        <f>RR_SHORT_NAME</f>
        <v>EAST</v>
      </c>
      <c r="E491" s="1" t="str">
        <f>RR_NAME</f>
        <v>Eastern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2015</v>
      </c>
      <c r="B492" s="11">
        <f>RRICC</f>
        <v>900004</v>
      </c>
      <c r="C492" s="7">
        <f>RR_ID</f>
        <v>8</v>
      </c>
      <c r="D492" s="1" t="str">
        <f>RR_SHORT_NAME</f>
        <v>EAST</v>
      </c>
      <c r="E492" s="1" t="str">
        <f>RR_NAME</f>
        <v>Eastern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2015</v>
      </c>
      <c r="B493" s="11">
        <f>RRICC</f>
        <v>900004</v>
      </c>
      <c r="C493" s="7">
        <f>RR_ID</f>
        <v>8</v>
      </c>
      <c r="D493" s="1" t="str">
        <f>RR_SHORT_NAME</f>
        <v>EAST</v>
      </c>
      <c r="E493" s="1" t="str">
        <f>RR_NAME</f>
        <v>Eastern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2015</v>
      </c>
      <c r="B494" s="11">
        <f>RRICC</f>
        <v>900004</v>
      </c>
      <c r="C494" s="7">
        <f>RR_ID</f>
        <v>8</v>
      </c>
      <c r="D494" s="1" t="str">
        <f>RR_SHORT_NAME</f>
        <v>EAST</v>
      </c>
      <c r="E494" s="1" t="str">
        <f>RR_NAME</f>
        <v>Eastern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2015</v>
      </c>
      <c r="B495" s="11">
        <f>RRICC</f>
        <v>900004</v>
      </c>
      <c r="C495" s="7">
        <f>RR_ID</f>
        <v>8</v>
      </c>
      <c r="D495" s="1" t="str">
        <f>RR_SHORT_NAME</f>
        <v>EAST</v>
      </c>
      <c r="E495" s="1" t="str">
        <f>RR_NAME</f>
        <v>Eastern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2015</v>
      </c>
      <c r="B496" s="11">
        <f>RRICC</f>
        <v>900004</v>
      </c>
      <c r="C496" s="7">
        <f>RR_ID</f>
        <v>8</v>
      </c>
      <c r="D496" s="1" t="str">
        <f>RR_SHORT_NAME</f>
        <v>EAST</v>
      </c>
      <c r="E496" s="1" t="str">
        <f>RR_NAME</f>
        <v>Eastern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2015</v>
      </c>
      <c r="B497" s="11">
        <f>RRICC</f>
        <v>900004</v>
      </c>
      <c r="C497" s="7">
        <f>RR_ID</f>
        <v>8</v>
      </c>
      <c r="D497" s="1" t="str">
        <f>RR_SHORT_NAME</f>
        <v>EAST</v>
      </c>
      <c r="E497" s="1" t="str">
        <f>RR_NAME</f>
        <v>Eastern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2015</v>
      </c>
      <c r="B498" s="11">
        <f>RRICC</f>
        <v>900004</v>
      </c>
      <c r="C498" s="7">
        <f>RR_ID</f>
        <v>8</v>
      </c>
      <c r="D498" s="1" t="str">
        <f>RR_SHORT_NAME</f>
        <v>EAST</v>
      </c>
      <c r="E498" s="1" t="str">
        <f>RR_NAME</f>
        <v>Eastern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2015</v>
      </c>
      <c r="B499" s="11">
        <f>RRICC</f>
        <v>900004</v>
      </c>
      <c r="C499" s="7">
        <f>RR_ID</f>
        <v>8</v>
      </c>
      <c r="D499" s="1" t="str">
        <f>RR_SHORT_NAME</f>
        <v>EAST</v>
      </c>
      <c r="E499" s="1" t="str">
        <f>RR_NAME</f>
        <v>Eastern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2015</v>
      </c>
      <c r="B500" s="11">
        <f>RRICC</f>
        <v>900004</v>
      </c>
      <c r="C500" s="7">
        <f>RR_ID</f>
        <v>8</v>
      </c>
      <c r="D500" s="1" t="str">
        <f>RR_SHORT_NAME</f>
        <v>EAST</v>
      </c>
      <c r="E500" s="1" t="str">
        <f>RR_NAME</f>
        <v>Eastern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2015</v>
      </c>
      <c r="B501" s="11">
        <f>RRICC</f>
        <v>900004</v>
      </c>
      <c r="C501" s="7">
        <f>RR_ID</f>
        <v>8</v>
      </c>
      <c r="D501" s="1" t="str">
        <f>RR_SHORT_NAME</f>
        <v>EAST</v>
      </c>
      <c r="E501" s="1" t="str">
        <f>RR_NAME</f>
        <v>Eastern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2015</v>
      </c>
      <c r="B502" s="11">
        <f>RRICC</f>
        <v>900004</v>
      </c>
      <c r="C502" s="7">
        <f>RR_ID</f>
        <v>8</v>
      </c>
      <c r="D502" s="1" t="str">
        <f>RR_SHORT_NAME</f>
        <v>EAST</v>
      </c>
      <c r="E502" s="1" t="str">
        <f>RR_NAME</f>
        <v>Eastern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2015</v>
      </c>
      <c r="B503" s="11">
        <f>RRICC</f>
        <v>900004</v>
      </c>
      <c r="C503" s="7">
        <f>RR_ID</f>
        <v>8</v>
      </c>
      <c r="D503" s="1" t="str">
        <f>RR_SHORT_NAME</f>
        <v>EAST</v>
      </c>
      <c r="E503" s="1" t="str">
        <f>RR_NAME</f>
        <v>Eastern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2015</v>
      </c>
      <c r="B504" s="11">
        <f>RRICC</f>
        <v>900004</v>
      </c>
      <c r="C504" s="7">
        <f>RR_ID</f>
        <v>8</v>
      </c>
      <c r="D504" s="1" t="str">
        <f>RR_SHORT_NAME</f>
        <v>EAST</v>
      </c>
      <c r="E504" s="1" t="str">
        <f>RR_NAME</f>
        <v>Eastern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2015</v>
      </c>
      <c r="B505" s="11">
        <f>RRICC</f>
        <v>900004</v>
      </c>
      <c r="C505" s="7">
        <f>RR_ID</f>
        <v>8</v>
      </c>
      <c r="D505" s="1" t="str">
        <f>RR_SHORT_NAME</f>
        <v>EAST</v>
      </c>
      <c r="E505" s="1" t="str">
        <f>RR_NAME</f>
        <v>Eastern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2015</v>
      </c>
      <c r="B506" s="11">
        <f>RRICC</f>
        <v>900004</v>
      </c>
      <c r="C506" s="7">
        <f>RR_ID</f>
        <v>8</v>
      </c>
      <c r="D506" s="1" t="str">
        <f>RR_SHORT_NAME</f>
        <v>EAST</v>
      </c>
      <c r="E506" s="1" t="str">
        <f>RR_NAME</f>
        <v>Eastern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2015</v>
      </c>
      <c r="B507" s="11">
        <f>RRICC</f>
        <v>900004</v>
      </c>
      <c r="C507" s="7">
        <f>RR_ID</f>
        <v>8</v>
      </c>
      <c r="D507" s="1" t="str">
        <f>RR_SHORT_NAME</f>
        <v>EAST</v>
      </c>
      <c r="E507" s="1" t="str">
        <f>RR_NAME</f>
        <v>Eastern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2015</v>
      </c>
      <c r="B508" s="11">
        <f>RRICC</f>
        <v>900004</v>
      </c>
      <c r="C508" s="7">
        <f>RR_ID</f>
        <v>8</v>
      </c>
      <c r="D508" s="1" t="str">
        <f>RR_SHORT_NAME</f>
        <v>EAST</v>
      </c>
      <c r="E508" s="1" t="str">
        <f>RR_NAME</f>
        <v>Eastern Railroads</v>
      </c>
      <c r="F508" s="1" t="s">
        <v>47508</v>
      </c>
      <c r="G508" s="6">
        <f>E2L103C22</f>
        <v>569.77960075858755</v>
      </c>
    </row>
    <row r="509" spans="1:7" x14ac:dyDescent="0.2">
      <c r="A509" s="11">
        <f>CURRENT_YEAR</f>
        <v>2015</v>
      </c>
      <c r="B509" s="11">
        <f>RRICC</f>
        <v>900004</v>
      </c>
      <c r="C509" s="7">
        <f>RR_ID</f>
        <v>8</v>
      </c>
      <c r="D509" s="1" t="str">
        <f>RR_SHORT_NAME</f>
        <v>EAST</v>
      </c>
      <c r="E509" s="1" t="str">
        <f>RR_NAME</f>
        <v>Eastern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2015</v>
      </c>
      <c r="B510" s="11">
        <f>RRICC</f>
        <v>900004</v>
      </c>
      <c r="C510" s="7">
        <f>RR_ID</f>
        <v>8</v>
      </c>
      <c r="D510" s="1" t="str">
        <f>RR_SHORT_NAME</f>
        <v>EAST</v>
      </c>
      <c r="E510" s="1" t="str">
        <f>RR_NAME</f>
        <v>Eastern Railroads</v>
      </c>
      <c r="F510" s="1" t="s">
        <v>47510</v>
      </c>
      <c r="G510" s="6">
        <f>E2L103C24</f>
        <v>624.20931137080299</v>
      </c>
    </row>
    <row r="511" spans="1:7" x14ac:dyDescent="0.2">
      <c r="A511" s="11">
        <f>CURRENT_YEAR</f>
        <v>2015</v>
      </c>
      <c r="B511" s="11">
        <f>RRICC</f>
        <v>900004</v>
      </c>
      <c r="C511" s="7">
        <f>RR_ID</f>
        <v>8</v>
      </c>
      <c r="D511" s="1" t="str">
        <f>RR_SHORT_NAME</f>
        <v>EAST</v>
      </c>
      <c r="E511" s="1" t="str">
        <f>RR_NAME</f>
        <v>Eastern Railroads</v>
      </c>
      <c r="F511" s="1" t="s">
        <v>47511</v>
      </c>
      <c r="G511" s="6">
        <f>E2L103C25</f>
        <v>7.6810133915848615</v>
      </c>
    </row>
    <row r="512" spans="1:7" x14ac:dyDescent="0.2">
      <c r="A512" s="11">
        <f>CURRENT_YEAR</f>
        <v>2015</v>
      </c>
      <c r="B512" s="11">
        <f>RRICC</f>
        <v>900004</v>
      </c>
      <c r="C512" s="7">
        <f>RR_ID</f>
        <v>8</v>
      </c>
      <c r="D512" s="1" t="str">
        <f>RR_SHORT_NAME</f>
        <v>EAST</v>
      </c>
      <c r="E512" s="1" t="str">
        <f>RR_NAME</f>
        <v>Eastern Railroads</v>
      </c>
      <c r="F512" s="1" t="s">
        <v>47512</v>
      </c>
      <c r="G512" s="6">
        <f>E2L103C26</f>
        <v>4.2245573653716733</v>
      </c>
    </row>
    <row r="513" spans="1:7" x14ac:dyDescent="0.2">
      <c r="A513" s="11">
        <f>CURRENT_YEAR</f>
        <v>2015</v>
      </c>
      <c r="B513" s="11">
        <f>RRICC</f>
        <v>900004</v>
      </c>
      <c r="C513" s="7">
        <f>RR_ID</f>
        <v>8</v>
      </c>
      <c r="D513" s="1" t="str">
        <f>RR_SHORT_NAME</f>
        <v>EAST</v>
      </c>
      <c r="E513" s="1" t="str">
        <f>RR_NAME</f>
        <v>Eastern Railroads</v>
      </c>
      <c r="F513" s="1" t="s">
        <v>47513</v>
      </c>
      <c r="G513" s="6">
        <f>E2L103C27</f>
        <v>11.521520087377292</v>
      </c>
    </row>
    <row r="514" spans="1:7" x14ac:dyDescent="0.2">
      <c r="A514" s="11">
        <f>CURRENT_YEAR</f>
        <v>2015</v>
      </c>
      <c r="B514" s="11">
        <f>RRICC</f>
        <v>900004</v>
      </c>
      <c r="C514" s="7">
        <f>RR_ID</f>
        <v>8</v>
      </c>
      <c r="D514" s="1" t="str">
        <f>RR_SHORT_NAME</f>
        <v>EAST</v>
      </c>
      <c r="E514" s="1" t="str">
        <f>RR_NAME</f>
        <v>Eastern Railroads</v>
      </c>
      <c r="F514" s="1" t="s">
        <v>47514</v>
      </c>
      <c r="G514" s="6">
        <f>E2L103C28</f>
        <v>9.2172160699018342</v>
      </c>
    </row>
    <row r="515" spans="1:7" x14ac:dyDescent="0.2">
      <c r="A515" s="11">
        <f>CURRENT_YEAR</f>
        <v>2015</v>
      </c>
      <c r="B515" s="11">
        <f>RRICC</f>
        <v>900004</v>
      </c>
      <c r="C515" s="7">
        <f>RR_ID</f>
        <v>8</v>
      </c>
      <c r="D515" s="1" t="str">
        <f>RR_SHORT_NAME</f>
        <v>EAST</v>
      </c>
      <c r="E515" s="1" t="str">
        <f>RR_NAME</f>
        <v>Eastern Railroads</v>
      </c>
      <c r="F515" s="1" t="s">
        <v>47515</v>
      </c>
      <c r="G515" s="6">
        <f>E2L103C29</f>
        <v>1.9202533478962152</v>
      </c>
    </row>
    <row r="516" spans="1:7" x14ac:dyDescent="0.2">
      <c r="A516" s="11">
        <f>CURRENT_YEAR</f>
        <v>2015</v>
      </c>
      <c r="B516" s="11">
        <f>RRICC</f>
        <v>900004</v>
      </c>
      <c r="C516" s="7">
        <f>RR_ID</f>
        <v>8</v>
      </c>
      <c r="D516" s="1" t="str">
        <f>RR_SHORT_NAME</f>
        <v>EAST</v>
      </c>
      <c r="E516" s="1" t="str">
        <f>RR_NAME</f>
        <v>Eastern Railroads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2015</v>
      </c>
      <c r="B517" s="11">
        <f>RRICC</f>
        <v>900004</v>
      </c>
      <c r="C517" s="7">
        <f>RR_ID</f>
        <v>8</v>
      </c>
      <c r="D517" s="1" t="str">
        <f>RR_SHORT_NAME</f>
        <v>EAST</v>
      </c>
      <c r="E517" s="1" t="str">
        <f>RR_NAME</f>
        <v>Eastern Railroads</v>
      </c>
      <c r="F517" s="1" t="s">
        <v>47517</v>
      </c>
      <c r="G517" s="6">
        <f>E2L104C2</f>
        <v>2.0044222075874831</v>
      </c>
    </row>
    <row r="518" spans="1:7" x14ac:dyDescent="0.2">
      <c r="A518" s="11">
        <f>CURRENT_YEAR</f>
        <v>2015</v>
      </c>
      <c r="B518" s="11">
        <f>RRICC</f>
        <v>900004</v>
      </c>
      <c r="C518" s="7">
        <f>RR_ID</f>
        <v>8</v>
      </c>
      <c r="D518" s="1" t="str">
        <f>RR_SHORT_NAME</f>
        <v>EAST</v>
      </c>
      <c r="E518" s="1" t="str">
        <f>RR_NAME</f>
        <v>Eastern Railroads</v>
      </c>
      <c r="F518" s="1" t="s">
        <v>47518</v>
      </c>
      <c r="G518" s="6">
        <f>E2L104C3</f>
        <v>1.9943003597797353</v>
      </c>
    </row>
    <row r="519" spans="1:7" x14ac:dyDescent="0.2">
      <c r="A519" s="11">
        <f>CURRENT_YEAR</f>
        <v>2015</v>
      </c>
      <c r="B519" s="11">
        <f>RRICC</f>
        <v>900004</v>
      </c>
      <c r="C519" s="7">
        <f>RR_ID</f>
        <v>8</v>
      </c>
      <c r="D519" s="1" t="str">
        <f>RR_SHORT_NAME</f>
        <v>EAST</v>
      </c>
      <c r="E519" s="1" t="str">
        <f>RR_NAME</f>
        <v>Eastern Railroads</v>
      </c>
      <c r="F519" s="1" t="s">
        <v>47519</v>
      </c>
      <c r="G519" s="6">
        <f>E2L104C4</f>
        <v>2.0008063867361834</v>
      </c>
    </row>
    <row r="520" spans="1:7" x14ac:dyDescent="0.2">
      <c r="A520" s="11">
        <f>CURRENT_YEAR</f>
        <v>2015</v>
      </c>
      <c r="B520" s="11">
        <f>RRICC</f>
        <v>900004</v>
      </c>
      <c r="C520" s="7">
        <f>RR_ID</f>
        <v>8</v>
      </c>
      <c r="D520" s="1" t="str">
        <f>RR_SHORT_NAME</f>
        <v>EAST</v>
      </c>
      <c r="E520" s="1" t="str">
        <f>RR_NAME</f>
        <v>Eastern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2015</v>
      </c>
      <c r="B521" s="11">
        <f>RRICC</f>
        <v>900004</v>
      </c>
      <c r="C521" s="7">
        <f>RR_ID</f>
        <v>8</v>
      </c>
      <c r="D521" s="1" t="str">
        <f>RR_SHORT_NAME</f>
        <v>EAST</v>
      </c>
      <c r="E521" s="1" t="str">
        <f>RR_NAME</f>
        <v>Eastern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2015</v>
      </c>
      <c r="B522" s="11">
        <f>RRICC</f>
        <v>900004</v>
      </c>
      <c r="C522" s="7">
        <f>RR_ID</f>
        <v>8</v>
      </c>
      <c r="D522" s="1" t="str">
        <f>RR_SHORT_NAME</f>
        <v>EAST</v>
      </c>
      <c r="E522" s="1" t="str">
        <f>RR_NAME</f>
        <v>Eastern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2015</v>
      </c>
      <c r="B523" s="11">
        <f>RRICC</f>
        <v>900004</v>
      </c>
      <c r="C523" s="7">
        <f>RR_ID</f>
        <v>8</v>
      </c>
      <c r="D523" s="1" t="str">
        <f>RR_SHORT_NAME</f>
        <v>EAST</v>
      </c>
      <c r="E523" s="1" t="str">
        <f>RR_NAME</f>
        <v>Eastern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2015</v>
      </c>
      <c r="B524" s="11">
        <f>RRICC</f>
        <v>900004</v>
      </c>
      <c r="C524" s="7">
        <f>RR_ID</f>
        <v>8</v>
      </c>
      <c r="D524" s="1" t="str">
        <f>RR_SHORT_NAME</f>
        <v>EAST</v>
      </c>
      <c r="E524" s="1" t="str">
        <f>RR_NAME</f>
        <v>Eastern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2015</v>
      </c>
      <c r="B525" s="11">
        <f>RRICC</f>
        <v>900004</v>
      </c>
      <c r="C525" s="7">
        <f>RR_ID</f>
        <v>8</v>
      </c>
      <c r="D525" s="1" t="str">
        <f>RR_SHORT_NAME</f>
        <v>EAST</v>
      </c>
      <c r="E525" s="1" t="str">
        <f>RR_NAME</f>
        <v>Eastern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2015</v>
      </c>
      <c r="B526" s="11">
        <f>RRICC</f>
        <v>900004</v>
      </c>
      <c r="C526" s="7">
        <f>RR_ID</f>
        <v>8</v>
      </c>
      <c r="D526" s="1" t="str">
        <f>RR_SHORT_NAME</f>
        <v>EAST</v>
      </c>
      <c r="E526" s="1" t="str">
        <f>RR_NAME</f>
        <v>Eastern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2015</v>
      </c>
      <c r="B527" s="11">
        <f>RRICC</f>
        <v>900004</v>
      </c>
      <c r="C527" s="7">
        <f>RR_ID</f>
        <v>8</v>
      </c>
      <c r="D527" s="1" t="str">
        <f>RR_SHORT_NAME</f>
        <v>EAST</v>
      </c>
      <c r="E527" s="1" t="str">
        <f>RR_NAME</f>
        <v>Eastern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2015</v>
      </c>
      <c r="B528" s="11">
        <f>RRICC</f>
        <v>900004</v>
      </c>
      <c r="C528" s="7">
        <f>RR_ID</f>
        <v>8</v>
      </c>
      <c r="D528" s="1" t="str">
        <f>RR_SHORT_NAME</f>
        <v>EAST</v>
      </c>
      <c r="E528" s="1" t="str">
        <f>RR_NAME</f>
        <v>Eastern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2015</v>
      </c>
      <c r="B529" s="11">
        <f>RRICC</f>
        <v>900004</v>
      </c>
      <c r="C529" s="7">
        <f>RR_ID</f>
        <v>8</v>
      </c>
      <c r="D529" s="1" t="str">
        <f>RR_SHORT_NAME</f>
        <v>EAST</v>
      </c>
      <c r="E529" s="1" t="str">
        <f>RR_NAME</f>
        <v>Eastern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2015</v>
      </c>
      <c r="B530" s="11">
        <f>RRICC</f>
        <v>900004</v>
      </c>
      <c r="C530" s="7">
        <f>RR_ID</f>
        <v>8</v>
      </c>
      <c r="D530" s="1" t="str">
        <f>RR_SHORT_NAME</f>
        <v>EAST</v>
      </c>
      <c r="E530" s="1" t="str">
        <f>RR_NAME</f>
        <v>Eastern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2015</v>
      </c>
      <c r="B531" s="11">
        <f>RRICC</f>
        <v>900004</v>
      </c>
      <c r="C531" s="7">
        <f>RR_ID</f>
        <v>8</v>
      </c>
      <c r="D531" s="1" t="str">
        <f>RR_SHORT_NAME</f>
        <v>EAST</v>
      </c>
      <c r="E531" s="1" t="str">
        <f>RR_NAME</f>
        <v>Eastern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2015</v>
      </c>
      <c r="B532" s="11">
        <f>RRICC</f>
        <v>900004</v>
      </c>
      <c r="C532" s="7">
        <f>RR_ID</f>
        <v>8</v>
      </c>
      <c r="D532" s="1" t="str">
        <f>RR_SHORT_NAME</f>
        <v>EAST</v>
      </c>
      <c r="E532" s="1" t="str">
        <f>RR_NAME</f>
        <v>Eastern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2015</v>
      </c>
      <c r="B533" s="11">
        <f>RRICC</f>
        <v>900004</v>
      </c>
      <c r="C533" s="7">
        <f>RR_ID</f>
        <v>8</v>
      </c>
      <c r="D533" s="1" t="str">
        <f>RR_SHORT_NAME</f>
        <v>EAST</v>
      </c>
      <c r="E533" s="1" t="str">
        <f>RR_NAME</f>
        <v>Eastern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2015</v>
      </c>
      <c r="B534" s="11">
        <f>RRICC</f>
        <v>900004</v>
      </c>
      <c r="C534" s="7">
        <f>RR_ID</f>
        <v>8</v>
      </c>
      <c r="D534" s="1" t="str">
        <f>RR_SHORT_NAME</f>
        <v>EAST</v>
      </c>
      <c r="E534" s="1" t="str">
        <f>RR_NAME</f>
        <v>Eastern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2015</v>
      </c>
      <c r="B535" s="11">
        <f>RRICC</f>
        <v>900004</v>
      </c>
      <c r="C535" s="7">
        <f>RR_ID</f>
        <v>8</v>
      </c>
      <c r="D535" s="1" t="str">
        <f>RR_SHORT_NAME</f>
        <v>EAST</v>
      </c>
      <c r="E535" s="1" t="str">
        <f>RR_NAME</f>
        <v>Eastern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2015</v>
      </c>
      <c r="B536" s="11">
        <f>RRICC</f>
        <v>900004</v>
      </c>
      <c r="C536" s="7">
        <f>RR_ID</f>
        <v>8</v>
      </c>
      <c r="D536" s="1" t="str">
        <f>RR_SHORT_NAME</f>
        <v>EAST</v>
      </c>
      <c r="E536" s="1" t="str">
        <f>RR_NAME</f>
        <v>Eastern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2015</v>
      </c>
      <c r="B537" s="11">
        <f>RRICC</f>
        <v>900004</v>
      </c>
      <c r="C537" s="7">
        <f>RR_ID</f>
        <v>8</v>
      </c>
      <c r="D537" s="1" t="str">
        <f>RR_SHORT_NAME</f>
        <v>EAST</v>
      </c>
      <c r="E537" s="1" t="str">
        <f>RR_NAME</f>
        <v>Eastern Railroads</v>
      </c>
      <c r="F537" s="1" t="s">
        <v>47537</v>
      </c>
      <c r="G537" s="6">
        <f>E2L104C22</f>
        <v>569.77960075858766</v>
      </c>
    </row>
    <row r="538" spans="1:7" x14ac:dyDescent="0.2">
      <c r="A538" s="11">
        <f>CURRENT_YEAR</f>
        <v>2015</v>
      </c>
      <c r="B538" s="11">
        <f>RRICC</f>
        <v>900004</v>
      </c>
      <c r="C538" s="7">
        <f>RR_ID</f>
        <v>8</v>
      </c>
      <c r="D538" s="1" t="str">
        <f>RR_SHORT_NAME</f>
        <v>EAST</v>
      </c>
      <c r="E538" s="1" t="str">
        <f>RR_NAME</f>
        <v>Eastern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2015</v>
      </c>
      <c r="B539" s="11">
        <f>RRICC</f>
        <v>900004</v>
      </c>
      <c r="C539" s="7">
        <f>RR_ID</f>
        <v>8</v>
      </c>
      <c r="D539" s="1" t="str">
        <f>RR_SHORT_NAME</f>
        <v>EAST</v>
      </c>
      <c r="E539" s="1" t="str">
        <f>RR_NAME</f>
        <v>Eastern Railroads</v>
      </c>
      <c r="F539" s="1" t="s">
        <v>47539</v>
      </c>
      <c r="G539" s="6">
        <f>E2L104C24</f>
        <v>1114.690495661971</v>
      </c>
    </row>
    <row r="540" spans="1:7" x14ac:dyDescent="0.2">
      <c r="A540" s="11">
        <f>CURRENT_YEAR</f>
        <v>2015</v>
      </c>
      <c r="B540" s="11">
        <f>RRICC</f>
        <v>900004</v>
      </c>
      <c r="C540" s="7">
        <f>RR_ID</f>
        <v>8</v>
      </c>
      <c r="D540" s="1" t="str">
        <f>RR_SHORT_NAME</f>
        <v>EAST</v>
      </c>
      <c r="E540" s="1" t="str">
        <f>RR_NAME</f>
        <v>Eastern Railroads</v>
      </c>
      <c r="F540" s="1" t="s">
        <v>47540</v>
      </c>
      <c r="G540" s="6">
        <f>E2L104C25</f>
        <v>7.6810133915848615</v>
      </c>
    </row>
    <row r="541" spans="1:7" x14ac:dyDescent="0.2">
      <c r="A541" s="11">
        <f>CURRENT_YEAR</f>
        <v>2015</v>
      </c>
      <c r="B541" s="11">
        <f>RRICC</f>
        <v>900004</v>
      </c>
      <c r="C541" s="7">
        <f>RR_ID</f>
        <v>8</v>
      </c>
      <c r="D541" s="1" t="str">
        <f>RR_SHORT_NAME</f>
        <v>EAST</v>
      </c>
      <c r="E541" s="1" t="str">
        <f>RR_NAME</f>
        <v>Eastern Railroads</v>
      </c>
      <c r="F541" s="1" t="s">
        <v>47541</v>
      </c>
      <c r="G541" s="6">
        <f>E2L104C26</f>
        <v>4.2245573653716733</v>
      </c>
    </row>
    <row r="542" spans="1:7" x14ac:dyDescent="0.2">
      <c r="A542" s="11">
        <f>CURRENT_YEAR</f>
        <v>2015</v>
      </c>
      <c r="B542" s="11">
        <f>RRICC</f>
        <v>900004</v>
      </c>
      <c r="C542" s="7">
        <f>RR_ID</f>
        <v>8</v>
      </c>
      <c r="D542" s="1" t="str">
        <f>RR_SHORT_NAME</f>
        <v>EAST</v>
      </c>
      <c r="E542" s="1" t="str">
        <f>RR_NAME</f>
        <v>Eastern Railroads</v>
      </c>
      <c r="F542" s="1" t="s">
        <v>47542</v>
      </c>
      <c r="G542" s="6">
        <f>E2L104C27</f>
        <v>11.521520087377292</v>
      </c>
    </row>
    <row r="543" spans="1:7" x14ac:dyDescent="0.2">
      <c r="A543" s="11">
        <f>CURRENT_YEAR</f>
        <v>2015</v>
      </c>
      <c r="B543" s="11">
        <f>RRICC</f>
        <v>900004</v>
      </c>
      <c r="C543" s="7">
        <f>RR_ID</f>
        <v>8</v>
      </c>
      <c r="D543" s="1" t="str">
        <f>RR_SHORT_NAME</f>
        <v>EAST</v>
      </c>
      <c r="E543" s="1" t="str">
        <f>RR_NAME</f>
        <v>Eastern Railroads</v>
      </c>
      <c r="F543" s="1" t="s">
        <v>47543</v>
      </c>
      <c r="G543" s="6">
        <f>E2L104C28</f>
        <v>9.2172160699018342</v>
      </c>
    </row>
    <row r="544" spans="1:7" x14ac:dyDescent="0.2">
      <c r="A544" s="11">
        <f>CURRENT_YEAR</f>
        <v>2015</v>
      </c>
      <c r="B544" s="11">
        <f>RRICC</f>
        <v>900004</v>
      </c>
      <c r="C544" s="7">
        <f>RR_ID</f>
        <v>8</v>
      </c>
      <c r="D544" s="1" t="str">
        <f>RR_SHORT_NAME</f>
        <v>EAST</v>
      </c>
      <c r="E544" s="1" t="str">
        <f>RR_NAME</f>
        <v>Eastern Railroads</v>
      </c>
      <c r="F544" s="1" t="s">
        <v>47544</v>
      </c>
      <c r="G544" s="6">
        <f>E2L104C29</f>
        <v>1.9202533478962152</v>
      </c>
    </row>
    <row r="545" spans="1:7" x14ac:dyDescent="0.2">
      <c r="A545" s="11">
        <f>CURRENT_YEAR</f>
        <v>2015</v>
      </c>
      <c r="B545" s="11">
        <f>RRICC</f>
        <v>900004</v>
      </c>
      <c r="C545" s="7">
        <f>RR_ID</f>
        <v>8</v>
      </c>
      <c r="D545" s="1" t="str">
        <f>RR_SHORT_NAME</f>
        <v>EAST</v>
      </c>
      <c r="E545" s="1" t="str">
        <f>RR_NAME</f>
        <v>Eastern Railroads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2015</v>
      </c>
      <c r="B546" s="11">
        <f>RRICC</f>
        <v>900004</v>
      </c>
      <c r="C546" s="7">
        <f>RR_ID</f>
        <v>8</v>
      </c>
      <c r="D546" s="1" t="str">
        <f>RR_SHORT_NAME</f>
        <v>EAST</v>
      </c>
      <c r="E546" s="1" t="str">
        <f>RR_NAME</f>
        <v>Eastern Railroads</v>
      </c>
      <c r="F546" s="1" t="s">
        <v>47546</v>
      </c>
      <c r="G546" s="6">
        <f>E2L105C2</f>
        <v>2.0024587802574016</v>
      </c>
    </row>
    <row r="547" spans="1:7" x14ac:dyDescent="0.2">
      <c r="A547" s="11">
        <f>CURRENT_YEAR</f>
        <v>2015</v>
      </c>
      <c r="B547" s="11">
        <f>RRICC</f>
        <v>900004</v>
      </c>
      <c r="C547" s="7">
        <f>RR_ID</f>
        <v>8</v>
      </c>
      <c r="D547" s="1" t="str">
        <f>RR_SHORT_NAME</f>
        <v>EAST</v>
      </c>
      <c r="E547" s="1" t="str">
        <f>RR_NAME</f>
        <v>Eastern Railroads</v>
      </c>
      <c r="F547" s="1" t="s">
        <v>47547</v>
      </c>
      <c r="G547" s="6">
        <f>E2L105C3</f>
        <v>1.913888713180256</v>
      </c>
    </row>
    <row r="548" spans="1:7" x14ac:dyDescent="0.2">
      <c r="A548" s="11">
        <f>CURRENT_YEAR</f>
        <v>2015</v>
      </c>
      <c r="B548" s="11">
        <f>RRICC</f>
        <v>900004</v>
      </c>
      <c r="C548" s="7">
        <f>RR_ID</f>
        <v>8</v>
      </c>
      <c r="D548" s="1" t="str">
        <f>RR_SHORT_NAME</f>
        <v>EAST</v>
      </c>
      <c r="E548" s="1" t="str">
        <f>RR_NAME</f>
        <v>Eastern Railroads</v>
      </c>
      <c r="F548" s="1" t="s">
        <v>47548</v>
      </c>
      <c r="G548" s="6">
        <f>E2L105C4</f>
        <v>1.9811020499471244</v>
      </c>
    </row>
    <row r="549" spans="1:7" x14ac:dyDescent="0.2">
      <c r="A549" s="11">
        <f>CURRENT_YEAR</f>
        <v>2015</v>
      </c>
      <c r="B549" s="11">
        <f>RRICC</f>
        <v>900004</v>
      </c>
      <c r="C549" s="7">
        <f>RR_ID</f>
        <v>8</v>
      </c>
      <c r="D549" s="1" t="str">
        <f>RR_SHORT_NAME</f>
        <v>EAST</v>
      </c>
      <c r="E549" s="1" t="str">
        <f>RR_NAME</f>
        <v>Eastern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2015</v>
      </c>
      <c r="B550" s="11">
        <f>RRICC</f>
        <v>900004</v>
      </c>
      <c r="C550" s="7">
        <f>RR_ID</f>
        <v>8</v>
      </c>
      <c r="D550" s="1" t="str">
        <f>RR_SHORT_NAME</f>
        <v>EAST</v>
      </c>
      <c r="E550" s="1" t="str">
        <f>RR_NAME</f>
        <v>Eastern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2015</v>
      </c>
      <c r="B551" s="11">
        <f>RRICC</f>
        <v>900004</v>
      </c>
      <c r="C551" s="7">
        <f>RR_ID</f>
        <v>8</v>
      </c>
      <c r="D551" s="1" t="str">
        <f>RR_SHORT_NAME</f>
        <v>EAST</v>
      </c>
      <c r="E551" s="1" t="str">
        <f>RR_NAME</f>
        <v>Eastern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2015</v>
      </c>
      <c r="B552" s="11">
        <f>RRICC</f>
        <v>900004</v>
      </c>
      <c r="C552" s="7">
        <f>RR_ID</f>
        <v>8</v>
      </c>
      <c r="D552" s="1" t="str">
        <f>RR_SHORT_NAME</f>
        <v>EAST</v>
      </c>
      <c r="E552" s="1" t="str">
        <f>RR_NAME</f>
        <v>Eastern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2015</v>
      </c>
      <c r="B553" s="11">
        <f>RRICC</f>
        <v>900004</v>
      </c>
      <c r="C553" s="7">
        <f>RR_ID</f>
        <v>8</v>
      </c>
      <c r="D553" s="1" t="str">
        <f>RR_SHORT_NAME</f>
        <v>EAST</v>
      </c>
      <c r="E553" s="1" t="str">
        <f>RR_NAME</f>
        <v>Eastern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2015</v>
      </c>
      <c r="B554" s="11">
        <f>RRICC</f>
        <v>900004</v>
      </c>
      <c r="C554" s="7">
        <f>RR_ID</f>
        <v>8</v>
      </c>
      <c r="D554" s="1" t="str">
        <f>RR_SHORT_NAME</f>
        <v>EAST</v>
      </c>
      <c r="E554" s="1" t="str">
        <f>RR_NAME</f>
        <v>Eastern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2015</v>
      </c>
      <c r="B555" s="11">
        <f>RRICC</f>
        <v>900004</v>
      </c>
      <c r="C555" s="7">
        <f>RR_ID</f>
        <v>8</v>
      </c>
      <c r="D555" s="1" t="str">
        <f>RR_SHORT_NAME</f>
        <v>EAST</v>
      </c>
      <c r="E555" s="1" t="str">
        <f>RR_NAME</f>
        <v>Eastern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2015</v>
      </c>
      <c r="B556" s="11">
        <f>RRICC</f>
        <v>900004</v>
      </c>
      <c r="C556" s="7">
        <f>RR_ID</f>
        <v>8</v>
      </c>
      <c r="D556" s="1" t="str">
        <f>RR_SHORT_NAME</f>
        <v>EAST</v>
      </c>
      <c r="E556" s="1" t="str">
        <f>RR_NAME</f>
        <v>Eastern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2015</v>
      </c>
      <c r="B557" s="11">
        <f>RRICC</f>
        <v>900004</v>
      </c>
      <c r="C557" s="7">
        <f>RR_ID</f>
        <v>8</v>
      </c>
      <c r="D557" s="1" t="str">
        <f>RR_SHORT_NAME</f>
        <v>EAST</v>
      </c>
      <c r="E557" s="1" t="str">
        <f>RR_NAME</f>
        <v>Eastern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2015</v>
      </c>
      <c r="B558" s="11">
        <f>RRICC</f>
        <v>900004</v>
      </c>
      <c r="C558" s="7">
        <f>RR_ID</f>
        <v>8</v>
      </c>
      <c r="D558" s="1" t="str">
        <f>RR_SHORT_NAME</f>
        <v>EAST</v>
      </c>
      <c r="E558" s="1" t="str">
        <f>RR_NAME</f>
        <v>Eastern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2015</v>
      </c>
      <c r="B559" s="11">
        <f>RRICC</f>
        <v>900004</v>
      </c>
      <c r="C559" s="7">
        <f>RR_ID</f>
        <v>8</v>
      </c>
      <c r="D559" s="1" t="str">
        <f>RR_SHORT_NAME</f>
        <v>EAST</v>
      </c>
      <c r="E559" s="1" t="str">
        <f>RR_NAME</f>
        <v>Eastern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2015</v>
      </c>
      <c r="B560" s="11">
        <f>RRICC</f>
        <v>900004</v>
      </c>
      <c r="C560" s="7">
        <f>RR_ID</f>
        <v>8</v>
      </c>
      <c r="D560" s="1" t="str">
        <f>RR_SHORT_NAME</f>
        <v>EAST</v>
      </c>
      <c r="E560" s="1" t="str">
        <f>RR_NAME</f>
        <v>Eastern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2015</v>
      </c>
      <c r="B561" s="11">
        <f>RRICC</f>
        <v>900004</v>
      </c>
      <c r="C561" s="7">
        <f>RR_ID</f>
        <v>8</v>
      </c>
      <c r="D561" s="1" t="str">
        <f>RR_SHORT_NAME</f>
        <v>EAST</v>
      </c>
      <c r="E561" s="1" t="str">
        <f>RR_NAME</f>
        <v>Eastern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2015</v>
      </c>
      <c r="B562" s="11">
        <f>RRICC</f>
        <v>900004</v>
      </c>
      <c r="C562" s="7">
        <f>RR_ID</f>
        <v>8</v>
      </c>
      <c r="D562" s="1" t="str">
        <f>RR_SHORT_NAME</f>
        <v>EAST</v>
      </c>
      <c r="E562" s="1" t="str">
        <f>RR_NAME</f>
        <v>Eastern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2015</v>
      </c>
      <c r="B563" s="11">
        <f>RRICC</f>
        <v>900004</v>
      </c>
      <c r="C563" s="7">
        <f>RR_ID</f>
        <v>8</v>
      </c>
      <c r="D563" s="1" t="str">
        <f>RR_SHORT_NAME</f>
        <v>EAST</v>
      </c>
      <c r="E563" s="1" t="str">
        <f>RR_NAME</f>
        <v>Eastern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2015</v>
      </c>
      <c r="B564" s="11">
        <f>RRICC</f>
        <v>900004</v>
      </c>
      <c r="C564" s="7">
        <f>RR_ID</f>
        <v>8</v>
      </c>
      <c r="D564" s="1" t="str">
        <f>RR_SHORT_NAME</f>
        <v>EAST</v>
      </c>
      <c r="E564" s="1" t="str">
        <f>RR_NAME</f>
        <v>Eastern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2015</v>
      </c>
      <c r="B565" s="11">
        <f>RRICC</f>
        <v>900004</v>
      </c>
      <c r="C565" s="7">
        <f>RR_ID</f>
        <v>8</v>
      </c>
      <c r="D565" s="1" t="str">
        <f>RR_SHORT_NAME</f>
        <v>EAST</v>
      </c>
      <c r="E565" s="1" t="str">
        <f>RR_NAME</f>
        <v>Eastern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2015</v>
      </c>
      <c r="B566" s="11">
        <f>RRICC</f>
        <v>900004</v>
      </c>
      <c r="C566" s="7">
        <f>RR_ID</f>
        <v>8</v>
      </c>
      <c r="D566" s="1" t="str">
        <f>RR_SHORT_NAME</f>
        <v>EAST</v>
      </c>
      <c r="E566" s="1" t="str">
        <f>RR_NAME</f>
        <v>Eastern Railroads</v>
      </c>
      <c r="F566" s="1" t="s">
        <v>47566</v>
      </c>
      <c r="G566" s="6">
        <f>E2L105C22</f>
        <v>569.77960075858766</v>
      </c>
    </row>
    <row r="567" spans="1:7" x14ac:dyDescent="0.2">
      <c r="A567" s="11">
        <f>CURRENT_YEAR</f>
        <v>2015</v>
      </c>
      <c r="B567" s="11">
        <f>RRICC</f>
        <v>900004</v>
      </c>
      <c r="C567" s="7">
        <f>RR_ID</f>
        <v>8</v>
      </c>
      <c r="D567" s="1" t="str">
        <f>RR_SHORT_NAME</f>
        <v>EAST</v>
      </c>
      <c r="E567" s="1" t="str">
        <f>RR_NAME</f>
        <v>Eastern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2015</v>
      </c>
      <c r="B568" s="11">
        <f>RRICC</f>
        <v>900004</v>
      </c>
      <c r="C568" s="7">
        <f>RR_ID</f>
        <v>8</v>
      </c>
      <c r="D568" s="1" t="str">
        <f>RR_SHORT_NAME</f>
        <v>EAST</v>
      </c>
      <c r="E568" s="1" t="str">
        <f>RR_NAME</f>
        <v>Eastern Railroads</v>
      </c>
      <c r="F568" s="1" t="s">
        <v>47568</v>
      </c>
      <c r="G568" s="6">
        <f>E2L105C24</f>
        <v>790.9614796525002</v>
      </c>
    </row>
    <row r="569" spans="1:7" x14ac:dyDescent="0.2">
      <c r="A569" s="11">
        <f>CURRENT_YEAR</f>
        <v>2015</v>
      </c>
      <c r="B569" s="11">
        <f>RRICC</f>
        <v>900004</v>
      </c>
      <c r="C569" s="7">
        <f>RR_ID</f>
        <v>8</v>
      </c>
      <c r="D569" s="1" t="str">
        <f>RR_SHORT_NAME</f>
        <v>EAST</v>
      </c>
      <c r="E569" s="1" t="str">
        <f>RR_NAME</f>
        <v>Eastern Railroads</v>
      </c>
      <c r="F569" s="1" t="s">
        <v>47569</v>
      </c>
      <c r="G569" s="6">
        <f>E2L105C25</f>
        <v>7.6810133915848606</v>
      </c>
    </row>
    <row r="570" spans="1:7" x14ac:dyDescent="0.2">
      <c r="A570" s="11">
        <f>CURRENT_YEAR</f>
        <v>2015</v>
      </c>
      <c r="B570" s="11">
        <f>RRICC</f>
        <v>900004</v>
      </c>
      <c r="C570" s="7">
        <f>RR_ID</f>
        <v>8</v>
      </c>
      <c r="D570" s="1" t="str">
        <f>RR_SHORT_NAME</f>
        <v>EAST</v>
      </c>
      <c r="E570" s="1" t="str">
        <f>RR_NAME</f>
        <v>Eastern Railroads</v>
      </c>
      <c r="F570" s="1" t="s">
        <v>47570</v>
      </c>
      <c r="G570" s="6">
        <f>E2L105C26</f>
        <v>4.2245573653716733</v>
      </c>
    </row>
    <row r="571" spans="1:7" x14ac:dyDescent="0.2">
      <c r="A571" s="11">
        <f>CURRENT_YEAR</f>
        <v>2015</v>
      </c>
      <c r="B571" s="11">
        <f>RRICC</f>
        <v>900004</v>
      </c>
      <c r="C571" s="7">
        <f>RR_ID</f>
        <v>8</v>
      </c>
      <c r="D571" s="1" t="str">
        <f>RR_SHORT_NAME</f>
        <v>EAST</v>
      </c>
      <c r="E571" s="1" t="str">
        <f>RR_NAME</f>
        <v>Eastern Railroads</v>
      </c>
      <c r="F571" s="1" t="s">
        <v>47571</v>
      </c>
      <c r="G571" s="6">
        <f>E2L105C27</f>
        <v>11.521520087377294</v>
      </c>
    </row>
    <row r="572" spans="1:7" x14ac:dyDescent="0.2">
      <c r="A572" s="11">
        <f>CURRENT_YEAR</f>
        <v>2015</v>
      </c>
      <c r="B572" s="11">
        <f>RRICC</f>
        <v>900004</v>
      </c>
      <c r="C572" s="7">
        <f>RR_ID</f>
        <v>8</v>
      </c>
      <c r="D572" s="1" t="str">
        <f>RR_SHORT_NAME</f>
        <v>EAST</v>
      </c>
      <c r="E572" s="1" t="str">
        <f>RR_NAME</f>
        <v>Eastern Railroads</v>
      </c>
      <c r="F572" s="1" t="s">
        <v>47572</v>
      </c>
      <c r="G572" s="6">
        <f>E2L105C28</f>
        <v>9.2172160699018324</v>
      </c>
    </row>
    <row r="573" spans="1:7" x14ac:dyDescent="0.2">
      <c r="A573" s="11">
        <f>CURRENT_YEAR</f>
        <v>2015</v>
      </c>
      <c r="B573" s="11">
        <f>RRICC</f>
        <v>900004</v>
      </c>
      <c r="C573" s="7">
        <f>RR_ID</f>
        <v>8</v>
      </c>
      <c r="D573" s="1" t="str">
        <f>RR_SHORT_NAME</f>
        <v>EAST</v>
      </c>
      <c r="E573" s="1" t="str">
        <f>RR_NAME</f>
        <v>Eastern Railroads</v>
      </c>
      <c r="F573" s="1" t="s">
        <v>47573</v>
      </c>
      <c r="G573" s="6">
        <f>E2L105C29</f>
        <v>1.9202533478962152</v>
      </c>
    </row>
    <row r="574" spans="1:7" x14ac:dyDescent="0.2">
      <c r="A574" s="11">
        <f>CURRENT_YEAR</f>
        <v>2015</v>
      </c>
      <c r="B574" s="11">
        <f>RRICC</f>
        <v>900004</v>
      </c>
      <c r="C574" s="7">
        <f>RR_ID</f>
        <v>8</v>
      </c>
      <c r="D574" s="1" t="str">
        <f>RR_SHORT_NAME</f>
        <v>EAST</v>
      </c>
      <c r="E574" s="1" t="str">
        <f>RR_NAME</f>
        <v>Eastern Railroads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2015</v>
      </c>
      <c r="B575" s="11">
        <f>RRICC</f>
        <v>900004</v>
      </c>
      <c r="C575" s="7">
        <f>RR_ID</f>
        <v>8</v>
      </c>
      <c r="D575" s="1" t="str">
        <f>RR_SHORT_NAME</f>
        <v>EAST</v>
      </c>
      <c r="E575" s="1" t="str">
        <f>RR_NAME</f>
        <v>Eastern Railroads</v>
      </c>
      <c r="F575" s="1" t="s">
        <v>47575</v>
      </c>
      <c r="G575" s="6">
        <f>E2L106C2</f>
        <v>2.0727221860811591</v>
      </c>
    </row>
    <row r="576" spans="1:7" x14ac:dyDescent="0.2">
      <c r="A576" s="11">
        <f>CURRENT_YEAR</f>
        <v>2015</v>
      </c>
      <c r="B576" s="11">
        <f>RRICC</f>
        <v>900004</v>
      </c>
      <c r="C576" s="7">
        <f>RR_ID</f>
        <v>8</v>
      </c>
      <c r="D576" s="1" t="str">
        <f>RR_SHORT_NAME</f>
        <v>EAST</v>
      </c>
      <c r="E576" s="1" t="str">
        <f>RR_NAME</f>
        <v>Eastern Railroads</v>
      </c>
      <c r="F576" s="1" t="s">
        <v>47576</v>
      </c>
      <c r="G576" s="6">
        <f>E2L106C3</f>
        <v>1.9817287920140576</v>
      </c>
    </row>
    <row r="577" spans="1:7" x14ac:dyDescent="0.2">
      <c r="A577" s="11">
        <f>CURRENT_YEAR</f>
        <v>2015</v>
      </c>
      <c r="B577" s="11">
        <f>RRICC</f>
        <v>900004</v>
      </c>
      <c r="C577" s="7">
        <f>RR_ID</f>
        <v>8</v>
      </c>
      <c r="D577" s="1" t="str">
        <f>RR_SHORT_NAME</f>
        <v>EAST</v>
      </c>
      <c r="E577" s="1" t="str">
        <f>RR_NAME</f>
        <v>Eastern Railroads</v>
      </c>
      <c r="F577" s="1" t="s">
        <v>47577</v>
      </c>
      <c r="G577" s="6">
        <f>E2L106C4</f>
        <v>2.0062906758063739</v>
      </c>
    </row>
    <row r="578" spans="1:7" x14ac:dyDescent="0.2">
      <c r="A578" s="11">
        <f>CURRENT_YEAR</f>
        <v>2015</v>
      </c>
      <c r="B578" s="11">
        <f>RRICC</f>
        <v>900004</v>
      </c>
      <c r="C578" s="7">
        <f>RR_ID</f>
        <v>8</v>
      </c>
      <c r="D578" s="1" t="str">
        <f>RR_SHORT_NAME</f>
        <v>EAST</v>
      </c>
      <c r="E578" s="1" t="str">
        <f>RR_NAME</f>
        <v>Eastern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2015</v>
      </c>
      <c r="B579" s="11">
        <f>RRICC</f>
        <v>900004</v>
      </c>
      <c r="C579" s="7">
        <f>RR_ID</f>
        <v>8</v>
      </c>
      <c r="D579" s="1" t="str">
        <f>RR_SHORT_NAME</f>
        <v>EAST</v>
      </c>
      <c r="E579" s="1" t="str">
        <f>RR_NAME</f>
        <v>Eastern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2015</v>
      </c>
      <c r="B580" s="11">
        <f>RRICC</f>
        <v>900004</v>
      </c>
      <c r="C580" s="7">
        <f>RR_ID</f>
        <v>8</v>
      </c>
      <c r="D580" s="1" t="str">
        <f>RR_SHORT_NAME</f>
        <v>EAST</v>
      </c>
      <c r="E580" s="1" t="str">
        <f>RR_NAME</f>
        <v>Eastern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2015</v>
      </c>
      <c r="B581" s="11">
        <f>RRICC</f>
        <v>900004</v>
      </c>
      <c r="C581" s="7">
        <f>RR_ID</f>
        <v>8</v>
      </c>
      <c r="D581" s="1" t="str">
        <f>RR_SHORT_NAME</f>
        <v>EAST</v>
      </c>
      <c r="E581" s="1" t="str">
        <f>RR_NAME</f>
        <v>Eastern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2015</v>
      </c>
      <c r="B582" s="11">
        <f>RRICC</f>
        <v>900004</v>
      </c>
      <c r="C582" s="7">
        <f>RR_ID</f>
        <v>8</v>
      </c>
      <c r="D582" s="1" t="str">
        <f>RR_SHORT_NAME</f>
        <v>EAST</v>
      </c>
      <c r="E582" s="1" t="str">
        <f>RR_NAME</f>
        <v>Eastern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2015</v>
      </c>
      <c r="B583" s="11">
        <f>RRICC</f>
        <v>900004</v>
      </c>
      <c r="C583" s="7">
        <f>RR_ID</f>
        <v>8</v>
      </c>
      <c r="D583" s="1" t="str">
        <f>RR_SHORT_NAME</f>
        <v>EAST</v>
      </c>
      <c r="E583" s="1" t="str">
        <f>RR_NAME</f>
        <v>Eastern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2015</v>
      </c>
      <c r="B584" s="11">
        <f>RRICC</f>
        <v>900004</v>
      </c>
      <c r="C584" s="7">
        <f>RR_ID</f>
        <v>8</v>
      </c>
      <c r="D584" s="1" t="str">
        <f>RR_SHORT_NAME</f>
        <v>EAST</v>
      </c>
      <c r="E584" s="1" t="str">
        <f>RR_NAME</f>
        <v>Eastern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2015</v>
      </c>
      <c r="B585" s="11">
        <f>RRICC</f>
        <v>900004</v>
      </c>
      <c r="C585" s="7">
        <f>RR_ID</f>
        <v>8</v>
      </c>
      <c r="D585" s="1" t="str">
        <f>RR_SHORT_NAME</f>
        <v>EAST</v>
      </c>
      <c r="E585" s="1" t="str">
        <f>RR_NAME</f>
        <v>Eastern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2015</v>
      </c>
      <c r="B586" s="11">
        <f>RRICC</f>
        <v>900004</v>
      </c>
      <c r="C586" s="7">
        <f>RR_ID</f>
        <v>8</v>
      </c>
      <c r="D586" s="1" t="str">
        <f>RR_SHORT_NAME</f>
        <v>EAST</v>
      </c>
      <c r="E586" s="1" t="str">
        <f>RR_NAME</f>
        <v>Eastern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2015</v>
      </c>
      <c r="B587" s="11">
        <f>RRICC</f>
        <v>900004</v>
      </c>
      <c r="C587" s="7">
        <f>RR_ID</f>
        <v>8</v>
      </c>
      <c r="D587" s="1" t="str">
        <f>RR_SHORT_NAME</f>
        <v>EAST</v>
      </c>
      <c r="E587" s="1" t="str">
        <f>RR_NAME</f>
        <v>Eastern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2015</v>
      </c>
      <c r="B588" s="11">
        <f>RRICC</f>
        <v>900004</v>
      </c>
      <c r="C588" s="7">
        <f>RR_ID</f>
        <v>8</v>
      </c>
      <c r="D588" s="1" t="str">
        <f>RR_SHORT_NAME</f>
        <v>EAST</v>
      </c>
      <c r="E588" s="1" t="str">
        <f>RR_NAME</f>
        <v>Eastern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2015</v>
      </c>
      <c r="B589" s="11">
        <f>RRICC</f>
        <v>900004</v>
      </c>
      <c r="C589" s="7">
        <f>RR_ID</f>
        <v>8</v>
      </c>
      <c r="D589" s="1" t="str">
        <f>RR_SHORT_NAME</f>
        <v>EAST</v>
      </c>
      <c r="E589" s="1" t="str">
        <f>RR_NAME</f>
        <v>Eastern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2015</v>
      </c>
      <c r="B590" s="11">
        <f>RRICC</f>
        <v>900004</v>
      </c>
      <c r="C590" s="7">
        <f>RR_ID</f>
        <v>8</v>
      </c>
      <c r="D590" s="1" t="str">
        <f>RR_SHORT_NAME</f>
        <v>EAST</v>
      </c>
      <c r="E590" s="1" t="str">
        <f>RR_NAME</f>
        <v>Eastern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2015</v>
      </c>
      <c r="B591" s="11">
        <f>RRICC</f>
        <v>900004</v>
      </c>
      <c r="C591" s="7">
        <f>RR_ID</f>
        <v>8</v>
      </c>
      <c r="D591" s="1" t="str">
        <f>RR_SHORT_NAME</f>
        <v>EAST</v>
      </c>
      <c r="E591" s="1" t="str">
        <f>RR_NAME</f>
        <v>Eastern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2015</v>
      </c>
      <c r="B592" s="11">
        <f>RRICC</f>
        <v>900004</v>
      </c>
      <c r="C592" s="7">
        <f>RR_ID</f>
        <v>8</v>
      </c>
      <c r="D592" s="1" t="str">
        <f>RR_SHORT_NAME</f>
        <v>EAST</v>
      </c>
      <c r="E592" s="1" t="str">
        <f>RR_NAME</f>
        <v>Eastern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2015</v>
      </c>
      <c r="B593" s="11">
        <f>RRICC</f>
        <v>900004</v>
      </c>
      <c r="C593" s="7">
        <f>RR_ID</f>
        <v>8</v>
      </c>
      <c r="D593" s="1" t="str">
        <f>RR_SHORT_NAME</f>
        <v>EAST</v>
      </c>
      <c r="E593" s="1" t="str">
        <f>RR_NAME</f>
        <v>Eastern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2015</v>
      </c>
      <c r="B594" s="11">
        <f>RRICC</f>
        <v>900004</v>
      </c>
      <c r="C594" s="7">
        <f>RR_ID</f>
        <v>8</v>
      </c>
      <c r="D594" s="1" t="str">
        <f>RR_SHORT_NAME</f>
        <v>EAST</v>
      </c>
      <c r="E594" s="1" t="str">
        <f>RR_NAME</f>
        <v>Eastern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2015</v>
      </c>
      <c r="B595" s="11">
        <f>RRICC</f>
        <v>900004</v>
      </c>
      <c r="C595" s="7">
        <f>RR_ID</f>
        <v>8</v>
      </c>
      <c r="D595" s="1" t="str">
        <f>RR_SHORT_NAME</f>
        <v>EAST</v>
      </c>
      <c r="E595" s="1" t="str">
        <f>RR_NAME</f>
        <v>Eastern Railroads</v>
      </c>
      <c r="F595" s="1" t="s">
        <v>47595</v>
      </c>
      <c r="G595" s="6">
        <f>E2L106C22</f>
        <v>569.77960075858755</v>
      </c>
    </row>
    <row r="596" spans="1:7" x14ac:dyDescent="0.2">
      <c r="A596" s="11">
        <f>CURRENT_YEAR</f>
        <v>2015</v>
      </c>
      <c r="B596" s="11">
        <f>RRICC</f>
        <v>900004</v>
      </c>
      <c r="C596" s="7">
        <f>RR_ID</f>
        <v>8</v>
      </c>
      <c r="D596" s="1" t="str">
        <f>RR_SHORT_NAME</f>
        <v>EAST</v>
      </c>
      <c r="E596" s="1" t="str">
        <f>RR_NAME</f>
        <v>Eastern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2015</v>
      </c>
      <c r="B597" s="11">
        <f>RRICC</f>
        <v>900004</v>
      </c>
      <c r="C597" s="7">
        <f>RR_ID</f>
        <v>8</v>
      </c>
      <c r="D597" s="1" t="str">
        <f>RR_SHORT_NAME</f>
        <v>EAST</v>
      </c>
      <c r="E597" s="1" t="str">
        <f>RR_NAME</f>
        <v>Eastern Railroads</v>
      </c>
      <c r="F597" s="1" t="s">
        <v>47597</v>
      </c>
      <c r="G597" s="6">
        <f>E2L106C24</f>
        <v>1031.1179330673231</v>
      </c>
    </row>
    <row r="598" spans="1:7" x14ac:dyDescent="0.2">
      <c r="A598" s="11">
        <f>CURRENT_YEAR</f>
        <v>2015</v>
      </c>
      <c r="B598" s="11">
        <f>RRICC</f>
        <v>900004</v>
      </c>
      <c r="C598" s="7">
        <f>RR_ID</f>
        <v>8</v>
      </c>
      <c r="D598" s="1" t="str">
        <f>RR_SHORT_NAME</f>
        <v>EAST</v>
      </c>
      <c r="E598" s="1" t="str">
        <f>RR_NAME</f>
        <v>Eastern Railroads</v>
      </c>
      <c r="F598" s="1" t="s">
        <v>47598</v>
      </c>
      <c r="G598" s="6">
        <f>E2L106C25</f>
        <v>7.6810133915848615</v>
      </c>
    </row>
    <row r="599" spans="1:7" x14ac:dyDescent="0.2">
      <c r="A599" s="11">
        <f>CURRENT_YEAR</f>
        <v>2015</v>
      </c>
      <c r="B599" s="11">
        <f>RRICC</f>
        <v>900004</v>
      </c>
      <c r="C599" s="7">
        <f>RR_ID</f>
        <v>8</v>
      </c>
      <c r="D599" s="1" t="str">
        <f>RR_SHORT_NAME</f>
        <v>EAST</v>
      </c>
      <c r="E599" s="1" t="str">
        <f>RR_NAME</f>
        <v>Eastern Railroads</v>
      </c>
      <c r="F599" s="1" t="s">
        <v>47599</v>
      </c>
      <c r="G599" s="6">
        <f>E2L106C26</f>
        <v>4.2245573653716741</v>
      </c>
    </row>
    <row r="600" spans="1:7" x14ac:dyDescent="0.2">
      <c r="A600" s="11">
        <f>CURRENT_YEAR</f>
        <v>2015</v>
      </c>
      <c r="B600" s="11">
        <f>RRICC</f>
        <v>900004</v>
      </c>
      <c r="C600" s="7">
        <f>RR_ID</f>
        <v>8</v>
      </c>
      <c r="D600" s="1" t="str">
        <f>RR_SHORT_NAME</f>
        <v>EAST</v>
      </c>
      <c r="E600" s="1" t="str">
        <f>RR_NAME</f>
        <v>Eastern Railroads</v>
      </c>
      <c r="F600" s="1" t="s">
        <v>47600</v>
      </c>
      <c r="G600" s="6">
        <f>E2L106C27</f>
        <v>11.521520087377294</v>
      </c>
    </row>
    <row r="601" spans="1:7" x14ac:dyDescent="0.2">
      <c r="A601" s="11">
        <f>CURRENT_YEAR</f>
        <v>2015</v>
      </c>
      <c r="B601" s="11">
        <f>RRICC</f>
        <v>900004</v>
      </c>
      <c r="C601" s="7">
        <f>RR_ID</f>
        <v>8</v>
      </c>
      <c r="D601" s="1" t="str">
        <f>RR_SHORT_NAME</f>
        <v>EAST</v>
      </c>
      <c r="E601" s="1" t="str">
        <f>RR_NAME</f>
        <v>Eastern Railroads</v>
      </c>
      <c r="F601" s="1" t="s">
        <v>47601</v>
      </c>
      <c r="G601" s="6">
        <f>E2L106C28</f>
        <v>9.2172160699018324</v>
      </c>
    </row>
    <row r="602" spans="1:7" x14ac:dyDescent="0.2">
      <c r="A602" s="11">
        <f>CURRENT_YEAR</f>
        <v>2015</v>
      </c>
      <c r="B602" s="11">
        <f>RRICC</f>
        <v>900004</v>
      </c>
      <c r="C602" s="7">
        <f>RR_ID</f>
        <v>8</v>
      </c>
      <c r="D602" s="1" t="str">
        <f>RR_SHORT_NAME</f>
        <v>EAST</v>
      </c>
      <c r="E602" s="1" t="str">
        <f>RR_NAME</f>
        <v>Eastern Railroads</v>
      </c>
      <c r="F602" s="1" t="s">
        <v>47602</v>
      </c>
      <c r="G602" s="6">
        <f>E2L106C29</f>
        <v>1.9202533478962152</v>
      </c>
    </row>
    <row r="603" spans="1:7" x14ac:dyDescent="0.2">
      <c r="A603" s="11">
        <f>CURRENT_YEAR</f>
        <v>2015</v>
      </c>
      <c r="B603" s="11">
        <f>RRICC</f>
        <v>900004</v>
      </c>
      <c r="C603" s="7">
        <f>RR_ID</f>
        <v>8</v>
      </c>
      <c r="D603" s="1" t="str">
        <f>RR_SHORT_NAME</f>
        <v>EAST</v>
      </c>
      <c r="E603" s="1" t="str">
        <f>RR_NAME</f>
        <v>Eastern Railroads</v>
      </c>
      <c r="F603" s="1" t="s">
        <v>47603</v>
      </c>
      <c r="G603" s="6">
        <f>E2L107C1</f>
        <v>28.9</v>
      </c>
    </row>
    <row r="604" spans="1:7" x14ac:dyDescent="0.2">
      <c r="A604" s="11">
        <f>CURRENT_YEAR</f>
        <v>2015</v>
      </c>
      <c r="B604" s="11">
        <f>RRICC</f>
        <v>900004</v>
      </c>
      <c r="C604" s="7">
        <f>RR_ID</f>
        <v>8</v>
      </c>
      <c r="D604" s="1" t="str">
        <f>RR_SHORT_NAME</f>
        <v>EAST</v>
      </c>
      <c r="E604" s="1" t="str">
        <f>RR_NAME</f>
        <v>Eastern Railroads</v>
      </c>
      <c r="F604" s="1" t="s">
        <v>47604</v>
      </c>
      <c r="G604" s="6">
        <f>E2L107C2</f>
        <v>2.0375733282289756</v>
      </c>
    </row>
    <row r="605" spans="1:7" x14ac:dyDescent="0.2">
      <c r="A605" s="11">
        <f>CURRENT_YEAR</f>
        <v>2015</v>
      </c>
      <c r="B605" s="11">
        <f>RRICC</f>
        <v>900004</v>
      </c>
      <c r="C605" s="7">
        <f>RR_ID</f>
        <v>8</v>
      </c>
      <c r="D605" s="1" t="str">
        <f>RR_SHORT_NAME</f>
        <v>EAST</v>
      </c>
      <c r="E605" s="1" t="str">
        <f>RR_NAME</f>
        <v>Eastern Railroads</v>
      </c>
      <c r="F605" s="1" t="s">
        <v>47605</v>
      </c>
      <c r="G605" s="6">
        <f>E2L107C3</f>
        <v>1.8824527365428869</v>
      </c>
    </row>
    <row r="606" spans="1:7" x14ac:dyDescent="0.2">
      <c r="A606" s="11">
        <f>CURRENT_YEAR</f>
        <v>2015</v>
      </c>
      <c r="B606" s="11">
        <f>RRICC</f>
        <v>900004</v>
      </c>
      <c r="C606" s="7">
        <f>RR_ID</f>
        <v>8</v>
      </c>
      <c r="D606" s="1" t="str">
        <f>RR_SHORT_NAME</f>
        <v>EAST</v>
      </c>
      <c r="E606" s="1" t="str">
        <f>RR_NAME</f>
        <v>Eastern Railroads</v>
      </c>
      <c r="F606" s="1" t="s">
        <v>47606</v>
      </c>
      <c r="G606" s="6">
        <f>E2L107C4</f>
        <v>1.9514647243873604</v>
      </c>
    </row>
    <row r="607" spans="1:7" x14ac:dyDescent="0.2">
      <c r="A607" s="11">
        <f>CURRENT_YEAR</f>
        <v>2015</v>
      </c>
      <c r="B607" s="11">
        <f>RRICC</f>
        <v>900004</v>
      </c>
      <c r="C607" s="7">
        <f>RR_ID</f>
        <v>8</v>
      </c>
      <c r="D607" s="1" t="str">
        <f>RR_SHORT_NAME</f>
        <v>EAST</v>
      </c>
      <c r="E607" s="1" t="str">
        <f>RR_NAME</f>
        <v>Eastern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2015</v>
      </c>
      <c r="B608" s="11">
        <f>RRICC</f>
        <v>900004</v>
      </c>
      <c r="C608" s="7">
        <f>RR_ID</f>
        <v>8</v>
      </c>
      <c r="D608" s="1" t="str">
        <f>RR_SHORT_NAME</f>
        <v>EAST</v>
      </c>
      <c r="E608" s="1" t="str">
        <f>RR_NAME</f>
        <v>Eastern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2015</v>
      </c>
      <c r="B609" s="11">
        <f>RRICC</f>
        <v>900004</v>
      </c>
      <c r="C609" s="7">
        <f>RR_ID</f>
        <v>8</v>
      </c>
      <c r="D609" s="1" t="str">
        <f>RR_SHORT_NAME</f>
        <v>EAST</v>
      </c>
      <c r="E609" s="1" t="str">
        <f>RR_NAME</f>
        <v>Eastern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2015</v>
      </c>
      <c r="B610" s="11">
        <f>RRICC</f>
        <v>900004</v>
      </c>
      <c r="C610" s="7">
        <f>RR_ID</f>
        <v>8</v>
      </c>
      <c r="D610" s="1" t="str">
        <f>RR_SHORT_NAME</f>
        <v>EAST</v>
      </c>
      <c r="E610" s="1" t="str">
        <f>RR_NAME</f>
        <v>Eastern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2015</v>
      </c>
      <c r="B611" s="11">
        <f>RRICC</f>
        <v>900004</v>
      </c>
      <c r="C611" s="7">
        <f>RR_ID</f>
        <v>8</v>
      </c>
      <c r="D611" s="1" t="str">
        <f>RR_SHORT_NAME</f>
        <v>EAST</v>
      </c>
      <c r="E611" s="1" t="str">
        <f>RR_NAME</f>
        <v>Eastern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2015</v>
      </c>
      <c r="B612" s="11">
        <f>RRICC</f>
        <v>900004</v>
      </c>
      <c r="C612" s="7">
        <f>RR_ID</f>
        <v>8</v>
      </c>
      <c r="D612" s="1" t="str">
        <f>RR_SHORT_NAME</f>
        <v>EAST</v>
      </c>
      <c r="E612" s="1" t="str">
        <f>RR_NAME</f>
        <v>Eastern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2015</v>
      </c>
      <c r="B613" s="11">
        <f>RRICC</f>
        <v>900004</v>
      </c>
      <c r="C613" s="7">
        <f>RR_ID</f>
        <v>8</v>
      </c>
      <c r="D613" s="1" t="str">
        <f>RR_SHORT_NAME</f>
        <v>EAST</v>
      </c>
      <c r="E613" s="1" t="str">
        <f>RR_NAME</f>
        <v>Eastern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2015</v>
      </c>
      <c r="B614" s="11">
        <f>RRICC</f>
        <v>900004</v>
      </c>
      <c r="C614" s="7">
        <f>RR_ID</f>
        <v>8</v>
      </c>
      <c r="D614" s="1" t="str">
        <f>RR_SHORT_NAME</f>
        <v>EAST</v>
      </c>
      <c r="E614" s="1" t="str">
        <f>RR_NAME</f>
        <v>Eastern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2015</v>
      </c>
      <c r="B615" s="11">
        <f>RRICC</f>
        <v>900004</v>
      </c>
      <c r="C615" s="7">
        <f>RR_ID</f>
        <v>8</v>
      </c>
      <c r="D615" s="1" t="str">
        <f>RR_SHORT_NAME</f>
        <v>EAST</v>
      </c>
      <c r="E615" s="1" t="str">
        <f>RR_NAME</f>
        <v>Eastern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2015</v>
      </c>
      <c r="B616" s="11">
        <f>RRICC</f>
        <v>900004</v>
      </c>
      <c r="C616" s="7">
        <f>RR_ID</f>
        <v>8</v>
      </c>
      <c r="D616" s="1" t="str">
        <f>RR_SHORT_NAME</f>
        <v>EAST</v>
      </c>
      <c r="E616" s="1" t="str">
        <f>RR_NAME</f>
        <v>Eastern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2015</v>
      </c>
      <c r="B617" s="11">
        <f>RRICC</f>
        <v>900004</v>
      </c>
      <c r="C617" s="7">
        <f>RR_ID</f>
        <v>8</v>
      </c>
      <c r="D617" s="1" t="str">
        <f>RR_SHORT_NAME</f>
        <v>EAST</v>
      </c>
      <c r="E617" s="1" t="str">
        <f>RR_NAME</f>
        <v>Eastern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2015</v>
      </c>
      <c r="B618" s="11">
        <f>RRICC</f>
        <v>900004</v>
      </c>
      <c r="C618" s="7">
        <f>RR_ID</f>
        <v>8</v>
      </c>
      <c r="D618" s="1" t="str">
        <f>RR_SHORT_NAME</f>
        <v>EAST</v>
      </c>
      <c r="E618" s="1" t="str">
        <f>RR_NAME</f>
        <v>Eastern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2015</v>
      </c>
      <c r="B619" s="11">
        <f>RRICC</f>
        <v>900004</v>
      </c>
      <c r="C619" s="7">
        <f>RR_ID</f>
        <v>8</v>
      </c>
      <c r="D619" s="1" t="str">
        <f>RR_SHORT_NAME</f>
        <v>EAST</v>
      </c>
      <c r="E619" s="1" t="str">
        <f>RR_NAME</f>
        <v>Eastern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2015</v>
      </c>
      <c r="B620" s="11">
        <f>RRICC</f>
        <v>900004</v>
      </c>
      <c r="C620" s="7">
        <f>RR_ID</f>
        <v>8</v>
      </c>
      <c r="D620" s="1" t="str">
        <f>RR_SHORT_NAME</f>
        <v>EAST</v>
      </c>
      <c r="E620" s="1" t="str">
        <f>RR_NAME</f>
        <v>Eastern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2015</v>
      </c>
      <c r="B621" s="11">
        <f>RRICC</f>
        <v>900004</v>
      </c>
      <c r="C621" s="7">
        <f>RR_ID</f>
        <v>8</v>
      </c>
      <c r="D621" s="1" t="str">
        <f>RR_SHORT_NAME</f>
        <v>EAST</v>
      </c>
      <c r="E621" s="1" t="str">
        <f>RR_NAME</f>
        <v>Eastern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2015</v>
      </c>
      <c r="B622" s="11">
        <f>RRICC</f>
        <v>900004</v>
      </c>
      <c r="C622" s="7">
        <f>RR_ID</f>
        <v>8</v>
      </c>
      <c r="D622" s="1" t="str">
        <f>RR_SHORT_NAME</f>
        <v>EAST</v>
      </c>
      <c r="E622" s="1" t="str">
        <f>RR_NAME</f>
        <v>Eastern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2015</v>
      </c>
      <c r="B623" s="11">
        <f>RRICC</f>
        <v>900004</v>
      </c>
      <c r="C623" s="7">
        <f>RR_ID</f>
        <v>8</v>
      </c>
      <c r="D623" s="1" t="str">
        <f>RR_SHORT_NAME</f>
        <v>EAST</v>
      </c>
      <c r="E623" s="1" t="str">
        <f>RR_NAME</f>
        <v>Eastern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2015</v>
      </c>
      <c r="B624" s="11">
        <f>RRICC</f>
        <v>900004</v>
      </c>
      <c r="C624" s="7">
        <f>RR_ID</f>
        <v>8</v>
      </c>
      <c r="D624" s="1" t="str">
        <f>RR_SHORT_NAME</f>
        <v>EAST</v>
      </c>
      <c r="E624" s="1" t="str">
        <f>RR_NAME</f>
        <v>Eastern Railroads</v>
      </c>
      <c r="F624" s="1" t="s">
        <v>47624</v>
      </c>
      <c r="G624" s="6">
        <f>E2L107C22</f>
        <v>569.77960075858766</v>
      </c>
    </row>
    <row r="625" spans="1:7" x14ac:dyDescent="0.2">
      <c r="A625" s="11">
        <f>CURRENT_YEAR</f>
        <v>2015</v>
      </c>
      <c r="B625" s="11">
        <f>RRICC</f>
        <v>900004</v>
      </c>
      <c r="C625" s="7">
        <f>RR_ID</f>
        <v>8</v>
      </c>
      <c r="D625" s="1" t="str">
        <f>RR_SHORT_NAME</f>
        <v>EAST</v>
      </c>
      <c r="E625" s="1" t="str">
        <f>RR_NAME</f>
        <v>Eastern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2015</v>
      </c>
      <c r="B626" s="11">
        <f>RRICC</f>
        <v>900004</v>
      </c>
      <c r="C626" s="7">
        <f>RR_ID</f>
        <v>8</v>
      </c>
      <c r="D626" s="1" t="str">
        <f>RR_SHORT_NAME</f>
        <v>EAST</v>
      </c>
      <c r="E626" s="1" t="str">
        <f>RR_NAME</f>
        <v>Eastern Railroads</v>
      </c>
      <c r="F626" s="1" t="s">
        <v>47626</v>
      </c>
      <c r="G626" s="6">
        <f>E2L107C24</f>
        <v>1559.8345258618265</v>
      </c>
    </row>
    <row r="627" spans="1:7" x14ac:dyDescent="0.2">
      <c r="A627" s="11">
        <f>CURRENT_YEAR</f>
        <v>2015</v>
      </c>
      <c r="B627" s="11">
        <f>RRICC</f>
        <v>900004</v>
      </c>
      <c r="C627" s="7">
        <f>RR_ID</f>
        <v>8</v>
      </c>
      <c r="D627" s="1" t="str">
        <f>RR_SHORT_NAME</f>
        <v>EAST</v>
      </c>
      <c r="E627" s="1" t="str">
        <f>RR_NAME</f>
        <v>Eastern Railroads</v>
      </c>
      <c r="F627" s="1" t="s">
        <v>47627</v>
      </c>
      <c r="G627" s="6">
        <f>E2L107C25</f>
        <v>7.6810133915848624</v>
      </c>
    </row>
    <row r="628" spans="1:7" x14ac:dyDescent="0.2">
      <c r="A628" s="11">
        <f>CURRENT_YEAR</f>
        <v>2015</v>
      </c>
      <c r="B628" s="11">
        <f>RRICC</f>
        <v>900004</v>
      </c>
      <c r="C628" s="7">
        <f>RR_ID</f>
        <v>8</v>
      </c>
      <c r="D628" s="1" t="str">
        <f>RR_SHORT_NAME</f>
        <v>EAST</v>
      </c>
      <c r="E628" s="1" t="str">
        <f>RR_NAME</f>
        <v>Eastern Railroads</v>
      </c>
      <c r="F628" s="1" t="s">
        <v>47628</v>
      </c>
      <c r="G628" s="6">
        <f>E2L107C26</f>
        <v>4.2245573653716741</v>
      </c>
    </row>
    <row r="629" spans="1:7" x14ac:dyDescent="0.2">
      <c r="A629" s="11">
        <f>CURRENT_YEAR</f>
        <v>2015</v>
      </c>
      <c r="B629" s="11">
        <f>RRICC</f>
        <v>900004</v>
      </c>
      <c r="C629" s="7">
        <f>RR_ID</f>
        <v>8</v>
      </c>
      <c r="D629" s="1" t="str">
        <f>RR_SHORT_NAME</f>
        <v>EAST</v>
      </c>
      <c r="E629" s="1" t="str">
        <f>RR_NAME</f>
        <v>Eastern Railroads</v>
      </c>
      <c r="F629" s="1" t="s">
        <v>47629</v>
      </c>
      <c r="G629" s="6">
        <f>E2L107C27</f>
        <v>11.521520087377294</v>
      </c>
    </row>
    <row r="630" spans="1:7" x14ac:dyDescent="0.2">
      <c r="A630" s="11">
        <f>CURRENT_YEAR</f>
        <v>2015</v>
      </c>
      <c r="B630" s="11">
        <f>RRICC</f>
        <v>900004</v>
      </c>
      <c r="C630" s="7">
        <f>RR_ID</f>
        <v>8</v>
      </c>
      <c r="D630" s="1" t="str">
        <f>RR_SHORT_NAME</f>
        <v>EAST</v>
      </c>
      <c r="E630" s="1" t="str">
        <f>RR_NAME</f>
        <v>Eastern Railroads</v>
      </c>
      <c r="F630" s="1" t="s">
        <v>47630</v>
      </c>
      <c r="G630" s="6">
        <f>E2L107C28</f>
        <v>9.2172160699018324</v>
      </c>
    </row>
    <row r="631" spans="1:7" x14ac:dyDescent="0.2">
      <c r="A631" s="11">
        <f>CURRENT_YEAR</f>
        <v>2015</v>
      </c>
      <c r="B631" s="11">
        <f>RRICC</f>
        <v>900004</v>
      </c>
      <c r="C631" s="7">
        <f>RR_ID</f>
        <v>8</v>
      </c>
      <c r="D631" s="1" t="str">
        <f>RR_SHORT_NAME</f>
        <v>EAST</v>
      </c>
      <c r="E631" s="1" t="str">
        <f>RR_NAME</f>
        <v>Eastern Railroads</v>
      </c>
      <c r="F631" s="1" t="s">
        <v>47631</v>
      </c>
      <c r="G631" s="6">
        <f>E2L107C29</f>
        <v>1.9202533478962152</v>
      </c>
    </row>
    <row r="632" spans="1:7" x14ac:dyDescent="0.2">
      <c r="A632" s="11">
        <f>CURRENT_YEAR</f>
        <v>2015</v>
      </c>
      <c r="B632" s="11">
        <f>RRICC</f>
        <v>900004</v>
      </c>
      <c r="C632" s="7">
        <f>RR_ID</f>
        <v>8</v>
      </c>
      <c r="D632" s="1" t="str">
        <f>RR_SHORT_NAME</f>
        <v>EAST</v>
      </c>
      <c r="E632" s="1" t="str">
        <f>RR_NAME</f>
        <v>Eastern Railroads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2015</v>
      </c>
      <c r="B633" s="11">
        <f>RRICC</f>
        <v>900004</v>
      </c>
      <c r="C633" s="7">
        <f>RR_ID</f>
        <v>8</v>
      </c>
      <c r="D633" s="1" t="str">
        <f>RR_SHORT_NAME</f>
        <v>EAST</v>
      </c>
      <c r="E633" s="1" t="str">
        <f>RR_NAME</f>
        <v>Eastern Railroads</v>
      </c>
      <c r="F633" s="1" t="s">
        <v>47633</v>
      </c>
      <c r="G633" s="6">
        <f>E2L108C2</f>
        <v>2.0330924984390331</v>
      </c>
    </row>
    <row r="634" spans="1:7" x14ac:dyDescent="0.2">
      <c r="A634" s="11">
        <f>CURRENT_YEAR</f>
        <v>2015</v>
      </c>
      <c r="B634" s="11">
        <f>RRICC</f>
        <v>900004</v>
      </c>
      <c r="C634" s="7">
        <f>RR_ID</f>
        <v>8</v>
      </c>
      <c r="D634" s="1" t="str">
        <f>RR_SHORT_NAME</f>
        <v>EAST</v>
      </c>
      <c r="E634" s="1" t="str">
        <f>RR_NAME</f>
        <v>Eastern Railroads</v>
      </c>
      <c r="F634" s="1" t="s">
        <v>47634</v>
      </c>
      <c r="G634" s="6">
        <f>E2L108C3</f>
        <v>1.9323650715817782</v>
      </c>
    </row>
    <row r="635" spans="1:7" x14ac:dyDescent="0.2">
      <c r="A635" s="11">
        <f>CURRENT_YEAR</f>
        <v>2015</v>
      </c>
      <c r="B635" s="11">
        <f>RRICC</f>
        <v>900004</v>
      </c>
      <c r="C635" s="7">
        <f>RR_ID</f>
        <v>8</v>
      </c>
      <c r="D635" s="1" t="str">
        <f>RR_SHORT_NAME</f>
        <v>EAST</v>
      </c>
      <c r="E635" s="1" t="str">
        <f>RR_NAME</f>
        <v>Eastern Railroads</v>
      </c>
      <c r="F635" s="1" t="s">
        <v>47635</v>
      </c>
      <c r="G635" s="6">
        <f>E2L108C4</f>
        <v>1.9537674275358028</v>
      </c>
    </row>
    <row r="636" spans="1:7" x14ac:dyDescent="0.2">
      <c r="A636" s="11">
        <f>CURRENT_YEAR</f>
        <v>2015</v>
      </c>
      <c r="B636" s="11">
        <f>RRICC</f>
        <v>900004</v>
      </c>
      <c r="C636" s="7">
        <f>RR_ID</f>
        <v>8</v>
      </c>
      <c r="D636" s="1" t="str">
        <f>RR_SHORT_NAME</f>
        <v>EAST</v>
      </c>
      <c r="E636" s="1" t="str">
        <f>RR_NAME</f>
        <v>Eastern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2015</v>
      </c>
      <c r="B637" s="11">
        <f>RRICC</f>
        <v>900004</v>
      </c>
      <c r="C637" s="7">
        <f>RR_ID</f>
        <v>8</v>
      </c>
      <c r="D637" s="1" t="str">
        <f>RR_SHORT_NAME</f>
        <v>EAST</v>
      </c>
      <c r="E637" s="1" t="str">
        <f>RR_NAME</f>
        <v>Eastern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2015</v>
      </c>
      <c r="B638" s="11">
        <f>RRICC</f>
        <v>900004</v>
      </c>
      <c r="C638" s="7">
        <f>RR_ID</f>
        <v>8</v>
      </c>
      <c r="D638" s="1" t="str">
        <f>RR_SHORT_NAME</f>
        <v>EAST</v>
      </c>
      <c r="E638" s="1" t="str">
        <f>RR_NAME</f>
        <v>Eastern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2015</v>
      </c>
      <c r="B639" s="11">
        <f>RRICC</f>
        <v>900004</v>
      </c>
      <c r="C639" s="7">
        <f>RR_ID</f>
        <v>8</v>
      </c>
      <c r="D639" s="1" t="str">
        <f>RR_SHORT_NAME</f>
        <v>EAST</v>
      </c>
      <c r="E639" s="1" t="str">
        <f>RR_NAME</f>
        <v>Eastern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2015</v>
      </c>
      <c r="B640" s="11">
        <f>RRICC</f>
        <v>900004</v>
      </c>
      <c r="C640" s="7">
        <f>RR_ID</f>
        <v>8</v>
      </c>
      <c r="D640" s="1" t="str">
        <f>RR_SHORT_NAME</f>
        <v>EAST</v>
      </c>
      <c r="E640" s="1" t="str">
        <f>RR_NAME</f>
        <v>Eastern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2015</v>
      </c>
      <c r="B641" s="11">
        <f>RRICC</f>
        <v>900004</v>
      </c>
      <c r="C641" s="7">
        <f>RR_ID</f>
        <v>8</v>
      </c>
      <c r="D641" s="1" t="str">
        <f>RR_SHORT_NAME</f>
        <v>EAST</v>
      </c>
      <c r="E641" s="1" t="str">
        <f>RR_NAME</f>
        <v>Eastern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2015</v>
      </c>
      <c r="B642" s="11">
        <f>RRICC</f>
        <v>900004</v>
      </c>
      <c r="C642" s="7">
        <f>RR_ID</f>
        <v>8</v>
      </c>
      <c r="D642" s="1" t="str">
        <f>RR_SHORT_NAME</f>
        <v>EAST</v>
      </c>
      <c r="E642" s="1" t="str">
        <f>RR_NAME</f>
        <v>Eastern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2015</v>
      </c>
      <c r="B643" s="11">
        <f>RRICC</f>
        <v>900004</v>
      </c>
      <c r="C643" s="7">
        <f>RR_ID</f>
        <v>8</v>
      </c>
      <c r="D643" s="1" t="str">
        <f>RR_SHORT_NAME</f>
        <v>EAST</v>
      </c>
      <c r="E643" s="1" t="str">
        <f>RR_NAME</f>
        <v>Eastern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2015</v>
      </c>
      <c r="B644" s="11">
        <f>RRICC</f>
        <v>900004</v>
      </c>
      <c r="C644" s="7">
        <f>RR_ID</f>
        <v>8</v>
      </c>
      <c r="D644" s="1" t="str">
        <f>RR_SHORT_NAME</f>
        <v>EAST</v>
      </c>
      <c r="E644" s="1" t="str">
        <f>RR_NAME</f>
        <v>Eastern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2015</v>
      </c>
      <c r="B645" s="11">
        <f>RRICC</f>
        <v>900004</v>
      </c>
      <c r="C645" s="7">
        <f>RR_ID</f>
        <v>8</v>
      </c>
      <c r="D645" s="1" t="str">
        <f>RR_SHORT_NAME</f>
        <v>EAST</v>
      </c>
      <c r="E645" s="1" t="str">
        <f>RR_NAME</f>
        <v>Eastern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2015</v>
      </c>
      <c r="B646" s="11">
        <f>RRICC</f>
        <v>900004</v>
      </c>
      <c r="C646" s="7">
        <f>RR_ID</f>
        <v>8</v>
      </c>
      <c r="D646" s="1" t="str">
        <f>RR_SHORT_NAME</f>
        <v>EAST</v>
      </c>
      <c r="E646" s="1" t="str">
        <f>RR_NAME</f>
        <v>Eastern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2015</v>
      </c>
      <c r="B647" s="11">
        <f>RRICC</f>
        <v>900004</v>
      </c>
      <c r="C647" s="7">
        <f>RR_ID</f>
        <v>8</v>
      </c>
      <c r="D647" s="1" t="str">
        <f>RR_SHORT_NAME</f>
        <v>EAST</v>
      </c>
      <c r="E647" s="1" t="str">
        <f>RR_NAME</f>
        <v>Eastern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2015</v>
      </c>
      <c r="B648" s="11">
        <f>RRICC</f>
        <v>900004</v>
      </c>
      <c r="C648" s="7">
        <f>RR_ID</f>
        <v>8</v>
      </c>
      <c r="D648" s="1" t="str">
        <f>RR_SHORT_NAME</f>
        <v>EAST</v>
      </c>
      <c r="E648" s="1" t="str">
        <f>RR_NAME</f>
        <v>Eastern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2015</v>
      </c>
      <c r="B649" s="11">
        <f>RRICC</f>
        <v>900004</v>
      </c>
      <c r="C649" s="7">
        <f>RR_ID</f>
        <v>8</v>
      </c>
      <c r="D649" s="1" t="str">
        <f>RR_SHORT_NAME</f>
        <v>EAST</v>
      </c>
      <c r="E649" s="1" t="str">
        <f>RR_NAME</f>
        <v>Eastern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2015</v>
      </c>
      <c r="B650" s="11">
        <f>RRICC</f>
        <v>900004</v>
      </c>
      <c r="C650" s="7">
        <f>RR_ID</f>
        <v>8</v>
      </c>
      <c r="D650" s="1" t="str">
        <f>RR_SHORT_NAME</f>
        <v>EAST</v>
      </c>
      <c r="E650" s="1" t="str">
        <f>RR_NAME</f>
        <v>Eastern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2015</v>
      </c>
      <c r="B651" s="11">
        <f>RRICC</f>
        <v>900004</v>
      </c>
      <c r="C651" s="7">
        <f>RR_ID</f>
        <v>8</v>
      </c>
      <c r="D651" s="1" t="str">
        <f>RR_SHORT_NAME</f>
        <v>EAST</v>
      </c>
      <c r="E651" s="1" t="str">
        <f>RR_NAME</f>
        <v>Eastern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2015</v>
      </c>
      <c r="B652" s="11">
        <f>RRICC</f>
        <v>900004</v>
      </c>
      <c r="C652" s="7">
        <f>RR_ID</f>
        <v>8</v>
      </c>
      <c r="D652" s="1" t="str">
        <f>RR_SHORT_NAME</f>
        <v>EAST</v>
      </c>
      <c r="E652" s="1" t="str">
        <f>RR_NAME</f>
        <v>Eastern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2015</v>
      </c>
      <c r="B653" s="11">
        <f>RRICC</f>
        <v>900004</v>
      </c>
      <c r="C653" s="7">
        <f>RR_ID</f>
        <v>8</v>
      </c>
      <c r="D653" s="1" t="str">
        <f>RR_SHORT_NAME</f>
        <v>EAST</v>
      </c>
      <c r="E653" s="1" t="str">
        <f>RR_NAME</f>
        <v>Eastern Railroads</v>
      </c>
      <c r="F653" s="1" t="s">
        <v>47653</v>
      </c>
      <c r="G653" s="6">
        <f>E2L108C22</f>
        <v>569.77960075858755</v>
      </c>
    </row>
    <row r="654" spans="1:7" x14ac:dyDescent="0.2">
      <c r="A654" s="11">
        <f>CURRENT_YEAR</f>
        <v>2015</v>
      </c>
      <c r="B654" s="11">
        <f>RRICC</f>
        <v>900004</v>
      </c>
      <c r="C654" s="7">
        <f>RR_ID</f>
        <v>8</v>
      </c>
      <c r="D654" s="1" t="str">
        <f>RR_SHORT_NAME</f>
        <v>EAST</v>
      </c>
      <c r="E654" s="1" t="str">
        <f>RR_NAME</f>
        <v>Eastern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2015</v>
      </c>
      <c r="B655" s="11">
        <f>RRICC</f>
        <v>900004</v>
      </c>
      <c r="C655" s="7">
        <f>RR_ID</f>
        <v>8</v>
      </c>
      <c r="D655" s="1" t="str">
        <f>RR_SHORT_NAME</f>
        <v>EAST</v>
      </c>
      <c r="E655" s="1" t="str">
        <f>RR_NAME</f>
        <v>Eastern Railroads</v>
      </c>
      <c r="F655" s="1" t="s">
        <v>47655</v>
      </c>
      <c r="G655" s="6">
        <f>E2L108C24</f>
        <v>812.68695789225103</v>
      </c>
    </row>
    <row r="656" spans="1:7" x14ac:dyDescent="0.2">
      <c r="A656" s="11">
        <f>CURRENT_YEAR</f>
        <v>2015</v>
      </c>
      <c r="B656" s="11">
        <f>RRICC</f>
        <v>900004</v>
      </c>
      <c r="C656" s="7">
        <f>RR_ID</f>
        <v>8</v>
      </c>
      <c r="D656" s="1" t="str">
        <f>RR_SHORT_NAME</f>
        <v>EAST</v>
      </c>
      <c r="E656" s="1" t="str">
        <f>RR_NAME</f>
        <v>Eastern Railroads</v>
      </c>
      <c r="F656" s="1" t="s">
        <v>47656</v>
      </c>
      <c r="G656" s="6">
        <f>E2L108C25</f>
        <v>7.6810133915848615</v>
      </c>
    </row>
    <row r="657" spans="1:7" x14ac:dyDescent="0.2">
      <c r="A657" s="11">
        <f>CURRENT_YEAR</f>
        <v>2015</v>
      </c>
      <c r="B657" s="11">
        <f>RRICC</f>
        <v>900004</v>
      </c>
      <c r="C657" s="7">
        <f>RR_ID</f>
        <v>8</v>
      </c>
      <c r="D657" s="1" t="str">
        <f>RR_SHORT_NAME</f>
        <v>EAST</v>
      </c>
      <c r="E657" s="1" t="str">
        <f>RR_NAME</f>
        <v>Eastern Railroads</v>
      </c>
      <c r="F657" s="1" t="s">
        <v>47657</v>
      </c>
      <c r="G657" s="6">
        <f>E2L108C26</f>
        <v>4.2245573653716733</v>
      </c>
    </row>
    <row r="658" spans="1:7" x14ac:dyDescent="0.2">
      <c r="A658" s="11">
        <f>CURRENT_YEAR</f>
        <v>2015</v>
      </c>
      <c r="B658" s="11">
        <f>RRICC</f>
        <v>900004</v>
      </c>
      <c r="C658" s="7">
        <f>RR_ID</f>
        <v>8</v>
      </c>
      <c r="D658" s="1" t="str">
        <f>RR_SHORT_NAME</f>
        <v>EAST</v>
      </c>
      <c r="E658" s="1" t="str">
        <f>RR_NAME</f>
        <v>Eastern Railroads</v>
      </c>
      <c r="F658" s="1" t="s">
        <v>47658</v>
      </c>
      <c r="G658" s="6">
        <f>E2L108C27</f>
        <v>11.521520087377292</v>
      </c>
    </row>
    <row r="659" spans="1:7" x14ac:dyDescent="0.2">
      <c r="A659" s="11">
        <f>CURRENT_YEAR</f>
        <v>2015</v>
      </c>
      <c r="B659" s="11">
        <f>RRICC</f>
        <v>900004</v>
      </c>
      <c r="C659" s="7">
        <f>RR_ID</f>
        <v>8</v>
      </c>
      <c r="D659" s="1" t="str">
        <f>RR_SHORT_NAME</f>
        <v>EAST</v>
      </c>
      <c r="E659" s="1" t="str">
        <f>RR_NAME</f>
        <v>Eastern Railroads</v>
      </c>
      <c r="F659" s="1" t="s">
        <v>47659</v>
      </c>
      <c r="G659" s="6">
        <f>E2L108C28</f>
        <v>9.2172160699018324</v>
      </c>
    </row>
    <row r="660" spans="1:7" x14ac:dyDescent="0.2">
      <c r="A660" s="11">
        <f>CURRENT_YEAR</f>
        <v>2015</v>
      </c>
      <c r="B660" s="11">
        <f>RRICC</f>
        <v>900004</v>
      </c>
      <c r="C660" s="7">
        <f>RR_ID</f>
        <v>8</v>
      </c>
      <c r="D660" s="1" t="str">
        <f>RR_SHORT_NAME</f>
        <v>EAST</v>
      </c>
      <c r="E660" s="1" t="str">
        <f>RR_NAME</f>
        <v>Eastern Railroads</v>
      </c>
      <c r="F660" s="1" t="s">
        <v>47660</v>
      </c>
      <c r="G660" s="6">
        <f>E2L108C29</f>
        <v>1.9202533478962149</v>
      </c>
    </row>
    <row r="661" spans="1:7" x14ac:dyDescent="0.2">
      <c r="A661" s="11">
        <f>CURRENT_YEAR</f>
        <v>2015</v>
      </c>
      <c r="B661" s="11">
        <f>RRICC</f>
        <v>900004</v>
      </c>
      <c r="C661" s="7">
        <f>RR_ID</f>
        <v>8</v>
      </c>
      <c r="D661" s="1" t="str">
        <f>RR_SHORT_NAME</f>
        <v>EAST</v>
      </c>
      <c r="E661" s="1" t="str">
        <f>RR_NAME</f>
        <v>Eastern Railroads</v>
      </c>
      <c r="F661" s="1" t="s">
        <v>47661</v>
      </c>
      <c r="G661" s="6">
        <f>E2L109C1</f>
        <v>47.5</v>
      </c>
    </row>
    <row r="662" spans="1:7" x14ac:dyDescent="0.2">
      <c r="A662" s="11">
        <f>CURRENT_YEAR</f>
        <v>2015</v>
      </c>
      <c r="B662" s="11">
        <f>RRICC</f>
        <v>900004</v>
      </c>
      <c r="C662" s="7">
        <f>RR_ID</f>
        <v>8</v>
      </c>
      <c r="D662" s="1" t="str">
        <f>RR_SHORT_NAME</f>
        <v>EAST</v>
      </c>
      <c r="E662" s="1" t="str">
        <f>RR_NAME</f>
        <v>Eastern Railroads</v>
      </c>
      <c r="F662" s="1" t="s">
        <v>47662</v>
      </c>
      <c r="G662" s="6">
        <f>E2L109C2</f>
        <v>1.9429342587237324</v>
      </c>
    </row>
    <row r="663" spans="1:7" x14ac:dyDescent="0.2">
      <c r="A663" s="11">
        <f>CURRENT_YEAR</f>
        <v>2015</v>
      </c>
      <c r="B663" s="11">
        <f>RRICC</f>
        <v>900004</v>
      </c>
      <c r="C663" s="7">
        <f>RR_ID</f>
        <v>8</v>
      </c>
      <c r="D663" s="1" t="str">
        <f>RR_SHORT_NAME</f>
        <v>EAST</v>
      </c>
      <c r="E663" s="1" t="str">
        <f>RR_NAME</f>
        <v>Eastern Railroads</v>
      </c>
      <c r="F663" s="1" t="s">
        <v>47663</v>
      </c>
      <c r="G663" s="6">
        <f>E2L109C3</f>
        <v>1.4604570116035007</v>
      </c>
    </row>
    <row r="664" spans="1:7" x14ac:dyDescent="0.2">
      <c r="A664" s="11">
        <f>CURRENT_YEAR</f>
        <v>2015</v>
      </c>
      <c r="B664" s="11">
        <f>RRICC</f>
        <v>900004</v>
      </c>
      <c r="C664" s="7">
        <f>RR_ID</f>
        <v>8</v>
      </c>
      <c r="D664" s="1" t="str">
        <f>RR_SHORT_NAME</f>
        <v>EAST</v>
      </c>
      <c r="E664" s="1" t="str">
        <f>RR_NAME</f>
        <v>Eastern Railroads</v>
      </c>
      <c r="F664" s="1" t="s">
        <v>47664</v>
      </c>
      <c r="G664" s="6">
        <f>E2L109C4</f>
        <v>1.6780799582599621</v>
      </c>
    </row>
    <row r="665" spans="1:7" x14ac:dyDescent="0.2">
      <c r="A665" s="11">
        <f>CURRENT_YEAR</f>
        <v>2015</v>
      </c>
      <c r="B665" s="11">
        <f>RRICC</f>
        <v>900004</v>
      </c>
      <c r="C665" s="7">
        <f>RR_ID</f>
        <v>8</v>
      </c>
      <c r="D665" s="1" t="str">
        <f>RR_SHORT_NAME</f>
        <v>EAST</v>
      </c>
      <c r="E665" s="1" t="str">
        <f>RR_NAME</f>
        <v>Eastern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2015</v>
      </c>
      <c r="B666" s="11">
        <f>RRICC</f>
        <v>900004</v>
      </c>
      <c r="C666" s="7">
        <f>RR_ID</f>
        <v>8</v>
      </c>
      <c r="D666" s="1" t="str">
        <f>RR_SHORT_NAME</f>
        <v>EAST</v>
      </c>
      <c r="E666" s="1" t="str">
        <f>RR_NAME</f>
        <v>Eastern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2015</v>
      </c>
      <c r="B667" s="11">
        <f>RRICC</f>
        <v>900004</v>
      </c>
      <c r="C667" s="7">
        <f>RR_ID</f>
        <v>8</v>
      </c>
      <c r="D667" s="1" t="str">
        <f>RR_SHORT_NAME</f>
        <v>EAST</v>
      </c>
      <c r="E667" s="1" t="str">
        <f>RR_NAME</f>
        <v>Eastern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2015</v>
      </c>
      <c r="B668" s="11">
        <f>RRICC</f>
        <v>900004</v>
      </c>
      <c r="C668" s="7">
        <f>RR_ID</f>
        <v>8</v>
      </c>
      <c r="D668" s="1" t="str">
        <f>RR_SHORT_NAME</f>
        <v>EAST</v>
      </c>
      <c r="E668" s="1" t="str">
        <f>RR_NAME</f>
        <v>Eastern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2015</v>
      </c>
      <c r="B669" s="11">
        <f>RRICC</f>
        <v>900004</v>
      </c>
      <c r="C669" s="7">
        <f>RR_ID</f>
        <v>8</v>
      </c>
      <c r="D669" s="1" t="str">
        <f>RR_SHORT_NAME</f>
        <v>EAST</v>
      </c>
      <c r="E669" s="1" t="str">
        <f>RR_NAME</f>
        <v>Eastern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2015</v>
      </c>
      <c r="B670" s="11">
        <f>RRICC</f>
        <v>900004</v>
      </c>
      <c r="C670" s="7">
        <f>RR_ID</f>
        <v>8</v>
      </c>
      <c r="D670" s="1" t="str">
        <f>RR_SHORT_NAME</f>
        <v>EAST</v>
      </c>
      <c r="E670" s="1" t="str">
        <f>RR_NAME</f>
        <v>Eastern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2015</v>
      </c>
      <c r="B671" s="11">
        <f>RRICC</f>
        <v>900004</v>
      </c>
      <c r="C671" s="7">
        <f>RR_ID</f>
        <v>8</v>
      </c>
      <c r="D671" s="1" t="str">
        <f>RR_SHORT_NAME</f>
        <v>EAST</v>
      </c>
      <c r="E671" s="1" t="str">
        <f>RR_NAME</f>
        <v>Eastern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2015</v>
      </c>
      <c r="B672" s="11">
        <f>RRICC</f>
        <v>900004</v>
      </c>
      <c r="C672" s="7">
        <f>RR_ID</f>
        <v>8</v>
      </c>
      <c r="D672" s="1" t="str">
        <f>RR_SHORT_NAME</f>
        <v>EAST</v>
      </c>
      <c r="E672" s="1" t="str">
        <f>RR_NAME</f>
        <v>Eastern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2015</v>
      </c>
      <c r="B673" s="11">
        <f>RRICC</f>
        <v>900004</v>
      </c>
      <c r="C673" s="7">
        <f>RR_ID</f>
        <v>8</v>
      </c>
      <c r="D673" s="1" t="str">
        <f>RR_SHORT_NAME</f>
        <v>EAST</v>
      </c>
      <c r="E673" s="1" t="str">
        <f>RR_NAME</f>
        <v>Eastern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2015</v>
      </c>
      <c r="B674" s="11">
        <f>RRICC</f>
        <v>900004</v>
      </c>
      <c r="C674" s="7">
        <f>RR_ID</f>
        <v>8</v>
      </c>
      <c r="D674" s="1" t="str">
        <f>RR_SHORT_NAME</f>
        <v>EAST</v>
      </c>
      <c r="E674" s="1" t="str">
        <f>RR_NAME</f>
        <v>Eastern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2015</v>
      </c>
      <c r="B675" s="11">
        <f>RRICC</f>
        <v>900004</v>
      </c>
      <c r="C675" s="7">
        <f>RR_ID</f>
        <v>8</v>
      </c>
      <c r="D675" s="1" t="str">
        <f>RR_SHORT_NAME</f>
        <v>EAST</v>
      </c>
      <c r="E675" s="1" t="str">
        <f>RR_NAME</f>
        <v>Eastern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2015</v>
      </c>
      <c r="B676" s="11">
        <f>RRICC</f>
        <v>900004</v>
      </c>
      <c r="C676" s="7">
        <f>RR_ID</f>
        <v>8</v>
      </c>
      <c r="D676" s="1" t="str">
        <f>RR_SHORT_NAME</f>
        <v>EAST</v>
      </c>
      <c r="E676" s="1" t="str">
        <f>RR_NAME</f>
        <v>Eastern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2015</v>
      </c>
      <c r="B677" s="11">
        <f>RRICC</f>
        <v>900004</v>
      </c>
      <c r="C677" s="7">
        <f>RR_ID</f>
        <v>8</v>
      </c>
      <c r="D677" s="1" t="str">
        <f>RR_SHORT_NAME</f>
        <v>EAST</v>
      </c>
      <c r="E677" s="1" t="str">
        <f>RR_NAME</f>
        <v>Eastern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2015</v>
      </c>
      <c r="B678" s="11">
        <f>RRICC</f>
        <v>900004</v>
      </c>
      <c r="C678" s="7">
        <f>RR_ID</f>
        <v>8</v>
      </c>
      <c r="D678" s="1" t="str">
        <f>RR_SHORT_NAME</f>
        <v>EAST</v>
      </c>
      <c r="E678" s="1" t="str">
        <f>RR_NAME</f>
        <v>Eastern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2015</v>
      </c>
      <c r="B679" s="11">
        <f>RRICC</f>
        <v>900004</v>
      </c>
      <c r="C679" s="7">
        <f>RR_ID</f>
        <v>8</v>
      </c>
      <c r="D679" s="1" t="str">
        <f>RR_SHORT_NAME</f>
        <v>EAST</v>
      </c>
      <c r="E679" s="1" t="str">
        <f>RR_NAME</f>
        <v>Eastern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2015</v>
      </c>
      <c r="B680" s="11">
        <f>RRICC</f>
        <v>900004</v>
      </c>
      <c r="C680" s="7">
        <f>RR_ID</f>
        <v>8</v>
      </c>
      <c r="D680" s="1" t="str">
        <f>RR_SHORT_NAME</f>
        <v>EAST</v>
      </c>
      <c r="E680" s="1" t="str">
        <f>RR_NAME</f>
        <v>Eastern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2015</v>
      </c>
      <c r="B681" s="11">
        <f>RRICC</f>
        <v>900004</v>
      </c>
      <c r="C681" s="7">
        <f>RR_ID</f>
        <v>8</v>
      </c>
      <c r="D681" s="1" t="str">
        <f>RR_SHORT_NAME</f>
        <v>EAST</v>
      </c>
      <c r="E681" s="1" t="str">
        <f>RR_NAME</f>
        <v>Eastern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2015</v>
      </c>
      <c r="B682" s="11">
        <f>RRICC</f>
        <v>900004</v>
      </c>
      <c r="C682" s="7">
        <f>RR_ID</f>
        <v>8</v>
      </c>
      <c r="D682" s="1" t="str">
        <f>RR_SHORT_NAME</f>
        <v>EAST</v>
      </c>
      <c r="E682" s="1" t="str">
        <f>RR_NAME</f>
        <v>Eastern Railroads</v>
      </c>
      <c r="F682" s="1" t="s">
        <v>47682</v>
      </c>
      <c r="G682" s="6">
        <f>E2L109C22</f>
        <v>569.77960075858766</v>
      </c>
    </row>
    <row r="683" spans="1:7" x14ac:dyDescent="0.2">
      <c r="A683" s="11">
        <f>CURRENT_YEAR</f>
        <v>2015</v>
      </c>
      <c r="B683" s="11">
        <f>RRICC</f>
        <v>900004</v>
      </c>
      <c r="C683" s="7">
        <f>RR_ID</f>
        <v>8</v>
      </c>
      <c r="D683" s="1" t="str">
        <f>RR_SHORT_NAME</f>
        <v>EAST</v>
      </c>
      <c r="E683" s="1" t="str">
        <f>RR_NAME</f>
        <v>Eastern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2015</v>
      </c>
      <c r="B684" s="11">
        <f>RRICC</f>
        <v>900004</v>
      </c>
      <c r="C684" s="7">
        <f>RR_ID</f>
        <v>8</v>
      </c>
      <c r="D684" s="1" t="str">
        <f>RR_SHORT_NAME</f>
        <v>EAST</v>
      </c>
      <c r="E684" s="1" t="str">
        <f>RR_NAME</f>
        <v>Eastern Railroads</v>
      </c>
      <c r="F684" s="1" t="s">
        <v>47684</v>
      </c>
      <c r="G684" s="6">
        <f>E2L109C24</f>
        <v>1191.0004708056233</v>
      </c>
    </row>
    <row r="685" spans="1:7" x14ac:dyDescent="0.2">
      <c r="A685" s="11">
        <f>CURRENT_YEAR</f>
        <v>2015</v>
      </c>
      <c r="B685" s="11">
        <f>RRICC</f>
        <v>900004</v>
      </c>
      <c r="C685" s="7">
        <f>RR_ID</f>
        <v>8</v>
      </c>
      <c r="D685" s="1" t="str">
        <f>RR_SHORT_NAME</f>
        <v>EAST</v>
      </c>
      <c r="E685" s="1" t="str">
        <f>RR_NAME</f>
        <v>Eastern Railroads</v>
      </c>
      <c r="F685" s="1" t="s">
        <v>47685</v>
      </c>
      <c r="G685" s="6">
        <f>E2L109C25</f>
        <v>7.6810133915848615</v>
      </c>
    </row>
    <row r="686" spans="1:7" x14ac:dyDescent="0.2">
      <c r="A686" s="11">
        <f>CURRENT_YEAR</f>
        <v>2015</v>
      </c>
      <c r="B686" s="11">
        <f>RRICC</f>
        <v>900004</v>
      </c>
      <c r="C686" s="7">
        <f>RR_ID</f>
        <v>8</v>
      </c>
      <c r="D686" s="1" t="str">
        <f>RR_SHORT_NAME</f>
        <v>EAST</v>
      </c>
      <c r="E686" s="1" t="str">
        <f>RR_NAME</f>
        <v>Eastern Railroads</v>
      </c>
      <c r="F686" s="1" t="s">
        <v>47686</v>
      </c>
      <c r="G686" s="6">
        <f>E2L109C26</f>
        <v>4.2245573653716733</v>
      </c>
    </row>
    <row r="687" spans="1:7" x14ac:dyDescent="0.2">
      <c r="A687" s="11">
        <f>CURRENT_YEAR</f>
        <v>2015</v>
      </c>
      <c r="B687" s="11">
        <f>RRICC</f>
        <v>900004</v>
      </c>
      <c r="C687" s="7">
        <f>RR_ID</f>
        <v>8</v>
      </c>
      <c r="D687" s="1" t="str">
        <f>RR_SHORT_NAME</f>
        <v>EAST</v>
      </c>
      <c r="E687" s="1" t="str">
        <f>RR_NAME</f>
        <v>Eastern Railroads</v>
      </c>
      <c r="F687" s="1" t="s">
        <v>47687</v>
      </c>
      <c r="G687" s="6">
        <f>E2L109C27</f>
        <v>11.521520087377294</v>
      </c>
    </row>
    <row r="688" spans="1:7" x14ac:dyDescent="0.2">
      <c r="A688" s="11">
        <f>CURRENT_YEAR</f>
        <v>2015</v>
      </c>
      <c r="B688" s="11">
        <f>RRICC</f>
        <v>900004</v>
      </c>
      <c r="C688" s="7">
        <f>RR_ID</f>
        <v>8</v>
      </c>
      <c r="D688" s="1" t="str">
        <f>RR_SHORT_NAME</f>
        <v>EAST</v>
      </c>
      <c r="E688" s="1" t="str">
        <f>RR_NAME</f>
        <v>Eastern Railroads</v>
      </c>
      <c r="F688" s="1" t="s">
        <v>47688</v>
      </c>
      <c r="G688" s="6">
        <f>E2L109C28</f>
        <v>9.2172160699018324</v>
      </c>
    </row>
    <row r="689" spans="1:7" x14ac:dyDescent="0.2">
      <c r="A689" s="11">
        <f>CURRENT_YEAR</f>
        <v>2015</v>
      </c>
      <c r="B689" s="11">
        <f>RRICC</f>
        <v>900004</v>
      </c>
      <c r="C689" s="7">
        <f>RR_ID</f>
        <v>8</v>
      </c>
      <c r="D689" s="1" t="str">
        <f>RR_SHORT_NAME</f>
        <v>EAST</v>
      </c>
      <c r="E689" s="1" t="str">
        <f>RR_NAME</f>
        <v>Eastern Railroads</v>
      </c>
      <c r="F689" s="1" t="s">
        <v>47689</v>
      </c>
      <c r="G689" s="6">
        <f>E2L109C29</f>
        <v>1.9202533478962152</v>
      </c>
    </row>
    <row r="690" spans="1:7" x14ac:dyDescent="0.2">
      <c r="A690" s="11">
        <f>CURRENT_YEAR</f>
        <v>2015</v>
      </c>
      <c r="B690" s="11">
        <f>RRICC</f>
        <v>900004</v>
      </c>
      <c r="C690" s="7">
        <f>RR_ID</f>
        <v>8</v>
      </c>
      <c r="D690" s="1" t="str">
        <f>RR_SHORT_NAME</f>
        <v>EAST</v>
      </c>
      <c r="E690" s="1" t="str">
        <f>RR_NAME</f>
        <v>Eastern Railroads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2015</v>
      </c>
      <c r="B691" s="11">
        <f>RRICC</f>
        <v>900004</v>
      </c>
      <c r="C691" s="7">
        <f>RR_ID</f>
        <v>8</v>
      </c>
      <c r="D691" s="1" t="str">
        <f>RR_SHORT_NAME</f>
        <v>EAST</v>
      </c>
      <c r="E691" s="1" t="str">
        <f>RR_NAME</f>
        <v>Eastern Railroads</v>
      </c>
      <c r="F691" s="1" t="s">
        <v>47691</v>
      </c>
      <c r="G691" s="6">
        <f>E2L110C2</f>
        <v>1.9312177583242145</v>
      </c>
    </row>
    <row r="692" spans="1:7" x14ac:dyDescent="0.2">
      <c r="A692" s="11">
        <f>CURRENT_YEAR</f>
        <v>2015</v>
      </c>
      <c r="B692" s="11">
        <f>RRICC</f>
        <v>900004</v>
      </c>
      <c r="C692" s="7">
        <f>RR_ID</f>
        <v>8</v>
      </c>
      <c r="D692" s="1" t="str">
        <f>RR_SHORT_NAME</f>
        <v>EAST</v>
      </c>
      <c r="E692" s="1" t="str">
        <f>RR_NAME</f>
        <v>Eastern Railroads</v>
      </c>
      <c r="F692" s="1" t="s">
        <v>47692</v>
      </c>
      <c r="G692" s="6">
        <f>E2L110C3</f>
        <v>1.9673252279635258</v>
      </c>
    </row>
    <row r="693" spans="1:7" x14ac:dyDescent="0.2">
      <c r="A693" s="11">
        <f>CURRENT_YEAR</f>
        <v>2015</v>
      </c>
      <c r="B693" s="11">
        <f>RRICC</f>
        <v>900004</v>
      </c>
      <c r="C693" s="7">
        <f>RR_ID</f>
        <v>8</v>
      </c>
      <c r="D693" s="1" t="str">
        <f>RR_SHORT_NAME</f>
        <v>EAST</v>
      </c>
      <c r="E693" s="1" t="str">
        <f>RR_NAME</f>
        <v>Eastern Railroads</v>
      </c>
      <c r="F693" s="1" t="s">
        <v>47693</v>
      </c>
      <c r="G693" s="6">
        <f>E2L110C4</f>
        <v>1.9373784519642161</v>
      </c>
    </row>
    <row r="694" spans="1:7" x14ac:dyDescent="0.2">
      <c r="A694" s="11">
        <f>CURRENT_YEAR</f>
        <v>2015</v>
      </c>
      <c r="B694" s="11">
        <f>RRICC</f>
        <v>900004</v>
      </c>
      <c r="C694" s="7">
        <f>RR_ID</f>
        <v>8</v>
      </c>
      <c r="D694" s="1" t="str">
        <f>RR_SHORT_NAME</f>
        <v>EAST</v>
      </c>
      <c r="E694" s="1" t="str">
        <f>RR_NAME</f>
        <v>Eastern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2015</v>
      </c>
      <c r="B695" s="11">
        <f>RRICC</f>
        <v>900004</v>
      </c>
      <c r="C695" s="7">
        <f>RR_ID</f>
        <v>8</v>
      </c>
      <c r="D695" s="1" t="str">
        <f>RR_SHORT_NAME</f>
        <v>EAST</v>
      </c>
      <c r="E695" s="1" t="str">
        <f>RR_NAME</f>
        <v>Eastern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2015</v>
      </c>
      <c r="B696" s="11">
        <f>RRICC</f>
        <v>900004</v>
      </c>
      <c r="C696" s="7">
        <f>RR_ID</f>
        <v>8</v>
      </c>
      <c r="D696" s="1" t="str">
        <f>RR_SHORT_NAME</f>
        <v>EAST</v>
      </c>
      <c r="E696" s="1" t="str">
        <f>RR_NAME</f>
        <v>Eastern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2015</v>
      </c>
      <c r="B697" s="11">
        <f>RRICC</f>
        <v>900004</v>
      </c>
      <c r="C697" s="7">
        <f>RR_ID</f>
        <v>8</v>
      </c>
      <c r="D697" s="1" t="str">
        <f>RR_SHORT_NAME</f>
        <v>EAST</v>
      </c>
      <c r="E697" s="1" t="str">
        <f>RR_NAME</f>
        <v>Eastern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2015</v>
      </c>
      <c r="B698" s="11">
        <f>RRICC</f>
        <v>900004</v>
      </c>
      <c r="C698" s="7">
        <f>RR_ID</f>
        <v>8</v>
      </c>
      <c r="D698" s="1" t="str">
        <f>RR_SHORT_NAME</f>
        <v>EAST</v>
      </c>
      <c r="E698" s="1" t="str">
        <f>RR_NAME</f>
        <v>Eastern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2015</v>
      </c>
      <c r="B699" s="11">
        <f>RRICC</f>
        <v>900004</v>
      </c>
      <c r="C699" s="7">
        <f>RR_ID</f>
        <v>8</v>
      </c>
      <c r="D699" s="1" t="str">
        <f>RR_SHORT_NAME</f>
        <v>EAST</v>
      </c>
      <c r="E699" s="1" t="str">
        <f>RR_NAME</f>
        <v>Eastern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2015</v>
      </c>
      <c r="B700" s="11">
        <f>RRICC</f>
        <v>900004</v>
      </c>
      <c r="C700" s="7">
        <f>RR_ID</f>
        <v>8</v>
      </c>
      <c r="D700" s="1" t="str">
        <f>RR_SHORT_NAME</f>
        <v>EAST</v>
      </c>
      <c r="E700" s="1" t="str">
        <f>RR_NAME</f>
        <v>Eastern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2015</v>
      </c>
      <c r="B701" s="11">
        <f>RRICC</f>
        <v>900004</v>
      </c>
      <c r="C701" s="7">
        <f>RR_ID</f>
        <v>8</v>
      </c>
      <c r="D701" s="1" t="str">
        <f>RR_SHORT_NAME</f>
        <v>EAST</v>
      </c>
      <c r="E701" s="1" t="str">
        <f>RR_NAME</f>
        <v>Eastern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2015</v>
      </c>
      <c r="B702" s="11">
        <f>RRICC</f>
        <v>900004</v>
      </c>
      <c r="C702" s="7">
        <f>RR_ID</f>
        <v>8</v>
      </c>
      <c r="D702" s="1" t="str">
        <f>RR_SHORT_NAME</f>
        <v>EAST</v>
      </c>
      <c r="E702" s="1" t="str">
        <f>RR_NAME</f>
        <v>Eastern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2015</v>
      </c>
      <c r="B703" s="11">
        <f>RRICC</f>
        <v>900004</v>
      </c>
      <c r="C703" s="7">
        <f>RR_ID</f>
        <v>8</v>
      </c>
      <c r="D703" s="1" t="str">
        <f>RR_SHORT_NAME</f>
        <v>EAST</v>
      </c>
      <c r="E703" s="1" t="str">
        <f>RR_NAME</f>
        <v>Eastern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2015</v>
      </c>
      <c r="B704" s="11">
        <f>RRICC</f>
        <v>900004</v>
      </c>
      <c r="C704" s="7">
        <f>RR_ID</f>
        <v>8</v>
      </c>
      <c r="D704" s="1" t="str">
        <f>RR_SHORT_NAME</f>
        <v>EAST</v>
      </c>
      <c r="E704" s="1" t="str">
        <f>RR_NAME</f>
        <v>Eastern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2015</v>
      </c>
      <c r="B705" s="11">
        <f>RRICC</f>
        <v>900004</v>
      </c>
      <c r="C705" s="7">
        <f>RR_ID</f>
        <v>8</v>
      </c>
      <c r="D705" s="1" t="str">
        <f>RR_SHORT_NAME</f>
        <v>EAST</v>
      </c>
      <c r="E705" s="1" t="str">
        <f>RR_NAME</f>
        <v>Eastern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2015</v>
      </c>
      <c r="B706" s="11">
        <f>RRICC</f>
        <v>900004</v>
      </c>
      <c r="C706" s="7">
        <f>RR_ID</f>
        <v>8</v>
      </c>
      <c r="D706" s="1" t="str">
        <f>RR_SHORT_NAME</f>
        <v>EAST</v>
      </c>
      <c r="E706" s="1" t="str">
        <f>RR_NAME</f>
        <v>Eastern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2015</v>
      </c>
      <c r="B707" s="11">
        <f>RRICC</f>
        <v>900004</v>
      </c>
      <c r="C707" s="7">
        <f>RR_ID</f>
        <v>8</v>
      </c>
      <c r="D707" s="1" t="str">
        <f>RR_SHORT_NAME</f>
        <v>EAST</v>
      </c>
      <c r="E707" s="1" t="str">
        <f>RR_NAME</f>
        <v>Eastern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2015</v>
      </c>
      <c r="B708" s="11">
        <f>RRICC</f>
        <v>900004</v>
      </c>
      <c r="C708" s="7">
        <f>RR_ID</f>
        <v>8</v>
      </c>
      <c r="D708" s="1" t="str">
        <f>RR_SHORT_NAME</f>
        <v>EAST</v>
      </c>
      <c r="E708" s="1" t="str">
        <f>RR_NAME</f>
        <v>Eastern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2015</v>
      </c>
      <c r="B709" s="11">
        <f>RRICC</f>
        <v>900004</v>
      </c>
      <c r="C709" s="7">
        <f>RR_ID</f>
        <v>8</v>
      </c>
      <c r="D709" s="1" t="str">
        <f>RR_SHORT_NAME</f>
        <v>EAST</v>
      </c>
      <c r="E709" s="1" t="str">
        <f>RR_NAME</f>
        <v>Eastern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2015</v>
      </c>
      <c r="B710" s="11">
        <f>RRICC</f>
        <v>900004</v>
      </c>
      <c r="C710" s="7">
        <f>RR_ID</f>
        <v>8</v>
      </c>
      <c r="D710" s="1" t="str">
        <f>RR_SHORT_NAME</f>
        <v>EAST</v>
      </c>
      <c r="E710" s="1" t="str">
        <f>RR_NAME</f>
        <v>Eastern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2015</v>
      </c>
      <c r="B711" s="11">
        <f>RRICC</f>
        <v>900004</v>
      </c>
      <c r="C711" s="7">
        <f>RR_ID</f>
        <v>8</v>
      </c>
      <c r="D711" s="1" t="str">
        <f>RR_SHORT_NAME</f>
        <v>EAST</v>
      </c>
      <c r="E711" s="1" t="str">
        <f>RR_NAME</f>
        <v>Eastern Railroads</v>
      </c>
      <c r="F711" s="1" t="s">
        <v>47711</v>
      </c>
      <c r="G711" s="6">
        <f>E2L110C22</f>
        <v>569.77960075858755</v>
      </c>
    </row>
    <row r="712" spans="1:7" x14ac:dyDescent="0.2">
      <c r="A712" s="11">
        <f>CURRENT_YEAR</f>
        <v>2015</v>
      </c>
      <c r="B712" s="11">
        <f>RRICC</f>
        <v>900004</v>
      </c>
      <c r="C712" s="7">
        <f>RR_ID</f>
        <v>8</v>
      </c>
      <c r="D712" s="1" t="str">
        <f>RR_SHORT_NAME</f>
        <v>EAST</v>
      </c>
      <c r="E712" s="1" t="str">
        <f>RR_NAME</f>
        <v>Eastern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2015</v>
      </c>
      <c r="B713" s="11">
        <f>RRICC</f>
        <v>900004</v>
      </c>
      <c r="C713" s="7">
        <f>RR_ID</f>
        <v>8</v>
      </c>
      <c r="D713" s="1" t="str">
        <f>RR_SHORT_NAME</f>
        <v>EAST</v>
      </c>
      <c r="E713" s="1" t="str">
        <f>RR_NAME</f>
        <v>Eastern Railroads</v>
      </c>
      <c r="F713" s="1" t="s">
        <v>47713</v>
      </c>
      <c r="G713" s="6">
        <f>E2L110C24</f>
        <v>1539.737341239015</v>
      </c>
    </row>
    <row r="714" spans="1:7" x14ac:dyDescent="0.2">
      <c r="A714" s="11">
        <f>CURRENT_YEAR</f>
        <v>2015</v>
      </c>
      <c r="B714" s="11">
        <f>RRICC</f>
        <v>900004</v>
      </c>
      <c r="C714" s="7">
        <f>RR_ID</f>
        <v>8</v>
      </c>
      <c r="D714" s="1" t="str">
        <f>RR_SHORT_NAME</f>
        <v>EAST</v>
      </c>
      <c r="E714" s="1" t="str">
        <f>RR_NAME</f>
        <v>Eastern Railroads</v>
      </c>
      <c r="F714" s="1" t="s">
        <v>47714</v>
      </c>
      <c r="G714" s="6">
        <f>E2L110C25</f>
        <v>7.6810133915848615</v>
      </c>
    </row>
    <row r="715" spans="1:7" x14ac:dyDescent="0.2">
      <c r="A715" s="11">
        <f>CURRENT_YEAR</f>
        <v>2015</v>
      </c>
      <c r="B715" s="11">
        <f>RRICC</f>
        <v>900004</v>
      </c>
      <c r="C715" s="7">
        <f>RR_ID</f>
        <v>8</v>
      </c>
      <c r="D715" s="1" t="str">
        <f>RR_SHORT_NAME</f>
        <v>EAST</v>
      </c>
      <c r="E715" s="1" t="str">
        <f>RR_NAME</f>
        <v>Eastern Railroads</v>
      </c>
      <c r="F715" s="1" t="s">
        <v>47715</v>
      </c>
      <c r="G715" s="6">
        <f>E2L110C26</f>
        <v>4.2245573653716733</v>
      </c>
    </row>
    <row r="716" spans="1:7" x14ac:dyDescent="0.2">
      <c r="A716" s="11">
        <f>CURRENT_YEAR</f>
        <v>2015</v>
      </c>
      <c r="B716" s="11">
        <f>RRICC</f>
        <v>900004</v>
      </c>
      <c r="C716" s="7">
        <f>RR_ID</f>
        <v>8</v>
      </c>
      <c r="D716" s="1" t="str">
        <f>RR_SHORT_NAME</f>
        <v>EAST</v>
      </c>
      <c r="E716" s="1" t="str">
        <f>RR_NAME</f>
        <v>Eastern Railroads</v>
      </c>
      <c r="F716" s="1" t="s">
        <v>47716</v>
      </c>
      <c r="G716" s="6">
        <f>E2L110C27</f>
        <v>11.521520087377294</v>
      </c>
    </row>
    <row r="717" spans="1:7" x14ac:dyDescent="0.2">
      <c r="A717" s="11">
        <f>CURRENT_YEAR</f>
        <v>2015</v>
      </c>
      <c r="B717" s="11">
        <f>RRICC</f>
        <v>900004</v>
      </c>
      <c r="C717" s="7">
        <f>RR_ID</f>
        <v>8</v>
      </c>
      <c r="D717" s="1" t="str">
        <f>RR_SHORT_NAME</f>
        <v>EAST</v>
      </c>
      <c r="E717" s="1" t="str">
        <f>RR_NAME</f>
        <v>Eastern Railroads</v>
      </c>
      <c r="F717" s="1" t="s">
        <v>47717</v>
      </c>
      <c r="G717" s="6">
        <f>E2L110C28</f>
        <v>9.2172160699018342</v>
      </c>
    </row>
    <row r="718" spans="1:7" x14ac:dyDescent="0.2">
      <c r="A718" s="11">
        <f>CURRENT_YEAR</f>
        <v>2015</v>
      </c>
      <c r="B718" s="11">
        <f>RRICC</f>
        <v>900004</v>
      </c>
      <c r="C718" s="7">
        <f>RR_ID</f>
        <v>8</v>
      </c>
      <c r="D718" s="1" t="str">
        <f>RR_SHORT_NAME</f>
        <v>EAST</v>
      </c>
      <c r="E718" s="1" t="str">
        <f>RR_NAME</f>
        <v>Eastern Railroads</v>
      </c>
      <c r="F718" s="1" t="s">
        <v>47718</v>
      </c>
      <c r="G718" s="6">
        <f>E2L110C29</f>
        <v>1.9202533478962149</v>
      </c>
    </row>
    <row r="719" spans="1:7" x14ac:dyDescent="0.2">
      <c r="A719" s="11">
        <f>CURRENT_YEAR</f>
        <v>2015</v>
      </c>
      <c r="B719" s="11">
        <f>RRICC</f>
        <v>900004</v>
      </c>
      <c r="C719" s="7">
        <f>RR_ID</f>
        <v>8</v>
      </c>
      <c r="D719" s="1" t="str">
        <f>RR_SHORT_NAME</f>
        <v>EAST</v>
      </c>
      <c r="E719" s="1" t="str">
        <f>RR_NAME</f>
        <v>Eastern Railroads</v>
      </c>
      <c r="F719" s="1" t="s">
        <v>47719</v>
      </c>
      <c r="G719" s="6">
        <f>E2L111C1</f>
        <v>58.3</v>
      </c>
    </row>
    <row r="720" spans="1:7" x14ac:dyDescent="0.2">
      <c r="A720" s="11">
        <f>CURRENT_YEAR</f>
        <v>2015</v>
      </c>
      <c r="B720" s="11">
        <f>RRICC</f>
        <v>900004</v>
      </c>
      <c r="C720" s="7">
        <f>RR_ID</f>
        <v>8</v>
      </c>
      <c r="D720" s="1" t="str">
        <f>RR_SHORT_NAME</f>
        <v>EAST</v>
      </c>
      <c r="E720" s="1" t="str">
        <f>RR_NAME</f>
        <v>Eastern Railroads</v>
      </c>
      <c r="F720" s="1" t="s">
        <v>47720</v>
      </c>
      <c r="G720" s="6">
        <f>E2L111C2</f>
        <v>1.1054087131738917</v>
      </c>
    </row>
    <row r="721" spans="1:7" x14ac:dyDescent="0.2">
      <c r="A721" s="11">
        <f>CURRENT_YEAR</f>
        <v>2015</v>
      </c>
      <c r="B721" s="11">
        <f>RRICC</f>
        <v>900004</v>
      </c>
      <c r="C721" s="7">
        <f>RR_ID</f>
        <v>8</v>
      </c>
      <c r="D721" s="1" t="str">
        <f>RR_SHORT_NAME</f>
        <v>EAST</v>
      </c>
      <c r="E721" s="1" t="str">
        <f>RR_NAME</f>
        <v>Eastern Railroads</v>
      </c>
      <c r="F721" s="1" t="s">
        <v>47721</v>
      </c>
      <c r="G721" s="6">
        <f>E2L111C3</f>
        <v>1.0948426515864518</v>
      </c>
    </row>
    <row r="722" spans="1:7" x14ac:dyDescent="0.2">
      <c r="A722" s="11">
        <f>CURRENT_YEAR</f>
        <v>2015</v>
      </c>
      <c r="B722" s="11">
        <f>RRICC</f>
        <v>900004</v>
      </c>
      <c r="C722" s="7">
        <f>RR_ID</f>
        <v>8</v>
      </c>
      <c r="D722" s="1" t="str">
        <f>RR_SHORT_NAME</f>
        <v>EAST</v>
      </c>
      <c r="E722" s="1" t="str">
        <f>RR_NAME</f>
        <v>Eastern Railroads</v>
      </c>
      <c r="F722" s="1" t="s">
        <v>47722</v>
      </c>
      <c r="G722" s="6">
        <f>E2L111C4</f>
        <v>1.09727881240261</v>
      </c>
    </row>
    <row r="723" spans="1:7" x14ac:dyDescent="0.2">
      <c r="A723" s="11">
        <f>CURRENT_YEAR</f>
        <v>2015</v>
      </c>
      <c r="B723" s="11">
        <f>RRICC</f>
        <v>900004</v>
      </c>
      <c r="C723" s="7">
        <f>RR_ID</f>
        <v>8</v>
      </c>
      <c r="D723" s="1" t="str">
        <f>RR_SHORT_NAME</f>
        <v>EAST</v>
      </c>
      <c r="E723" s="1" t="str">
        <f>RR_NAME</f>
        <v>Eastern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2015</v>
      </c>
      <c r="B724" s="11">
        <f>RRICC</f>
        <v>900004</v>
      </c>
      <c r="C724" s="7">
        <f>RR_ID</f>
        <v>8</v>
      </c>
      <c r="D724" s="1" t="str">
        <f>RR_SHORT_NAME</f>
        <v>EAST</v>
      </c>
      <c r="E724" s="1" t="str">
        <f>RR_NAME</f>
        <v>Eastern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2015</v>
      </c>
      <c r="B725" s="11">
        <f>RRICC</f>
        <v>900004</v>
      </c>
      <c r="C725" s="7">
        <f>RR_ID</f>
        <v>8</v>
      </c>
      <c r="D725" s="1" t="str">
        <f>RR_SHORT_NAME</f>
        <v>EAST</v>
      </c>
      <c r="E725" s="1" t="str">
        <f>RR_NAME</f>
        <v>Eastern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2015</v>
      </c>
      <c r="B726" s="11">
        <f>RRICC</f>
        <v>900004</v>
      </c>
      <c r="C726" s="7">
        <f>RR_ID</f>
        <v>8</v>
      </c>
      <c r="D726" s="1" t="str">
        <f>RR_SHORT_NAME</f>
        <v>EAST</v>
      </c>
      <c r="E726" s="1" t="str">
        <f>RR_NAME</f>
        <v>Eastern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2015</v>
      </c>
      <c r="B727" s="11">
        <f>RRICC</f>
        <v>900004</v>
      </c>
      <c r="C727" s="7">
        <f>RR_ID</f>
        <v>8</v>
      </c>
      <c r="D727" s="1" t="str">
        <f>RR_SHORT_NAME</f>
        <v>EAST</v>
      </c>
      <c r="E727" s="1" t="str">
        <f>RR_NAME</f>
        <v>Eastern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2015</v>
      </c>
      <c r="B728" s="11">
        <f>RRICC</f>
        <v>900004</v>
      </c>
      <c r="C728" s="7">
        <f>RR_ID</f>
        <v>8</v>
      </c>
      <c r="D728" s="1" t="str">
        <f>RR_SHORT_NAME</f>
        <v>EAST</v>
      </c>
      <c r="E728" s="1" t="str">
        <f>RR_NAME</f>
        <v>Eastern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2015</v>
      </c>
      <c r="B729" s="11">
        <f>RRICC</f>
        <v>900004</v>
      </c>
      <c r="C729" s="7">
        <f>RR_ID</f>
        <v>8</v>
      </c>
      <c r="D729" s="1" t="str">
        <f>RR_SHORT_NAME</f>
        <v>EAST</v>
      </c>
      <c r="E729" s="1" t="str">
        <f>RR_NAME</f>
        <v>Eastern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2015</v>
      </c>
      <c r="B730" s="11">
        <f>RRICC</f>
        <v>900004</v>
      </c>
      <c r="C730" s="7">
        <f>RR_ID</f>
        <v>8</v>
      </c>
      <c r="D730" s="1" t="str">
        <f>RR_SHORT_NAME</f>
        <v>EAST</v>
      </c>
      <c r="E730" s="1" t="str">
        <f>RR_NAME</f>
        <v>Eastern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2015</v>
      </c>
      <c r="B731" s="11">
        <f>RRICC</f>
        <v>900004</v>
      </c>
      <c r="C731" s="7">
        <f>RR_ID</f>
        <v>8</v>
      </c>
      <c r="D731" s="1" t="str">
        <f>RR_SHORT_NAME</f>
        <v>EAST</v>
      </c>
      <c r="E731" s="1" t="str">
        <f>RR_NAME</f>
        <v>Eastern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2015</v>
      </c>
      <c r="B732" s="11">
        <f>RRICC</f>
        <v>900004</v>
      </c>
      <c r="C732" s="7">
        <f>RR_ID</f>
        <v>8</v>
      </c>
      <c r="D732" s="1" t="str">
        <f>RR_SHORT_NAME</f>
        <v>EAST</v>
      </c>
      <c r="E732" s="1" t="str">
        <f>RR_NAME</f>
        <v>Eastern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2015</v>
      </c>
      <c r="B733" s="11">
        <f>RRICC</f>
        <v>900004</v>
      </c>
      <c r="C733" s="7">
        <f>RR_ID</f>
        <v>8</v>
      </c>
      <c r="D733" s="1" t="str">
        <f>RR_SHORT_NAME</f>
        <v>EAST</v>
      </c>
      <c r="E733" s="1" t="str">
        <f>RR_NAME</f>
        <v>Eastern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2015</v>
      </c>
      <c r="B734" s="11">
        <f>RRICC</f>
        <v>900004</v>
      </c>
      <c r="C734" s="7">
        <f>RR_ID</f>
        <v>8</v>
      </c>
      <c r="D734" s="1" t="str">
        <f>RR_SHORT_NAME</f>
        <v>EAST</v>
      </c>
      <c r="E734" s="1" t="str">
        <f>RR_NAME</f>
        <v>Eastern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2015</v>
      </c>
      <c r="B735" s="11">
        <f>RRICC</f>
        <v>900004</v>
      </c>
      <c r="C735" s="7">
        <f>RR_ID</f>
        <v>8</v>
      </c>
      <c r="D735" s="1" t="str">
        <f>RR_SHORT_NAME</f>
        <v>EAST</v>
      </c>
      <c r="E735" s="1" t="str">
        <f>RR_NAME</f>
        <v>Eastern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2015</v>
      </c>
      <c r="B736" s="11">
        <f>RRICC</f>
        <v>900004</v>
      </c>
      <c r="C736" s="7">
        <f>RR_ID</f>
        <v>8</v>
      </c>
      <c r="D736" s="1" t="str">
        <f>RR_SHORT_NAME</f>
        <v>EAST</v>
      </c>
      <c r="E736" s="1" t="str">
        <f>RR_NAME</f>
        <v>Eastern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2015</v>
      </c>
      <c r="B737" s="11">
        <f>RRICC</f>
        <v>900004</v>
      </c>
      <c r="C737" s="7">
        <f>RR_ID</f>
        <v>8</v>
      </c>
      <c r="D737" s="1" t="str">
        <f>RR_SHORT_NAME</f>
        <v>EAST</v>
      </c>
      <c r="E737" s="1" t="str">
        <f>RR_NAME</f>
        <v>Eastern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2015</v>
      </c>
      <c r="B738" s="11">
        <f>RRICC</f>
        <v>900004</v>
      </c>
      <c r="C738" s="7">
        <f>RR_ID</f>
        <v>8</v>
      </c>
      <c r="D738" s="1" t="str">
        <f>RR_SHORT_NAME</f>
        <v>EAST</v>
      </c>
      <c r="E738" s="1" t="str">
        <f>RR_NAME</f>
        <v>Eastern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2015</v>
      </c>
      <c r="B739" s="11">
        <f>RRICC</f>
        <v>900004</v>
      </c>
      <c r="C739" s="7">
        <f>RR_ID</f>
        <v>8</v>
      </c>
      <c r="D739" s="1" t="str">
        <f>RR_SHORT_NAME</f>
        <v>EAST</v>
      </c>
      <c r="E739" s="1" t="str">
        <f>RR_NAME</f>
        <v>Eastern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2015</v>
      </c>
      <c r="B740" s="11">
        <f>RRICC</f>
        <v>900004</v>
      </c>
      <c r="C740" s="7">
        <f>RR_ID</f>
        <v>8</v>
      </c>
      <c r="D740" s="1" t="str">
        <f>RR_SHORT_NAME</f>
        <v>EAST</v>
      </c>
      <c r="E740" s="1" t="str">
        <f>RR_NAME</f>
        <v>Eastern Railroads</v>
      </c>
      <c r="F740" s="1" t="s">
        <v>47740</v>
      </c>
      <c r="G740" s="6">
        <f>E2L111C22</f>
        <v>569.77960075858766</v>
      </c>
    </row>
    <row r="741" spans="1:7" x14ac:dyDescent="0.2">
      <c r="A741" s="11">
        <f>CURRENT_YEAR</f>
        <v>2015</v>
      </c>
      <c r="B741" s="11">
        <f>RRICC</f>
        <v>900004</v>
      </c>
      <c r="C741" s="7">
        <f>RR_ID</f>
        <v>8</v>
      </c>
      <c r="D741" s="1" t="str">
        <f>RR_SHORT_NAME</f>
        <v>EAST</v>
      </c>
      <c r="E741" s="1" t="str">
        <f>RR_NAME</f>
        <v>Eastern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2015</v>
      </c>
      <c r="B742" s="11">
        <f>RRICC</f>
        <v>900004</v>
      </c>
      <c r="C742" s="7">
        <f>RR_ID</f>
        <v>8</v>
      </c>
      <c r="D742" s="1" t="str">
        <f>RR_SHORT_NAME</f>
        <v>EAST</v>
      </c>
      <c r="E742" s="1" t="str">
        <f>RR_NAME</f>
        <v>Eastern Railroads</v>
      </c>
      <c r="F742" s="1" t="s">
        <v>47742</v>
      </c>
      <c r="G742" s="6">
        <f>E2L111C24</f>
        <v>1890.5406859195455</v>
      </c>
    </row>
    <row r="743" spans="1:7" x14ac:dyDescent="0.2">
      <c r="A743" s="11">
        <f>CURRENT_YEAR</f>
        <v>2015</v>
      </c>
      <c r="B743" s="11">
        <f>RRICC</f>
        <v>900004</v>
      </c>
      <c r="C743" s="7">
        <f>RR_ID</f>
        <v>8</v>
      </c>
      <c r="D743" s="1" t="str">
        <f>RR_SHORT_NAME</f>
        <v>EAST</v>
      </c>
      <c r="E743" s="1" t="str">
        <f>RR_NAME</f>
        <v>Eastern Railroads</v>
      </c>
      <c r="F743" s="1" t="s">
        <v>47743</v>
      </c>
      <c r="G743" s="6">
        <f>E2L111C25</f>
        <v>7.6810133915848615</v>
      </c>
    </row>
    <row r="744" spans="1:7" x14ac:dyDescent="0.2">
      <c r="A744" s="11">
        <f>CURRENT_YEAR</f>
        <v>2015</v>
      </c>
      <c r="B744" s="11">
        <f>RRICC</f>
        <v>900004</v>
      </c>
      <c r="C744" s="7">
        <f>RR_ID</f>
        <v>8</v>
      </c>
      <c r="D744" s="1" t="str">
        <f>RR_SHORT_NAME</f>
        <v>EAST</v>
      </c>
      <c r="E744" s="1" t="str">
        <f>RR_NAME</f>
        <v>Eastern Railroads</v>
      </c>
      <c r="F744" s="1" t="s">
        <v>47744</v>
      </c>
      <c r="G744" s="6">
        <f>E2L111C26</f>
        <v>4.2245573653716733</v>
      </c>
    </row>
    <row r="745" spans="1:7" x14ac:dyDescent="0.2">
      <c r="A745" s="11">
        <f>CURRENT_YEAR</f>
        <v>2015</v>
      </c>
      <c r="B745" s="11">
        <f>RRICC</f>
        <v>900004</v>
      </c>
      <c r="C745" s="7">
        <f>RR_ID</f>
        <v>8</v>
      </c>
      <c r="D745" s="1" t="str">
        <f>RR_SHORT_NAME</f>
        <v>EAST</v>
      </c>
      <c r="E745" s="1" t="str">
        <f>RR_NAME</f>
        <v>Eastern Railroads</v>
      </c>
      <c r="F745" s="1" t="s">
        <v>47745</v>
      </c>
      <c r="G745" s="6">
        <f>E2L111C27</f>
        <v>11.52152008737729</v>
      </c>
    </row>
    <row r="746" spans="1:7" x14ac:dyDescent="0.2">
      <c r="A746" s="11">
        <f>CURRENT_YEAR</f>
        <v>2015</v>
      </c>
      <c r="B746" s="11">
        <f>RRICC</f>
        <v>900004</v>
      </c>
      <c r="C746" s="7">
        <f>RR_ID</f>
        <v>8</v>
      </c>
      <c r="D746" s="1" t="str">
        <f>RR_SHORT_NAME</f>
        <v>EAST</v>
      </c>
      <c r="E746" s="1" t="str">
        <f>RR_NAME</f>
        <v>Eastern Railroads</v>
      </c>
      <c r="F746" s="1" t="s">
        <v>47746</v>
      </c>
      <c r="G746" s="6">
        <f>E2L111C28</f>
        <v>9.2172160699018324</v>
      </c>
    </row>
    <row r="747" spans="1:7" x14ac:dyDescent="0.2">
      <c r="A747" s="11">
        <f>CURRENT_YEAR</f>
        <v>2015</v>
      </c>
      <c r="B747" s="11">
        <f>RRICC</f>
        <v>900004</v>
      </c>
      <c r="C747" s="7">
        <f>RR_ID</f>
        <v>8</v>
      </c>
      <c r="D747" s="1" t="str">
        <f>RR_SHORT_NAME</f>
        <v>EAST</v>
      </c>
      <c r="E747" s="1" t="str">
        <f>RR_NAME</f>
        <v>Eastern Railroads</v>
      </c>
      <c r="F747" s="1" t="s">
        <v>47747</v>
      </c>
      <c r="G747" s="6">
        <f>E2L111C29</f>
        <v>1.9202533478962152</v>
      </c>
    </row>
    <row r="748" spans="1:7" x14ac:dyDescent="0.2">
      <c r="A748" s="11">
        <f>CURRENT_YEAR</f>
        <v>2015</v>
      </c>
      <c r="B748" s="11">
        <f>RRICC</f>
        <v>900004</v>
      </c>
      <c r="C748" s="7">
        <f>RR_ID</f>
        <v>8</v>
      </c>
      <c r="D748" s="1" t="str">
        <f>RR_SHORT_NAME</f>
        <v>EAST</v>
      </c>
      <c r="E748" s="1" t="str">
        <f>RR_NAME</f>
        <v>Eastern Railroads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2015</v>
      </c>
      <c r="B749" s="11">
        <f>RRICC</f>
        <v>900004</v>
      </c>
      <c r="C749" s="7">
        <f>RR_ID</f>
        <v>8</v>
      </c>
      <c r="D749" s="1" t="str">
        <f>RR_SHORT_NAME</f>
        <v>EAST</v>
      </c>
      <c r="E749" s="1" t="str">
        <f>RR_NAME</f>
        <v>Eastern Railroads</v>
      </c>
      <c r="F749" s="1" t="s">
        <v>47749</v>
      </c>
      <c r="G749" s="6">
        <f>E2L112C2</f>
        <v>1.6173254348739192</v>
      </c>
    </row>
    <row r="750" spans="1:7" x14ac:dyDescent="0.2">
      <c r="A750" s="11">
        <f>CURRENT_YEAR</f>
        <v>2015</v>
      </c>
      <c r="B750" s="11">
        <f>RRICC</f>
        <v>900004</v>
      </c>
      <c r="C750" s="7">
        <f>RR_ID</f>
        <v>8</v>
      </c>
      <c r="D750" s="1" t="str">
        <f>RR_SHORT_NAME</f>
        <v>EAST</v>
      </c>
      <c r="E750" s="1" t="str">
        <f>RR_NAME</f>
        <v>Eastern Railroads</v>
      </c>
      <c r="F750" s="1" t="s">
        <v>47750</v>
      </c>
      <c r="G750" s="6">
        <f>E2L112C3</f>
        <v>1.5714268117790935</v>
      </c>
    </row>
    <row r="751" spans="1:7" x14ac:dyDescent="0.2">
      <c r="A751" s="11">
        <f>CURRENT_YEAR</f>
        <v>2015</v>
      </c>
      <c r="B751" s="11">
        <f>RRICC</f>
        <v>900004</v>
      </c>
      <c r="C751" s="7">
        <f>RR_ID</f>
        <v>8</v>
      </c>
      <c r="D751" s="1" t="str">
        <f>RR_SHORT_NAME</f>
        <v>EAST</v>
      </c>
      <c r="E751" s="1" t="str">
        <f>RR_NAME</f>
        <v>Eastern Railroads</v>
      </c>
      <c r="F751" s="1" t="s">
        <v>47751</v>
      </c>
      <c r="G751" s="6">
        <f>E2L112C4</f>
        <v>1.5763990221828919</v>
      </c>
    </row>
    <row r="752" spans="1:7" x14ac:dyDescent="0.2">
      <c r="A752" s="11">
        <f>CURRENT_YEAR</f>
        <v>2015</v>
      </c>
      <c r="B752" s="11">
        <f>RRICC</f>
        <v>900004</v>
      </c>
      <c r="C752" s="7">
        <f>RR_ID</f>
        <v>8</v>
      </c>
      <c r="D752" s="1" t="str">
        <f>RR_SHORT_NAME</f>
        <v>EAST</v>
      </c>
      <c r="E752" s="1" t="str">
        <f>RR_NAME</f>
        <v>Eastern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2015</v>
      </c>
      <c r="B753" s="11">
        <f>RRICC</f>
        <v>900004</v>
      </c>
      <c r="C753" s="7">
        <f>RR_ID</f>
        <v>8</v>
      </c>
      <c r="D753" s="1" t="str">
        <f>RR_SHORT_NAME</f>
        <v>EAST</v>
      </c>
      <c r="E753" s="1" t="str">
        <f>RR_NAME</f>
        <v>Eastern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2015</v>
      </c>
      <c r="B754" s="11">
        <f>RRICC</f>
        <v>900004</v>
      </c>
      <c r="C754" s="7">
        <f>RR_ID</f>
        <v>8</v>
      </c>
      <c r="D754" s="1" t="str">
        <f>RR_SHORT_NAME</f>
        <v>EAST</v>
      </c>
      <c r="E754" s="1" t="str">
        <f>RR_NAME</f>
        <v>Eastern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2015</v>
      </c>
      <c r="B755" s="11">
        <f>RRICC</f>
        <v>900004</v>
      </c>
      <c r="C755" s="7">
        <f>RR_ID</f>
        <v>8</v>
      </c>
      <c r="D755" s="1" t="str">
        <f>RR_SHORT_NAME</f>
        <v>EAST</v>
      </c>
      <c r="E755" s="1" t="str">
        <f>RR_NAME</f>
        <v>Eastern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2015</v>
      </c>
      <c r="B756" s="11">
        <f>RRICC</f>
        <v>900004</v>
      </c>
      <c r="C756" s="7">
        <f>RR_ID</f>
        <v>8</v>
      </c>
      <c r="D756" s="1" t="str">
        <f>RR_SHORT_NAME</f>
        <v>EAST</v>
      </c>
      <c r="E756" s="1" t="str">
        <f>RR_NAME</f>
        <v>Eastern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2015</v>
      </c>
      <c r="B757" s="11">
        <f>RRICC</f>
        <v>900004</v>
      </c>
      <c r="C757" s="7">
        <f>RR_ID</f>
        <v>8</v>
      </c>
      <c r="D757" s="1" t="str">
        <f>RR_SHORT_NAME</f>
        <v>EAST</v>
      </c>
      <c r="E757" s="1" t="str">
        <f>RR_NAME</f>
        <v>Eastern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2015</v>
      </c>
      <c r="B758" s="11">
        <f>RRICC</f>
        <v>900004</v>
      </c>
      <c r="C758" s="7">
        <f>RR_ID</f>
        <v>8</v>
      </c>
      <c r="D758" s="1" t="str">
        <f>RR_SHORT_NAME</f>
        <v>EAST</v>
      </c>
      <c r="E758" s="1" t="str">
        <f>RR_NAME</f>
        <v>Eastern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2015</v>
      </c>
      <c r="B759" s="11">
        <f>RRICC</f>
        <v>900004</v>
      </c>
      <c r="C759" s="7">
        <f>RR_ID</f>
        <v>8</v>
      </c>
      <c r="D759" s="1" t="str">
        <f>RR_SHORT_NAME</f>
        <v>EAST</v>
      </c>
      <c r="E759" s="1" t="str">
        <f>RR_NAME</f>
        <v>Eastern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2015</v>
      </c>
      <c r="B760" s="11">
        <f>RRICC</f>
        <v>900004</v>
      </c>
      <c r="C760" s="7">
        <f>RR_ID</f>
        <v>8</v>
      </c>
      <c r="D760" s="1" t="str">
        <f>RR_SHORT_NAME</f>
        <v>EAST</v>
      </c>
      <c r="E760" s="1" t="str">
        <f>RR_NAME</f>
        <v>Eastern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2015</v>
      </c>
      <c r="B761" s="11">
        <f>RRICC</f>
        <v>900004</v>
      </c>
      <c r="C761" s="7">
        <f>RR_ID</f>
        <v>8</v>
      </c>
      <c r="D761" s="1" t="str">
        <f>RR_SHORT_NAME</f>
        <v>EAST</v>
      </c>
      <c r="E761" s="1" t="str">
        <f>RR_NAME</f>
        <v>Eastern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2015</v>
      </c>
      <c r="B762" s="11">
        <f>RRICC</f>
        <v>900004</v>
      </c>
      <c r="C762" s="7">
        <f>RR_ID</f>
        <v>8</v>
      </c>
      <c r="D762" s="1" t="str">
        <f>RR_SHORT_NAME</f>
        <v>EAST</v>
      </c>
      <c r="E762" s="1" t="str">
        <f>RR_NAME</f>
        <v>Eastern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2015</v>
      </c>
      <c r="B763" s="11">
        <f>RRICC</f>
        <v>900004</v>
      </c>
      <c r="C763" s="7">
        <f>RR_ID</f>
        <v>8</v>
      </c>
      <c r="D763" s="1" t="str">
        <f>RR_SHORT_NAME</f>
        <v>EAST</v>
      </c>
      <c r="E763" s="1" t="str">
        <f>RR_NAME</f>
        <v>Eastern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2015</v>
      </c>
      <c r="B764" s="11">
        <f>RRICC</f>
        <v>900004</v>
      </c>
      <c r="C764" s="7">
        <f>RR_ID</f>
        <v>8</v>
      </c>
      <c r="D764" s="1" t="str">
        <f>RR_SHORT_NAME</f>
        <v>EAST</v>
      </c>
      <c r="E764" s="1" t="str">
        <f>RR_NAME</f>
        <v>Eastern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2015</v>
      </c>
      <c r="B765" s="11">
        <f>RRICC</f>
        <v>900004</v>
      </c>
      <c r="C765" s="7">
        <f>RR_ID</f>
        <v>8</v>
      </c>
      <c r="D765" s="1" t="str">
        <f>RR_SHORT_NAME</f>
        <v>EAST</v>
      </c>
      <c r="E765" s="1" t="str">
        <f>RR_NAME</f>
        <v>Eastern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2015</v>
      </c>
      <c r="B766" s="11">
        <f>RRICC</f>
        <v>900004</v>
      </c>
      <c r="C766" s="7">
        <f>RR_ID</f>
        <v>8</v>
      </c>
      <c r="D766" s="1" t="str">
        <f>RR_SHORT_NAME</f>
        <v>EAST</v>
      </c>
      <c r="E766" s="1" t="str">
        <f>RR_NAME</f>
        <v>Eastern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2015</v>
      </c>
      <c r="B767" s="11">
        <f>RRICC</f>
        <v>900004</v>
      </c>
      <c r="C767" s="7">
        <f>RR_ID</f>
        <v>8</v>
      </c>
      <c r="D767" s="1" t="str">
        <f>RR_SHORT_NAME</f>
        <v>EAST</v>
      </c>
      <c r="E767" s="1" t="str">
        <f>RR_NAME</f>
        <v>Eastern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2015</v>
      </c>
      <c r="B768" s="11">
        <f>RRICC</f>
        <v>900004</v>
      </c>
      <c r="C768" s="7">
        <f>RR_ID</f>
        <v>8</v>
      </c>
      <c r="D768" s="1" t="str">
        <f>RR_SHORT_NAME</f>
        <v>EAST</v>
      </c>
      <c r="E768" s="1" t="str">
        <f>RR_NAME</f>
        <v>Eastern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2015</v>
      </c>
      <c r="B769" s="11">
        <f>RRICC</f>
        <v>900004</v>
      </c>
      <c r="C769" s="7">
        <f>RR_ID</f>
        <v>8</v>
      </c>
      <c r="D769" s="1" t="str">
        <f>RR_SHORT_NAME</f>
        <v>EAST</v>
      </c>
      <c r="E769" s="1" t="str">
        <f>RR_NAME</f>
        <v>Eastern Railroads</v>
      </c>
      <c r="F769" s="1" t="s">
        <v>47769</v>
      </c>
      <c r="G769" s="6">
        <f>E2L112C22</f>
        <v>569.77960075858766</v>
      </c>
    </row>
    <row r="770" spans="1:7" x14ac:dyDescent="0.2">
      <c r="A770" s="11">
        <f>CURRENT_YEAR</f>
        <v>2015</v>
      </c>
      <c r="B770" s="11">
        <f>RRICC</f>
        <v>900004</v>
      </c>
      <c r="C770" s="7">
        <f>RR_ID</f>
        <v>8</v>
      </c>
      <c r="D770" s="1" t="str">
        <f>RR_SHORT_NAME</f>
        <v>EAST</v>
      </c>
      <c r="E770" s="1" t="str">
        <f>RR_NAME</f>
        <v>Eastern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2015</v>
      </c>
      <c r="B771" s="11">
        <f>RRICC</f>
        <v>900004</v>
      </c>
      <c r="C771" s="7">
        <f>RR_ID</f>
        <v>8</v>
      </c>
      <c r="D771" s="1" t="str">
        <f>RR_SHORT_NAME</f>
        <v>EAST</v>
      </c>
      <c r="E771" s="1" t="str">
        <f>RR_NAME</f>
        <v>Eastern Railroads</v>
      </c>
      <c r="F771" s="1" t="s">
        <v>47771</v>
      </c>
      <c r="G771" s="6">
        <f>E2L112C24</f>
        <v>3325.0016602540895</v>
      </c>
    </row>
    <row r="772" spans="1:7" x14ac:dyDescent="0.2">
      <c r="A772" s="11">
        <f>CURRENT_YEAR</f>
        <v>2015</v>
      </c>
      <c r="B772" s="11">
        <f>RRICC</f>
        <v>900004</v>
      </c>
      <c r="C772" s="7">
        <f>RR_ID</f>
        <v>8</v>
      </c>
      <c r="D772" s="1" t="str">
        <f>RR_SHORT_NAME</f>
        <v>EAST</v>
      </c>
      <c r="E772" s="1" t="str">
        <f>RR_NAME</f>
        <v>Eastern Railroads</v>
      </c>
      <c r="F772" s="1" t="s">
        <v>47772</v>
      </c>
      <c r="G772" s="6">
        <f>E2L112C25</f>
        <v>7.6810133915848615</v>
      </c>
    </row>
    <row r="773" spans="1:7" x14ac:dyDescent="0.2">
      <c r="A773" s="11">
        <f>CURRENT_YEAR</f>
        <v>2015</v>
      </c>
      <c r="B773" s="11">
        <f>RRICC</f>
        <v>900004</v>
      </c>
      <c r="C773" s="7">
        <f>RR_ID</f>
        <v>8</v>
      </c>
      <c r="D773" s="1" t="str">
        <f>RR_SHORT_NAME</f>
        <v>EAST</v>
      </c>
      <c r="E773" s="1" t="str">
        <f>RR_NAME</f>
        <v>Eastern Railroads</v>
      </c>
      <c r="F773" s="1" t="s">
        <v>47773</v>
      </c>
      <c r="G773" s="6">
        <f>E2L112C26</f>
        <v>4.2245573653716741</v>
      </c>
    </row>
    <row r="774" spans="1:7" x14ac:dyDescent="0.2">
      <c r="A774" s="11">
        <f>CURRENT_YEAR</f>
        <v>2015</v>
      </c>
      <c r="B774" s="11">
        <f>RRICC</f>
        <v>900004</v>
      </c>
      <c r="C774" s="7">
        <f>RR_ID</f>
        <v>8</v>
      </c>
      <c r="D774" s="1" t="str">
        <f>RR_SHORT_NAME</f>
        <v>EAST</v>
      </c>
      <c r="E774" s="1" t="str">
        <f>RR_NAME</f>
        <v>Eastern Railroads</v>
      </c>
      <c r="F774" s="1" t="s">
        <v>47774</v>
      </c>
      <c r="G774" s="6">
        <f>E2L112C27</f>
        <v>11.521520087377292</v>
      </c>
    </row>
    <row r="775" spans="1:7" x14ac:dyDescent="0.2">
      <c r="A775" s="11">
        <f>CURRENT_YEAR</f>
        <v>2015</v>
      </c>
      <c r="B775" s="11">
        <f>RRICC</f>
        <v>900004</v>
      </c>
      <c r="C775" s="7">
        <f>RR_ID</f>
        <v>8</v>
      </c>
      <c r="D775" s="1" t="str">
        <f>RR_SHORT_NAME</f>
        <v>EAST</v>
      </c>
      <c r="E775" s="1" t="str">
        <f>RR_NAME</f>
        <v>Eastern Railroads</v>
      </c>
      <c r="F775" s="1" t="s">
        <v>47775</v>
      </c>
      <c r="G775" s="6">
        <f>E2L112C28</f>
        <v>9.2172160699018324</v>
      </c>
    </row>
    <row r="776" spans="1:7" x14ac:dyDescent="0.2">
      <c r="A776" s="11">
        <f>CURRENT_YEAR</f>
        <v>2015</v>
      </c>
      <c r="B776" s="11">
        <f>RRICC</f>
        <v>900004</v>
      </c>
      <c r="C776" s="7">
        <f>RR_ID</f>
        <v>8</v>
      </c>
      <c r="D776" s="1" t="str">
        <f>RR_SHORT_NAME</f>
        <v>EAST</v>
      </c>
      <c r="E776" s="1" t="str">
        <f>RR_NAME</f>
        <v>Eastern Railroads</v>
      </c>
      <c r="F776" s="1" t="s">
        <v>47776</v>
      </c>
      <c r="G776" s="6">
        <f>E2L112C29</f>
        <v>1.9202533478962154</v>
      </c>
    </row>
    <row r="777" spans="1:7" x14ac:dyDescent="0.2">
      <c r="A777" s="11">
        <f>CURRENT_YEAR</f>
        <v>2015</v>
      </c>
      <c r="B777" s="11">
        <f>RRICC</f>
        <v>900004</v>
      </c>
      <c r="C777" s="7">
        <f>RR_ID</f>
        <v>8</v>
      </c>
      <c r="D777" s="1" t="str">
        <f>RR_SHORT_NAME</f>
        <v>EAST</v>
      </c>
      <c r="E777" s="1" t="str">
        <f>RR_NAME</f>
        <v>Eastern Railroads</v>
      </c>
      <c r="F777" s="1" t="s">
        <v>47777</v>
      </c>
      <c r="G777" s="6">
        <f>E2L113C1</f>
        <v>32.5</v>
      </c>
    </row>
    <row r="778" spans="1:7" x14ac:dyDescent="0.2">
      <c r="A778" s="11">
        <f>CURRENT_YEAR</f>
        <v>2015</v>
      </c>
      <c r="B778" s="11">
        <f>RRICC</f>
        <v>900004</v>
      </c>
      <c r="C778" s="7">
        <f>RR_ID</f>
        <v>8</v>
      </c>
      <c r="D778" s="1" t="str">
        <f>RR_SHORT_NAME</f>
        <v>EAST</v>
      </c>
      <c r="E778" s="1" t="str">
        <f>RR_NAME</f>
        <v>Eastern Railroads</v>
      </c>
      <c r="F778" s="1" t="s">
        <v>47778</v>
      </c>
      <c r="G778" s="6">
        <f>E2L113C2</f>
        <v>2.1062500000000002</v>
      </c>
    </row>
    <row r="779" spans="1:7" x14ac:dyDescent="0.2">
      <c r="A779" s="11">
        <f>CURRENT_YEAR</f>
        <v>2015</v>
      </c>
      <c r="B779" s="11">
        <f>RRICC</f>
        <v>900004</v>
      </c>
      <c r="C779" s="7">
        <f>RR_ID</f>
        <v>8</v>
      </c>
      <c r="D779" s="1" t="str">
        <f>RR_SHORT_NAME</f>
        <v>EAST</v>
      </c>
      <c r="E779" s="1" t="str">
        <f>RR_NAME</f>
        <v>Eastern Railroads</v>
      </c>
      <c r="F779" s="1" t="s">
        <v>47779</v>
      </c>
      <c r="G779" s="6">
        <f>E2L113C3</f>
        <v>2.1818181818181817</v>
      </c>
    </row>
    <row r="780" spans="1:7" x14ac:dyDescent="0.2">
      <c r="A780" s="11">
        <f>CURRENT_YEAR</f>
        <v>2015</v>
      </c>
      <c r="B780" s="11">
        <f>RRICC</f>
        <v>900004</v>
      </c>
      <c r="C780" s="7">
        <f>RR_ID</f>
        <v>8</v>
      </c>
      <c r="D780" s="1" t="str">
        <f>RR_SHORT_NAME</f>
        <v>EAST</v>
      </c>
      <c r="E780" s="1" t="str">
        <f>RR_NAME</f>
        <v>Eastern Railroads</v>
      </c>
      <c r="F780" s="1" t="s">
        <v>47780</v>
      </c>
      <c r="G780" s="6">
        <f>E2L113C4</f>
        <v>2.1153846153846154</v>
      </c>
    </row>
    <row r="781" spans="1:7" x14ac:dyDescent="0.2">
      <c r="A781" s="11">
        <f>CURRENT_YEAR</f>
        <v>2015</v>
      </c>
      <c r="B781" s="11">
        <f>RRICC</f>
        <v>900004</v>
      </c>
      <c r="C781" s="7">
        <f>RR_ID</f>
        <v>8</v>
      </c>
      <c r="D781" s="1" t="str">
        <f>RR_SHORT_NAME</f>
        <v>EAST</v>
      </c>
      <c r="E781" s="1" t="str">
        <f>RR_NAME</f>
        <v>Eastern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2015</v>
      </c>
      <c r="B782" s="11">
        <f>RRICC</f>
        <v>900004</v>
      </c>
      <c r="C782" s="7">
        <f>RR_ID</f>
        <v>8</v>
      </c>
      <c r="D782" s="1" t="str">
        <f>RR_SHORT_NAME</f>
        <v>EAST</v>
      </c>
      <c r="E782" s="1" t="str">
        <f>RR_NAME</f>
        <v>Eastern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2015</v>
      </c>
      <c r="B783" s="11">
        <f>RRICC</f>
        <v>900004</v>
      </c>
      <c r="C783" s="7">
        <f>RR_ID</f>
        <v>8</v>
      </c>
      <c r="D783" s="1" t="str">
        <f>RR_SHORT_NAME</f>
        <v>EAST</v>
      </c>
      <c r="E783" s="1" t="str">
        <f>RR_NAME</f>
        <v>Eastern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2015</v>
      </c>
      <c r="B784" s="11">
        <f>RRICC</f>
        <v>900004</v>
      </c>
      <c r="C784" s="7">
        <f>RR_ID</f>
        <v>8</v>
      </c>
      <c r="D784" s="1" t="str">
        <f>RR_SHORT_NAME</f>
        <v>EAST</v>
      </c>
      <c r="E784" s="1" t="str">
        <f>RR_NAME</f>
        <v>Eastern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2015</v>
      </c>
      <c r="B785" s="11">
        <f>RRICC</f>
        <v>900004</v>
      </c>
      <c r="C785" s="7">
        <f>RR_ID</f>
        <v>8</v>
      </c>
      <c r="D785" s="1" t="str">
        <f>RR_SHORT_NAME</f>
        <v>EAST</v>
      </c>
      <c r="E785" s="1" t="str">
        <f>RR_NAME</f>
        <v>Eastern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2015</v>
      </c>
      <c r="B786" s="11">
        <f>RRICC</f>
        <v>900004</v>
      </c>
      <c r="C786" s="7">
        <f>RR_ID</f>
        <v>8</v>
      </c>
      <c r="D786" s="1" t="str">
        <f>RR_SHORT_NAME</f>
        <v>EAST</v>
      </c>
      <c r="E786" s="1" t="str">
        <f>RR_NAME</f>
        <v>Eastern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2015</v>
      </c>
      <c r="B787" s="11">
        <f>RRICC</f>
        <v>900004</v>
      </c>
      <c r="C787" s="7">
        <f>RR_ID</f>
        <v>8</v>
      </c>
      <c r="D787" s="1" t="str">
        <f>RR_SHORT_NAME</f>
        <v>EAST</v>
      </c>
      <c r="E787" s="1" t="str">
        <f>RR_NAME</f>
        <v>Eastern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2015</v>
      </c>
      <c r="B788" s="11">
        <f>RRICC</f>
        <v>900004</v>
      </c>
      <c r="C788" s="7">
        <f>RR_ID</f>
        <v>8</v>
      </c>
      <c r="D788" s="1" t="str">
        <f>RR_SHORT_NAME</f>
        <v>EAST</v>
      </c>
      <c r="E788" s="1" t="str">
        <f>RR_NAME</f>
        <v>Eastern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2015</v>
      </c>
      <c r="B789" s="11">
        <f>RRICC</f>
        <v>900004</v>
      </c>
      <c r="C789" s="7">
        <f>RR_ID</f>
        <v>8</v>
      </c>
      <c r="D789" s="1" t="str">
        <f>RR_SHORT_NAME</f>
        <v>EAST</v>
      </c>
      <c r="E789" s="1" t="str">
        <f>RR_NAME</f>
        <v>Eastern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2015</v>
      </c>
      <c r="B790" s="11">
        <f>RRICC</f>
        <v>900004</v>
      </c>
      <c r="C790" s="7">
        <f>RR_ID</f>
        <v>8</v>
      </c>
      <c r="D790" s="1" t="str">
        <f>RR_SHORT_NAME</f>
        <v>EAST</v>
      </c>
      <c r="E790" s="1" t="str">
        <f>RR_NAME</f>
        <v>Eastern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2015</v>
      </c>
      <c r="B791" s="11">
        <f>RRICC</f>
        <v>900004</v>
      </c>
      <c r="C791" s="7">
        <f>RR_ID</f>
        <v>8</v>
      </c>
      <c r="D791" s="1" t="str">
        <f>RR_SHORT_NAME</f>
        <v>EAST</v>
      </c>
      <c r="E791" s="1" t="str">
        <f>RR_NAME</f>
        <v>Eastern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2015</v>
      </c>
      <c r="B792" s="11">
        <f>RRICC</f>
        <v>900004</v>
      </c>
      <c r="C792" s="7">
        <f>RR_ID</f>
        <v>8</v>
      </c>
      <c r="D792" s="1" t="str">
        <f>RR_SHORT_NAME</f>
        <v>EAST</v>
      </c>
      <c r="E792" s="1" t="str">
        <f>RR_NAME</f>
        <v>Eastern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2015</v>
      </c>
      <c r="B793" s="11">
        <f>RRICC</f>
        <v>900004</v>
      </c>
      <c r="C793" s="7">
        <f>RR_ID</f>
        <v>8</v>
      </c>
      <c r="D793" s="1" t="str">
        <f>RR_SHORT_NAME</f>
        <v>EAST</v>
      </c>
      <c r="E793" s="1" t="str">
        <f>RR_NAME</f>
        <v>Eastern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2015</v>
      </c>
      <c r="B794" s="11">
        <f>RRICC</f>
        <v>900004</v>
      </c>
      <c r="C794" s="7">
        <f>RR_ID</f>
        <v>8</v>
      </c>
      <c r="D794" s="1" t="str">
        <f>RR_SHORT_NAME</f>
        <v>EAST</v>
      </c>
      <c r="E794" s="1" t="str">
        <f>RR_NAME</f>
        <v>Eastern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2015</v>
      </c>
      <c r="B795" s="11">
        <f>RRICC</f>
        <v>900004</v>
      </c>
      <c r="C795" s="7">
        <f>RR_ID</f>
        <v>8</v>
      </c>
      <c r="D795" s="1" t="str">
        <f>RR_SHORT_NAME</f>
        <v>EAST</v>
      </c>
      <c r="E795" s="1" t="str">
        <f>RR_NAME</f>
        <v>Eastern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2015</v>
      </c>
      <c r="B796" s="11">
        <f>RRICC</f>
        <v>900004</v>
      </c>
      <c r="C796" s="7">
        <f>RR_ID</f>
        <v>8</v>
      </c>
      <c r="D796" s="1" t="str">
        <f>RR_SHORT_NAME</f>
        <v>EAST</v>
      </c>
      <c r="E796" s="1" t="str">
        <f>RR_NAME</f>
        <v>Eastern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2015</v>
      </c>
      <c r="B797" s="11">
        <f>RRICC</f>
        <v>900004</v>
      </c>
      <c r="C797" s="7">
        <f>RR_ID</f>
        <v>8</v>
      </c>
      <c r="D797" s="1" t="str">
        <f>RR_SHORT_NAME</f>
        <v>EAST</v>
      </c>
      <c r="E797" s="1" t="str">
        <f>RR_NAME</f>
        <v>Eastern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2015</v>
      </c>
      <c r="B798" s="11">
        <f>RRICC</f>
        <v>900004</v>
      </c>
      <c r="C798" s="7">
        <f>RR_ID</f>
        <v>8</v>
      </c>
      <c r="D798" s="1" t="str">
        <f>RR_SHORT_NAME</f>
        <v>EAST</v>
      </c>
      <c r="E798" s="1" t="str">
        <f>RR_NAME</f>
        <v>Eastern Railroads</v>
      </c>
      <c r="F798" s="1" t="s">
        <v>47798</v>
      </c>
      <c r="G798" s="6">
        <f>E2L113C22</f>
        <v>569.77960075858766</v>
      </c>
    </row>
    <row r="799" spans="1:7" x14ac:dyDescent="0.2">
      <c r="A799" s="11">
        <f>CURRENT_YEAR</f>
        <v>2015</v>
      </c>
      <c r="B799" s="11">
        <f>RRICC</f>
        <v>900004</v>
      </c>
      <c r="C799" s="7">
        <f>RR_ID</f>
        <v>8</v>
      </c>
      <c r="D799" s="1" t="str">
        <f>RR_SHORT_NAME</f>
        <v>EAST</v>
      </c>
      <c r="E799" s="1" t="str">
        <f>RR_NAME</f>
        <v>Eastern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2015</v>
      </c>
      <c r="B800" s="11">
        <f>RRICC</f>
        <v>900004</v>
      </c>
      <c r="C800" s="7">
        <f>RR_ID</f>
        <v>8</v>
      </c>
      <c r="D800" s="1" t="str">
        <f>RR_SHORT_NAME</f>
        <v>EAST</v>
      </c>
      <c r="E800" s="1" t="str">
        <f>RR_NAME</f>
        <v>Eastern Railroads</v>
      </c>
      <c r="F800" s="1" t="s">
        <v>47800</v>
      </c>
      <c r="G800" s="6">
        <f>E2L113C24</f>
        <v>1157.4867469076119</v>
      </c>
    </row>
    <row r="801" spans="1:7" x14ac:dyDescent="0.2">
      <c r="A801" s="11">
        <f>CURRENT_YEAR</f>
        <v>2015</v>
      </c>
      <c r="B801" s="11">
        <f>RRICC</f>
        <v>900004</v>
      </c>
      <c r="C801" s="7">
        <f>RR_ID</f>
        <v>8</v>
      </c>
      <c r="D801" s="1" t="str">
        <f>RR_SHORT_NAME</f>
        <v>EAST</v>
      </c>
      <c r="E801" s="1" t="str">
        <f>RR_NAME</f>
        <v>Eastern Railroads</v>
      </c>
      <c r="F801" s="1" t="s">
        <v>47801</v>
      </c>
      <c r="G801" s="6">
        <f>E2L113C25</f>
        <v>7.6810133915848606</v>
      </c>
    </row>
    <row r="802" spans="1:7" x14ac:dyDescent="0.2">
      <c r="A802" s="11">
        <f>CURRENT_YEAR</f>
        <v>2015</v>
      </c>
      <c r="B802" s="11">
        <f>RRICC</f>
        <v>900004</v>
      </c>
      <c r="C802" s="7">
        <f>RR_ID</f>
        <v>8</v>
      </c>
      <c r="D802" s="1" t="str">
        <f>RR_SHORT_NAME</f>
        <v>EAST</v>
      </c>
      <c r="E802" s="1" t="str">
        <f>RR_NAME</f>
        <v>Eastern Railroads</v>
      </c>
      <c r="F802" s="1" t="s">
        <v>47802</v>
      </c>
      <c r="G802" s="6">
        <f>E2L113C26</f>
        <v>4.2245573653716724</v>
      </c>
    </row>
    <row r="803" spans="1:7" x14ac:dyDescent="0.2">
      <c r="A803" s="11">
        <f>CURRENT_YEAR</f>
        <v>2015</v>
      </c>
      <c r="B803" s="11">
        <f>RRICC</f>
        <v>900004</v>
      </c>
      <c r="C803" s="7">
        <f>RR_ID</f>
        <v>8</v>
      </c>
      <c r="D803" s="1" t="str">
        <f>RR_SHORT_NAME</f>
        <v>EAST</v>
      </c>
      <c r="E803" s="1" t="str">
        <f>RR_NAME</f>
        <v>Eastern Railroads</v>
      </c>
      <c r="F803" s="1" t="s">
        <v>47803</v>
      </c>
      <c r="G803" s="6">
        <f>E2L113C27</f>
        <v>11.521520087377292</v>
      </c>
    </row>
    <row r="804" spans="1:7" x14ac:dyDescent="0.2">
      <c r="A804" s="11">
        <f>CURRENT_YEAR</f>
        <v>2015</v>
      </c>
      <c r="B804" s="11">
        <f>RRICC</f>
        <v>900004</v>
      </c>
      <c r="C804" s="7">
        <f>RR_ID</f>
        <v>8</v>
      </c>
      <c r="D804" s="1" t="str">
        <f>RR_SHORT_NAME</f>
        <v>EAST</v>
      </c>
      <c r="E804" s="1" t="str">
        <f>RR_NAME</f>
        <v>Eastern Railroads</v>
      </c>
      <c r="F804" s="1" t="s">
        <v>47804</v>
      </c>
      <c r="G804" s="6">
        <f>E2L113C28</f>
        <v>9.2172160699018342</v>
      </c>
    </row>
    <row r="805" spans="1:7" x14ac:dyDescent="0.2">
      <c r="A805" s="11">
        <f>CURRENT_YEAR</f>
        <v>2015</v>
      </c>
      <c r="B805" s="11">
        <f>RRICC</f>
        <v>900004</v>
      </c>
      <c r="C805" s="7">
        <f>RR_ID</f>
        <v>8</v>
      </c>
      <c r="D805" s="1" t="str">
        <f>RR_SHORT_NAME</f>
        <v>EAST</v>
      </c>
      <c r="E805" s="1" t="str">
        <f>RR_NAME</f>
        <v>Eastern Railroads</v>
      </c>
      <c r="F805" s="1" t="s">
        <v>47805</v>
      </c>
      <c r="G805" s="6">
        <f>E2L113C29</f>
        <v>1.9202533478962152</v>
      </c>
    </row>
    <row r="806" spans="1:7" x14ac:dyDescent="0.2">
      <c r="A806" s="11">
        <f>CURRENT_YEAR</f>
        <v>2015</v>
      </c>
      <c r="B806" s="11">
        <f>RRICC</f>
        <v>900004</v>
      </c>
      <c r="C806" s="7">
        <f>RR_ID</f>
        <v>8</v>
      </c>
      <c r="D806" s="1" t="str">
        <f>RR_SHORT_NAME</f>
        <v>EAST</v>
      </c>
      <c r="E806" s="1" t="str">
        <f>RR_NAME</f>
        <v>Eastern Railroads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2015</v>
      </c>
      <c r="B807" s="11">
        <f>RRICC</f>
        <v>900004</v>
      </c>
      <c r="C807" s="7">
        <f>RR_ID</f>
        <v>8</v>
      </c>
      <c r="D807" s="1" t="str">
        <f>RR_SHORT_NAME</f>
        <v>EAST</v>
      </c>
      <c r="E807" s="1" t="str">
        <f>RR_NAME</f>
        <v>Eastern Railroads</v>
      </c>
      <c r="F807" s="1" t="s">
        <v>47807</v>
      </c>
      <c r="G807" s="6">
        <f>E2L114C2</f>
        <v>2.0486717391710756</v>
      </c>
    </row>
    <row r="808" spans="1:7" x14ac:dyDescent="0.2">
      <c r="A808" s="11">
        <f>CURRENT_YEAR</f>
        <v>2015</v>
      </c>
      <c r="B808" s="11">
        <f>RRICC</f>
        <v>900004</v>
      </c>
      <c r="C808" s="7">
        <f>RR_ID</f>
        <v>8</v>
      </c>
      <c r="D808" s="1" t="str">
        <f>RR_SHORT_NAME</f>
        <v>EAST</v>
      </c>
      <c r="E808" s="1" t="str">
        <f>RR_NAME</f>
        <v>Eastern Railroads</v>
      </c>
      <c r="F808" s="1" t="s">
        <v>47808</v>
      </c>
      <c r="G808" s="6">
        <f>E2L114C3</f>
        <v>1.9091351794054496</v>
      </c>
    </row>
    <row r="809" spans="1:7" x14ac:dyDescent="0.2">
      <c r="A809" s="11">
        <f>CURRENT_YEAR</f>
        <v>2015</v>
      </c>
      <c r="B809" s="11">
        <f>RRICC</f>
        <v>900004</v>
      </c>
      <c r="C809" s="7">
        <f>RR_ID</f>
        <v>8</v>
      </c>
      <c r="D809" s="1" t="str">
        <f>RR_SHORT_NAME</f>
        <v>EAST</v>
      </c>
      <c r="E809" s="1" t="str">
        <f>RR_NAME</f>
        <v>Eastern Railroads</v>
      </c>
      <c r="F809" s="1" t="s">
        <v>47809</v>
      </c>
      <c r="G809" s="6">
        <f>E2L114C4</f>
        <v>1.984782300239186</v>
      </c>
    </row>
    <row r="810" spans="1:7" x14ac:dyDescent="0.2">
      <c r="A810" s="11">
        <f>CURRENT_YEAR</f>
        <v>2015</v>
      </c>
      <c r="B810" s="11">
        <f>RRICC</f>
        <v>900004</v>
      </c>
      <c r="C810" s="7">
        <f>RR_ID</f>
        <v>8</v>
      </c>
      <c r="D810" s="1" t="str">
        <f>RR_SHORT_NAME</f>
        <v>EAST</v>
      </c>
      <c r="E810" s="1" t="str">
        <f>RR_NAME</f>
        <v>Eastern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2015</v>
      </c>
      <c r="B811" s="11">
        <f>RRICC</f>
        <v>900004</v>
      </c>
      <c r="C811" s="7">
        <f>RR_ID</f>
        <v>8</v>
      </c>
      <c r="D811" s="1" t="str">
        <f>RR_SHORT_NAME</f>
        <v>EAST</v>
      </c>
      <c r="E811" s="1" t="str">
        <f>RR_NAME</f>
        <v>Eastern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2015</v>
      </c>
      <c r="B812" s="11">
        <f>RRICC</f>
        <v>900004</v>
      </c>
      <c r="C812" s="7">
        <f>RR_ID</f>
        <v>8</v>
      </c>
      <c r="D812" s="1" t="str">
        <f>RR_SHORT_NAME</f>
        <v>EAST</v>
      </c>
      <c r="E812" s="1" t="str">
        <f>RR_NAME</f>
        <v>Eastern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2015</v>
      </c>
      <c r="B813" s="11">
        <f>RRICC</f>
        <v>900004</v>
      </c>
      <c r="C813" s="7">
        <f>RR_ID</f>
        <v>8</v>
      </c>
      <c r="D813" s="1" t="str">
        <f>RR_SHORT_NAME</f>
        <v>EAST</v>
      </c>
      <c r="E813" s="1" t="str">
        <f>RR_NAME</f>
        <v>Eastern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2015</v>
      </c>
      <c r="B814" s="11">
        <f>RRICC</f>
        <v>900004</v>
      </c>
      <c r="C814" s="7">
        <f>RR_ID</f>
        <v>8</v>
      </c>
      <c r="D814" s="1" t="str">
        <f>RR_SHORT_NAME</f>
        <v>EAST</v>
      </c>
      <c r="E814" s="1" t="str">
        <f>RR_NAME</f>
        <v>Eastern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2015</v>
      </c>
      <c r="B815" s="11">
        <f>RRICC</f>
        <v>900004</v>
      </c>
      <c r="C815" s="7">
        <f>RR_ID</f>
        <v>8</v>
      </c>
      <c r="D815" s="1" t="str">
        <f>RR_SHORT_NAME</f>
        <v>EAST</v>
      </c>
      <c r="E815" s="1" t="str">
        <f>RR_NAME</f>
        <v>Eastern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2015</v>
      </c>
      <c r="B816" s="11">
        <f>RRICC</f>
        <v>900004</v>
      </c>
      <c r="C816" s="7">
        <f>RR_ID</f>
        <v>8</v>
      </c>
      <c r="D816" s="1" t="str">
        <f>RR_SHORT_NAME</f>
        <v>EAST</v>
      </c>
      <c r="E816" s="1" t="str">
        <f>RR_NAME</f>
        <v>Eastern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2015</v>
      </c>
      <c r="B817" s="11">
        <f>RRICC</f>
        <v>900004</v>
      </c>
      <c r="C817" s="7">
        <f>RR_ID</f>
        <v>8</v>
      </c>
      <c r="D817" s="1" t="str">
        <f>RR_SHORT_NAME</f>
        <v>EAST</v>
      </c>
      <c r="E817" s="1" t="str">
        <f>RR_NAME</f>
        <v>Eastern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2015</v>
      </c>
      <c r="B818" s="11">
        <f>RRICC</f>
        <v>900004</v>
      </c>
      <c r="C818" s="7">
        <f>RR_ID</f>
        <v>8</v>
      </c>
      <c r="D818" s="1" t="str">
        <f>RR_SHORT_NAME</f>
        <v>EAST</v>
      </c>
      <c r="E818" s="1" t="str">
        <f>RR_NAME</f>
        <v>Eastern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2015</v>
      </c>
      <c r="B819" s="11">
        <f>RRICC</f>
        <v>900004</v>
      </c>
      <c r="C819" s="7">
        <f>RR_ID</f>
        <v>8</v>
      </c>
      <c r="D819" s="1" t="str">
        <f>RR_SHORT_NAME</f>
        <v>EAST</v>
      </c>
      <c r="E819" s="1" t="str">
        <f>RR_NAME</f>
        <v>Eastern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2015</v>
      </c>
      <c r="B820" s="11">
        <f>RRICC</f>
        <v>900004</v>
      </c>
      <c r="C820" s="7">
        <f>RR_ID</f>
        <v>8</v>
      </c>
      <c r="D820" s="1" t="str">
        <f>RR_SHORT_NAME</f>
        <v>EAST</v>
      </c>
      <c r="E820" s="1" t="str">
        <f>RR_NAME</f>
        <v>Eastern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2015</v>
      </c>
      <c r="B821" s="11">
        <f>RRICC</f>
        <v>900004</v>
      </c>
      <c r="C821" s="7">
        <f>RR_ID</f>
        <v>8</v>
      </c>
      <c r="D821" s="1" t="str">
        <f>RR_SHORT_NAME</f>
        <v>EAST</v>
      </c>
      <c r="E821" s="1" t="str">
        <f>RR_NAME</f>
        <v>Eastern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2015</v>
      </c>
      <c r="B822" s="11">
        <f>RRICC</f>
        <v>900004</v>
      </c>
      <c r="C822" s="7">
        <f>RR_ID</f>
        <v>8</v>
      </c>
      <c r="D822" s="1" t="str">
        <f>RR_SHORT_NAME</f>
        <v>EAST</v>
      </c>
      <c r="E822" s="1" t="str">
        <f>RR_NAME</f>
        <v>Eastern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2015</v>
      </c>
      <c r="B823" s="11">
        <f>RRICC</f>
        <v>900004</v>
      </c>
      <c r="C823" s="7">
        <f>RR_ID</f>
        <v>8</v>
      </c>
      <c r="D823" s="1" t="str">
        <f>RR_SHORT_NAME</f>
        <v>EAST</v>
      </c>
      <c r="E823" s="1" t="str">
        <f>RR_NAME</f>
        <v>Eastern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2015</v>
      </c>
      <c r="B824" s="11">
        <f>RRICC</f>
        <v>900004</v>
      </c>
      <c r="C824" s="7">
        <f>RR_ID</f>
        <v>8</v>
      </c>
      <c r="D824" s="1" t="str">
        <f>RR_SHORT_NAME</f>
        <v>EAST</v>
      </c>
      <c r="E824" s="1" t="str">
        <f>RR_NAME</f>
        <v>Eastern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2015</v>
      </c>
      <c r="B825" s="11">
        <f>RRICC</f>
        <v>900004</v>
      </c>
      <c r="C825" s="7">
        <f>RR_ID</f>
        <v>8</v>
      </c>
      <c r="D825" s="1" t="str">
        <f>RR_SHORT_NAME</f>
        <v>EAST</v>
      </c>
      <c r="E825" s="1" t="str">
        <f>RR_NAME</f>
        <v>Eastern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2015</v>
      </c>
      <c r="B826" s="11">
        <f>RRICC</f>
        <v>900004</v>
      </c>
      <c r="C826" s="7">
        <f>RR_ID</f>
        <v>8</v>
      </c>
      <c r="D826" s="1" t="str">
        <f>RR_SHORT_NAME</f>
        <v>EAST</v>
      </c>
      <c r="E826" s="1" t="str">
        <f>RR_NAME</f>
        <v>Eastern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2015</v>
      </c>
      <c r="B827" s="11">
        <f>RRICC</f>
        <v>900004</v>
      </c>
      <c r="C827" s="7">
        <f>RR_ID</f>
        <v>8</v>
      </c>
      <c r="D827" s="1" t="str">
        <f>RR_SHORT_NAME</f>
        <v>EAST</v>
      </c>
      <c r="E827" s="1" t="str">
        <f>RR_NAME</f>
        <v>Eastern Railroads</v>
      </c>
      <c r="F827" s="1" t="s">
        <v>47827</v>
      </c>
      <c r="G827" s="6">
        <f>E2L114C22</f>
        <v>569.77960075858755</v>
      </c>
    </row>
    <row r="828" spans="1:7" x14ac:dyDescent="0.2">
      <c r="A828" s="11">
        <f>CURRENT_YEAR</f>
        <v>2015</v>
      </c>
      <c r="B828" s="11">
        <f>RRICC</f>
        <v>900004</v>
      </c>
      <c r="C828" s="7">
        <f>RR_ID</f>
        <v>8</v>
      </c>
      <c r="D828" s="1" t="str">
        <f>RR_SHORT_NAME</f>
        <v>EAST</v>
      </c>
      <c r="E828" s="1" t="str">
        <f>RR_NAME</f>
        <v>Eastern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2015</v>
      </c>
      <c r="B829" s="11">
        <f>RRICC</f>
        <v>900004</v>
      </c>
      <c r="C829" s="7">
        <f>RR_ID</f>
        <v>8</v>
      </c>
      <c r="D829" s="1" t="str">
        <f>RR_SHORT_NAME</f>
        <v>EAST</v>
      </c>
      <c r="E829" s="1" t="str">
        <f>RR_NAME</f>
        <v>Eastern Railroads</v>
      </c>
      <c r="F829" s="1" t="s">
        <v>47829</v>
      </c>
      <c r="G829" s="6">
        <f>E2L114C24</f>
        <v>567.03176849992974</v>
      </c>
    </row>
    <row r="830" spans="1:7" x14ac:dyDescent="0.2">
      <c r="A830" s="11">
        <f>CURRENT_YEAR</f>
        <v>2015</v>
      </c>
      <c r="B830" s="11">
        <f>RRICC</f>
        <v>900004</v>
      </c>
      <c r="C830" s="7">
        <f>RR_ID</f>
        <v>8</v>
      </c>
      <c r="D830" s="1" t="str">
        <f>RR_SHORT_NAME</f>
        <v>EAST</v>
      </c>
      <c r="E830" s="1" t="str">
        <f>RR_NAME</f>
        <v>Eastern Railroads</v>
      </c>
      <c r="F830" s="1" t="s">
        <v>47830</v>
      </c>
      <c r="G830" s="6">
        <f>E2L114C25</f>
        <v>7.6810133915848615</v>
      </c>
    </row>
    <row r="831" spans="1:7" x14ac:dyDescent="0.2">
      <c r="A831" s="11">
        <f>CURRENT_YEAR</f>
        <v>2015</v>
      </c>
      <c r="B831" s="11">
        <f>RRICC</f>
        <v>900004</v>
      </c>
      <c r="C831" s="7">
        <f>RR_ID</f>
        <v>8</v>
      </c>
      <c r="D831" s="1" t="str">
        <f>RR_SHORT_NAME</f>
        <v>EAST</v>
      </c>
      <c r="E831" s="1" t="str">
        <f>RR_NAME</f>
        <v>Eastern Railroads</v>
      </c>
      <c r="F831" s="1" t="s">
        <v>47831</v>
      </c>
      <c r="G831" s="6">
        <f>E2L114C26</f>
        <v>4.2245573653716733</v>
      </c>
    </row>
    <row r="832" spans="1:7" x14ac:dyDescent="0.2">
      <c r="A832" s="11">
        <f>CURRENT_YEAR</f>
        <v>2015</v>
      </c>
      <c r="B832" s="11">
        <f>RRICC</f>
        <v>900004</v>
      </c>
      <c r="C832" s="7">
        <f>RR_ID</f>
        <v>8</v>
      </c>
      <c r="D832" s="1" t="str">
        <f>RR_SHORT_NAME</f>
        <v>EAST</v>
      </c>
      <c r="E832" s="1" t="str">
        <f>RR_NAME</f>
        <v>Eastern Railroads</v>
      </c>
      <c r="F832" s="1" t="s">
        <v>47832</v>
      </c>
      <c r="G832" s="6">
        <f>E2L114C27</f>
        <v>11.521520087377294</v>
      </c>
    </row>
    <row r="833" spans="1:7" x14ac:dyDescent="0.2">
      <c r="A833" s="11">
        <f>CURRENT_YEAR</f>
        <v>2015</v>
      </c>
      <c r="B833" s="11">
        <f>RRICC</f>
        <v>900004</v>
      </c>
      <c r="C833" s="7">
        <f>RR_ID</f>
        <v>8</v>
      </c>
      <c r="D833" s="1" t="str">
        <f>RR_SHORT_NAME</f>
        <v>EAST</v>
      </c>
      <c r="E833" s="1" t="str">
        <f>RR_NAME</f>
        <v>Eastern Railroads</v>
      </c>
      <c r="F833" s="1" t="s">
        <v>47833</v>
      </c>
      <c r="G833" s="6">
        <f>E2L114C28</f>
        <v>9.2172160699018324</v>
      </c>
    </row>
    <row r="834" spans="1:7" x14ac:dyDescent="0.2">
      <c r="A834" s="11">
        <f>CURRENT_YEAR</f>
        <v>2015</v>
      </c>
      <c r="B834" s="11">
        <f>RRICC</f>
        <v>900004</v>
      </c>
      <c r="C834" s="7">
        <f>RR_ID</f>
        <v>8</v>
      </c>
      <c r="D834" s="1" t="str">
        <f>RR_SHORT_NAME</f>
        <v>EAST</v>
      </c>
      <c r="E834" s="1" t="str">
        <f>RR_NAME</f>
        <v>Eastern Railroads</v>
      </c>
      <c r="F834" s="1" t="s">
        <v>47834</v>
      </c>
      <c r="G834" s="6">
        <f>E2L114C29</f>
        <v>1.9202533478962152</v>
      </c>
    </row>
    <row r="835" spans="1:7" x14ac:dyDescent="0.2">
      <c r="A835" s="11">
        <f>CURRENT_YEAR</f>
        <v>2015</v>
      </c>
      <c r="B835" s="11">
        <f>RRICC</f>
        <v>900004</v>
      </c>
      <c r="C835" s="7">
        <f>RR_ID</f>
        <v>8</v>
      </c>
      <c r="D835" s="1" t="str">
        <f>RR_SHORT_NAME</f>
        <v>EAST</v>
      </c>
      <c r="E835" s="1" t="str">
        <f>RR_NAME</f>
        <v>Eastern Railroads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2015</v>
      </c>
      <c r="B836" s="11">
        <f>RRICC</f>
        <v>900004</v>
      </c>
      <c r="C836" s="7">
        <f>RR_ID</f>
        <v>8</v>
      </c>
      <c r="D836" s="1" t="str">
        <f>RR_SHORT_NAME</f>
        <v>EAST</v>
      </c>
      <c r="E836" s="1" t="str">
        <f>RR_NAME</f>
        <v>Eastern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2015</v>
      </c>
      <c r="B837" s="11">
        <f>RRICC</f>
        <v>900004</v>
      </c>
      <c r="C837" s="7">
        <f>RR_ID</f>
        <v>8</v>
      </c>
      <c r="D837" s="1" t="str">
        <f>RR_SHORT_NAME</f>
        <v>EAST</v>
      </c>
      <c r="E837" s="1" t="str">
        <f>RR_NAME</f>
        <v>Eastern Railroads</v>
      </c>
      <c r="F837" s="1" t="s">
        <v>47837</v>
      </c>
      <c r="G837" s="6">
        <f>E2L115C3</f>
        <v>2.0161859629942041</v>
      </c>
    </row>
    <row r="838" spans="1:7" x14ac:dyDescent="0.2">
      <c r="A838" s="11">
        <f>CURRENT_YEAR</f>
        <v>2015</v>
      </c>
      <c r="B838" s="11">
        <f>RRICC</f>
        <v>900004</v>
      </c>
      <c r="C838" s="7">
        <f>RR_ID</f>
        <v>8</v>
      </c>
      <c r="D838" s="1" t="str">
        <f>RR_SHORT_NAME</f>
        <v>EAST</v>
      </c>
      <c r="E838" s="1" t="str">
        <f>RR_NAME</f>
        <v>Eastern Railroads</v>
      </c>
      <c r="F838" s="1" t="s">
        <v>47838</v>
      </c>
      <c r="G838" s="6">
        <f>E2L115C4</f>
        <v>2.0161859629942041</v>
      </c>
    </row>
    <row r="839" spans="1:7" x14ac:dyDescent="0.2">
      <c r="A839" s="11">
        <f>CURRENT_YEAR</f>
        <v>2015</v>
      </c>
      <c r="B839" s="11">
        <f>RRICC</f>
        <v>900004</v>
      </c>
      <c r="C839" s="7">
        <f>RR_ID</f>
        <v>8</v>
      </c>
      <c r="D839" s="1" t="str">
        <f>RR_SHORT_NAME</f>
        <v>EAST</v>
      </c>
      <c r="E839" s="1" t="str">
        <f>RR_NAME</f>
        <v>Eastern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2015</v>
      </c>
      <c r="B840" s="11">
        <f>RRICC</f>
        <v>900004</v>
      </c>
      <c r="C840" s="7">
        <f>RR_ID</f>
        <v>8</v>
      </c>
      <c r="D840" s="1" t="str">
        <f>RR_SHORT_NAME</f>
        <v>EAST</v>
      </c>
      <c r="E840" s="1" t="str">
        <f>RR_NAME</f>
        <v>Eastern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2015</v>
      </c>
      <c r="B841" s="11">
        <f>RRICC</f>
        <v>900004</v>
      </c>
      <c r="C841" s="7">
        <f>RR_ID</f>
        <v>8</v>
      </c>
      <c r="D841" s="1" t="str">
        <f>RR_SHORT_NAME</f>
        <v>EAST</v>
      </c>
      <c r="E841" s="1" t="str">
        <f>RR_NAME</f>
        <v>Eastern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2015</v>
      </c>
      <c r="B842" s="11">
        <f>RRICC</f>
        <v>900004</v>
      </c>
      <c r="C842" s="7">
        <f>RR_ID</f>
        <v>8</v>
      </c>
      <c r="D842" s="1" t="str">
        <f>RR_SHORT_NAME</f>
        <v>EAST</v>
      </c>
      <c r="E842" s="1" t="str">
        <f>RR_NAME</f>
        <v>Eastern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2015</v>
      </c>
      <c r="B843" s="11">
        <f>RRICC</f>
        <v>900004</v>
      </c>
      <c r="C843" s="7">
        <f>RR_ID</f>
        <v>8</v>
      </c>
      <c r="D843" s="1" t="str">
        <f>RR_SHORT_NAME</f>
        <v>EAST</v>
      </c>
      <c r="E843" s="1" t="str">
        <f>RR_NAME</f>
        <v>Eastern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2015</v>
      </c>
      <c r="B844" s="11">
        <f>RRICC</f>
        <v>900004</v>
      </c>
      <c r="C844" s="7">
        <f>RR_ID</f>
        <v>8</v>
      </c>
      <c r="D844" s="1" t="str">
        <f>RR_SHORT_NAME</f>
        <v>EAST</v>
      </c>
      <c r="E844" s="1" t="str">
        <f>RR_NAME</f>
        <v>Eastern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2015</v>
      </c>
      <c r="B845" s="11">
        <f>RRICC</f>
        <v>900004</v>
      </c>
      <c r="C845" s="7">
        <f>RR_ID</f>
        <v>8</v>
      </c>
      <c r="D845" s="1" t="str">
        <f>RR_SHORT_NAME</f>
        <v>EAST</v>
      </c>
      <c r="E845" s="1" t="str">
        <f>RR_NAME</f>
        <v>Eastern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2015</v>
      </c>
      <c r="B846" s="11">
        <f>RRICC</f>
        <v>900004</v>
      </c>
      <c r="C846" s="7">
        <f>RR_ID</f>
        <v>8</v>
      </c>
      <c r="D846" s="1" t="str">
        <f>RR_SHORT_NAME</f>
        <v>EAST</v>
      </c>
      <c r="E846" s="1" t="str">
        <f>RR_NAME</f>
        <v>Eastern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2015</v>
      </c>
      <c r="B847" s="11">
        <f>RRICC</f>
        <v>900004</v>
      </c>
      <c r="C847" s="7">
        <f>RR_ID</f>
        <v>8</v>
      </c>
      <c r="D847" s="1" t="str">
        <f>RR_SHORT_NAME</f>
        <v>EAST</v>
      </c>
      <c r="E847" s="1" t="str">
        <f>RR_NAME</f>
        <v>Eastern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2015</v>
      </c>
      <c r="B848" s="11">
        <f>RRICC</f>
        <v>900004</v>
      </c>
      <c r="C848" s="7">
        <f>RR_ID</f>
        <v>8</v>
      </c>
      <c r="D848" s="1" t="str">
        <f>RR_SHORT_NAME</f>
        <v>EAST</v>
      </c>
      <c r="E848" s="1" t="str">
        <f>RR_NAME</f>
        <v>Eastern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2015</v>
      </c>
      <c r="B849" s="11">
        <f>RRICC</f>
        <v>900004</v>
      </c>
      <c r="C849" s="7">
        <f>RR_ID</f>
        <v>8</v>
      </c>
      <c r="D849" s="1" t="str">
        <f>RR_SHORT_NAME</f>
        <v>EAST</v>
      </c>
      <c r="E849" s="1" t="str">
        <f>RR_NAME</f>
        <v>Eastern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2015</v>
      </c>
      <c r="B850" s="11">
        <f>RRICC</f>
        <v>900004</v>
      </c>
      <c r="C850" s="7">
        <f>RR_ID</f>
        <v>8</v>
      </c>
      <c r="D850" s="1" t="str">
        <f>RR_SHORT_NAME</f>
        <v>EAST</v>
      </c>
      <c r="E850" s="1" t="str">
        <f>RR_NAME</f>
        <v>Eastern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2015</v>
      </c>
      <c r="B851" s="11">
        <f>RRICC</f>
        <v>900004</v>
      </c>
      <c r="C851" s="7">
        <f>RR_ID</f>
        <v>8</v>
      </c>
      <c r="D851" s="1" t="str">
        <f>RR_SHORT_NAME</f>
        <v>EAST</v>
      </c>
      <c r="E851" s="1" t="str">
        <f>RR_NAME</f>
        <v>Eastern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2015</v>
      </c>
      <c r="B852" s="11">
        <f>RRICC</f>
        <v>900004</v>
      </c>
      <c r="C852" s="7">
        <f>RR_ID</f>
        <v>8</v>
      </c>
      <c r="D852" s="1" t="str">
        <f>RR_SHORT_NAME</f>
        <v>EAST</v>
      </c>
      <c r="E852" s="1" t="str">
        <f>RR_NAME</f>
        <v>Eastern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2015</v>
      </c>
      <c r="B853" s="11">
        <f>RRICC</f>
        <v>900004</v>
      </c>
      <c r="C853" s="7">
        <f>RR_ID</f>
        <v>8</v>
      </c>
      <c r="D853" s="1" t="str">
        <f>RR_SHORT_NAME</f>
        <v>EAST</v>
      </c>
      <c r="E853" s="1" t="str">
        <f>RR_NAME</f>
        <v>Eastern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2015</v>
      </c>
      <c r="B854" s="11">
        <f>RRICC</f>
        <v>900004</v>
      </c>
      <c r="C854" s="7">
        <f>RR_ID</f>
        <v>8</v>
      </c>
      <c r="D854" s="1" t="str">
        <f>RR_SHORT_NAME</f>
        <v>EAST</v>
      </c>
      <c r="E854" s="1" t="str">
        <f>RR_NAME</f>
        <v>Eastern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2015</v>
      </c>
      <c r="B855" s="11">
        <f>RRICC</f>
        <v>900004</v>
      </c>
      <c r="C855" s="7">
        <f>RR_ID</f>
        <v>8</v>
      </c>
      <c r="D855" s="1" t="str">
        <f>RR_SHORT_NAME</f>
        <v>EAST</v>
      </c>
      <c r="E855" s="1" t="str">
        <f>RR_NAME</f>
        <v>Eastern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2015</v>
      </c>
      <c r="B856" s="11">
        <f>RRICC</f>
        <v>900004</v>
      </c>
      <c r="C856" s="7">
        <f>RR_ID</f>
        <v>8</v>
      </c>
      <c r="D856" s="1" t="str">
        <f>RR_SHORT_NAME</f>
        <v>EAST</v>
      </c>
      <c r="E856" s="1" t="str">
        <f>RR_NAME</f>
        <v>Eastern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2015</v>
      </c>
      <c r="B857" s="11">
        <f>RRICC</f>
        <v>900004</v>
      </c>
      <c r="C857" s="7">
        <f>RR_ID</f>
        <v>8</v>
      </c>
      <c r="D857" s="1" t="str">
        <f>RR_SHORT_NAME</f>
        <v>EAST</v>
      </c>
      <c r="E857" s="1" t="str">
        <f>RR_NAME</f>
        <v>Eastern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2015</v>
      </c>
      <c r="B858" s="11">
        <f>RRICC</f>
        <v>900004</v>
      </c>
      <c r="C858" s="7">
        <f>RR_ID</f>
        <v>8</v>
      </c>
      <c r="D858" s="1" t="str">
        <f>RR_SHORT_NAME</f>
        <v>EAST</v>
      </c>
      <c r="E858" s="1" t="str">
        <f>RR_NAME</f>
        <v>Eastern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2015</v>
      </c>
      <c r="B859" s="11">
        <f>RRICC</f>
        <v>900004</v>
      </c>
      <c r="C859" s="7">
        <f>RR_ID</f>
        <v>8</v>
      </c>
      <c r="D859" s="1" t="str">
        <f>RR_SHORT_NAME</f>
        <v>EAST</v>
      </c>
      <c r="E859" s="1" t="str">
        <f>RR_NAME</f>
        <v>Eastern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2015</v>
      </c>
      <c r="B860" s="11">
        <f>RRICC</f>
        <v>900004</v>
      </c>
      <c r="C860" s="7">
        <f>RR_ID</f>
        <v>8</v>
      </c>
      <c r="D860" s="1" t="str">
        <f>RR_SHORT_NAME</f>
        <v>EAST</v>
      </c>
      <c r="E860" s="1" t="str">
        <f>RR_NAME</f>
        <v>Eastern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2015</v>
      </c>
      <c r="B861" s="11">
        <f>RRICC</f>
        <v>900004</v>
      </c>
      <c r="C861" s="7">
        <f>RR_ID</f>
        <v>8</v>
      </c>
      <c r="D861" s="1" t="str">
        <f>RR_SHORT_NAME</f>
        <v>EAST</v>
      </c>
      <c r="E861" s="1" t="str">
        <f>RR_NAME</f>
        <v>Eastern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2015</v>
      </c>
      <c r="B862" s="11">
        <f>RRICC</f>
        <v>900004</v>
      </c>
      <c r="C862" s="7">
        <f>RR_ID</f>
        <v>8</v>
      </c>
      <c r="D862" s="1" t="str">
        <f>RR_SHORT_NAME</f>
        <v>EAST</v>
      </c>
      <c r="E862" s="1" t="str">
        <f>RR_NAME</f>
        <v>Eastern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2015</v>
      </c>
      <c r="B863" s="11">
        <f>RRICC</f>
        <v>900004</v>
      </c>
      <c r="C863" s="7">
        <f>RR_ID</f>
        <v>8</v>
      </c>
      <c r="D863" s="1" t="str">
        <f>RR_SHORT_NAME</f>
        <v>EAST</v>
      </c>
      <c r="E863" s="1" t="str">
        <f>RR_NAME</f>
        <v>Eastern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2015</v>
      </c>
      <c r="B864" s="11">
        <f>RRICC</f>
        <v>900004</v>
      </c>
      <c r="C864" s="7">
        <f>RR_ID</f>
        <v>8</v>
      </c>
      <c r="D864" s="1" t="str">
        <f>RR_SHORT_NAME</f>
        <v>EAST</v>
      </c>
      <c r="E864" s="1" t="str">
        <f>RR_NAME</f>
        <v>Eastern Railroads</v>
      </c>
      <c r="F864" s="1" t="s">
        <v>47864</v>
      </c>
      <c r="G864" s="6">
        <f>E2L116C1</f>
        <v>40.1</v>
      </c>
    </row>
    <row r="865" spans="1:7" x14ac:dyDescent="0.2">
      <c r="A865" s="11">
        <f>CURRENT_YEAR</f>
        <v>2015</v>
      </c>
      <c r="B865" s="11">
        <f>RRICC</f>
        <v>900004</v>
      </c>
      <c r="C865" s="7">
        <f>RR_ID</f>
        <v>8</v>
      </c>
      <c r="D865" s="1" t="str">
        <f>RR_SHORT_NAME</f>
        <v>EAST</v>
      </c>
      <c r="E865" s="1" t="str">
        <f>RR_NAME</f>
        <v>Eastern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2015</v>
      </c>
      <c r="B866" s="11">
        <f>RRICC</f>
        <v>900004</v>
      </c>
      <c r="C866" s="7">
        <f>RR_ID</f>
        <v>8</v>
      </c>
      <c r="D866" s="1" t="str">
        <f>RR_SHORT_NAME</f>
        <v>EAST</v>
      </c>
      <c r="E866" s="1" t="str">
        <f>RR_NAME</f>
        <v>Eastern Railroads</v>
      </c>
      <c r="F866" s="1" t="s">
        <v>47866</v>
      </c>
      <c r="G866" s="6">
        <f>E2L116C3</f>
        <v>2.0016434291979692</v>
      </c>
    </row>
    <row r="867" spans="1:7" x14ac:dyDescent="0.2">
      <c r="A867" s="11">
        <f>CURRENT_YEAR</f>
        <v>2015</v>
      </c>
      <c r="B867" s="11">
        <f>RRICC</f>
        <v>900004</v>
      </c>
      <c r="C867" s="7">
        <f>RR_ID</f>
        <v>8</v>
      </c>
      <c r="D867" s="1" t="str">
        <f>RR_SHORT_NAME</f>
        <v>EAST</v>
      </c>
      <c r="E867" s="1" t="str">
        <f>RR_NAME</f>
        <v>Eastern Railroads</v>
      </c>
      <c r="F867" s="1" t="s">
        <v>47867</v>
      </c>
      <c r="G867" s="6">
        <f>E2L116C4</f>
        <v>2.0016434291979692</v>
      </c>
    </row>
    <row r="868" spans="1:7" x14ac:dyDescent="0.2">
      <c r="A868" s="11">
        <f>CURRENT_YEAR</f>
        <v>2015</v>
      </c>
      <c r="B868" s="11">
        <f>RRICC</f>
        <v>900004</v>
      </c>
      <c r="C868" s="7">
        <f>RR_ID</f>
        <v>8</v>
      </c>
      <c r="D868" s="1" t="str">
        <f>RR_SHORT_NAME</f>
        <v>EAST</v>
      </c>
      <c r="E868" s="1" t="str">
        <f>RR_NAME</f>
        <v>Eastern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2015</v>
      </c>
      <c r="B869" s="11">
        <f>RRICC</f>
        <v>900004</v>
      </c>
      <c r="C869" s="7">
        <f>RR_ID</f>
        <v>8</v>
      </c>
      <c r="D869" s="1" t="str">
        <f>RR_SHORT_NAME</f>
        <v>EAST</v>
      </c>
      <c r="E869" s="1" t="str">
        <f>RR_NAME</f>
        <v>Eastern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2015</v>
      </c>
      <c r="B870" s="11">
        <f>RRICC</f>
        <v>900004</v>
      </c>
      <c r="C870" s="7">
        <f>RR_ID</f>
        <v>8</v>
      </c>
      <c r="D870" s="1" t="str">
        <f>RR_SHORT_NAME</f>
        <v>EAST</v>
      </c>
      <c r="E870" s="1" t="str">
        <f>RR_NAME</f>
        <v>Eastern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2015</v>
      </c>
      <c r="B871" s="11">
        <f>RRICC</f>
        <v>900004</v>
      </c>
      <c r="C871" s="7">
        <f>RR_ID</f>
        <v>8</v>
      </c>
      <c r="D871" s="1" t="str">
        <f>RR_SHORT_NAME</f>
        <v>EAST</v>
      </c>
      <c r="E871" s="1" t="str">
        <f>RR_NAME</f>
        <v>Eastern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2015</v>
      </c>
      <c r="B872" s="11">
        <f>RRICC</f>
        <v>900004</v>
      </c>
      <c r="C872" s="7">
        <f>RR_ID</f>
        <v>8</v>
      </c>
      <c r="D872" s="1" t="str">
        <f>RR_SHORT_NAME</f>
        <v>EAST</v>
      </c>
      <c r="E872" s="1" t="str">
        <f>RR_NAME</f>
        <v>Eastern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2015</v>
      </c>
      <c r="B873" s="11">
        <f>RRICC</f>
        <v>900004</v>
      </c>
      <c r="C873" s="7">
        <f>RR_ID</f>
        <v>8</v>
      </c>
      <c r="D873" s="1" t="str">
        <f>RR_SHORT_NAME</f>
        <v>EAST</v>
      </c>
      <c r="E873" s="1" t="str">
        <f>RR_NAME</f>
        <v>Eastern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2015</v>
      </c>
      <c r="B874" s="11">
        <f>RRICC</f>
        <v>900004</v>
      </c>
      <c r="C874" s="7">
        <f>RR_ID</f>
        <v>8</v>
      </c>
      <c r="D874" s="1" t="str">
        <f>RR_SHORT_NAME</f>
        <v>EAST</v>
      </c>
      <c r="E874" s="1" t="str">
        <f>RR_NAME</f>
        <v>Eastern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2015</v>
      </c>
      <c r="B875" s="11">
        <f>RRICC</f>
        <v>900004</v>
      </c>
      <c r="C875" s="7">
        <f>RR_ID</f>
        <v>8</v>
      </c>
      <c r="D875" s="1" t="str">
        <f>RR_SHORT_NAME</f>
        <v>EAST</v>
      </c>
      <c r="E875" s="1" t="str">
        <f>RR_NAME</f>
        <v>Eastern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2015</v>
      </c>
      <c r="B876" s="11">
        <f>RRICC</f>
        <v>900004</v>
      </c>
      <c r="C876" s="7">
        <f>RR_ID</f>
        <v>8</v>
      </c>
      <c r="D876" s="1" t="str">
        <f>RR_SHORT_NAME</f>
        <v>EAST</v>
      </c>
      <c r="E876" s="1" t="str">
        <f>RR_NAME</f>
        <v>Eastern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2015</v>
      </c>
      <c r="B877" s="11">
        <f>RRICC</f>
        <v>900004</v>
      </c>
      <c r="C877" s="7">
        <f>RR_ID</f>
        <v>8</v>
      </c>
      <c r="D877" s="1" t="str">
        <f>RR_SHORT_NAME</f>
        <v>EAST</v>
      </c>
      <c r="E877" s="1" t="str">
        <f>RR_NAME</f>
        <v>Eastern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2015</v>
      </c>
      <c r="B878" s="11">
        <f>RRICC</f>
        <v>900004</v>
      </c>
      <c r="C878" s="7">
        <f>RR_ID</f>
        <v>8</v>
      </c>
      <c r="D878" s="1" t="str">
        <f>RR_SHORT_NAME</f>
        <v>EAST</v>
      </c>
      <c r="E878" s="1" t="str">
        <f>RR_NAME</f>
        <v>Eastern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2015</v>
      </c>
      <c r="B879" s="11">
        <f>RRICC</f>
        <v>900004</v>
      </c>
      <c r="C879" s="7">
        <f>RR_ID</f>
        <v>8</v>
      </c>
      <c r="D879" s="1" t="str">
        <f>RR_SHORT_NAME</f>
        <v>EAST</v>
      </c>
      <c r="E879" s="1" t="str">
        <f>RR_NAME</f>
        <v>Eastern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2015</v>
      </c>
      <c r="B880" s="11">
        <f>RRICC</f>
        <v>900004</v>
      </c>
      <c r="C880" s="7">
        <f>RR_ID</f>
        <v>8</v>
      </c>
      <c r="D880" s="1" t="str">
        <f>RR_SHORT_NAME</f>
        <v>EAST</v>
      </c>
      <c r="E880" s="1" t="str">
        <f>RR_NAME</f>
        <v>Eastern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2015</v>
      </c>
      <c r="B881" s="11">
        <f>RRICC</f>
        <v>900004</v>
      </c>
      <c r="C881" s="7">
        <f>RR_ID</f>
        <v>8</v>
      </c>
      <c r="D881" s="1" t="str">
        <f>RR_SHORT_NAME</f>
        <v>EAST</v>
      </c>
      <c r="E881" s="1" t="str">
        <f>RR_NAME</f>
        <v>Eastern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2015</v>
      </c>
      <c r="B882" s="11">
        <f>RRICC</f>
        <v>900004</v>
      </c>
      <c r="C882" s="7">
        <f>RR_ID</f>
        <v>8</v>
      </c>
      <c r="D882" s="1" t="str">
        <f>RR_SHORT_NAME</f>
        <v>EAST</v>
      </c>
      <c r="E882" s="1" t="str">
        <f>RR_NAME</f>
        <v>Eastern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2015</v>
      </c>
      <c r="B883" s="11">
        <f>RRICC</f>
        <v>900004</v>
      </c>
      <c r="C883" s="7">
        <f>RR_ID</f>
        <v>8</v>
      </c>
      <c r="D883" s="1" t="str">
        <f>RR_SHORT_NAME</f>
        <v>EAST</v>
      </c>
      <c r="E883" s="1" t="str">
        <f>RR_NAME</f>
        <v>Eastern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2015</v>
      </c>
      <c r="B884" s="11">
        <f>RRICC</f>
        <v>900004</v>
      </c>
      <c r="C884" s="7">
        <f>RR_ID</f>
        <v>8</v>
      </c>
      <c r="D884" s="1" t="str">
        <f>RR_SHORT_NAME</f>
        <v>EAST</v>
      </c>
      <c r="E884" s="1" t="str">
        <f>RR_NAME</f>
        <v>Eastern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2015</v>
      </c>
      <c r="B885" s="11">
        <f>RRICC</f>
        <v>900004</v>
      </c>
      <c r="C885" s="7">
        <f>RR_ID</f>
        <v>8</v>
      </c>
      <c r="D885" s="1" t="str">
        <f>RR_SHORT_NAME</f>
        <v>EAST</v>
      </c>
      <c r="E885" s="1" t="str">
        <f>RR_NAME</f>
        <v>Eastern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2015</v>
      </c>
      <c r="B886" s="11">
        <f>RRICC</f>
        <v>900004</v>
      </c>
      <c r="C886" s="7">
        <f>RR_ID</f>
        <v>8</v>
      </c>
      <c r="D886" s="1" t="str">
        <f>RR_SHORT_NAME</f>
        <v>EAST</v>
      </c>
      <c r="E886" s="1" t="str">
        <f>RR_NAME</f>
        <v>Eastern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2015</v>
      </c>
      <c r="B887" s="11">
        <f>RRICC</f>
        <v>900004</v>
      </c>
      <c r="C887" s="7">
        <f>RR_ID</f>
        <v>8</v>
      </c>
      <c r="D887" s="1" t="str">
        <f>RR_SHORT_NAME</f>
        <v>EAST</v>
      </c>
      <c r="E887" s="1" t="str">
        <f>RR_NAME</f>
        <v>Eastern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2015</v>
      </c>
      <c r="B888" s="11">
        <f>RRICC</f>
        <v>900004</v>
      </c>
      <c r="C888" s="7">
        <f>RR_ID</f>
        <v>8</v>
      </c>
      <c r="D888" s="1" t="str">
        <f>RR_SHORT_NAME</f>
        <v>EAST</v>
      </c>
      <c r="E888" s="1" t="str">
        <f>RR_NAME</f>
        <v>Eastern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2015</v>
      </c>
      <c r="B889" s="11">
        <f>RRICC</f>
        <v>900004</v>
      </c>
      <c r="C889" s="7">
        <f>RR_ID</f>
        <v>8</v>
      </c>
      <c r="D889" s="1" t="str">
        <f>RR_SHORT_NAME</f>
        <v>EAST</v>
      </c>
      <c r="E889" s="1" t="str">
        <f>RR_NAME</f>
        <v>Eastern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2015</v>
      </c>
      <c r="B890" s="11">
        <f>RRICC</f>
        <v>900004</v>
      </c>
      <c r="C890" s="7">
        <f>RR_ID</f>
        <v>8</v>
      </c>
      <c r="D890" s="1" t="str">
        <f>RR_SHORT_NAME</f>
        <v>EAST</v>
      </c>
      <c r="E890" s="1" t="str">
        <f>RR_NAME</f>
        <v>Eastern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2015</v>
      </c>
      <c r="B891" s="11">
        <f>RRICC</f>
        <v>900004</v>
      </c>
      <c r="C891" s="7">
        <f>RR_ID</f>
        <v>8</v>
      </c>
      <c r="D891" s="1" t="str">
        <f>RR_SHORT_NAME</f>
        <v>EAST</v>
      </c>
      <c r="E891" s="1" t="str">
        <f>RR_NAME</f>
        <v>Eastern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2015</v>
      </c>
      <c r="B892" s="11">
        <f>RRICC</f>
        <v>900004</v>
      </c>
      <c r="C892" s="7">
        <f>RR_ID</f>
        <v>8</v>
      </c>
      <c r="D892" s="1" t="str">
        <f>RR_SHORT_NAME</f>
        <v>EAST</v>
      </c>
      <c r="E892" s="1" t="str">
        <f>RR_NAME</f>
        <v>Eastern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2015</v>
      </c>
      <c r="B893" s="11">
        <f>RRICC</f>
        <v>900004</v>
      </c>
      <c r="C893" s="7">
        <f>RR_ID</f>
        <v>8</v>
      </c>
      <c r="D893" s="1" t="str">
        <f>RR_SHORT_NAME</f>
        <v>EAST</v>
      </c>
      <c r="E893" s="1" t="str">
        <f>RR_NAME</f>
        <v>Eastern Railroads</v>
      </c>
      <c r="F893" s="1" t="s">
        <v>47893</v>
      </c>
      <c r="G893" s="6">
        <f>E2L117C1</f>
        <v>38.1</v>
      </c>
    </row>
    <row r="894" spans="1:7" x14ac:dyDescent="0.2">
      <c r="A894" s="11">
        <f>CURRENT_YEAR</f>
        <v>2015</v>
      </c>
      <c r="B894" s="11">
        <f>RRICC</f>
        <v>900004</v>
      </c>
      <c r="C894" s="7">
        <f>RR_ID</f>
        <v>8</v>
      </c>
      <c r="D894" s="1" t="str">
        <f>RR_SHORT_NAME</f>
        <v>EAST</v>
      </c>
      <c r="E894" s="1" t="str">
        <f>RR_NAME</f>
        <v>Eastern Railroads</v>
      </c>
      <c r="F894" s="1" t="s">
        <v>47894</v>
      </c>
      <c r="G894" s="6">
        <f>E2L117C2</f>
        <v>1.0283225612672844</v>
      </c>
    </row>
    <row r="895" spans="1:7" x14ac:dyDescent="0.2">
      <c r="A895" s="11">
        <f>CURRENT_YEAR</f>
        <v>2015</v>
      </c>
      <c r="B895" s="11">
        <f>RRICC</f>
        <v>900004</v>
      </c>
      <c r="C895" s="7">
        <f>RR_ID</f>
        <v>8</v>
      </c>
      <c r="D895" s="1" t="str">
        <f>RR_SHORT_NAME</f>
        <v>EAST</v>
      </c>
      <c r="E895" s="1" t="str">
        <f>RR_NAME</f>
        <v>Eastern Railroads</v>
      </c>
      <c r="F895" s="1" t="s">
        <v>47895</v>
      </c>
      <c r="G895" s="6">
        <f>E2L117C3</f>
        <v>1.2960630727486817</v>
      </c>
    </row>
    <row r="896" spans="1:7" x14ac:dyDescent="0.2">
      <c r="A896" s="11">
        <f>CURRENT_YEAR</f>
        <v>2015</v>
      </c>
      <c r="B896" s="11">
        <f>RRICC</f>
        <v>900004</v>
      </c>
      <c r="C896" s="7">
        <f>RR_ID</f>
        <v>8</v>
      </c>
      <c r="D896" s="1" t="str">
        <f>RR_SHORT_NAME</f>
        <v>EAST</v>
      </c>
      <c r="E896" s="1" t="str">
        <f>RR_NAME</f>
        <v>Eastern Railroads</v>
      </c>
      <c r="F896" s="1" t="s">
        <v>47896</v>
      </c>
      <c r="G896" s="6">
        <f>E2L117C4</f>
        <v>1.8329600577744023</v>
      </c>
    </row>
    <row r="897" spans="1:7" x14ac:dyDescent="0.2">
      <c r="A897" s="11">
        <f>CURRENT_YEAR</f>
        <v>2015</v>
      </c>
      <c r="B897" s="11">
        <f>RRICC</f>
        <v>900004</v>
      </c>
      <c r="C897" s="7">
        <f>RR_ID</f>
        <v>8</v>
      </c>
      <c r="D897" s="1" t="str">
        <f>RR_SHORT_NAME</f>
        <v>EAST</v>
      </c>
      <c r="E897" s="1" t="str">
        <f>RR_NAME</f>
        <v>Eastern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2015</v>
      </c>
      <c r="B898" s="11">
        <f>RRICC</f>
        <v>900004</v>
      </c>
      <c r="C898" s="7">
        <f>RR_ID</f>
        <v>8</v>
      </c>
      <c r="D898" s="1" t="str">
        <f>RR_SHORT_NAME</f>
        <v>EAST</v>
      </c>
      <c r="E898" s="1" t="str">
        <f>RR_NAME</f>
        <v>Eastern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2015</v>
      </c>
      <c r="B899" s="11">
        <f>RRICC</f>
        <v>900004</v>
      </c>
      <c r="C899" s="7">
        <f>RR_ID</f>
        <v>8</v>
      </c>
      <c r="D899" s="1" t="str">
        <f>RR_SHORT_NAME</f>
        <v>EAST</v>
      </c>
      <c r="E899" s="1" t="str">
        <f>RR_NAME</f>
        <v>Eastern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2015</v>
      </c>
      <c r="B900" s="11">
        <f>RRICC</f>
        <v>900004</v>
      </c>
      <c r="C900" s="7">
        <f>RR_ID</f>
        <v>8</v>
      </c>
      <c r="D900" s="1" t="str">
        <f>RR_SHORT_NAME</f>
        <v>EAST</v>
      </c>
      <c r="E900" s="1" t="str">
        <f>RR_NAME</f>
        <v>Eastern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2015</v>
      </c>
      <c r="B901" s="11">
        <f>RRICC</f>
        <v>900004</v>
      </c>
      <c r="C901" s="7">
        <f>RR_ID</f>
        <v>8</v>
      </c>
      <c r="D901" s="1" t="str">
        <f>RR_SHORT_NAME</f>
        <v>EAST</v>
      </c>
      <c r="E901" s="1" t="str">
        <f>RR_NAME</f>
        <v>Eastern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2015</v>
      </c>
      <c r="B902" s="11">
        <f>RRICC</f>
        <v>900004</v>
      </c>
      <c r="C902" s="7">
        <f>RR_ID</f>
        <v>8</v>
      </c>
      <c r="D902" s="1" t="str">
        <f>RR_SHORT_NAME</f>
        <v>EAST</v>
      </c>
      <c r="E902" s="1" t="str">
        <f>RR_NAME</f>
        <v>Eastern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2015</v>
      </c>
      <c r="B903" s="11">
        <f>RRICC</f>
        <v>900004</v>
      </c>
      <c r="C903" s="7">
        <f>RR_ID</f>
        <v>8</v>
      </c>
      <c r="D903" s="1" t="str">
        <f>RR_SHORT_NAME</f>
        <v>EAST</v>
      </c>
      <c r="E903" s="1" t="str">
        <f>RR_NAME</f>
        <v>Eastern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2015</v>
      </c>
      <c r="B904" s="11">
        <f>RRICC</f>
        <v>900004</v>
      </c>
      <c r="C904" s="7">
        <f>RR_ID</f>
        <v>8</v>
      </c>
      <c r="D904" s="1" t="str">
        <f>RR_SHORT_NAME</f>
        <v>EAST</v>
      </c>
      <c r="E904" s="1" t="str">
        <f>RR_NAME</f>
        <v>Eastern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2015</v>
      </c>
      <c r="B905" s="11">
        <f>RRICC</f>
        <v>900004</v>
      </c>
      <c r="C905" s="7">
        <f>RR_ID</f>
        <v>8</v>
      </c>
      <c r="D905" s="1" t="str">
        <f>RR_SHORT_NAME</f>
        <v>EAST</v>
      </c>
      <c r="E905" s="1" t="str">
        <f>RR_NAME</f>
        <v>Eastern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2015</v>
      </c>
      <c r="B906" s="11">
        <f>RRICC</f>
        <v>900004</v>
      </c>
      <c r="C906" s="7">
        <f>RR_ID</f>
        <v>8</v>
      </c>
      <c r="D906" s="1" t="str">
        <f>RR_SHORT_NAME</f>
        <v>EAST</v>
      </c>
      <c r="E906" s="1" t="str">
        <f>RR_NAME</f>
        <v>Eastern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2015</v>
      </c>
      <c r="B907" s="11">
        <f>RRICC</f>
        <v>900004</v>
      </c>
      <c r="C907" s="7">
        <f>RR_ID</f>
        <v>8</v>
      </c>
      <c r="D907" s="1" t="str">
        <f>RR_SHORT_NAME</f>
        <v>EAST</v>
      </c>
      <c r="E907" s="1" t="str">
        <f>RR_NAME</f>
        <v>Eastern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2015</v>
      </c>
      <c r="B908" s="11">
        <f>RRICC</f>
        <v>900004</v>
      </c>
      <c r="C908" s="7">
        <f>RR_ID</f>
        <v>8</v>
      </c>
      <c r="D908" s="1" t="str">
        <f>RR_SHORT_NAME</f>
        <v>EAST</v>
      </c>
      <c r="E908" s="1" t="str">
        <f>RR_NAME</f>
        <v>Eastern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2015</v>
      </c>
      <c r="B909" s="11">
        <f>RRICC</f>
        <v>900004</v>
      </c>
      <c r="C909" s="7">
        <f>RR_ID</f>
        <v>8</v>
      </c>
      <c r="D909" s="1" t="str">
        <f>RR_SHORT_NAME</f>
        <v>EAST</v>
      </c>
      <c r="E909" s="1" t="str">
        <f>RR_NAME</f>
        <v>Eastern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2015</v>
      </c>
      <c r="B910" s="11">
        <f>RRICC</f>
        <v>900004</v>
      </c>
      <c r="C910" s="7">
        <f>RR_ID</f>
        <v>8</v>
      </c>
      <c r="D910" s="1" t="str">
        <f>RR_SHORT_NAME</f>
        <v>EAST</v>
      </c>
      <c r="E910" s="1" t="str">
        <f>RR_NAME</f>
        <v>Eastern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2015</v>
      </c>
      <c r="B911" s="11">
        <f>RRICC</f>
        <v>900004</v>
      </c>
      <c r="C911" s="7">
        <f>RR_ID</f>
        <v>8</v>
      </c>
      <c r="D911" s="1" t="str">
        <f>RR_SHORT_NAME</f>
        <v>EAST</v>
      </c>
      <c r="E911" s="1" t="str">
        <f>RR_NAME</f>
        <v>Eastern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2015</v>
      </c>
      <c r="B912" s="11">
        <f>RRICC</f>
        <v>900004</v>
      </c>
      <c r="C912" s="7">
        <f>RR_ID</f>
        <v>8</v>
      </c>
      <c r="D912" s="1" t="str">
        <f>RR_SHORT_NAME</f>
        <v>EAST</v>
      </c>
      <c r="E912" s="1" t="str">
        <f>RR_NAME</f>
        <v>Eastern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2015</v>
      </c>
      <c r="B913" s="11">
        <f>RRICC</f>
        <v>900004</v>
      </c>
      <c r="C913" s="7">
        <f>RR_ID</f>
        <v>8</v>
      </c>
      <c r="D913" s="1" t="str">
        <f>RR_SHORT_NAME</f>
        <v>EAST</v>
      </c>
      <c r="E913" s="1" t="str">
        <f>RR_NAME</f>
        <v>Eastern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2015</v>
      </c>
      <c r="B914" s="11">
        <f>RRICC</f>
        <v>900004</v>
      </c>
      <c r="C914" s="7">
        <f>RR_ID</f>
        <v>8</v>
      </c>
      <c r="D914" s="1" t="str">
        <f>RR_SHORT_NAME</f>
        <v>EAST</v>
      </c>
      <c r="E914" s="1" t="str">
        <f>RR_NAME</f>
        <v>Eastern Railroads</v>
      </c>
      <c r="F914" s="1" t="s">
        <v>47914</v>
      </c>
      <c r="G914" s="6">
        <f>E2L117C22</f>
        <v>569.77960075858766</v>
      </c>
    </row>
    <row r="915" spans="1:7" x14ac:dyDescent="0.2">
      <c r="A915" s="11">
        <f>CURRENT_YEAR</f>
        <v>2015</v>
      </c>
      <c r="B915" s="11">
        <f>RRICC</f>
        <v>900004</v>
      </c>
      <c r="C915" s="7">
        <f>RR_ID</f>
        <v>8</v>
      </c>
      <c r="D915" s="1" t="str">
        <f>RR_SHORT_NAME</f>
        <v>EAST</v>
      </c>
      <c r="E915" s="1" t="str">
        <f>RR_NAME</f>
        <v>Eastern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2015</v>
      </c>
      <c r="B916" s="11">
        <f>RRICC</f>
        <v>900004</v>
      </c>
      <c r="C916" s="7">
        <f>RR_ID</f>
        <v>8</v>
      </c>
      <c r="D916" s="1" t="str">
        <f>RR_SHORT_NAME</f>
        <v>EAST</v>
      </c>
      <c r="E916" s="1" t="str">
        <f>RR_NAME</f>
        <v>Eastern Railroads</v>
      </c>
      <c r="F916" s="1" t="s">
        <v>47916</v>
      </c>
      <c r="G916" s="6">
        <f>E2L117C24</f>
        <v>1569.8656869419726</v>
      </c>
    </row>
    <row r="917" spans="1:7" x14ac:dyDescent="0.2">
      <c r="A917" s="11">
        <f>CURRENT_YEAR</f>
        <v>2015</v>
      </c>
      <c r="B917" s="11">
        <f>RRICC</f>
        <v>900004</v>
      </c>
      <c r="C917" s="7">
        <f>RR_ID</f>
        <v>8</v>
      </c>
      <c r="D917" s="1" t="str">
        <f>RR_SHORT_NAME</f>
        <v>EAST</v>
      </c>
      <c r="E917" s="1" t="str">
        <f>RR_NAME</f>
        <v>Eastern Railroads</v>
      </c>
      <c r="F917" s="1" t="s">
        <v>47917</v>
      </c>
      <c r="G917" s="6">
        <f>E2L117C25</f>
        <v>7.6810133915848615</v>
      </c>
    </row>
    <row r="918" spans="1:7" x14ac:dyDescent="0.2">
      <c r="A918" s="11">
        <f>CURRENT_YEAR</f>
        <v>2015</v>
      </c>
      <c r="B918" s="11">
        <f>RRICC</f>
        <v>900004</v>
      </c>
      <c r="C918" s="7">
        <f>RR_ID</f>
        <v>8</v>
      </c>
      <c r="D918" s="1" t="str">
        <f>RR_SHORT_NAME</f>
        <v>EAST</v>
      </c>
      <c r="E918" s="1" t="str">
        <f>RR_NAME</f>
        <v>Eastern Railroads</v>
      </c>
      <c r="F918" s="1" t="s">
        <v>47918</v>
      </c>
      <c r="G918" s="6">
        <f>E2L117C26</f>
        <v>4.2245573653716741</v>
      </c>
    </row>
    <row r="919" spans="1:7" x14ac:dyDescent="0.2">
      <c r="A919" s="11">
        <f>CURRENT_YEAR</f>
        <v>2015</v>
      </c>
      <c r="B919" s="11">
        <f>RRICC</f>
        <v>900004</v>
      </c>
      <c r="C919" s="7">
        <f>RR_ID</f>
        <v>8</v>
      </c>
      <c r="D919" s="1" t="str">
        <f>RR_SHORT_NAME</f>
        <v>EAST</v>
      </c>
      <c r="E919" s="1" t="str">
        <f>RR_NAME</f>
        <v>Eastern Railroads</v>
      </c>
      <c r="F919" s="1" t="s">
        <v>47919</v>
      </c>
      <c r="G919" s="6">
        <f>E2L117C27</f>
        <v>11.521520087377292</v>
      </c>
    </row>
    <row r="920" spans="1:7" x14ac:dyDescent="0.2">
      <c r="A920" s="11">
        <f>CURRENT_YEAR</f>
        <v>2015</v>
      </c>
      <c r="B920" s="11">
        <f>RRICC</f>
        <v>900004</v>
      </c>
      <c r="C920" s="7">
        <f>RR_ID</f>
        <v>8</v>
      </c>
      <c r="D920" s="1" t="str">
        <f>RR_SHORT_NAME</f>
        <v>EAST</v>
      </c>
      <c r="E920" s="1" t="str">
        <f>RR_NAME</f>
        <v>Eastern Railroads</v>
      </c>
      <c r="F920" s="1" t="s">
        <v>47920</v>
      </c>
      <c r="G920" s="6">
        <f>E2L117C28</f>
        <v>9.2172160699018324</v>
      </c>
    </row>
    <row r="921" spans="1:7" x14ac:dyDescent="0.2">
      <c r="A921" s="11">
        <f>CURRENT_YEAR</f>
        <v>2015</v>
      </c>
      <c r="B921" s="11">
        <f>RRICC</f>
        <v>900004</v>
      </c>
      <c r="C921" s="7">
        <f>RR_ID</f>
        <v>8</v>
      </c>
      <c r="D921" s="1" t="str">
        <f>RR_SHORT_NAME</f>
        <v>EAST</v>
      </c>
      <c r="E921" s="1" t="str">
        <f>RR_NAME</f>
        <v>Eastern Railroads</v>
      </c>
      <c r="F921" s="1" t="s">
        <v>47921</v>
      </c>
      <c r="G921" s="6">
        <f>E2L117C29</f>
        <v>1.9202533478962152</v>
      </c>
    </row>
    <row r="922" spans="1:7" x14ac:dyDescent="0.2">
      <c r="A922" s="11">
        <f>CURRENT_YEAR</f>
        <v>2015</v>
      </c>
      <c r="B922" s="11">
        <f>RRICC</f>
        <v>900004</v>
      </c>
      <c r="C922" s="7">
        <f>RR_ID</f>
        <v>8</v>
      </c>
      <c r="D922" s="1" t="str">
        <f>RR_SHORT_NAME</f>
        <v>EAST</v>
      </c>
      <c r="E922" s="1" t="str">
        <f>RR_NAME</f>
        <v>Eastern Railroads</v>
      </c>
      <c r="F922" s="1" t="s">
        <v>47922</v>
      </c>
      <c r="G922" s="6">
        <f>E2L118C1</f>
        <v>34.6</v>
      </c>
    </row>
    <row r="923" spans="1:7" x14ac:dyDescent="0.2">
      <c r="A923" s="11">
        <f>CURRENT_YEAR</f>
        <v>2015</v>
      </c>
      <c r="B923" s="11">
        <f>RRICC</f>
        <v>900004</v>
      </c>
      <c r="C923" s="7">
        <f>RR_ID</f>
        <v>8</v>
      </c>
      <c r="D923" s="1" t="str">
        <f>RR_SHORT_NAME</f>
        <v>EAST</v>
      </c>
      <c r="E923" s="1" t="str">
        <f>RR_NAME</f>
        <v>Eastern Railroads</v>
      </c>
      <c r="F923" s="1" t="s">
        <v>47923</v>
      </c>
      <c r="G923" s="6">
        <f>E2L118C2</f>
        <v>1.7694640718289589</v>
      </c>
    </row>
    <row r="924" spans="1:7" x14ac:dyDescent="0.2">
      <c r="A924" s="11">
        <f>CURRENT_YEAR</f>
        <v>2015</v>
      </c>
      <c r="B924" s="11">
        <f>RRICC</f>
        <v>900004</v>
      </c>
      <c r="C924" s="7">
        <f>RR_ID</f>
        <v>8</v>
      </c>
      <c r="D924" s="1" t="str">
        <f>RR_SHORT_NAME</f>
        <v>EAST</v>
      </c>
      <c r="E924" s="1" t="str">
        <f>RR_NAME</f>
        <v>Eastern Railroads</v>
      </c>
      <c r="F924" s="1" t="s">
        <v>47924</v>
      </c>
      <c r="G924" s="6">
        <f>E2L118C3</f>
        <v>1.7084656142206656</v>
      </c>
    </row>
    <row r="925" spans="1:7" x14ac:dyDescent="0.2">
      <c r="A925" s="11">
        <f>CURRENT_YEAR</f>
        <v>2015</v>
      </c>
      <c r="B925" s="11">
        <f>RRICC</f>
        <v>900004</v>
      </c>
      <c r="C925" s="7">
        <f>RR_ID</f>
        <v>8</v>
      </c>
      <c r="D925" s="1" t="str">
        <f>RR_SHORT_NAME</f>
        <v>EAST</v>
      </c>
      <c r="E925" s="1" t="str">
        <f>RR_NAME</f>
        <v>Eastern Railroads</v>
      </c>
      <c r="F925" s="1" t="s">
        <v>47925</v>
      </c>
      <c r="G925" s="6">
        <f>E2L118C4</f>
        <v>1.7273051613663073</v>
      </c>
    </row>
    <row r="926" spans="1:7" x14ac:dyDescent="0.2">
      <c r="A926" s="11">
        <f>CURRENT_YEAR</f>
        <v>2015</v>
      </c>
      <c r="B926" s="11">
        <f>RRICC</f>
        <v>900004</v>
      </c>
      <c r="C926" s="7">
        <f>RR_ID</f>
        <v>8</v>
      </c>
      <c r="D926" s="1" t="str">
        <f>RR_SHORT_NAME</f>
        <v>EAST</v>
      </c>
      <c r="E926" s="1" t="str">
        <f>RR_NAME</f>
        <v>Eastern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2015</v>
      </c>
      <c r="B927" s="11">
        <f>RRICC</f>
        <v>900004</v>
      </c>
      <c r="C927" s="7">
        <f>RR_ID</f>
        <v>8</v>
      </c>
      <c r="D927" s="1" t="str">
        <f>RR_SHORT_NAME</f>
        <v>EAST</v>
      </c>
      <c r="E927" s="1" t="str">
        <f>RR_NAME</f>
        <v>Eastern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2015</v>
      </c>
      <c r="B928" s="11">
        <f>RRICC</f>
        <v>900004</v>
      </c>
      <c r="C928" s="7">
        <f>RR_ID</f>
        <v>8</v>
      </c>
      <c r="D928" s="1" t="str">
        <f>RR_SHORT_NAME</f>
        <v>EAST</v>
      </c>
      <c r="E928" s="1" t="str">
        <f>RR_NAME</f>
        <v>Eastern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2015</v>
      </c>
      <c r="B929" s="11">
        <f>RRICC</f>
        <v>900004</v>
      </c>
      <c r="C929" s="7">
        <f>RR_ID</f>
        <v>8</v>
      </c>
      <c r="D929" s="1" t="str">
        <f>RR_SHORT_NAME</f>
        <v>EAST</v>
      </c>
      <c r="E929" s="1" t="str">
        <f>RR_NAME</f>
        <v>Eastern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2015</v>
      </c>
      <c r="B930" s="11">
        <f>RRICC</f>
        <v>900004</v>
      </c>
      <c r="C930" s="7">
        <f>RR_ID</f>
        <v>8</v>
      </c>
      <c r="D930" s="1" t="str">
        <f>RR_SHORT_NAME</f>
        <v>EAST</v>
      </c>
      <c r="E930" s="1" t="str">
        <f>RR_NAME</f>
        <v>Eastern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2015</v>
      </c>
      <c r="B931" s="11">
        <f>RRICC</f>
        <v>900004</v>
      </c>
      <c r="C931" s="7">
        <f>RR_ID</f>
        <v>8</v>
      </c>
      <c r="D931" s="1" t="str">
        <f>RR_SHORT_NAME</f>
        <v>EAST</v>
      </c>
      <c r="E931" s="1" t="str">
        <f>RR_NAME</f>
        <v>Eastern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2015</v>
      </c>
      <c r="B932" s="11">
        <f>RRICC</f>
        <v>900004</v>
      </c>
      <c r="C932" s="7">
        <f>RR_ID</f>
        <v>8</v>
      </c>
      <c r="D932" s="1" t="str">
        <f>RR_SHORT_NAME</f>
        <v>EAST</v>
      </c>
      <c r="E932" s="1" t="str">
        <f>RR_NAME</f>
        <v>Eastern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2015</v>
      </c>
      <c r="B933" s="11">
        <f>RRICC</f>
        <v>900004</v>
      </c>
      <c r="C933" s="7">
        <f>RR_ID</f>
        <v>8</v>
      </c>
      <c r="D933" s="1" t="str">
        <f>RR_SHORT_NAME</f>
        <v>EAST</v>
      </c>
      <c r="E933" s="1" t="str">
        <f>RR_NAME</f>
        <v>Eastern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2015</v>
      </c>
      <c r="B934" s="11">
        <f>RRICC</f>
        <v>900004</v>
      </c>
      <c r="C934" s="7">
        <f>RR_ID</f>
        <v>8</v>
      </c>
      <c r="D934" s="1" t="str">
        <f>RR_SHORT_NAME</f>
        <v>EAST</v>
      </c>
      <c r="E934" s="1" t="str">
        <f>RR_NAME</f>
        <v>Eastern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2015</v>
      </c>
      <c r="B935" s="11">
        <f>RRICC</f>
        <v>900004</v>
      </c>
      <c r="C935" s="7">
        <f>RR_ID</f>
        <v>8</v>
      </c>
      <c r="D935" s="1" t="str">
        <f>RR_SHORT_NAME</f>
        <v>EAST</v>
      </c>
      <c r="E935" s="1" t="str">
        <f>RR_NAME</f>
        <v>Eastern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2015</v>
      </c>
      <c r="B936" s="11">
        <f>RRICC</f>
        <v>900004</v>
      </c>
      <c r="C936" s="7">
        <f>RR_ID</f>
        <v>8</v>
      </c>
      <c r="D936" s="1" t="str">
        <f>RR_SHORT_NAME</f>
        <v>EAST</v>
      </c>
      <c r="E936" s="1" t="str">
        <f>RR_NAME</f>
        <v>Eastern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2015</v>
      </c>
      <c r="B937" s="11">
        <f>RRICC</f>
        <v>900004</v>
      </c>
      <c r="C937" s="7">
        <f>RR_ID</f>
        <v>8</v>
      </c>
      <c r="D937" s="1" t="str">
        <f>RR_SHORT_NAME</f>
        <v>EAST</v>
      </c>
      <c r="E937" s="1" t="str">
        <f>RR_NAME</f>
        <v>Eastern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2015</v>
      </c>
      <c r="B938" s="11">
        <f>RRICC</f>
        <v>900004</v>
      </c>
      <c r="C938" s="7">
        <f>RR_ID</f>
        <v>8</v>
      </c>
      <c r="D938" s="1" t="str">
        <f>RR_SHORT_NAME</f>
        <v>EAST</v>
      </c>
      <c r="E938" s="1" t="str">
        <f>RR_NAME</f>
        <v>Eastern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2015</v>
      </c>
      <c r="B939" s="11">
        <f>RRICC</f>
        <v>900004</v>
      </c>
      <c r="C939" s="7">
        <f>RR_ID</f>
        <v>8</v>
      </c>
      <c r="D939" s="1" t="str">
        <f>RR_SHORT_NAME</f>
        <v>EAST</v>
      </c>
      <c r="E939" s="1" t="str">
        <f>RR_NAME</f>
        <v>Eastern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2015</v>
      </c>
      <c r="B940" s="11">
        <f>RRICC</f>
        <v>900004</v>
      </c>
      <c r="C940" s="7">
        <f>RR_ID</f>
        <v>8</v>
      </c>
      <c r="D940" s="1" t="str">
        <f>RR_SHORT_NAME</f>
        <v>EAST</v>
      </c>
      <c r="E940" s="1" t="str">
        <f>RR_NAME</f>
        <v>Eastern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2015</v>
      </c>
      <c r="B941" s="11">
        <f>RRICC</f>
        <v>900004</v>
      </c>
      <c r="C941" s="7">
        <f>RR_ID</f>
        <v>8</v>
      </c>
      <c r="D941" s="1" t="str">
        <f>RR_SHORT_NAME</f>
        <v>EAST</v>
      </c>
      <c r="E941" s="1" t="str">
        <f>RR_NAME</f>
        <v>Eastern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2015</v>
      </c>
      <c r="B942" s="11">
        <f>RRICC</f>
        <v>900004</v>
      </c>
      <c r="C942" s="7">
        <f>RR_ID</f>
        <v>8</v>
      </c>
      <c r="D942" s="1" t="str">
        <f>RR_SHORT_NAME</f>
        <v>EAST</v>
      </c>
      <c r="E942" s="1" t="str">
        <f>RR_NAME</f>
        <v>Eastern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2015</v>
      </c>
      <c r="B943" s="11">
        <f>RRICC</f>
        <v>900004</v>
      </c>
      <c r="C943" s="7">
        <f>RR_ID</f>
        <v>8</v>
      </c>
      <c r="D943" s="1" t="str">
        <f>RR_SHORT_NAME</f>
        <v>EAST</v>
      </c>
      <c r="E943" s="1" t="str">
        <f>RR_NAME</f>
        <v>Eastern Railroads</v>
      </c>
      <c r="F943" s="1" t="s">
        <v>47943</v>
      </c>
      <c r="G943" s="6">
        <f>E2L118C22</f>
        <v>569.77960075858755</v>
      </c>
    </row>
    <row r="944" spans="1:7" x14ac:dyDescent="0.2">
      <c r="A944" s="11">
        <f>CURRENT_YEAR</f>
        <v>2015</v>
      </c>
      <c r="B944" s="11">
        <f>RRICC</f>
        <v>900004</v>
      </c>
      <c r="C944" s="7">
        <f>RR_ID</f>
        <v>8</v>
      </c>
      <c r="D944" s="1" t="str">
        <f>RR_SHORT_NAME</f>
        <v>EAST</v>
      </c>
      <c r="E944" s="1" t="str">
        <f>RR_NAME</f>
        <v>Eastern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2015</v>
      </c>
      <c r="B945" s="11">
        <f>RRICC</f>
        <v>900004</v>
      </c>
      <c r="C945" s="7">
        <f>RR_ID</f>
        <v>8</v>
      </c>
      <c r="D945" s="1" t="str">
        <f>RR_SHORT_NAME</f>
        <v>EAST</v>
      </c>
      <c r="E945" s="1" t="str">
        <f>RR_NAME</f>
        <v>Eastern Railroads</v>
      </c>
      <c r="F945" s="1" t="s">
        <v>47945</v>
      </c>
      <c r="G945" s="6">
        <f>E2L118C24</f>
        <v>1161.9448565316857</v>
      </c>
    </row>
    <row r="946" spans="1:7" x14ac:dyDescent="0.2">
      <c r="A946" s="11">
        <f>CURRENT_YEAR</f>
        <v>2015</v>
      </c>
      <c r="B946" s="11">
        <f>RRICC</f>
        <v>900004</v>
      </c>
      <c r="C946" s="7">
        <f>RR_ID</f>
        <v>8</v>
      </c>
      <c r="D946" s="1" t="str">
        <f>RR_SHORT_NAME</f>
        <v>EAST</v>
      </c>
      <c r="E946" s="1" t="str">
        <f>RR_NAME</f>
        <v>Eastern Railroads</v>
      </c>
      <c r="F946" s="1" t="s">
        <v>47946</v>
      </c>
      <c r="G946" s="6">
        <f>E2L118C25</f>
        <v>7.6810133915848624</v>
      </c>
    </row>
    <row r="947" spans="1:7" x14ac:dyDescent="0.2">
      <c r="A947" s="11">
        <f>CURRENT_YEAR</f>
        <v>2015</v>
      </c>
      <c r="B947" s="11">
        <f>RRICC</f>
        <v>900004</v>
      </c>
      <c r="C947" s="7">
        <f>RR_ID</f>
        <v>8</v>
      </c>
      <c r="D947" s="1" t="str">
        <f>RR_SHORT_NAME</f>
        <v>EAST</v>
      </c>
      <c r="E947" s="1" t="str">
        <f>RR_NAME</f>
        <v>Eastern Railroads</v>
      </c>
      <c r="F947" s="1" t="s">
        <v>47947</v>
      </c>
      <c r="G947" s="6">
        <f>E2L118C26</f>
        <v>4.2245573653716741</v>
      </c>
    </row>
    <row r="948" spans="1:7" x14ac:dyDescent="0.2">
      <c r="A948" s="11">
        <f>CURRENT_YEAR</f>
        <v>2015</v>
      </c>
      <c r="B948" s="11">
        <f>RRICC</f>
        <v>900004</v>
      </c>
      <c r="C948" s="7">
        <f>RR_ID</f>
        <v>8</v>
      </c>
      <c r="D948" s="1" t="str">
        <f>RR_SHORT_NAME</f>
        <v>EAST</v>
      </c>
      <c r="E948" s="1" t="str">
        <f>RR_NAME</f>
        <v>Eastern Railroads</v>
      </c>
      <c r="F948" s="1" t="s">
        <v>47948</v>
      </c>
      <c r="G948" s="6">
        <f>E2L118C27</f>
        <v>11.521520087377294</v>
      </c>
    </row>
    <row r="949" spans="1:7" x14ac:dyDescent="0.2">
      <c r="A949" s="11">
        <f>CURRENT_YEAR</f>
        <v>2015</v>
      </c>
      <c r="B949" s="11">
        <f>RRICC</f>
        <v>900004</v>
      </c>
      <c r="C949" s="7">
        <f>RR_ID</f>
        <v>8</v>
      </c>
      <c r="D949" s="1" t="str">
        <f>RR_SHORT_NAME</f>
        <v>EAST</v>
      </c>
      <c r="E949" s="1" t="str">
        <f>RR_NAME</f>
        <v>Eastern Railroads</v>
      </c>
      <c r="F949" s="1" t="s">
        <v>47949</v>
      </c>
      <c r="G949" s="6">
        <f>E2L118C28</f>
        <v>9.2172160699018324</v>
      </c>
    </row>
    <row r="950" spans="1:7" x14ac:dyDescent="0.2">
      <c r="A950" s="11">
        <f>CURRENT_YEAR</f>
        <v>2015</v>
      </c>
      <c r="B950" s="11">
        <f>RRICC</f>
        <v>900004</v>
      </c>
      <c r="C950" s="7">
        <f>RR_ID</f>
        <v>8</v>
      </c>
      <c r="D950" s="1" t="str">
        <f>RR_SHORT_NAME</f>
        <v>EAST</v>
      </c>
      <c r="E950" s="1" t="str">
        <f>RR_NAME</f>
        <v>Eastern Railroads</v>
      </c>
      <c r="F950" s="1" t="s">
        <v>47950</v>
      </c>
      <c r="G950" s="6">
        <f>E2L118C29</f>
        <v>1.9202533478962149</v>
      </c>
    </row>
    <row r="951" spans="1:7" x14ac:dyDescent="0.2">
      <c r="A951" s="11">
        <f>CURRENT_YEAR</f>
        <v>2015</v>
      </c>
      <c r="B951" s="11">
        <f>RRICC</f>
        <v>900004</v>
      </c>
      <c r="C951" s="7">
        <f>RR_ID</f>
        <v>8</v>
      </c>
      <c r="D951" s="1" t="str">
        <f>RR_SHORT_NAME</f>
        <v>EAST</v>
      </c>
      <c r="E951" s="1" t="str">
        <f>RR_NAME</f>
        <v>Eastern Railroads</v>
      </c>
      <c r="F951" s="1" t="s">
        <v>47951</v>
      </c>
      <c r="G951" s="6">
        <f>E2L201C1</f>
        <v>24.258159798127856</v>
      </c>
    </row>
    <row r="952" spans="1:7" x14ac:dyDescent="0.2">
      <c r="A952" s="11">
        <f>CURRENT_YEAR</f>
        <v>2015</v>
      </c>
      <c r="B952" s="11">
        <f>RRICC</f>
        <v>900004</v>
      </c>
      <c r="C952" s="7">
        <f>RR_ID</f>
        <v>8</v>
      </c>
      <c r="D952" s="1" t="str">
        <f>RR_SHORT_NAME</f>
        <v>EAST</v>
      </c>
      <c r="E952" s="1" t="str">
        <f>RR_NAME</f>
        <v>Eastern Railroads</v>
      </c>
      <c r="F952" s="1" t="s">
        <v>47952</v>
      </c>
      <c r="G952" s="6">
        <f>E2L202C1</f>
        <v>4.6018590000000001</v>
      </c>
    </row>
    <row r="953" spans="1:7" x14ac:dyDescent="0.2">
      <c r="A953" s="11">
        <f>CURRENT_YEAR</f>
        <v>2015</v>
      </c>
      <c r="B953" s="11">
        <f>RRICC</f>
        <v>900004</v>
      </c>
      <c r="C953" s="7">
        <f>RR_ID</f>
        <v>8</v>
      </c>
      <c r="D953" s="1" t="str">
        <f>RR_SHORT_NAME</f>
        <v>EAST</v>
      </c>
      <c r="E953" s="1" t="str">
        <f>RR_NAME</f>
        <v>Eastern Railroads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2015</v>
      </c>
      <c r="B954" s="11">
        <f>RRICC</f>
        <v>900004</v>
      </c>
      <c r="C954" s="7">
        <f>RR_ID</f>
        <v>8</v>
      </c>
      <c r="D954" s="1" t="str">
        <f>RR_SHORT_NAME</f>
        <v>EAST</v>
      </c>
      <c r="E954" s="1" t="str">
        <f>RR_NAME</f>
        <v>Eastern Railroads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2015</v>
      </c>
      <c r="B955" s="11">
        <f>RRICC</f>
        <v>900004</v>
      </c>
      <c r="C955" s="7">
        <f>RR_ID</f>
        <v>8</v>
      </c>
      <c r="D955" s="1" t="str">
        <f>RR_SHORT_NAME</f>
        <v>EAST</v>
      </c>
      <c r="E955" s="1" t="str">
        <f>RR_NAME</f>
        <v>Eastern Railroads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2015</v>
      </c>
      <c r="B956" s="11">
        <f>RRICC</f>
        <v>900004</v>
      </c>
      <c r="C956" s="7">
        <f>RR_ID</f>
        <v>8</v>
      </c>
      <c r="D956" s="1" t="str">
        <f>RR_SHORT_NAME</f>
        <v>EAST</v>
      </c>
      <c r="E956" s="1" t="str">
        <f>RR_NAME</f>
        <v>Eastern Railroads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2015</v>
      </c>
      <c r="B957" s="11">
        <f>RRICC</f>
        <v>900004</v>
      </c>
      <c r="C957" s="7">
        <f>RR_ID</f>
        <v>8</v>
      </c>
      <c r="D957" s="1" t="str">
        <f>RR_SHORT_NAME</f>
        <v>EAST</v>
      </c>
      <c r="E957" s="1" t="str">
        <f>RR_NAME</f>
        <v>Eastern Railroads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2015</v>
      </c>
      <c r="B958" s="11">
        <f>RRICC</f>
        <v>900004</v>
      </c>
      <c r="C958" s="7">
        <f>RR_ID</f>
        <v>8</v>
      </c>
      <c r="D958" s="1" t="str">
        <f>RR_SHORT_NAME</f>
        <v>EAST</v>
      </c>
      <c r="E958" s="1" t="str">
        <f>RR_NAME</f>
        <v>Eastern Railroads</v>
      </c>
      <c r="F958" s="1" t="s">
        <v>47958</v>
      </c>
      <c r="G958" s="6">
        <f>E2L208C1</f>
        <v>2.4189428699448081</v>
      </c>
    </row>
    <row r="959" spans="1:7" x14ac:dyDescent="0.2">
      <c r="A959" s="11">
        <f>CURRENT_YEAR</f>
        <v>2015</v>
      </c>
      <c r="B959" s="11">
        <f>RRICC</f>
        <v>900004</v>
      </c>
      <c r="C959" s="7">
        <f>RR_ID</f>
        <v>8</v>
      </c>
      <c r="D959" s="1" t="str">
        <f>RR_SHORT_NAME</f>
        <v>EAST</v>
      </c>
      <c r="E959" s="1" t="str">
        <f>RR_NAME</f>
        <v>Eastern Railroads</v>
      </c>
      <c r="F959" s="1" t="s">
        <v>47959</v>
      </c>
      <c r="G959" s="6">
        <f>E2L209C1</f>
        <v>1.5492666357373073</v>
      </c>
    </row>
    <row r="960" spans="1:7" x14ac:dyDescent="0.2">
      <c r="A960" s="11">
        <f>CURRENT_YEAR</f>
        <v>2015</v>
      </c>
      <c r="B960" s="11">
        <f>RRICC</f>
        <v>900004</v>
      </c>
      <c r="C960" s="7">
        <f>RR_ID</f>
        <v>8</v>
      </c>
      <c r="D960" s="1" t="str">
        <f>RR_SHORT_NAME</f>
        <v>EAST</v>
      </c>
      <c r="E960" s="1" t="str">
        <f>RR_NAME</f>
        <v>Eastern Railroads</v>
      </c>
      <c r="F960" s="1" t="s">
        <v>47960</v>
      </c>
      <c r="G960" s="6">
        <f>E2L210C1</f>
        <v>2.4463270009420475</v>
      </c>
    </row>
    <row r="961" spans="1:7" x14ac:dyDescent="0.2">
      <c r="A961" s="11">
        <f>CURRENT_YEAR</f>
        <v>2015</v>
      </c>
      <c r="B961" s="11">
        <f>RRICC</f>
        <v>900004</v>
      </c>
      <c r="C961" s="7">
        <f>RR_ID</f>
        <v>8</v>
      </c>
      <c r="D961" s="1" t="str">
        <f>RR_SHORT_NAME</f>
        <v>EAST</v>
      </c>
      <c r="E961" s="1" t="str">
        <f>RR_NAME</f>
        <v>Eastern Railroads</v>
      </c>
      <c r="F961" s="1" t="s">
        <v>47961</v>
      </c>
      <c r="G961" s="6">
        <f>E2L211C1</f>
        <v>7425.5965723305108</v>
      </c>
    </row>
    <row r="962" spans="1:7" x14ac:dyDescent="0.2">
      <c r="A962" s="11">
        <f>CURRENT_YEAR</f>
        <v>2015</v>
      </c>
      <c r="B962" s="11">
        <f>RRICC</f>
        <v>900004</v>
      </c>
      <c r="C962" s="7">
        <f>RR_ID</f>
        <v>8</v>
      </c>
      <c r="D962" s="1" t="str">
        <f>RR_SHORT_NAME</f>
        <v>EAST</v>
      </c>
      <c r="E962" s="1" t="str">
        <f>RR_NAME</f>
        <v>Eastern Railroads</v>
      </c>
      <c r="F962" s="1" t="s">
        <v>47962</v>
      </c>
      <c r="G962" s="6">
        <f>E2L212C1</f>
        <v>1786.4843891097105</v>
      </c>
    </row>
    <row r="963" spans="1:7" x14ac:dyDescent="0.2">
      <c r="A963" s="11">
        <f>CURRENT_YEAR</f>
        <v>2015</v>
      </c>
      <c r="B963" s="11">
        <f>RRICC</f>
        <v>900004</v>
      </c>
      <c r="C963" s="7">
        <f>RR_ID</f>
        <v>8</v>
      </c>
      <c r="D963" s="1" t="str">
        <f>RR_SHORT_NAME</f>
        <v>EAST</v>
      </c>
      <c r="E963" s="1" t="str">
        <f>RR_NAME</f>
        <v>Eastern Railroads</v>
      </c>
      <c r="F963" s="1" t="s">
        <v>47963</v>
      </c>
      <c r="G963" s="6">
        <f>E2L213C1</f>
        <v>5518.2303491340344</v>
      </c>
    </row>
    <row r="964" spans="1:7" x14ac:dyDescent="0.2">
      <c r="A964" s="11">
        <f>CURRENT_YEAR</f>
        <v>2015</v>
      </c>
      <c r="B964" s="11">
        <f>RRICC</f>
        <v>900004</v>
      </c>
      <c r="C964" s="7">
        <f>RR_ID</f>
        <v>8</v>
      </c>
      <c r="D964" s="1" t="str">
        <f>RR_SHORT_NAME</f>
        <v>EAST</v>
      </c>
      <c r="E964" s="1" t="str">
        <f>RR_NAME</f>
        <v>Eastern Railroads</v>
      </c>
      <c r="F964" s="1" t="s">
        <v>47964</v>
      </c>
      <c r="G964" s="6">
        <f>E2L214C1</f>
        <v>619532.56629948958</v>
      </c>
    </row>
    <row r="965" spans="1:7" x14ac:dyDescent="0.2">
      <c r="A965" s="11">
        <f>CURRENT_YEAR</f>
        <v>2015</v>
      </c>
      <c r="B965" s="11">
        <f>RRICC</f>
        <v>900004</v>
      </c>
      <c r="C965" s="7">
        <f>RR_ID</f>
        <v>8</v>
      </c>
      <c r="D965" s="1" t="str">
        <f>RR_SHORT_NAME</f>
        <v>EAST</v>
      </c>
      <c r="E965" s="1" t="str">
        <f>RR_NAME</f>
        <v>Eastern Railroads</v>
      </c>
      <c r="F965" s="1" t="s">
        <v>47965</v>
      </c>
      <c r="G965" s="6">
        <f>E2L215C1</f>
        <v>808529.47526984254</v>
      </c>
    </row>
    <row r="966" spans="1:7" x14ac:dyDescent="0.2">
      <c r="A966" s="11">
        <f>CURRENT_YEAR</f>
        <v>2015</v>
      </c>
      <c r="B966" s="11">
        <f>RRICC</f>
        <v>900004</v>
      </c>
      <c r="C966" s="7">
        <f>RR_ID</f>
        <v>8</v>
      </c>
      <c r="D966" s="1" t="str">
        <f>RR_SHORT_NAME</f>
        <v>EAST</v>
      </c>
      <c r="E966" s="1" t="str">
        <f>RR_NAME</f>
        <v>Eastern Railroads</v>
      </c>
      <c r="F966" s="1" t="s">
        <v>47966</v>
      </c>
      <c r="G966" s="6">
        <f>E2L216C1</f>
        <v>1428062.0415693321</v>
      </c>
    </row>
    <row r="967" spans="1:7" x14ac:dyDescent="0.2">
      <c r="A967" s="11">
        <f>CURRENT_YEAR</f>
        <v>2015</v>
      </c>
      <c r="B967" s="11">
        <f>RRICC</f>
        <v>900004</v>
      </c>
      <c r="C967" s="7">
        <f>RR_ID</f>
        <v>8</v>
      </c>
      <c r="D967" s="1" t="str">
        <f>RR_SHORT_NAME</f>
        <v>EAST</v>
      </c>
      <c r="E967" s="1" t="str">
        <f>RR_NAME</f>
        <v>Eastern Railroads</v>
      </c>
      <c r="F967" s="1" t="s">
        <v>47967</v>
      </c>
      <c r="G967" s="6">
        <f>E2L217C1</f>
        <v>172691.769</v>
      </c>
    </row>
    <row r="968" spans="1:7" x14ac:dyDescent="0.2">
      <c r="A968" s="11">
        <f>CURRENT_YEAR</f>
        <v>2015</v>
      </c>
      <c r="B968" s="11">
        <f>RRICC</f>
        <v>900004</v>
      </c>
      <c r="C968" s="7">
        <f>RR_ID</f>
        <v>8</v>
      </c>
      <c r="D968" s="1" t="str">
        <f>RR_SHORT_NAME</f>
        <v>EAST</v>
      </c>
      <c r="E968" s="1" t="str">
        <f>RR_NAME</f>
        <v>Eastern Railroads</v>
      </c>
      <c r="F968" s="1" t="s">
        <v>47968</v>
      </c>
      <c r="G968" s="6">
        <f>E2L218C1</f>
        <v>8.2694273724726983</v>
      </c>
    </row>
    <row r="969" spans="1:7" x14ac:dyDescent="0.2">
      <c r="A969" s="11">
        <f>CURRENT_YEAR</f>
        <v>2015</v>
      </c>
      <c r="B969" s="11">
        <f>RRICC</f>
        <v>900004</v>
      </c>
      <c r="C969" s="7">
        <f>RR_ID</f>
        <v>8</v>
      </c>
      <c r="D969" s="1" t="str">
        <f>RR_SHORT_NAME</f>
        <v>EAST</v>
      </c>
      <c r="E969" s="1" t="str">
        <f>RR_NAME</f>
        <v>Eastern Railroads</v>
      </c>
      <c r="F969" s="1" t="s">
        <v>47969</v>
      </c>
      <c r="G969" s="6">
        <f>E2L219C1</f>
        <v>1.1556580803157048</v>
      </c>
    </row>
    <row r="970" spans="1:7" x14ac:dyDescent="0.2">
      <c r="A970" s="11">
        <f>CURRENT_YEAR</f>
        <v>2015</v>
      </c>
      <c r="B970" s="11">
        <f>RRICC</f>
        <v>900004</v>
      </c>
      <c r="C970" s="7">
        <f>RR_ID</f>
        <v>8</v>
      </c>
      <c r="D970" s="1" t="str">
        <f>RR_SHORT_NAME</f>
        <v>EAST</v>
      </c>
      <c r="E970" s="1" t="str">
        <f>RR_NAME</f>
        <v>Eastern Railroads</v>
      </c>
      <c r="F970" s="1" t="s">
        <v>47970</v>
      </c>
      <c r="G970" s="6">
        <f>E2L220C1</f>
        <v>1.4127819587115775</v>
      </c>
    </row>
    <row r="971" spans="1:7" x14ac:dyDescent="0.2">
      <c r="A971" s="11">
        <f>CURRENT_YEAR</f>
        <v>2015</v>
      </c>
      <c r="B971" s="11">
        <f>RRICC</f>
        <v>900004</v>
      </c>
      <c r="C971" s="7">
        <f>RR_ID</f>
        <v>8</v>
      </c>
      <c r="D971" s="1" t="str">
        <f>RR_SHORT_NAME</f>
        <v>EAST</v>
      </c>
      <c r="E971" s="1" t="str">
        <f>RR_NAME</f>
        <v>Eastern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2015</v>
      </c>
      <c r="B972" s="11">
        <f>RRICC</f>
        <v>900004</v>
      </c>
      <c r="C972" s="7">
        <f>RR_ID</f>
        <v>8</v>
      </c>
      <c r="D972" s="1" t="str">
        <f>RR_SHORT_NAME</f>
        <v>EAST</v>
      </c>
      <c r="E972" s="1" t="str">
        <f>RR_NAME</f>
        <v>Eastern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2015</v>
      </c>
      <c r="B973" s="11">
        <f>RRICC</f>
        <v>900004</v>
      </c>
      <c r="C973" s="7">
        <f>RR_ID</f>
        <v>8</v>
      </c>
      <c r="D973" s="1" t="str">
        <f>RR_SHORT_NAME</f>
        <v>EAST</v>
      </c>
      <c r="E973" s="1" t="str">
        <f>RR_NAME</f>
        <v>Eastern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2015</v>
      </c>
      <c r="B974" s="11">
        <f>RRICC</f>
        <v>900004</v>
      </c>
      <c r="C974" s="7">
        <f>RR_ID</f>
        <v>8</v>
      </c>
      <c r="D974" s="1" t="str">
        <f>RR_SHORT_NAME</f>
        <v>EAST</v>
      </c>
      <c r="E974" s="1" t="str">
        <f>RR_NAME</f>
        <v>Eastern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2015</v>
      </c>
      <c r="B975" s="11">
        <f>RRICC</f>
        <v>900004</v>
      </c>
      <c r="C975" s="7">
        <f>RR_ID</f>
        <v>8</v>
      </c>
      <c r="D975" s="1" t="str">
        <f>RR_SHORT_NAME</f>
        <v>EAST</v>
      </c>
      <c r="E975" s="1" t="str">
        <f>RR_NAME</f>
        <v>Eastern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2015</v>
      </c>
      <c r="B976" s="11">
        <f>RRICC</f>
        <v>900004</v>
      </c>
      <c r="C976" s="7">
        <f>RR_ID</f>
        <v>8</v>
      </c>
      <c r="D976" s="1" t="str">
        <f>RR_SHORT_NAME</f>
        <v>EAST</v>
      </c>
      <c r="E976" s="1" t="str">
        <f>RR_NAME</f>
        <v>Eastern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2015</v>
      </c>
      <c r="B977" s="11">
        <f>RRICC</f>
        <v>900004</v>
      </c>
      <c r="C977" s="7">
        <f>RR_ID</f>
        <v>8</v>
      </c>
      <c r="D977" s="1" t="str">
        <f>RR_SHORT_NAME</f>
        <v>EAST</v>
      </c>
      <c r="E977" s="1" t="str">
        <f>RR_NAME</f>
        <v>Eastern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2015</v>
      </c>
      <c r="B978" s="11">
        <f>RRICC</f>
        <v>900004</v>
      </c>
      <c r="C978" s="7">
        <f>RR_ID</f>
        <v>8</v>
      </c>
      <c r="D978" s="1" t="str">
        <f>RR_SHORT_NAME</f>
        <v>EAST</v>
      </c>
      <c r="E978" s="1" t="str">
        <f>RR_NAME</f>
        <v>Eastern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2015</v>
      </c>
      <c r="B979" s="11">
        <f>RRICC</f>
        <v>900004</v>
      </c>
      <c r="C979" s="7">
        <f>RR_ID</f>
        <v>8</v>
      </c>
      <c r="D979" s="1" t="str">
        <f>RR_SHORT_NAME</f>
        <v>EAST</v>
      </c>
      <c r="E979" s="1" t="str">
        <f>RR_NAME</f>
        <v>Eastern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2015</v>
      </c>
      <c r="B980" s="11">
        <f>RRICC</f>
        <v>900004</v>
      </c>
      <c r="C980" s="7">
        <f>RR_ID</f>
        <v>8</v>
      </c>
      <c r="D980" s="1" t="str">
        <f>RR_SHORT_NAME</f>
        <v>EAST</v>
      </c>
      <c r="E980" s="1" t="str">
        <f>RR_NAME</f>
        <v>Eastern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2017-08-28T18:48:18Z</dcterms:created>
  <dcterms:modified xsi:type="dcterms:W3CDTF">2017-08-28T19:15:05Z</dcterms:modified>
</cp:coreProperties>
</file>